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0" yWindow="135" windowWidth="9420" windowHeight="4500"/>
  </bookViews>
  <sheets>
    <sheet name="generale" sheetId="2" r:id="rId1"/>
    <sheet name="classifiche squadre" sheetId="5" r:id="rId2"/>
  </sheets>
  <definedNames>
    <definedName name="_xlnm._FilterDatabase" localSheetId="1" hidden="1">'classifiche squadre'!#REF!</definedName>
    <definedName name="_xlnm._FilterDatabase" localSheetId="0" hidden="1">generale!$A$141:$I$154</definedName>
    <definedName name="_xlnm.Print_Area" localSheetId="1">'classifiche squadre'!$A$1:$L$50</definedName>
    <definedName name="class" localSheetId="1">'classifiche squadre'!#REF!</definedName>
    <definedName name="class">generale!$A$4:$H$154</definedName>
    <definedName name="_xlnm.Print_Titles" localSheetId="0">generale!$1:$4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5"/>
  <c r="L39"/>
  <c r="P3" l="1"/>
  <c r="P4" s="1"/>
  <c r="P5" s="1"/>
  <c r="P6" s="1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4"/>
  <c r="CF3" l="1"/>
  <c r="CA3"/>
  <c r="BV3"/>
  <c r="BQ3"/>
  <c r="BL3"/>
  <c r="BG3"/>
  <c r="BB3"/>
  <c r="AW3"/>
  <c r="AR3"/>
  <c r="AM3"/>
  <c r="AH3"/>
  <c r="AC3"/>
  <c r="X3"/>
  <c r="S3"/>
  <c r="CE3"/>
  <c r="BZ3"/>
  <c r="BU3"/>
  <c r="BP3"/>
  <c r="BK3"/>
  <c r="BF3"/>
  <c r="BA3"/>
  <c r="AV3"/>
  <c r="AQ3"/>
  <c r="AL3"/>
  <c r="AG3"/>
  <c r="AB3"/>
  <c r="W3"/>
  <c r="R3"/>
  <c r="CS3" l="1"/>
  <c r="CR3"/>
  <c r="CQ3"/>
  <c r="CP3"/>
  <c r="CO3"/>
  <c r="CN3"/>
  <c r="CM3"/>
  <c r="CL3"/>
  <c r="CK3" l="1"/>
  <c r="CJ4"/>
  <c r="BQ4" l="1"/>
  <c r="AW4"/>
  <c r="AC4"/>
  <c r="CF4"/>
  <c r="BL4"/>
  <c r="AR4"/>
  <c r="X4"/>
  <c r="CA4"/>
  <c r="BG4"/>
  <c r="AM4"/>
  <c r="S4"/>
  <c r="BV4"/>
  <c r="BB4"/>
  <c r="AH4"/>
  <c r="CE4"/>
  <c r="BZ4"/>
  <c r="BU4"/>
  <c r="BP4"/>
  <c r="BK4"/>
  <c r="BF4"/>
  <c r="BA4"/>
  <c r="AV4"/>
  <c r="AQ4"/>
  <c r="AL4"/>
  <c r="AG4"/>
  <c r="AB4"/>
  <c r="W4"/>
  <c r="R4"/>
  <c r="CS4"/>
  <c r="CO4"/>
  <c r="CR4"/>
  <c r="CN4"/>
  <c r="CQ4"/>
  <c r="CM4"/>
  <c r="CP4"/>
  <c r="CL4"/>
  <c r="CJ5"/>
  <c r="CS5" l="1"/>
  <c r="CA5"/>
  <c r="BG5"/>
  <c r="AM5"/>
  <c r="S5"/>
  <c r="BV5"/>
  <c r="BB5"/>
  <c r="AH5"/>
  <c r="BQ5"/>
  <c r="AW5"/>
  <c r="AC5"/>
  <c r="CE5"/>
  <c r="BZ5"/>
  <c r="CF5"/>
  <c r="BL5"/>
  <c r="AR5"/>
  <c r="X5"/>
  <c r="BU5"/>
  <c r="BP5"/>
  <c r="BK5"/>
  <c r="BF5"/>
  <c r="BA5"/>
  <c r="AV5"/>
  <c r="AQ5"/>
  <c r="AL5"/>
  <c r="AG5"/>
  <c r="AB5"/>
  <c r="W5"/>
  <c r="R5"/>
  <c r="CK4"/>
  <c r="CO5"/>
  <c r="CR5"/>
  <c r="CN5"/>
  <c r="CQ5"/>
  <c r="CM5"/>
  <c r="CL5"/>
  <c r="CP5"/>
  <c r="CJ6"/>
  <c r="CS6" l="1"/>
  <c r="BQ6"/>
  <c r="AW6"/>
  <c r="AC6"/>
  <c r="CF6"/>
  <c r="BL6"/>
  <c r="AR6"/>
  <c r="X6"/>
  <c r="CE6"/>
  <c r="BZ6"/>
  <c r="CA6"/>
  <c r="BG6"/>
  <c r="AM6"/>
  <c r="S6"/>
  <c r="BV6"/>
  <c r="BB6"/>
  <c r="AH6"/>
  <c r="BU6"/>
  <c r="BP6"/>
  <c r="BK6"/>
  <c r="BF6"/>
  <c r="BA6"/>
  <c r="AV6"/>
  <c r="AQ6"/>
  <c r="AL6"/>
  <c r="AG6"/>
  <c r="AB6"/>
  <c r="W6"/>
  <c r="R6"/>
  <c r="CK5"/>
  <c r="CO6"/>
  <c r="CR6"/>
  <c r="CN6"/>
  <c r="CQ6"/>
  <c r="CM6"/>
  <c r="CP6"/>
  <c r="CL6"/>
  <c r="CJ7"/>
  <c r="CS7" l="1"/>
  <c r="CA7"/>
  <c r="BG7"/>
  <c r="AM7"/>
  <c r="S7"/>
  <c r="CE7"/>
  <c r="BZ7"/>
  <c r="BV7"/>
  <c r="BB7"/>
  <c r="AH7"/>
  <c r="BQ7"/>
  <c r="AW7"/>
  <c r="AC7"/>
  <c r="CF7"/>
  <c r="BL7"/>
  <c r="AR7"/>
  <c r="X7"/>
  <c r="BU7"/>
  <c r="BP7"/>
  <c r="BK7"/>
  <c r="BF7"/>
  <c r="BA7"/>
  <c r="AV7"/>
  <c r="AQ7"/>
  <c r="AL7"/>
  <c r="AG7"/>
  <c r="AB7"/>
  <c r="W7"/>
  <c r="R7"/>
  <c r="CK6"/>
  <c r="CO7"/>
  <c r="CR7"/>
  <c r="CN7"/>
  <c r="CQ7"/>
  <c r="CM7"/>
  <c r="CL7"/>
  <c r="CP7"/>
  <c r="CJ8"/>
  <c r="CS8" l="1"/>
  <c r="BQ8"/>
  <c r="AW8"/>
  <c r="AC8"/>
  <c r="CF8"/>
  <c r="BL8"/>
  <c r="AR8"/>
  <c r="X8"/>
  <c r="CA8"/>
  <c r="BG8"/>
  <c r="AM8"/>
  <c r="S8"/>
  <c r="BV8"/>
  <c r="BB8"/>
  <c r="AH8"/>
  <c r="CE8"/>
  <c r="BZ8"/>
  <c r="BU8"/>
  <c r="BP8"/>
  <c r="BK8"/>
  <c r="BF8"/>
  <c r="BA8"/>
  <c r="AV8"/>
  <c r="AQ8"/>
  <c r="AL8"/>
  <c r="AG8"/>
  <c r="AB8"/>
  <c r="W8"/>
  <c r="R8"/>
  <c r="CK7"/>
  <c r="CO8"/>
  <c r="CR8"/>
  <c r="CN8"/>
  <c r="CQ8"/>
  <c r="CM8"/>
  <c r="CP8"/>
  <c r="CL8"/>
  <c r="CJ9"/>
  <c r="CS9" l="1"/>
  <c r="CA9"/>
  <c r="BG9"/>
  <c r="AM9"/>
  <c r="S9"/>
  <c r="BV9"/>
  <c r="BB9"/>
  <c r="AH9"/>
  <c r="BQ9"/>
  <c r="AW9"/>
  <c r="AC9"/>
  <c r="CE9"/>
  <c r="BZ9"/>
  <c r="CF9"/>
  <c r="BL9"/>
  <c r="AR9"/>
  <c r="X9"/>
  <c r="BU9"/>
  <c r="BP9"/>
  <c r="BK9"/>
  <c r="BF9"/>
  <c r="BA9"/>
  <c r="AV9"/>
  <c r="AQ9"/>
  <c r="AL9"/>
  <c r="AG9"/>
  <c r="AB9"/>
  <c r="W9"/>
  <c r="R9"/>
  <c r="CK8"/>
  <c r="CO9"/>
  <c r="CR9"/>
  <c r="CN9"/>
  <c r="CQ9"/>
  <c r="CM9"/>
  <c r="CP9"/>
  <c r="CL9"/>
  <c r="CJ10"/>
  <c r="CK9" l="1"/>
  <c r="CS10"/>
  <c r="BQ10"/>
  <c r="AW10"/>
  <c r="AC10"/>
  <c r="CF10"/>
  <c r="BL10"/>
  <c r="AR10"/>
  <c r="X10"/>
  <c r="CE10"/>
  <c r="BZ10"/>
  <c r="CA10"/>
  <c r="BG10"/>
  <c r="AM10"/>
  <c r="S10"/>
  <c r="BV10"/>
  <c r="BB10"/>
  <c r="AH10"/>
  <c r="BU10"/>
  <c r="BP10"/>
  <c r="BK10"/>
  <c r="BF10"/>
  <c r="BA10"/>
  <c r="AV10"/>
  <c r="AQ10"/>
  <c r="AL10"/>
  <c r="AG10"/>
  <c r="AB10"/>
  <c r="W10"/>
  <c r="R10"/>
  <c r="CO10"/>
  <c r="CR10"/>
  <c r="CN10"/>
  <c r="CQ10"/>
  <c r="CM10"/>
  <c r="CP10"/>
  <c r="CL10"/>
  <c r="CJ11"/>
  <c r="CS11" l="1"/>
  <c r="CA11"/>
  <c r="BG11"/>
  <c r="AM11"/>
  <c r="S11"/>
  <c r="CE11"/>
  <c r="BZ11"/>
  <c r="BV11"/>
  <c r="BB11"/>
  <c r="AH11"/>
  <c r="BQ11"/>
  <c r="AW11"/>
  <c r="AC11"/>
  <c r="CF11"/>
  <c r="BL11"/>
  <c r="AR11"/>
  <c r="X11"/>
  <c r="BU11"/>
  <c r="BP11"/>
  <c r="BK11"/>
  <c r="BF11"/>
  <c r="BA11"/>
  <c r="AV11"/>
  <c r="AQ11"/>
  <c r="AL11"/>
  <c r="AG11"/>
  <c r="AB11"/>
  <c r="W11"/>
  <c r="R11"/>
  <c r="CK10"/>
  <c r="CO11"/>
  <c r="CR11"/>
  <c r="CN11"/>
  <c r="CQ11"/>
  <c r="CM11"/>
  <c r="CL11"/>
  <c r="CP11"/>
  <c r="CJ12"/>
  <c r="CK11" l="1"/>
  <c r="CS12"/>
  <c r="BQ12"/>
  <c r="AW12"/>
  <c r="AC12"/>
  <c r="CF12"/>
  <c r="BL12"/>
  <c r="AR12"/>
  <c r="X12"/>
  <c r="CA12"/>
  <c r="BG12"/>
  <c r="AM12"/>
  <c r="S12"/>
  <c r="BV12"/>
  <c r="BB12"/>
  <c r="AH12"/>
  <c r="CE12"/>
  <c r="BZ12"/>
  <c r="BU12"/>
  <c r="BP12"/>
  <c r="BK12"/>
  <c r="BF12"/>
  <c r="BA12"/>
  <c r="AV12"/>
  <c r="AQ12"/>
  <c r="AL12"/>
  <c r="AG12"/>
  <c r="AB12"/>
  <c r="W12"/>
  <c r="R12"/>
  <c r="CO12"/>
  <c r="CR12"/>
  <c r="CN12"/>
  <c r="CQ12"/>
  <c r="CM12"/>
  <c r="CP12"/>
  <c r="CL12"/>
  <c r="CJ13"/>
  <c r="CK12" l="1"/>
  <c r="CS13"/>
  <c r="CA13"/>
  <c r="BG13"/>
  <c r="AM13"/>
  <c r="S13"/>
  <c r="BV13"/>
  <c r="BB13"/>
  <c r="AH13"/>
  <c r="BQ13"/>
  <c r="AW13"/>
  <c r="AC13"/>
  <c r="CE13"/>
  <c r="BZ13"/>
  <c r="CF13"/>
  <c r="BL13"/>
  <c r="AR13"/>
  <c r="X13"/>
  <c r="BU13"/>
  <c r="BP13"/>
  <c r="BK13"/>
  <c r="BF13"/>
  <c r="BA13"/>
  <c r="AV13"/>
  <c r="AQ13"/>
  <c r="AL13"/>
  <c r="AG13"/>
  <c r="AB13"/>
  <c r="W13"/>
  <c r="R13"/>
  <c r="CO13"/>
  <c r="CR13"/>
  <c r="CN13"/>
  <c r="CQ13"/>
  <c r="CM13"/>
  <c r="CP13"/>
  <c r="CL13"/>
  <c r="CJ14"/>
  <c r="CK13" l="1"/>
  <c r="CS14"/>
  <c r="BQ14"/>
  <c r="AW14"/>
  <c r="AC14"/>
  <c r="CF14"/>
  <c r="BL14"/>
  <c r="AR14"/>
  <c r="X14"/>
  <c r="CE14"/>
  <c r="BZ14"/>
  <c r="CA14"/>
  <c r="BG14"/>
  <c r="AM14"/>
  <c r="S14"/>
  <c r="BV14"/>
  <c r="BB14"/>
  <c r="AH14"/>
  <c r="BU14"/>
  <c r="BP14"/>
  <c r="BK14"/>
  <c r="BF14"/>
  <c r="BA14"/>
  <c r="AV14"/>
  <c r="AQ14"/>
  <c r="AL14"/>
  <c r="AG14"/>
  <c r="AB14"/>
  <c r="W14"/>
  <c r="R14"/>
  <c r="CO14"/>
  <c r="CR14"/>
  <c r="CN14"/>
  <c r="CQ14"/>
  <c r="CM14"/>
  <c r="CP14"/>
  <c r="CL14"/>
  <c r="CJ15"/>
  <c r="CK14" l="1"/>
  <c r="CA15"/>
  <c r="BG15"/>
  <c r="AM15"/>
  <c r="S15"/>
  <c r="CE15"/>
  <c r="BZ15"/>
  <c r="BV15"/>
  <c r="BB15"/>
  <c r="AH15"/>
  <c r="BQ15"/>
  <c r="AW15"/>
  <c r="AC15"/>
  <c r="CF15"/>
  <c r="BL15"/>
  <c r="AR15"/>
  <c r="X15"/>
  <c r="BU15"/>
  <c r="BP15"/>
  <c r="BK15"/>
  <c r="BF15"/>
  <c r="BA15"/>
  <c r="AV15"/>
  <c r="AQ15"/>
  <c r="AL15"/>
  <c r="AG15"/>
  <c r="AB15"/>
  <c r="W15"/>
  <c r="R15"/>
  <c r="CS15"/>
  <c r="CP15"/>
  <c r="CO15"/>
  <c r="CR15"/>
  <c r="CN15"/>
  <c r="CQ15"/>
  <c r="CM15"/>
  <c r="CL15"/>
  <c r="CJ16"/>
  <c r="CK15" l="1"/>
  <c r="CS16"/>
  <c r="BQ16"/>
  <c r="AW16"/>
  <c r="AC16"/>
  <c r="CF16"/>
  <c r="BL16"/>
  <c r="AR16"/>
  <c r="X16"/>
  <c r="CA16"/>
  <c r="BG16"/>
  <c r="AM16"/>
  <c r="S16"/>
  <c r="BV16"/>
  <c r="BB16"/>
  <c r="AH16"/>
  <c r="CE16"/>
  <c r="BZ16"/>
  <c r="BU16"/>
  <c r="BP16"/>
  <c r="BK16"/>
  <c r="BF16"/>
  <c r="BA16"/>
  <c r="AV16"/>
  <c r="AQ16"/>
  <c r="AL16"/>
  <c r="AG16"/>
  <c r="AB16"/>
  <c r="W16"/>
  <c r="R16"/>
  <c r="CO16"/>
  <c r="CR16"/>
  <c r="CN16"/>
  <c r="CQ16"/>
  <c r="CM16"/>
  <c r="CP16"/>
  <c r="CL16"/>
  <c r="CJ17"/>
  <c r="CK16" l="1"/>
  <c r="CS17"/>
  <c r="CA17"/>
  <c r="BG17"/>
  <c r="AM17"/>
  <c r="S17"/>
  <c r="BV17"/>
  <c r="BB17"/>
  <c r="AH17"/>
  <c r="BQ17"/>
  <c r="AW17"/>
  <c r="AC17"/>
  <c r="CE17"/>
  <c r="BZ17"/>
  <c r="CF17"/>
  <c r="BL17"/>
  <c r="AR17"/>
  <c r="X17"/>
  <c r="BU17"/>
  <c r="BP17"/>
  <c r="BK17"/>
  <c r="BF17"/>
  <c r="BA17"/>
  <c r="AV17"/>
  <c r="AQ17"/>
  <c r="AL17"/>
  <c r="AG17"/>
  <c r="AB17"/>
  <c r="W17"/>
  <c r="R17"/>
  <c r="CO17"/>
  <c r="CR17"/>
  <c r="CN17"/>
  <c r="CQ17"/>
  <c r="CM17"/>
  <c r="CL17"/>
  <c r="CP17"/>
  <c r="CK17" s="1"/>
  <c r="CJ18"/>
  <c r="CS18" l="1"/>
  <c r="BQ18"/>
  <c r="AW18"/>
  <c r="AC18"/>
  <c r="CF18"/>
  <c r="BL18"/>
  <c r="AR18"/>
  <c r="X18"/>
  <c r="CE18"/>
  <c r="BZ18"/>
  <c r="CA18"/>
  <c r="BG18"/>
  <c r="AM18"/>
  <c r="S18"/>
  <c r="BV18"/>
  <c r="BB18"/>
  <c r="AH18"/>
  <c r="BU18"/>
  <c r="BP18"/>
  <c r="BK18"/>
  <c r="BF18"/>
  <c r="BA18"/>
  <c r="AV18"/>
  <c r="AQ18"/>
  <c r="AL18"/>
  <c r="AG18"/>
  <c r="AB18"/>
  <c r="W18"/>
  <c r="R18"/>
  <c r="CO18"/>
  <c r="CR18"/>
  <c r="CN18"/>
  <c r="CQ18"/>
  <c r="CM18"/>
  <c r="CP18"/>
  <c r="CK18" s="1"/>
  <c r="CL18"/>
  <c r="CJ19"/>
  <c r="CS19" l="1"/>
  <c r="CA19"/>
  <c r="BG19"/>
  <c r="AM19"/>
  <c r="S19"/>
  <c r="CE19"/>
  <c r="BZ19"/>
  <c r="BV19"/>
  <c r="BB19"/>
  <c r="AH19"/>
  <c r="BQ19"/>
  <c r="AW19"/>
  <c r="AC19"/>
  <c r="CF19"/>
  <c r="BL19"/>
  <c r="AR19"/>
  <c r="X19"/>
  <c r="BU19"/>
  <c r="BP19"/>
  <c r="BK19"/>
  <c r="BF19"/>
  <c r="BA19"/>
  <c r="AV19"/>
  <c r="AQ19"/>
  <c r="AL19"/>
  <c r="AG19"/>
  <c r="AB19"/>
  <c r="W19"/>
  <c r="R19"/>
  <c r="CO19"/>
  <c r="CR19"/>
  <c r="CN19"/>
  <c r="CQ19"/>
  <c r="CM19"/>
  <c r="CL19"/>
  <c r="CP19"/>
  <c r="CK19" s="1"/>
  <c r="CJ20"/>
  <c r="CS20" l="1"/>
  <c r="BQ20"/>
  <c r="AW20"/>
  <c r="AC20"/>
  <c r="CF20"/>
  <c r="BL20"/>
  <c r="AR20"/>
  <c r="X20"/>
  <c r="CA20"/>
  <c r="BG20"/>
  <c r="AM20"/>
  <c r="S20"/>
  <c r="BV20"/>
  <c r="BB20"/>
  <c r="AH20"/>
  <c r="CE20"/>
  <c r="BZ20"/>
  <c r="BU20"/>
  <c r="BP20"/>
  <c r="BK20"/>
  <c r="BF20"/>
  <c r="BA20"/>
  <c r="AV20"/>
  <c r="AQ20"/>
  <c r="AL20"/>
  <c r="AG20"/>
  <c r="AB20"/>
  <c r="W20"/>
  <c r="R20"/>
  <c r="CO20"/>
  <c r="CR20"/>
  <c r="CN20"/>
  <c r="CQ20"/>
  <c r="CM20"/>
  <c r="CP20"/>
  <c r="CK20" s="1"/>
  <c r="CL20"/>
  <c r="CJ21"/>
  <c r="CS21" l="1"/>
  <c r="CA21"/>
  <c r="BG21"/>
  <c r="AM21"/>
  <c r="S21"/>
  <c r="BV21"/>
  <c r="BB21"/>
  <c r="AH21"/>
  <c r="BQ21"/>
  <c r="AW21"/>
  <c r="AC21"/>
  <c r="CE21"/>
  <c r="BZ21"/>
  <c r="CF21"/>
  <c r="BL21"/>
  <c r="AR21"/>
  <c r="X21"/>
  <c r="BU21"/>
  <c r="BP21"/>
  <c r="BK21"/>
  <c r="BF21"/>
  <c r="BA21"/>
  <c r="AV21"/>
  <c r="AQ21"/>
  <c r="AL21"/>
  <c r="AG21"/>
  <c r="AB21"/>
  <c r="W21"/>
  <c r="R21"/>
  <c r="CO21"/>
  <c r="CR21"/>
  <c r="CN21"/>
  <c r="CQ21"/>
  <c r="CM21"/>
  <c r="CP21"/>
  <c r="CK21" s="1"/>
  <c r="CL21"/>
  <c r="CJ22"/>
  <c r="CS22" l="1"/>
  <c r="BQ22"/>
  <c r="AW22"/>
  <c r="AC22"/>
  <c r="CF22"/>
  <c r="BL22"/>
  <c r="AR22"/>
  <c r="X22"/>
  <c r="CE22"/>
  <c r="BZ22"/>
  <c r="CA22"/>
  <c r="BG22"/>
  <c r="AM22"/>
  <c r="S22"/>
  <c r="BV22"/>
  <c r="BB22"/>
  <c r="AH22"/>
  <c r="BU22"/>
  <c r="BP22"/>
  <c r="BK22"/>
  <c r="BF22"/>
  <c r="BA22"/>
  <c r="AV22"/>
  <c r="AQ22"/>
  <c r="AL22"/>
  <c r="AG22"/>
  <c r="AB22"/>
  <c r="W22"/>
  <c r="R22"/>
  <c r="CO22"/>
  <c r="CR22"/>
  <c r="CN22"/>
  <c r="CQ22"/>
  <c r="CM22"/>
  <c r="CP22"/>
  <c r="CK22" s="1"/>
  <c r="CL22"/>
  <c r="CJ23"/>
  <c r="CS23" l="1"/>
  <c r="CA23"/>
  <c r="BG23"/>
  <c r="AM23"/>
  <c r="S23"/>
  <c r="CE23"/>
  <c r="BZ23"/>
  <c r="BV23"/>
  <c r="BB23"/>
  <c r="AH23"/>
  <c r="BQ23"/>
  <c r="AW23"/>
  <c r="AC23"/>
  <c r="CF23"/>
  <c r="BL23"/>
  <c r="AR23"/>
  <c r="X23"/>
  <c r="BU23"/>
  <c r="BP23"/>
  <c r="BK23"/>
  <c r="BF23"/>
  <c r="BA23"/>
  <c r="AV23"/>
  <c r="AQ23"/>
  <c r="AL23"/>
  <c r="AG23"/>
  <c r="AB23"/>
  <c r="W23"/>
  <c r="R23"/>
  <c r="CO23"/>
  <c r="CR23"/>
  <c r="CN23"/>
  <c r="CQ23"/>
  <c r="CM23"/>
  <c r="CL23"/>
  <c r="CP23"/>
  <c r="CK23" s="1"/>
  <c r="CJ24"/>
  <c r="CS24" l="1"/>
  <c r="BQ24"/>
  <c r="AW24"/>
  <c r="AC24"/>
  <c r="CF24"/>
  <c r="BL24"/>
  <c r="AR24"/>
  <c r="X24"/>
  <c r="CA24"/>
  <c r="BG24"/>
  <c r="AM24"/>
  <c r="S24"/>
  <c r="BV24"/>
  <c r="BB24"/>
  <c r="AH24"/>
  <c r="CE24"/>
  <c r="BZ24"/>
  <c r="BU24"/>
  <c r="BP24"/>
  <c r="BK24"/>
  <c r="BF24"/>
  <c r="BA24"/>
  <c r="AV24"/>
  <c r="AQ24"/>
  <c r="AL24"/>
  <c r="AG24"/>
  <c r="AB24"/>
  <c r="W24"/>
  <c r="R24"/>
  <c r="CO24"/>
  <c r="CR24"/>
  <c r="CN24"/>
  <c r="CQ24"/>
  <c r="CM24"/>
  <c r="CP24"/>
  <c r="CK24" s="1"/>
  <c r="CL24"/>
  <c r="CJ25"/>
  <c r="CS25" l="1"/>
  <c r="CA25"/>
  <c r="BG25"/>
  <c r="AM25"/>
  <c r="S25"/>
  <c r="BV25"/>
  <c r="BB25"/>
  <c r="AH25"/>
  <c r="BQ25"/>
  <c r="AW25"/>
  <c r="AC25"/>
  <c r="CE25"/>
  <c r="BZ25"/>
  <c r="CF25"/>
  <c r="BL25"/>
  <c r="AR25"/>
  <c r="X25"/>
  <c r="BU25"/>
  <c r="BP25"/>
  <c r="BK25"/>
  <c r="BF25"/>
  <c r="BA25"/>
  <c r="AV25"/>
  <c r="AQ25"/>
  <c r="AL25"/>
  <c r="AG25"/>
  <c r="AB25"/>
  <c r="W25"/>
  <c r="R25"/>
  <c r="CO25"/>
  <c r="CR25"/>
  <c r="CN25"/>
  <c r="CQ25"/>
  <c r="CM25"/>
  <c r="CL25"/>
  <c r="CP25"/>
  <c r="CK25" s="1"/>
  <c r="CJ26"/>
  <c r="CS26" l="1"/>
  <c r="BQ26"/>
  <c r="AW26"/>
  <c r="AC26"/>
  <c r="CF26"/>
  <c r="BL26"/>
  <c r="AR26"/>
  <c r="X26"/>
  <c r="CE26"/>
  <c r="BZ26"/>
  <c r="CA26"/>
  <c r="BG26"/>
  <c r="AM26"/>
  <c r="S26"/>
  <c r="BV26"/>
  <c r="BB26"/>
  <c r="AH26"/>
  <c r="BU26"/>
  <c r="BP26"/>
  <c r="BK26"/>
  <c r="BF26"/>
  <c r="BA26"/>
  <c r="AV26"/>
  <c r="AQ26"/>
  <c r="AL26"/>
  <c r="AG26"/>
  <c r="AB26"/>
  <c r="W26"/>
  <c r="R26"/>
  <c r="CO26"/>
  <c r="CR26"/>
  <c r="CN26"/>
  <c r="CQ26"/>
  <c r="CM26"/>
  <c r="CP26"/>
  <c r="CK26" s="1"/>
  <c r="CL26"/>
  <c r="CJ27"/>
  <c r="CS27" l="1"/>
  <c r="CA27"/>
  <c r="BG27"/>
  <c r="AM27"/>
  <c r="S27"/>
  <c r="CE27"/>
  <c r="BZ27"/>
  <c r="BV27"/>
  <c r="BB27"/>
  <c r="AH27"/>
  <c r="BQ27"/>
  <c r="AW27"/>
  <c r="AC27"/>
  <c r="CF27"/>
  <c r="BL27"/>
  <c r="AR27"/>
  <c r="X27"/>
  <c r="BU27"/>
  <c r="BP27"/>
  <c r="BK27"/>
  <c r="BF27"/>
  <c r="BA27"/>
  <c r="AV27"/>
  <c r="AQ27"/>
  <c r="AL27"/>
  <c r="AG27"/>
  <c r="AB27"/>
  <c r="W27"/>
  <c r="R27"/>
  <c r="CO27"/>
  <c r="CR27"/>
  <c r="CN27"/>
  <c r="CQ27"/>
  <c r="CM27"/>
  <c r="CP27"/>
  <c r="CK27" s="1"/>
  <c r="CL27"/>
  <c r="CJ28"/>
  <c r="CS28" l="1"/>
  <c r="BQ28"/>
  <c r="AW28"/>
  <c r="AC28"/>
  <c r="CF28"/>
  <c r="BL28"/>
  <c r="AR28"/>
  <c r="X28"/>
  <c r="CA28"/>
  <c r="BG28"/>
  <c r="AM28"/>
  <c r="S28"/>
  <c r="BV28"/>
  <c r="BB28"/>
  <c r="AH28"/>
  <c r="CE28"/>
  <c r="BZ28"/>
  <c r="BU28"/>
  <c r="BP28"/>
  <c r="BK28"/>
  <c r="BF28"/>
  <c r="BA28"/>
  <c r="AV28"/>
  <c r="AQ28"/>
  <c r="AL28"/>
  <c r="AG28"/>
  <c r="AB28"/>
  <c r="W28"/>
  <c r="R28"/>
  <c r="CO28"/>
  <c r="CR28"/>
  <c r="CN28"/>
  <c r="CQ28"/>
  <c r="CM28"/>
  <c r="CP28"/>
  <c r="CK28" s="1"/>
  <c r="CL28"/>
  <c r="CJ29"/>
  <c r="CS29" l="1"/>
  <c r="CA29"/>
  <c r="BG29"/>
  <c r="AM29"/>
  <c r="S29"/>
  <c r="BV29"/>
  <c r="BB29"/>
  <c r="AH29"/>
  <c r="BQ29"/>
  <c r="AW29"/>
  <c r="AC29"/>
  <c r="CE29"/>
  <c r="BZ29"/>
  <c r="CF29"/>
  <c r="BL29"/>
  <c r="AR29"/>
  <c r="X29"/>
  <c r="BU29"/>
  <c r="BP29"/>
  <c r="BK29"/>
  <c r="BF29"/>
  <c r="BA29"/>
  <c r="AV29"/>
  <c r="AQ29"/>
  <c r="AL29"/>
  <c r="AG29"/>
  <c r="AB29"/>
  <c r="W29"/>
  <c r="R29"/>
  <c r="CO29"/>
  <c r="CR29"/>
  <c r="CN29"/>
  <c r="CQ29"/>
  <c r="CM29"/>
  <c r="CL29"/>
  <c r="CP29"/>
  <c r="CK29" s="1"/>
  <c r="CJ30"/>
  <c r="CS30" l="1"/>
  <c r="BQ30"/>
  <c r="AW30"/>
  <c r="AC30"/>
  <c r="CF30"/>
  <c r="BL30"/>
  <c r="AR30"/>
  <c r="X30"/>
  <c r="CE30"/>
  <c r="BZ30"/>
  <c r="CA30"/>
  <c r="BG30"/>
  <c r="AM30"/>
  <c r="S30"/>
  <c r="BV30"/>
  <c r="BB30"/>
  <c r="AH30"/>
  <c r="BU30"/>
  <c r="BP30"/>
  <c r="BK30"/>
  <c r="BF30"/>
  <c r="BA30"/>
  <c r="AV30"/>
  <c r="AQ30"/>
  <c r="AL30"/>
  <c r="AG30"/>
  <c r="AB30"/>
  <c r="W30"/>
  <c r="R30"/>
  <c r="CO30"/>
  <c r="CR30"/>
  <c r="CN30"/>
  <c r="CQ30"/>
  <c r="CM30"/>
  <c r="CP30"/>
  <c r="CK30" s="1"/>
  <c r="CL30"/>
  <c r="CJ31"/>
  <c r="CS31" l="1"/>
  <c r="CA31"/>
  <c r="BG31"/>
  <c r="AM31"/>
  <c r="S31"/>
  <c r="CE31"/>
  <c r="BZ31"/>
  <c r="BV31"/>
  <c r="BB31"/>
  <c r="AH31"/>
  <c r="BQ31"/>
  <c r="AW31"/>
  <c r="AC31"/>
  <c r="CF31"/>
  <c r="BL31"/>
  <c r="AR31"/>
  <c r="X31"/>
  <c r="BU31"/>
  <c r="BP31"/>
  <c r="BK31"/>
  <c r="BF31"/>
  <c r="BA31"/>
  <c r="AV31"/>
  <c r="AQ31"/>
  <c r="AL31"/>
  <c r="AG31"/>
  <c r="AB31"/>
  <c r="W31"/>
  <c r="R31"/>
  <c r="CO31"/>
  <c r="CR31"/>
  <c r="CN31"/>
  <c r="CQ31"/>
  <c r="CM31"/>
  <c r="CL31"/>
  <c r="CP31"/>
  <c r="CK31" s="1"/>
  <c r="CJ32"/>
  <c r="CS32" l="1"/>
  <c r="BQ32"/>
  <c r="AW32"/>
  <c r="AC32"/>
  <c r="CF32"/>
  <c r="BL32"/>
  <c r="AR32"/>
  <c r="X32"/>
  <c r="CA32"/>
  <c r="BG32"/>
  <c r="AM32"/>
  <c r="S32"/>
  <c r="BV32"/>
  <c r="BB32"/>
  <c r="AH32"/>
  <c r="CE32"/>
  <c r="BZ32"/>
  <c r="BU32"/>
  <c r="BP32"/>
  <c r="BK32"/>
  <c r="BF32"/>
  <c r="BA32"/>
  <c r="AV32"/>
  <c r="AQ32"/>
  <c r="AL32"/>
  <c r="AG32"/>
  <c r="AB32"/>
  <c r="W32"/>
  <c r="R32"/>
  <c r="CO32"/>
  <c r="CR32"/>
  <c r="CN32"/>
  <c r="CQ32"/>
  <c r="CM32"/>
  <c r="CP32"/>
  <c r="CK32" s="1"/>
  <c r="CL32"/>
  <c r="CJ33"/>
  <c r="CS33" l="1"/>
  <c r="CA33"/>
  <c r="BG33"/>
  <c r="AM33"/>
  <c r="S33"/>
  <c r="BV33"/>
  <c r="BB33"/>
  <c r="AH33"/>
  <c r="BQ33"/>
  <c r="AW33"/>
  <c r="AC33"/>
  <c r="CE33"/>
  <c r="BZ33"/>
  <c r="CF33"/>
  <c r="BL33"/>
  <c r="AR33"/>
  <c r="X33"/>
  <c r="BU33"/>
  <c r="BP33"/>
  <c r="BK33"/>
  <c r="BF33"/>
  <c r="BA33"/>
  <c r="AV33"/>
  <c r="AQ33"/>
  <c r="AL33"/>
  <c r="AG33"/>
  <c r="AB33"/>
  <c r="W33"/>
  <c r="R33"/>
  <c r="CO33"/>
  <c r="CR33"/>
  <c r="CN33"/>
  <c r="CQ33"/>
  <c r="CM33"/>
  <c r="CP33"/>
  <c r="CK33" s="1"/>
  <c r="CL33"/>
  <c r="CJ34"/>
  <c r="CS34" l="1"/>
  <c r="BQ34"/>
  <c r="AW34"/>
  <c r="AC34"/>
  <c r="CF34"/>
  <c r="BL34"/>
  <c r="AR34"/>
  <c r="X34"/>
  <c r="CE34"/>
  <c r="BZ34"/>
  <c r="CA34"/>
  <c r="BG34"/>
  <c r="AM34"/>
  <c r="S34"/>
  <c r="BV34"/>
  <c r="BB34"/>
  <c r="AH34"/>
  <c r="BU34"/>
  <c r="BP34"/>
  <c r="BK34"/>
  <c r="BF34"/>
  <c r="BA34"/>
  <c r="AV34"/>
  <c r="AQ34"/>
  <c r="AL34"/>
  <c r="AG34"/>
  <c r="AB34"/>
  <c r="W34"/>
  <c r="R34"/>
  <c r="CO34"/>
  <c r="CR34"/>
  <c r="CN34"/>
  <c r="CQ34"/>
  <c r="CM34"/>
  <c r="CP34"/>
  <c r="CK34" s="1"/>
  <c r="CL34"/>
  <c r="CJ35"/>
  <c r="CS35" l="1"/>
  <c r="CA35"/>
  <c r="BG35"/>
  <c r="AM35"/>
  <c r="S35"/>
  <c r="CE35"/>
  <c r="BZ35"/>
  <c r="BV35"/>
  <c r="BB35"/>
  <c r="AH35"/>
  <c r="BQ35"/>
  <c r="AW35"/>
  <c r="AC35"/>
  <c r="CF35"/>
  <c r="BL35"/>
  <c r="AR35"/>
  <c r="X35"/>
  <c r="BU35"/>
  <c r="BP35"/>
  <c r="BK35"/>
  <c r="BF35"/>
  <c r="BA35"/>
  <c r="AV35"/>
  <c r="AQ35"/>
  <c r="AL35"/>
  <c r="AG35"/>
  <c r="AB35"/>
  <c r="W35"/>
  <c r="R35"/>
  <c r="CO35"/>
  <c r="CR35"/>
  <c r="CN35"/>
  <c r="CQ35"/>
  <c r="CM35"/>
  <c r="CL35"/>
  <c r="CP35"/>
  <c r="CK35" s="1"/>
  <c r="CJ36"/>
  <c r="CS36" l="1"/>
  <c r="BQ36"/>
  <c r="AW36"/>
  <c r="AC36"/>
  <c r="CF36"/>
  <c r="BL36"/>
  <c r="AR36"/>
  <c r="X36"/>
  <c r="CA36"/>
  <c r="BG36"/>
  <c r="AM36"/>
  <c r="S36"/>
  <c r="BV36"/>
  <c r="BB36"/>
  <c r="AH36"/>
  <c r="CE36"/>
  <c r="BZ36"/>
  <c r="BU36"/>
  <c r="BP36"/>
  <c r="BK36"/>
  <c r="BF36"/>
  <c r="BA36"/>
  <c r="AV36"/>
  <c r="AQ36"/>
  <c r="AL36"/>
  <c r="AG36"/>
  <c r="AB36"/>
  <c r="W36"/>
  <c r="R36"/>
  <c r="CO36"/>
  <c r="CR36"/>
  <c r="CN36"/>
  <c r="CQ36"/>
  <c r="CM36"/>
  <c r="CP36"/>
  <c r="CK36" s="1"/>
  <c r="CL36"/>
  <c r="CJ37"/>
  <c r="CS37" l="1"/>
  <c r="CA37"/>
  <c r="BG37"/>
  <c r="AM37"/>
  <c r="S37"/>
  <c r="BV37"/>
  <c r="BB37"/>
  <c r="AH37"/>
  <c r="BQ37"/>
  <c r="AW37"/>
  <c r="AC37"/>
  <c r="CE37"/>
  <c r="BZ37"/>
  <c r="CF37"/>
  <c r="BL37"/>
  <c r="AR37"/>
  <c r="X37"/>
  <c r="BU37"/>
  <c r="BP37"/>
  <c r="BK37"/>
  <c r="BF37"/>
  <c r="BA37"/>
  <c r="AV37"/>
  <c r="AQ37"/>
  <c r="AL37"/>
  <c r="AG37"/>
  <c r="AB37"/>
  <c r="W37"/>
  <c r="R37"/>
  <c r="CO37"/>
  <c r="CR37"/>
  <c r="CN37"/>
  <c r="CQ37"/>
  <c r="CM37"/>
  <c r="CP37"/>
  <c r="CK37" s="1"/>
  <c r="CL37"/>
  <c r="CJ38"/>
  <c r="CS38" l="1"/>
  <c r="BQ38"/>
  <c r="AW38"/>
  <c r="AC38"/>
  <c r="CF38"/>
  <c r="BL38"/>
  <c r="AR38"/>
  <c r="X38"/>
  <c r="CE38"/>
  <c r="BZ38"/>
  <c r="CA38"/>
  <c r="BG38"/>
  <c r="AM38"/>
  <c r="S38"/>
  <c r="BV38"/>
  <c r="BB38"/>
  <c r="AH38"/>
  <c r="BU38"/>
  <c r="BP38"/>
  <c r="BK38"/>
  <c r="BF38"/>
  <c r="BA38"/>
  <c r="AV38"/>
  <c r="AQ38"/>
  <c r="AL38"/>
  <c r="AG38"/>
  <c r="AB38"/>
  <c r="W38"/>
  <c r="R38"/>
  <c r="CO38"/>
  <c r="CR38"/>
  <c r="CN38"/>
  <c r="CQ38"/>
  <c r="CM38"/>
  <c r="CP38"/>
  <c r="CK38" s="1"/>
  <c r="CL38"/>
  <c r="CJ39"/>
  <c r="CS39" l="1"/>
  <c r="CA39"/>
  <c r="BG39"/>
  <c r="AM39"/>
  <c r="S39"/>
  <c r="CE39"/>
  <c r="BZ39"/>
  <c r="BV39"/>
  <c r="BB39"/>
  <c r="AH39"/>
  <c r="BQ39"/>
  <c r="AW39"/>
  <c r="AC39"/>
  <c r="CF39"/>
  <c r="BL39"/>
  <c r="AR39"/>
  <c r="X39"/>
  <c r="BU39"/>
  <c r="BP39"/>
  <c r="BK39"/>
  <c r="BF39"/>
  <c r="BA39"/>
  <c r="AV39"/>
  <c r="AQ39"/>
  <c r="AL39"/>
  <c r="AG39"/>
  <c r="AB39"/>
  <c r="W39"/>
  <c r="R39"/>
  <c r="CO39"/>
  <c r="CR39"/>
  <c r="CN39"/>
  <c r="CQ39"/>
  <c r="CM39"/>
  <c r="CL39"/>
  <c r="CP39"/>
  <c r="CK39" s="1"/>
  <c r="CJ40"/>
  <c r="CS40" l="1"/>
  <c r="BQ40"/>
  <c r="AW40"/>
  <c r="AC40"/>
  <c r="CF40"/>
  <c r="BL40"/>
  <c r="AR40"/>
  <c r="X40"/>
  <c r="CA40"/>
  <c r="BG40"/>
  <c r="AM40"/>
  <c r="S40"/>
  <c r="BV40"/>
  <c r="BB40"/>
  <c r="AH40"/>
  <c r="CE40"/>
  <c r="BZ40"/>
  <c r="BU40"/>
  <c r="BP40"/>
  <c r="BK40"/>
  <c r="BF40"/>
  <c r="BA40"/>
  <c r="AV40"/>
  <c r="AQ40"/>
  <c r="AL40"/>
  <c r="AG40"/>
  <c r="AB40"/>
  <c r="W40"/>
  <c r="R40"/>
  <c r="CO40"/>
  <c r="CR40"/>
  <c r="CN40"/>
  <c r="CQ40"/>
  <c r="CM40"/>
  <c r="CP40"/>
  <c r="CK40" s="1"/>
  <c r="CL40"/>
  <c r="CJ41"/>
  <c r="CS41" l="1"/>
  <c r="CA41"/>
  <c r="BG41"/>
  <c r="AM41"/>
  <c r="S41"/>
  <c r="BV41"/>
  <c r="BB41"/>
  <c r="AH41"/>
  <c r="BQ41"/>
  <c r="AW41"/>
  <c r="AC41"/>
  <c r="CE41"/>
  <c r="BZ41"/>
  <c r="CF41"/>
  <c r="BL41"/>
  <c r="AR41"/>
  <c r="X41"/>
  <c r="BU41"/>
  <c r="BP41"/>
  <c r="BK41"/>
  <c r="BF41"/>
  <c r="BA41"/>
  <c r="AV41"/>
  <c r="AQ41"/>
  <c r="AL41"/>
  <c r="AG41"/>
  <c r="AB41"/>
  <c r="W41"/>
  <c r="R41"/>
  <c r="CO41"/>
  <c r="CR41"/>
  <c r="CN41"/>
  <c r="CQ41"/>
  <c r="CM41"/>
  <c r="CL41"/>
  <c r="CP41"/>
  <c r="CK41" s="1"/>
  <c r="CJ42"/>
  <c r="CS42" l="1"/>
  <c r="BQ42"/>
  <c r="AW42"/>
  <c r="AC42"/>
  <c r="CF42"/>
  <c r="BL42"/>
  <c r="AR42"/>
  <c r="X42"/>
  <c r="CE42"/>
  <c r="BZ42"/>
  <c r="CA42"/>
  <c r="BG42"/>
  <c r="AM42"/>
  <c r="S42"/>
  <c r="BV42"/>
  <c r="BB42"/>
  <c r="AH42"/>
  <c r="BU42"/>
  <c r="BP42"/>
  <c r="BK42"/>
  <c r="BF42"/>
  <c r="BA42"/>
  <c r="AV42"/>
  <c r="AQ42"/>
  <c r="AL42"/>
  <c r="AG42"/>
  <c r="AB42"/>
  <c r="W42"/>
  <c r="R42"/>
  <c r="CO42"/>
  <c r="CR42"/>
  <c r="CN42"/>
  <c r="CQ42"/>
  <c r="CM42"/>
  <c r="CP42"/>
  <c r="CK42" s="1"/>
  <c r="CL42"/>
  <c r="CJ43"/>
  <c r="CS43" l="1"/>
  <c r="CA43"/>
  <c r="BG43"/>
  <c r="AM43"/>
  <c r="S43"/>
  <c r="CE43"/>
  <c r="BZ43"/>
  <c r="BV43"/>
  <c r="BB43"/>
  <c r="AH43"/>
  <c r="BQ43"/>
  <c r="AW43"/>
  <c r="AC43"/>
  <c r="CF43"/>
  <c r="BL43"/>
  <c r="AR43"/>
  <c r="X43"/>
  <c r="BU43"/>
  <c r="BP43"/>
  <c r="BK43"/>
  <c r="BF43"/>
  <c r="BA43"/>
  <c r="AV43"/>
  <c r="AQ43"/>
  <c r="AL43"/>
  <c r="AG43"/>
  <c r="AB43"/>
  <c r="W43"/>
  <c r="R43"/>
  <c r="CO43"/>
  <c r="CR43"/>
  <c r="CN43"/>
  <c r="CQ43"/>
  <c r="CM43"/>
  <c r="CP43"/>
  <c r="CK43" s="1"/>
  <c r="CL43"/>
  <c r="CJ44"/>
  <c r="CS44" l="1"/>
  <c r="BQ44"/>
  <c r="AW44"/>
  <c r="AC44"/>
  <c r="CF44"/>
  <c r="BL44"/>
  <c r="AR44"/>
  <c r="X44"/>
  <c r="CA44"/>
  <c r="BG44"/>
  <c r="AM44"/>
  <c r="S44"/>
  <c r="BV44"/>
  <c r="BB44"/>
  <c r="AH44"/>
  <c r="CE44"/>
  <c r="BZ44"/>
  <c r="BU44"/>
  <c r="BP44"/>
  <c r="BK44"/>
  <c r="BF44"/>
  <c r="BA44"/>
  <c r="AV44"/>
  <c r="AQ44"/>
  <c r="AL44"/>
  <c r="AG44"/>
  <c r="AB44"/>
  <c r="W44"/>
  <c r="R44"/>
  <c r="CO44"/>
  <c r="CR44"/>
  <c r="CN44"/>
  <c r="CQ44"/>
  <c r="CM44"/>
  <c r="CP44"/>
  <c r="CK44" s="1"/>
  <c r="CL44"/>
  <c r="CJ45"/>
  <c r="CS45" l="1"/>
  <c r="CA45"/>
  <c r="BG45"/>
  <c r="AM45"/>
  <c r="S45"/>
  <c r="BV45"/>
  <c r="BB45"/>
  <c r="AH45"/>
  <c r="BQ45"/>
  <c r="AW45"/>
  <c r="AC45"/>
  <c r="CE45"/>
  <c r="BZ45"/>
  <c r="CF45"/>
  <c r="BL45"/>
  <c r="AR45"/>
  <c r="X45"/>
  <c r="BU45"/>
  <c r="BP45"/>
  <c r="BK45"/>
  <c r="BF45"/>
  <c r="BA45"/>
  <c r="AV45"/>
  <c r="AQ45"/>
  <c r="AL45"/>
  <c r="AG45"/>
  <c r="AB45"/>
  <c r="W45"/>
  <c r="R45"/>
  <c r="CO45"/>
  <c r="CR45"/>
  <c r="CN45"/>
  <c r="CQ45"/>
  <c r="CM45"/>
  <c r="CL45"/>
  <c r="CP45"/>
  <c r="CK45" s="1"/>
  <c r="CJ46"/>
  <c r="CS46" l="1"/>
  <c r="BQ46"/>
  <c r="AW46"/>
  <c r="AC46"/>
  <c r="CF46"/>
  <c r="BL46"/>
  <c r="AR46"/>
  <c r="X46"/>
  <c r="CE46"/>
  <c r="BZ46"/>
  <c r="CA46"/>
  <c r="BG46"/>
  <c r="AM46"/>
  <c r="S46"/>
  <c r="BV46"/>
  <c r="BB46"/>
  <c r="AH46"/>
  <c r="BU46"/>
  <c r="BP46"/>
  <c r="BK46"/>
  <c r="BF46"/>
  <c r="BA46"/>
  <c r="AV46"/>
  <c r="AQ46"/>
  <c r="AL46"/>
  <c r="AG46"/>
  <c r="AB46"/>
  <c r="W46"/>
  <c r="R46"/>
  <c r="CO46"/>
  <c r="CR46"/>
  <c r="CN46"/>
  <c r="CQ46"/>
  <c r="CM46"/>
  <c r="CP46"/>
  <c r="CK46" s="1"/>
  <c r="CL46"/>
  <c r="CJ47"/>
  <c r="CS47" l="1"/>
  <c r="CA47"/>
  <c r="BG47"/>
  <c r="AM47"/>
  <c r="S47"/>
  <c r="CE47"/>
  <c r="BZ47"/>
  <c r="BV47"/>
  <c r="BB47"/>
  <c r="AH47"/>
  <c r="BQ47"/>
  <c r="AW47"/>
  <c r="AC47"/>
  <c r="CF47"/>
  <c r="BL47"/>
  <c r="AR47"/>
  <c r="X47"/>
  <c r="BU47"/>
  <c r="BP47"/>
  <c r="BK47"/>
  <c r="BF47"/>
  <c r="BA47"/>
  <c r="AV47"/>
  <c r="AQ47"/>
  <c r="AL47"/>
  <c r="AG47"/>
  <c r="AB47"/>
  <c r="W47"/>
  <c r="R47"/>
  <c r="CO47"/>
  <c r="CR47"/>
  <c r="CN47"/>
  <c r="CQ47"/>
  <c r="CM47"/>
  <c r="CL47"/>
  <c r="CP47"/>
  <c r="CK47" s="1"/>
  <c r="CJ48"/>
  <c r="CS48" l="1"/>
  <c r="BQ48"/>
  <c r="AW48"/>
  <c r="AC48"/>
  <c r="CF48"/>
  <c r="BL48"/>
  <c r="AR48"/>
  <c r="X48"/>
  <c r="CA48"/>
  <c r="BG48"/>
  <c r="AM48"/>
  <c r="S48"/>
  <c r="BV48"/>
  <c r="BB48"/>
  <c r="AH48"/>
  <c r="CE48"/>
  <c r="BZ48"/>
  <c r="BU48"/>
  <c r="BP48"/>
  <c r="BK48"/>
  <c r="BF48"/>
  <c r="BA48"/>
  <c r="AV48"/>
  <c r="AQ48"/>
  <c r="AL48"/>
  <c r="AG48"/>
  <c r="AB48"/>
  <c r="W48"/>
  <c r="R48"/>
  <c r="CO48"/>
  <c r="CR48"/>
  <c r="CN48"/>
  <c r="CQ48"/>
  <c r="CM48"/>
  <c r="CP48"/>
  <c r="CK48" s="1"/>
  <c r="CL48"/>
  <c r="CJ49"/>
  <c r="CS49" l="1"/>
  <c r="CA49"/>
  <c r="BG49"/>
  <c r="AM49"/>
  <c r="S49"/>
  <c r="BV49"/>
  <c r="BB49"/>
  <c r="AH49"/>
  <c r="BQ49"/>
  <c r="AW49"/>
  <c r="AC49"/>
  <c r="CE49"/>
  <c r="BZ49"/>
  <c r="CF49"/>
  <c r="BL49"/>
  <c r="AR49"/>
  <c r="X49"/>
  <c r="BU49"/>
  <c r="BP49"/>
  <c r="BK49"/>
  <c r="BF49"/>
  <c r="BA49"/>
  <c r="AV49"/>
  <c r="AQ49"/>
  <c r="AL49"/>
  <c r="AG49"/>
  <c r="AB49"/>
  <c r="W49"/>
  <c r="R49"/>
  <c r="CO49"/>
  <c r="CR49"/>
  <c r="CN49"/>
  <c r="CQ49"/>
  <c r="CM49"/>
  <c r="CP49"/>
  <c r="CK49" s="1"/>
  <c r="CL49"/>
  <c r="CJ50"/>
  <c r="CS50" l="1"/>
  <c r="BQ50"/>
  <c r="AW50"/>
  <c r="AC50"/>
  <c r="CF50"/>
  <c r="BL50"/>
  <c r="AR50"/>
  <c r="X50"/>
  <c r="CE50"/>
  <c r="BZ50"/>
  <c r="CA50"/>
  <c r="BG50"/>
  <c r="AM50"/>
  <c r="S50"/>
  <c r="BV50"/>
  <c r="BB50"/>
  <c r="AH50"/>
  <c r="BU50"/>
  <c r="BP50"/>
  <c r="BK50"/>
  <c r="BF50"/>
  <c r="BA50"/>
  <c r="AV50"/>
  <c r="AQ50"/>
  <c r="AL50"/>
  <c r="AG50"/>
  <c r="AB50"/>
  <c r="W50"/>
  <c r="R50"/>
  <c r="CO50"/>
  <c r="CR50"/>
  <c r="CN50"/>
  <c r="CQ50"/>
  <c r="CM50"/>
  <c r="CP50"/>
  <c r="CK50" s="1"/>
  <c r="CL50"/>
  <c r="CJ51"/>
  <c r="CS51" l="1"/>
  <c r="CA51"/>
  <c r="BG51"/>
  <c r="AM51"/>
  <c r="S51"/>
  <c r="CE51"/>
  <c r="BZ51"/>
  <c r="BV51"/>
  <c r="BB51"/>
  <c r="AH51"/>
  <c r="BQ51"/>
  <c r="AW51"/>
  <c r="AC51"/>
  <c r="CF51"/>
  <c r="BL51"/>
  <c r="AR51"/>
  <c r="X51"/>
  <c r="BU51"/>
  <c r="BP51"/>
  <c r="BK51"/>
  <c r="BF51"/>
  <c r="BA51"/>
  <c r="AV51"/>
  <c r="AQ51"/>
  <c r="AL51"/>
  <c r="AG51"/>
  <c r="AB51"/>
  <c r="W51"/>
  <c r="R51"/>
  <c r="CO51"/>
  <c r="CR51"/>
  <c r="CN51"/>
  <c r="CQ51"/>
  <c r="CM51"/>
  <c r="CL51"/>
  <c r="CP51"/>
  <c r="CK51" s="1"/>
  <c r="CJ52"/>
  <c r="CS52" l="1"/>
  <c r="BQ52"/>
  <c r="AW52"/>
  <c r="AC52"/>
  <c r="CF52"/>
  <c r="BL52"/>
  <c r="AR52"/>
  <c r="X52"/>
  <c r="CA52"/>
  <c r="BG52"/>
  <c r="AM52"/>
  <c r="S52"/>
  <c r="BV52"/>
  <c r="BB52"/>
  <c r="AH52"/>
  <c r="CE52"/>
  <c r="BZ52"/>
  <c r="BU52"/>
  <c r="BP52"/>
  <c r="BK52"/>
  <c r="BF52"/>
  <c r="BA52"/>
  <c r="AV52"/>
  <c r="AQ52"/>
  <c r="AL52"/>
  <c r="AG52"/>
  <c r="AB52"/>
  <c r="W52"/>
  <c r="R52"/>
  <c r="CO52"/>
  <c r="CR52"/>
  <c r="CN52"/>
  <c r="CQ52"/>
  <c r="CM52"/>
  <c r="CP52"/>
  <c r="CK52" s="1"/>
  <c r="CL52"/>
  <c r="CJ53"/>
  <c r="CS53" l="1"/>
  <c r="CA53"/>
  <c r="BG53"/>
  <c r="AM53"/>
  <c r="S53"/>
  <c r="BV53"/>
  <c r="BB53"/>
  <c r="AH53"/>
  <c r="BQ53"/>
  <c r="AW53"/>
  <c r="AC53"/>
  <c r="CE53"/>
  <c r="BZ53"/>
  <c r="CF53"/>
  <c r="BL53"/>
  <c r="AR53"/>
  <c r="X53"/>
  <c r="BU53"/>
  <c r="BP53"/>
  <c r="BK53"/>
  <c r="BF53"/>
  <c r="BA53"/>
  <c r="AV53"/>
  <c r="AQ53"/>
  <c r="AL53"/>
  <c r="AG53"/>
  <c r="AB53"/>
  <c r="W53"/>
  <c r="R53"/>
  <c r="CO53"/>
  <c r="CR53"/>
  <c r="CN53"/>
  <c r="CQ53"/>
  <c r="CM53"/>
  <c r="CL53"/>
  <c r="CP53"/>
  <c r="CK53" s="1"/>
  <c r="CJ54"/>
  <c r="CS54" l="1"/>
  <c r="BQ54"/>
  <c r="AW54"/>
  <c r="AC54"/>
  <c r="CF54"/>
  <c r="BL54"/>
  <c r="AR54"/>
  <c r="X54"/>
  <c r="CE54"/>
  <c r="BZ54"/>
  <c r="CA54"/>
  <c r="BG54"/>
  <c r="AM54"/>
  <c r="S54"/>
  <c r="BV54"/>
  <c r="BB54"/>
  <c r="AH54"/>
  <c r="BU54"/>
  <c r="BP54"/>
  <c r="BK54"/>
  <c r="BF54"/>
  <c r="BA54"/>
  <c r="AV54"/>
  <c r="AQ54"/>
  <c r="AL54"/>
  <c r="AG54"/>
  <c r="AB54"/>
  <c r="W54"/>
  <c r="R54"/>
  <c r="CO54"/>
  <c r="CR54"/>
  <c r="CN54"/>
  <c r="CQ54"/>
  <c r="CM54"/>
  <c r="CP54"/>
  <c r="CK54" s="1"/>
  <c r="CL54"/>
  <c r="CJ55"/>
  <c r="CS55" l="1"/>
  <c r="CF55"/>
  <c r="BL55"/>
  <c r="CA55"/>
  <c r="BV55"/>
  <c r="BQ55"/>
  <c r="BG55"/>
  <c r="AM55"/>
  <c r="S55"/>
  <c r="CE55"/>
  <c r="BZ55"/>
  <c r="BB55"/>
  <c r="AH55"/>
  <c r="AW55"/>
  <c r="AC55"/>
  <c r="AR55"/>
  <c r="X55"/>
  <c r="BU55"/>
  <c r="BP55"/>
  <c r="BK55"/>
  <c r="BF55"/>
  <c r="BA55"/>
  <c r="AV55"/>
  <c r="AQ55"/>
  <c r="AL55"/>
  <c r="AG55"/>
  <c r="AB55"/>
  <c r="W55"/>
  <c r="R55"/>
  <c r="CO55"/>
  <c r="CR55"/>
  <c r="CN55"/>
  <c r="CQ55"/>
  <c r="CM55"/>
  <c r="CP55"/>
  <c r="CK55" s="1"/>
  <c r="CL55"/>
  <c r="CJ56"/>
  <c r="CS56" l="1"/>
  <c r="BV56"/>
  <c r="BB56"/>
  <c r="AH56"/>
  <c r="BQ56"/>
  <c r="AW56"/>
  <c r="AC56"/>
  <c r="CF56"/>
  <c r="BL56"/>
  <c r="AR56"/>
  <c r="X56"/>
  <c r="CA56"/>
  <c r="BG56"/>
  <c r="AM56"/>
  <c r="S56"/>
  <c r="CE56"/>
  <c r="BZ56"/>
  <c r="BU56"/>
  <c r="BP56"/>
  <c r="BK56"/>
  <c r="BF56"/>
  <c r="BA56"/>
  <c r="AV56"/>
  <c r="AQ56"/>
  <c r="AL56"/>
  <c r="AG56"/>
  <c r="AB56"/>
  <c r="W56"/>
  <c r="R56"/>
  <c r="CO56"/>
  <c r="CR56"/>
  <c r="CN56"/>
  <c r="CQ56"/>
  <c r="CM56"/>
  <c r="CP56"/>
  <c r="CK56" s="1"/>
  <c r="CL56"/>
  <c r="CJ57"/>
  <c r="CS57" l="1"/>
  <c r="CF57"/>
  <c r="BL57"/>
  <c r="AR57"/>
  <c r="X57"/>
  <c r="CA57"/>
  <c r="BG57"/>
  <c r="AM57"/>
  <c r="S57"/>
  <c r="BV57"/>
  <c r="BB57"/>
  <c r="AH57"/>
  <c r="BQ57"/>
  <c r="AW57"/>
  <c r="AC57"/>
  <c r="CE57"/>
  <c r="BZ57"/>
  <c r="BU57"/>
  <c r="BP57"/>
  <c r="BK57"/>
  <c r="BF57"/>
  <c r="BA57"/>
  <c r="AV57"/>
  <c r="AQ57"/>
  <c r="AL57"/>
  <c r="AG57"/>
  <c r="AB57"/>
  <c r="W57"/>
  <c r="R57"/>
  <c r="CO57"/>
  <c r="CR57"/>
  <c r="CN57"/>
  <c r="CQ57"/>
  <c r="CM57"/>
  <c r="CL57"/>
  <c r="CP57"/>
  <c r="CK57" s="1"/>
  <c r="CJ58"/>
  <c r="CS58" l="1"/>
  <c r="BV58"/>
  <c r="BB58"/>
  <c r="AH58"/>
  <c r="BQ58"/>
  <c r="AW58"/>
  <c r="AC58"/>
  <c r="CF58"/>
  <c r="BL58"/>
  <c r="AR58"/>
  <c r="X58"/>
  <c r="CA58"/>
  <c r="BG58"/>
  <c r="AM58"/>
  <c r="S58"/>
  <c r="CE58"/>
  <c r="BZ58"/>
  <c r="BU58"/>
  <c r="BP58"/>
  <c r="BK58"/>
  <c r="BF58"/>
  <c r="BA58"/>
  <c r="AV58"/>
  <c r="AQ58"/>
  <c r="AL58"/>
  <c r="AG58"/>
  <c r="AB58"/>
  <c r="W58"/>
  <c r="R58"/>
  <c r="CO58"/>
  <c r="CR58"/>
  <c r="CN58"/>
  <c r="CQ58"/>
  <c r="CM58"/>
  <c r="CP58"/>
  <c r="CK58" s="1"/>
  <c r="CL58"/>
  <c r="CJ59"/>
  <c r="CS59" l="1"/>
  <c r="CF59"/>
  <c r="BL59"/>
  <c r="AR59"/>
  <c r="X59"/>
  <c r="CA59"/>
  <c r="BG59"/>
  <c r="AM59"/>
  <c r="S59"/>
  <c r="BV59"/>
  <c r="BB59"/>
  <c r="AH59"/>
  <c r="BQ59"/>
  <c r="AW59"/>
  <c r="AC59"/>
  <c r="CE59"/>
  <c r="BZ59"/>
  <c r="BU59"/>
  <c r="BP59"/>
  <c r="BK59"/>
  <c r="BF59"/>
  <c r="BA59"/>
  <c r="AV59"/>
  <c r="AQ59"/>
  <c r="AL59"/>
  <c r="AG59"/>
  <c r="AB59"/>
  <c r="W59"/>
  <c r="R59"/>
  <c r="CO59"/>
  <c r="CR59"/>
  <c r="CN59"/>
  <c r="CQ59"/>
  <c r="CM59"/>
  <c r="CP59"/>
  <c r="CK59" s="1"/>
  <c r="CL59"/>
  <c r="CJ60"/>
  <c r="CS60" l="1"/>
  <c r="BV60"/>
  <c r="BB60"/>
  <c r="AH60"/>
  <c r="BQ60"/>
  <c r="AW60"/>
  <c r="AC60"/>
  <c r="CF60"/>
  <c r="BL60"/>
  <c r="AR60"/>
  <c r="X60"/>
  <c r="CA60"/>
  <c r="BG60"/>
  <c r="AM60"/>
  <c r="S60"/>
  <c r="CE60"/>
  <c r="BZ60"/>
  <c r="BU60"/>
  <c r="BP60"/>
  <c r="BK60"/>
  <c r="BF60"/>
  <c r="BA60"/>
  <c r="AV60"/>
  <c r="AQ60"/>
  <c r="AL60"/>
  <c r="AG60"/>
  <c r="AB60"/>
  <c r="W60"/>
  <c r="R60"/>
  <c r="CO60"/>
  <c r="CR60"/>
  <c r="CN60"/>
  <c r="CQ60"/>
  <c r="CM60"/>
  <c r="CP60"/>
  <c r="CK60" s="1"/>
  <c r="CL60"/>
  <c r="CJ61"/>
  <c r="CS61" l="1"/>
  <c r="CF61"/>
  <c r="BL61"/>
  <c r="AR61"/>
  <c r="X61"/>
  <c r="CA61"/>
  <c r="BG61"/>
  <c r="AM61"/>
  <c r="S61"/>
  <c r="BV61"/>
  <c r="BB61"/>
  <c r="AH61"/>
  <c r="BQ61"/>
  <c r="AW61"/>
  <c r="AC61"/>
  <c r="CE61"/>
  <c r="BZ61"/>
  <c r="BU61"/>
  <c r="BP61"/>
  <c r="BK61"/>
  <c r="BF61"/>
  <c r="BA61"/>
  <c r="AV61"/>
  <c r="AQ61"/>
  <c r="AL61"/>
  <c r="AG61"/>
  <c r="AB61"/>
  <c r="W61"/>
  <c r="R61"/>
  <c r="CO61"/>
  <c r="CR61"/>
  <c r="CN61"/>
  <c r="CQ61"/>
  <c r="CM61"/>
  <c r="CL61"/>
  <c r="CP61"/>
  <c r="CK61" s="1"/>
  <c r="CJ62"/>
  <c r="CS62" l="1"/>
  <c r="BV62"/>
  <c r="BB62"/>
  <c r="AH62"/>
  <c r="BQ62"/>
  <c r="AW62"/>
  <c r="AC62"/>
  <c r="CF62"/>
  <c r="BL62"/>
  <c r="AR62"/>
  <c r="X62"/>
  <c r="CA62"/>
  <c r="BG62"/>
  <c r="AM62"/>
  <c r="S62"/>
  <c r="CE62"/>
  <c r="BZ62"/>
  <c r="BU62"/>
  <c r="BP62"/>
  <c r="BK62"/>
  <c r="BF62"/>
  <c r="BA62"/>
  <c r="AV62"/>
  <c r="AQ62"/>
  <c r="AL62"/>
  <c r="AG62"/>
  <c r="AB62"/>
  <c r="W62"/>
  <c r="R62"/>
  <c r="CO62"/>
  <c r="CR62"/>
  <c r="CN62"/>
  <c r="CQ62"/>
  <c r="CM62"/>
  <c r="CP62"/>
  <c r="CK62" s="1"/>
  <c r="CL62"/>
  <c r="CJ63"/>
  <c r="CS63" l="1"/>
  <c r="CF63"/>
  <c r="BL63"/>
  <c r="AR63"/>
  <c r="X63"/>
  <c r="CA63"/>
  <c r="BG63"/>
  <c r="AM63"/>
  <c r="S63"/>
  <c r="BV63"/>
  <c r="BB63"/>
  <c r="AH63"/>
  <c r="BQ63"/>
  <c r="AW63"/>
  <c r="AC63"/>
  <c r="CE63"/>
  <c r="BZ63"/>
  <c r="BU63"/>
  <c r="BP63"/>
  <c r="BK63"/>
  <c r="BF63"/>
  <c r="BA63"/>
  <c r="AV63"/>
  <c r="AQ63"/>
  <c r="AL63"/>
  <c r="AG63"/>
  <c r="AB63"/>
  <c r="W63"/>
  <c r="R63"/>
  <c r="CO63"/>
  <c r="CR63"/>
  <c r="CN63"/>
  <c r="CQ63"/>
  <c r="CM63"/>
  <c r="CL63"/>
  <c r="CP63"/>
  <c r="CK63" s="1"/>
  <c r="CJ64"/>
  <c r="CS64" l="1"/>
  <c r="BV64"/>
  <c r="BB64"/>
  <c r="AH64"/>
  <c r="BQ64"/>
  <c r="AW64"/>
  <c r="AC64"/>
  <c r="CF64"/>
  <c r="BL64"/>
  <c r="AR64"/>
  <c r="X64"/>
  <c r="CA64"/>
  <c r="BG64"/>
  <c r="AM64"/>
  <c r="S64"/>
  <c r="CE64"/>
  <c r="BZ64"/>
  <c r="BU64"/>
  <c r="BP64"/>
  <c r="BK64"/>
  <c r="BF64"/>
  <c r="BA64"/>
  <c r="AV64"/>
  <c r="AQ64"/>
  <c r="AL64"/>
  <c r="AG64"/>
  <c r="AB64"/>
  <c r="W64"/>
  <c r="R64"/>
  <c r="CO64"/>
  <c r="CR64"/>
  <c r="CN64"/>
  <c r="CQ64"/>
  <c r="CM64"/>
  <c r="CP64"/>
  <c r="CK64" s="1"/>
  <c r="CL64"/>
  <c r="CJ65"/>
  <c r="CS65" l="1"/>
  <c r="CF65"/>
  <c r="BL65"/>
  <c r="AR65"/>
  <c r="X65"/>
  <c r="CA65"/>
  <c r="BG65"/>
  <c r="AM65"/>
  <c r="S65"/>
  <c r="BV65"/>
  <c r="BB65"/>
  <c r="AH65"/>
  <c r="BQ65"/>
  <c r="AW65"/>
  <c r="AC65"/>
  <c r="CE65"/>
  <c r="BZ65"/>
  <c r="BU65"/>
  <c r="BP65"/>
  <c r="BK65"/>
  <c r="BF65"/>
  <c r="BA65"/>
  <c r="AV65"/>
  <c r="AQ65"/>
  <c r="AL65"/>
  <c r="AG65"/>
  <c r="AB65"/>
  <c r="W65"/>
  <c r="R65"/>
  <c r="CO65"/>
  <c r="CR65"/>
  <c r="CN65"/>
  <c r="CQ65"/>
  <c r="CM65"/>
  <c r="CP65"/>
  <c r="CK65" s="1"/>
  <c r="CL65"/>
  <c r="CJ66"/>
  <c r="CS66" l="1"/>
  <c r="BV66"/>
  <c r="BB66"/>
  <c r="AH66"/>
  <c r="BQ66"/>
  <c r="AW66"/>
  <c r="AC66"/>
  <c r="CF66"/>
  <c r="BL66"/>
  <c r="AR66"/>
  <c r="X66"/>
  <c r="CA66"/>
  <c r="BG66"/>
  <c r="AM66"/>
  <c r="S66"/>
  <c r="CE66"/>
  <c r="BZ66"/>
  <c r="BU66"/>
  <c r="BP66"/>
  <c r="BK66"/>
  <c r="BF66"/>
  <c r="BA66"/>
  <c r="AV66"/>
  <c r="AQ66"/>
  <c r="AL66"/>
  <c r="AG66"/>
  <c r="AB66"/>
  <c r="W66"/>
  <c r="R66"/>
  <c r="CO66"/>
  <c r="CR66"/>
  <c r="CN66"/>
  <c r="CQ66"/>
  <c r="CM66"/>
  <c r="CP66"/>
  <c r="CK66" s="1"/>
  <c r="CL66"/>
  <c r="CJ67"/>
  <c r="CS67" l="1"/>
  <c r="CF67"/>
  <c r="BL67"/>
  <c r="AR67"/>
  <c r="X67"/>
  <c r="CA67"/>
  <c r="BG67"/>
  <c r="AM67"/>
  <c r="S67"/>
  <c r="BV67"/>
  <c r="BB67"/>
  <c r="AH67"/>
  <c r="BQ67"/>
  <c r="AW67"/>
  <c r="AC67"/>
  <c r="CE67"/>
  <c r="BZ67"/>
  <c r="BU67"/>
  <c r="BP67"/>
  <c r="BK67"/>
  <c r="BF67"/>
  <c r="BA67"/>
  <c r="AV67"/>
  <c r="AQ67"/>
  <c r="AL67"/>
  <c r="AG67"/>
  <c r="AB67"/>
  <c r="W67"/>
  <c r="R67"/>
  <c r="CO67"/>
  <c r="CR67"/>
  <c r="CN67"/>
  <c r="CQ67"/>
  <c r="CM67"/>
  <c r="CL67"/>
  <c r="CP67"/>
  <c r="CK67" s="1"/>
  <c r="CJ68"/>
  <c r="CS68" l="1"/>
  <c r="BV68"/>
  <c r="BB68"/>
  <c r="AH68"/>
  <c r="BQ68"/>
  <c r="AW68"/>
  <c r="AC68"/>
  <c r="CF68"/>
  <c r="BL68"/>
  <c r="AR68"/>
  <c r="X68"/>
  <c r="CA68"/>
  <c r="BG68"/>
  <c r="AM68"/>
  <c r="S68"/>
  <c r="CE68"/>
  <c r="BZ68"/>
  <c r="BU68"/>
  <c r="BP68"/>
  <c r="BK68"/>
  <c r="BF68"/>
  <c r="BA68"/>
  <c r="AV68"/>
  <c r="AQ68"/>
  <c r="AL68"/>
  <c r="AG68"/>
  <c r="AB68"/>
  <c r="W68"/>
  <c r="R68"/>
  <c r="CO68"/>
  <c r="CR68"/>
  <c r="CN68"/>
  <c r="CQ68"/>
  <c r="CM68"/>
  <c r="CP68"/>
  <c r="CK68" s="1"/>
  <c r="CL68"/>
  <c r="CJ69"/>
  <c r="CS69" l="1"/>
  <c r="CF69"/>
  <c r="BL69"/>
  <c r="AR69"/>
  <c r="X69"/>
  <c r="CA69"/>
  <c r="BG69"/>
  <c r="AM69"/>
  <c r="S69"/>
  <c r="BV69"/>
  <c r="BB69"/>
  <c r="AH69"/>
  <c r="BQ69"/>
  <c r="AW69"/>
  <c r="AC69"/>
  <c r="CE69"/>
  <c r="BZ69"/>
  <c r="BU69"/>
  <c r="BP69"/>
  <c r="BK69"/>
  <c r="BF69"/>
  <c r="BA69"/>
  <c r="AV69"/>
  <c r="AQ69"/>
  <c r="AL69"/>
  <c r="AG69"/>
  <c r="AB69"/>
  <c r="W69"/>
  <c r="R69"/>
  <c r="CO69"/>
  <c r="CR69"/>
  <c r="CN69"/>
  <c r="CQ69"/>
  <c r="CM69"/>
  <c r="CL69"/>
  <c r="CP69"/>
  <c r="CK69" s="1"/>
  <c r="CJ70"/>
  <c r="CS70" l="1"/>
  <c r="BV70"/>
  <c r="BB70"/>
  <c r="AH70"/>
  <c r="BQ70"/>
  <c r="AW70"/>
  <c r="AC70"/>
  <c r="CF70"/>
  <c r="BL70"/>
  <c r="AR70"/>
  <c r="X70"/>
  <c r="CA70"/>
  <c r="BG70"/>
  <c r="AM70"/>
  <c r="S70"/>
  <c r="CE70"/>
  <c r="BZ70"/>
  <c r="BU70"/>
  <c r="BP70"/>
  <c r="BK70"/>
  <c r="BF70"/>
  <c r="BA70"/>
  <c r="AV70"/>
  <c r="AQ70"/>
  <c r="AL70"/>
  <c r="AG70"/>
  <c r="AB70"/>
  <c r="W70"/>
  <c r="R70"/>
  <c r="CO70"/>
  <c r="CR70"/>
  <c r="CN70"/>
  <c r="CQ70"/>
  <c r="CM70"/>
  <c r="CP70"/>
  <c r="CK70" s="1"/>
  <c r="CL70"/>
  <c r="CJ71"/>
  <c r="CS71" l="1"/>
  <c r="CF71"/>
  <c r="BL71"/>
  <c r="AR71"/>
  <c r="X71"/>
  <c r="CA71"/>
  <c r="BG71"/>
  <c r="AM71"/>
  <c r="S71"/>
  <c r="BV71"/>
  <c r="BB71"/>
  <c r="AH71"/>
  <c r="BQ71"/>
  <c r="AW71"/>
  <c r="AC71"/>
  <c r="CE71"/>
  <c r="BZ71"/>
  <c r="BU71"/>
  <c r="BP71"/>
  <c r="BK71"/>
  <c r="BF71"/>
  <c r="BA71"/>
  <c r="AV71"/>
  <c r="AQ71"/>
  <c r="AL71"/>
  <c r="AG71"/>
  <c r="AB71"/>
  <c r="W71"/>
  <c r="R71"/>
  <c r="CO71"/>
  <c r="CR71"/>
  <c r="CN71"/>
  <c r="CQ71"/>
  <c r="CM71"/>
  <c r="CP71"/>
  <c r="CK71" s="1"/>
  <c r="CL71"/>
  <c r="CJ72"/>
  <c r="CS72" l="1"/>
  <c r="BV72"/>
  <c r="BB72"/>
  <c r="AH72"/>
  <c r="BQ72"/>
  <c r="AW72"/>
  <c r="AC72"/>
  <c r="CF72"/>
  <c r="BL72"/>
  <c r="AR72"/>
  <c r="X72"/>
  <c r="CA72"/>
  <c r="BG72"/>
  <c r="AM72"/>
  <c r="S72"/>
  <c r="CE72"/>
  <c r="BZ72"/>
  <c r="BU72"/>
  <c r="BP72"/>
  <c r="BK72"/>
  <c r="BF72"/>
  <c r="BA72"/>
  <c r="AV72"/>
  <c r="AQ72"/>
  <c r="AL72"/>
  <c r="AG72"/>
  <c r="AB72"/>
  <c r="W72"/>
  <c r="R72"/>
  <c r="CO72"/>
  <c r="CR72"/>
  <c r="CN72"/>
  <c r="CQ72"/>
  <c r="CM72"/>
  <c r="CP72"/>
  <c r="CK72" s="1"/>
  <c r="CL72"/>
  <c r="CJ73"/>
  <c r="CS73" l="1"/>
  <c r="CF73"/>
  <c r="BL73"/>
  <c r="AR73"/>
  <c r="X73"/>
  <c r="CA73"/>
  <c r="BG73"/>
  <c r="AM73"/>
  <c r="S73"/>
  <c r="BV73"/>
  <c r="BB73"/>
  <c r="AH73"/>
  <c r="BQ73"/>
  <c r="AW73"/>
  <c r="AC73"/>
  <c r="CE73"/>
  <c r="BZ73"/>
  <c r="BU73"/>
  <c r="BP73"/>
  <c r="BK73"/>
  <c r="BF73"/>
  <c r="BA73"/>
  <c r="AV73"/>
  <c r="AQ73"/>
  <c r="AL73"/>
  <c r="AG73"/>
  <c r="AB73"/>
  <c r="W73"/>
  <c r="R73"/>
  <c r="CO73"/>
  <c r="CR73"/>
  <c r="CN73"/>
  <c r="CQ73"/>
  <c r="CM73"/>
  <c r="CL73"/>
  <c r="CP73"/>
  <c r="CK73" s="1"/>
  <c r="CJ74"/>
  <c r="CS74" l="1"/>
  <c r="BV74"/>
  <c r="BB74"/>
  <c r="AH74"/>
  <c r="BQ74"/>
  <c r="AW74"/>
  <c r="AC74"/>
  <c r="CF74"/>
  <c r="BL74"/>
  <c r="AR74"/>
  <c r="X74"/>
  <c r="CA74"/>
  <c r="BG74"/>
  <c r="AM74"/>
  <c r="S74"/>
  <c r="CE74"/>
  <c r="BZ74"/>
  <c r="BU74"/>
  <c r="BP74"/>
  <c r="BK74"/>
  <c r="BF74"/>
  <c r="BA74"/>
  <c r="AV74"/>
  <c r="AQ74"/>
  <c r="AL74"/>
  <c r="AG74"/>
  <c r="AB74"/>
  <c r="W74"/>
  <c r="R74"/>
  <c r="CO74"/>
  <c r="CR74"/>
  <c r="CN74"/>
  <c r="CQ74"/>
  <c r="CM74"/>
  <c r="CP74"/>
  <c r="CK74" s="1"/>
  <c r="CL74"/>
  <c r="CJ75"/>
  <c r="CS75" l="1"/>
  <c r="CF75"/>
  <c r="BL75"/>
  <c r="AR75"/>
  <c r="X75"/>
  <c r="CA75"/>
  <c r="BG75"/>
  <c r="AM75"/>
  <c r="S75"/>
  <c r="BV75"/>
  <c r="BB75"/>
  <c r="AH75"/>
  <c r="BQ75"/>
  <c r="AW75"/>
  <c r="AC75"/>
  <c r="CE75"/>
  <c r="BZ75"/>
  <c r="BU75"/>
  <c r="BP75"/>
  <c r="BK75"/>
  <c r="BF75"/>
  <c r="BA75"/>
  <c r="AV75"/>
  <c r="AQ75"/>
  <c r="AL75"/>
  <c r="AG75"/>
  <c r="AB75"/>
  <c r="W75"/>
  <c r="R75"/>
  <c r="CO75"/>
  <c r="CR75"/>
  <c r="CN75"/>
  <c r="CQ75"/>
  <c r="CM75"/>
  <c r="CL75"/>
  <c r="CP75"/>
  <c r="CK75" s="1"/>
  <c r="CJ76"/>
  <c r="CS76" l="1"/>
  <c r="BV76"/>
  <c r="BB76"/>
  <c r="AH76"/>
  <c r="BQ76"/>
  <c r="AW76"/>
  <c r="AC76"/>
  <c r="CF76"/>
  <c r="BL76"/>
  <c r="AR76"/>
  <c r="X76"/>
  <c r="CA76"/>
  <c r="BG76"/>
  <c r="AM76"/>
  <c r="S76"/>
  <c r="CE76"/>
  <c r="BZ76"/>
  <c r="BU76"/>
  <c r="BP76"/>
  <c r="BK76"/>
  <c r="BF76"/>
  <c r="BA76"/>
  <c r="AV76"/>
  <c r="AQ76"/>
  <c r="AL76"/>
  <c r="AG76"/>
  <c r="AB76"/>
  <c r="W76"/>
  <c r="R76"/>
  <c r="CO76"/>
  <c r="CR76"/>
  <c r="CN76"/>
  <c r="CQ76"/>
  <c r="CM76"/>
  <c r="CP76"/>
  <c r="CK76" s="1"/>
  <c r="CL76"/>
  <c r="CJ77"/>
  <c r="CS77" l="1"/>
  <c r="CF77"/>
  <c r="BL77"/>
  <c r="AR77"/>
  <c r="X77"/>
  <c r="CA77"/>
  <c r="BG77"/>
  <c r="AM77"/>
  <c r="S77"/>
  <c r="BV77"/>
  <c r="BB77"/>
  <c r="AH77"/>
  <c r="BQ77"/>
  <c r="AW77"/>
  <c r="AC77"/>
  <c r="CE77"/>
  <c r="BZ77"/>
  <c r="BU77"/>
  <c r="BP77"/>
  <c r="BK77"/>
  <c r="BF77"/>
  <c r="BA77"/>
  <c r="AV77"/>
  <c r="AQ77"/>
  <c r="AL77"/>
  <c r="AG77"/>
  <c r="AB77"/>
  <c r="W77"/>
  <c r="R77"/>
  <c r="CO77"/>
  <c r="CR77"/>
  <c r="CN77"/>
  <c r="CQ77"/>
  <c r="CM77"/>
  <c r="CP77"/>
  <c r="CK77" s="1"/>
  <c r="CL77"/>
  <c r="CJ78"/>
  <c r="CS78" l="1"/>
  <c r="BV78"/>
  <c r="BB78"/>
  <c r="AH78"/>
  <c r="BQ78"/>
  <c r="AW78"/>
  <c r="AC78"/>
  <c r="CF78"/>
  <c r="BL78"/>
  <c r="AR78"/>
  <c r="X78"/>
  <c r="CA78"/>
  <c r="BG78"/>
  <c r="AM78"/>
  <c r="S78"/>
  <c r="CE78"/>
  <c r="BZ78"/>
  <c r="BU78"/>
  <c r="BP78"/>
  <c r="BK78"/>
  <c r="BF78"/>
  <c r="BA78"/>
  <c r="AV78"/>
  <c r="AQ78"/>
  <c r="AL78"/>
  <c r="AG78"/>
  <c r="AB78"/>
  <c r="W78"/>
  <c r="R78"/>
  <c r="CO78"/>
  <c r="CR78"/>
  <c r="CN78"/>
  <c r="CQ78"/>
  <c r="CM78"/>
  <c r="CP78"/>
  <c r="CK78" s="1"/>
  <c r="CL78"/>
  <c r="CJ79"/>
  <c r="CS79" l="1"/>
  <c r="CF79"/>
  <c r="BL79"/>
  <c r="AR79"/>
  <c r="X79"/>
  <c r="CA79"/>
  <c r="BG79"/>
  <c r="AM79"/>
  <c r="S79"/>
  <c r="BV79"/>
  <c r="BB79"/>
  <c r="AH79"/>
  <c r="BQ79"/>
  <c r="AW79"/>
  <c r="AC79"/>
  <c r="CE79"/>
  <c r="BZ79"/>
  <c r="BU79"/>
  <c r="BP79"/>
  <c r="BK79"/>
  <c r="BF79"/>
  <c r="BA79"/>
  <c r="AV79"/>
  <c r="AQ79"/>
  <c r="AL79"/>
  <c r="AG79"/>
  <c r="AB79"/>
  <c r="W79"/>
  <c r="R79"/>
  <c r="CO79"/>
  <c r="CR79"/>
  <c r="CN79"/>
  <c r="CQ79"/>
  <c r="CM79"/>
  <c r="CL79"/>
  <c r="CP79"/>
  <c r="CK79" s="1"/>
  <c r="CJ80"/>
  <c r="CS80" l="1"/>
  <c r="BV80"/>
  <c r="BB80"/>
  <c r="AH80"/>
  <c r="BQ80"/>
  <c r="AW80"/>
  <c r="AC80"/>
  <c r="CF80"/>
  <c r="BL80"/>
  <c r="AR80"/>
  <c r="X80"/>
  <c r="CA80"/>
  <c r="BG80"/>
  <c r="AM80"/>
  <c r="S80"/>
  <c r="CE80"/>
  <c r="BZ80"/>
  <c r="BU80"/>
  <c r="BP80"/>
  <c r="BK80"/>
  <c r="BF80"/>
  <c r="BA80"/>
  <c r="AV80"/>
  <c r="AQ80"/>
  <c r="AL80"/>
  <c r="AG80"/>
  <c r="AB80"/>
  <c r="W80"/>
  <c r="R80"/>
  <c r="CO80"/>
  <c r="CR80"/>
  <c r="CN80"/>
  <c r="CQ80"/>
  <c r="CM80"/>
  <c r="CP80"/>
  <c r="CK80" s="1"/>
  <c r="CL80"/>
  <c r="CJ81"/>
  <c r="CS81" l="1"/>
  <c r="CF81"/>
  <c r="BL81"/>
  <c r="AR81"/>
  <c r="X81"/>
  <c r="CA81"/>
  <c r="BG81"/>
  <c r="AM81"/>
  <c r="S81"/>
  <c r="BV81"/>
  <c r="BB81"/>
  <c r="AH81"/>
  <c r="BQ81"/>
  <c r="AW81"/>
  <c r="AC81"/>
  <c r="CE81"/>
  <c r="BZ81"/>
  <c r="BU81"/>
  <c r="BP81"/>
  <c r="BK81"/>
  <c r="BF81"/>
  <c r="BA81"/>
  <c r="AV81"/>
  <c r="AQ81"/>
  <c r="AL81"/>
  <c r="AG81"/>
  <c r="AB81"/>
  <c r="W81"/>
  <c r="R81"/>
  <c r="CO81"/>
  <c r="CR81"/>
  <c r="CN81"/>
  <c r="CQ81"/>
  <c r="CM81"/>
  <c r="CP81"/>
  <c r="CK81" s="1"/>
  <c r="CL81"/>
  <c r="CJ82"/>
  <c r="CS82" l="1"/>
  <c r="BV82"/>
  <c r="BB82"/>
  <c r="AH82"/>
  <c r="BQ82"/>
  <c r="AW82"/>
  <c r="AC82"/>
  <c r="CF82"/>
  <c r="BL82"/>
  <c r="AR82"/>
  <c r="X82"/>
  <c r="CA82"/>
  <c r="BG82"/>
  <c r="AM82"/>
  <c r="S82"/>
  <c r="CE82"/>
  <c r="BZ82"/>
  <c r="BU82"/>
  <c r="BP82"/>
  <c r="BK82"/>
  <c r="BF82"/>
  <c r="BA82"/>
  <c r="AV82"/>
  <c r="AQ82"/>
  <c r="AL82"/>
  <c r="AG82"/>
  <c r="AB82"/>
  <c r="W82"/>
  <c r="R82"/>
  <c r="CO82"/>
  <c r="CR82"/>
  <c r="CN82"/>
  <c r="CQ82"/>
  <c r="CM82"/>
  <c r="CP82"/>
  <c r="CK82" s="1"/>
  <c r="CL82"/>
  <c r="CJ83"/>
  <c r="CS83" l="1"/>
  <c r="CF83"/>
  <c r="BL83"/>
  <c r="AR83"/>
  <c r="X83"/>
  <c r="CA83"/>
  <c r="BG83"/>
  <c r="AM83"/>
  <c r="S83"/>
  <c r="BV83"/>
  <c r="BB83"/>
  <c r="AH83"/>
  <c r="BQ83"/>
  <c r="AW83"/>
  <c r="AC83"/>
  <c r="CE83"/>
  <c r="BZ83"/>
  <c r="BU83"/>
  <c r="BP83"/>
  <c r="BK83"/>
  <c r="BF83"/>
  <c r="BA83"/>
  <c r="AV83"/>
  <c r="AQ83"/>
  <c r="AL83"/>
  <c r="AG83"/>
  <c r="AB83"/>
  <c r="W83"/>
  <c r="R83"/>
  <c r="CO83"/>
  <c r="CR83"/>
  <c r="CN83"/>
  <c r="CQ83"/>
  <c r="CM83"/>
  <c r="CL83"/>
  <c r="CP83"/>
  <c r="CK83" s="1"/>
  <c r="CJ84"/>
  <c r="CS84" l="1"/>
  <c r="BV84"/>
  <c r="BB84"/>
  <c r="AH84"/>
  <c r="BQ84"/>
  <c r="AW84"/>
  <c r="AC84"/>
  <c r="CF84"/>
  <c r="BL84"/>
  <c r="AR84"/>
  <c r="X84"/>
  <c r="CA84"/>
  <c r="BG84"/>
  <c r="AM84"/>
  <c r="S84"/>
  <c r="CE84"/>
  <c r="BZ84"/>
  <c r="BU84"/>
  <c r="BP84"/>
  <c r="BK84"/>
  <c r="BF84"/>
  <c r="BA84"/>
  <c r="AV84"/>
  <c r="AQ84"/>
  <c r="AL84"/>
  <c r="AG84"/>
  <c r="AB84"/>
  <c r="W84"/>
  <c r="R84"/>
  <c r="CO84"/>
  <c r="CR84"/>
  <c r="CN84"/>
  <c r="CQ84"/>
  <c r="CM84"/>
  <c r="CP84"/>
  <c r="CK84" s="1"/>
  <c r="CL84"/>
  <c r="CJ85"/>
  <c r="CS85" l="1"/>
  <c r="CF85"/>
  <c r="BL85"/>
  <c r="AR85"/>
  <c r="X85"/>
  <c r="CA85"/>
  <c r="BG85"/>
  <c r="AM85"/>
  <c r="S85"/>
  <c r="BV85"/>
  <c r="BB85"/>
  <c r="AH85"/>
  <c r="BQ85"/>
  <c r="AW85"/>
  <c r="AC85"/>
  <c r="CE85"/>
  <c r="BZ85"/>
  <c r="BU85"/>
  <c r="BP85"/>
  <c r="BK85"/>
  <c r="BF85"/>
  <c r="BA85"/>
  <c r="AV85"/>
  <c r="AQ85"/>
  <c r="AL85"/>
  <c r="AG85"/>
  <c r="AB85"/>
  <c r="W85"/>
  <c r="R85"/>
  <c r="CO85"/>
  <c r="CR85"/>
  <c r="CN85"/>
  <c r="CQ85"/>
  <c r="CM85"/>
  <c r="CP85"/>
  <c r="CK85" s="1"/>
  <c r="CL85"/>
  <c r="CJ86"/>
  <c r="CS86" l="1"/>
  <c r="BV86"/>
  <c r="BB86"/>
  <c r="AH86"/>
  <c r="BQ86"/>
  <c r="AW86"/>
  <c r="AC86"/>
  <c r="CF86"/>
  <c r="BL86"/>
  <c r="AR86"/>
  <c r="X86"/>
  <c r="CA86"/>
  <c r="BG86"/>
  <c r="AM86"/>
  <c r="S86"/>
  <c r="CE86"/>
  <c r="BZ86"/>
  <c r="BU86"/>
  <c r="BP86"/>
  <c r="BK86"/>
  <c r="BF86"/>
  <c r="BA86"/>
  <c r="AV86"/>
  <c r="AQ86"/>
  <c r="AL86"/>
  <c r="AG86"/>
  <c r="AB86"/>
  <c r="W86"/>
  <c r="R86"/>
  <c r="CO86"/>
  <c r="CR86"/>
  <c r="CN86"/>
  <c r="CQ86"/>
  <c r="CM86"/>
  <c r="CP86"/>
  <c r="CK86" s="1"/>
  <c r="CL86"/>
  <c r="CJ87"/>
  <c r="CS87" l="1"/>
  <c r="CF87"/>
  <c r="BL87"/>
  <c r="AR87"/>
  <c r="X87"/>
  <c r="CA87"/>
  <c r="BG87"/>
  <c r="AM87"/>
  <c r="S87"/>
  <c r="BV87"/>
  <c r="BB87"/>
  <c r="AH87"/>
  <c r="BQ87"/>
  <c r="AW87"/>
  <c r="AC87"/>
  <c r="CE87"/>
  <c r="BZ87"/>
  <c r="BU87"/>
  <c r="BP87"/>
  <c r="BK87"/>
  <c r="BF87"/>
  <c r="BA87"/>
  <c r="AV87"/>
  <c r="AQ87"/>
  <c r="AL87"/>
  <c r="AG87"/>
  <c r="AB87"/>
  <c r="W87"/>
  <c r="R87"/>
  <c r="CO87"/>
  <c r="CR87"/>
  <c r="CN87"/>
  <c r="CQ87"/>
  <c r="CM87"/>
  <c r="CL87"/>
  <c r="CP87"/>
  <c r="CK87" s="1"/>
  <c r="CJ88"/>
  <c r="CS88" l="1"/>
  <c r="BV88"/>
  <c r="BB88"/>
  <c r="AH88"/>
  <c r="BQ88"/>
  <c r="AW88"/>
  <c r="AC88"/>
  <c r="CF88"/>
  <c r="BL88"/>
  <c r="AR88"/>
  <c r="X88"/>
  <c r="CA88"/>
  <c r="BG88"/>
  <c r="AM88"/>
  <c r="S88"/>
  <c r="CE88"/>
  <c r="BZ88"/>
  <c r="BU88"/>
  <c r="BP88"/>
  <c r="BK88"/>
  <c r="BF88"/>
  <c r="BA88"/>
  <c r="AV88"/>
  <c r="AQ88"/>
  <c r="AL88"/>
  <c r="AG88"/>
  <c r="AB88"/>
  <c r="W88"/>
  <c r="R88"/>
  <c r="CO88"/>
  <c r="CR88"/>
  <c r="CN88"/>
  <c r="CQ88"/>
  <c r="CM88"/>
  <c r="CP88"/>
  <c r="CK88" s="1"/>
  <c r="CL88"/>
  <c r="CJ89"/>
  <c r="CS89" l="1"/>
  <c r="CF89"/>
  <c r="BL89"/>
  <c r="AR89"/>
  <c r="X89"/>
  <c r="CA89"/>
  <c r="BG89"/>
  <c r="AM89"/>
  <c r="S89"/>
  <c r="BV89"/>
  <c r="BB89"/>
  <c r="AH89"/>
  <c r="BQ89"/>
  <c r="AW89"/>
  <c r="AC89"/>
  <c r="CE89"/>
  <c r="BZ89"/>
  <c r="BU89"/>
  <c r="BP89"/>
  <c r="BK89"/>
  <c r="BF89"/>
  <c r="BA89"/>
  <c r="AV89"/>
  <c r="AQ89"/>
  <c r="AL89"/>
  <c r="AG89"/>
  <c r="AB89"/>
  <c r="W89"/>
  <c r="R89"/>
  <c r="CO89"/>
  <c r="CR89"/>
  <c r="CN89"/>
  <c r="CQ89"/>
  <c r="CM89"/>
  <c r="CL89"/>
  <c r="CP89"/>
  <c r="CK89" s="1"/>
  <c r="CJ90"/>
  <c r="CS90" l="1"/>
  <c r="BV90"/>
  <c r="BB90"/>
  <c r="AH90"/>
  <c r="BQ90"/>
  <c r="AW90"/>
  <c r="AC90"/>
  <c r="CF90"/>
  <c r="BL90"/>
  <c r="AR90"/>
  <c r="X90"/>
  <c r="CA90"/>
  <c r="BG90"/>
  <c r="AM90"/>
  <c r="S90"/>
  <c r="CE90"/>
  <c r="BZ90"/>
  <c r="BU90"/>
  <c r="BP90"/>
  <c r="BK90"/>
  <c r="BF90"/>
  <c r="BA90"/>
  <c r="AV90"/>
  <c r="AQ90"/>
  <c r="AL90"/>
  <c r="AG90"/>
  <c r="AB90"/>
  <c r="W90"/>
  <c r="R90"/>
  <c r="CO90"/>
  <c r="CR90"/>
  <c r="CN90"/>
  <c r="CQ90"/>
  <c r="CM90"/>
  <c r="CP90"/>
  <c r="CK90" s="1"/>
  <c r="CL90"/>
  <c r="CJ91"/>
  <c r="CS91" l="1"/>
  <c r="CF91"/>
  <c r="BL91"/>
  <c r="AR91"/>
  <c r="X91"/>
  <c r="CA91"/>
  <c r="BG91"/>
  <c r="AM91"/>
  <c r="S91"/>
  <c r="BV91"/>
  <c r="BB91"/>
  <c r="AH91"/>
  <c r="BQ91"/>
  <c r="AW91"/>
  <c r="AC91"/>
  <c r="CE91"/>
  <c r="BZ91"/>
  <c r="BU91"/>
  <c r="BP91"/>
  <c r="BK91"/>
  <c r="BF91"/>
  <c r="BA91"/>
  <c r="AV91"/>
  <c r="AQ91"/>
  <c r="AL91"/>
  <c r="AG91"/>
  <c r="AB91"/>
  <c r="W91"/>
  <c r="R91"/>
  <c r="CO91"/>
  <c r="CR91"/>
  <c r="CN91"/>
  <c r="CQ91"/>
  <c r="CM91"/>
  <c r="CL91"/>
  <c r="CP91"/>
  <c r="CK91" s="1"/>
  <c r="CJ92"/>
  <c r="CS92" l="1"/>
  <c r="BV92"/>
  <c r="BB92"/>
  <c r="AH92"/>
  <c r="BQ92"/>
  <c r="AW92"/>
  <c r="AC92"/>
  <c r="CF92"/>
  <c r="BL92"/>
  <c r="AR92"/>
  <c r="X92"/>
  <c r="CA92"/>
  <c r="BG92"/>
  <c r="AM92"/>
  <c r="S92"/>
  <c r="CE92"/>
  <c r="BZ92"/>
  <c r="BU92"/>
  <c r="BP92"/>
  <c r="BK92"/>
  <c r="BF92"/>
  <c r="BA92"/>
  <c r="AV92"/>
  <c r="AQ92"/>
  <c r="AL92"/>
  <c r="AG92"/>
  <c r="AB92"/>
  <c r="W92"/>
  <c r="R92"/>
  <c r="CO92"/>
  <c r="CR92"/>
  <c r="CN92"/>
  <c r="CQ92"/>
  <c r="CM92"/>
  <c r="CP92"/>
  <c r="CK92" s="1"/>
  <c r="CL92"/>
  <c r="CJ93"/>
  <c r="CS93" l="1"/>
  <c r="CF93"/>
  <c r="BL93"/>
  <c r="AR93"/>
  <c r="X93"/>
  <c r="CA93"/>
  <c r="BG93"/>
  <c r="AM93"/>
  <c r="S93"/>
  <c r="BV93"/>
  <c r="BB93"/>
  <c r="AH93"/>
  <c r="BQ93"/>
  <c r="AW93"/>
  <c r="AC93"/>
  <c r="CE93"/>
  <c r="BZ93"/>
  <c r="BU93"/>
  <c r="BP93"/>
  <c r="BK93"/>
  <c r="BF93"/>
  <c r="BA93"/>
  <c r="AV93"/>
  <c r="AQ93"/>
  <c r="AL93"/>
  <c r="AG93"/>
  <c r="AB93"/>
  <c r="W93"/>
  <c r="R93"/>
  <c r="CO93"/>
  <c r="CR93"/>
  <c r="CN93"/>
  <c r="CQ93"/>
  <c r="CM93"/>
  <c r="CP93"/>
  <c r="CK93" s="1"/>
  <c r="CL93"/>
  <c r="CJ94"/>
  <c r="CS94" l="1"/>
  <c r="BV94"/>
  <c r="BB94"/>
  <c r="AH94"/>
  <c r="BQ94"/>
  <c r="AW94"/>
  <c r="AC94"/>
  <c r="CF94"/>
  <c r="BL94"/>
  <c r="AR94"/>
  <c r="X94"/>
  <c r="CA94"/>
  <c r="BG94"/>
  <c r="AM94"/>
  <c r="S94"/>
  <c r="CE94"/>
  <c r="BZ94"/>
  <c r="BU94"/>
  <c r="BP94"/>
  <c r="BK94"/>
  <c r="BF94"/>
  <c r="BA94"/>
  <c r="AV94"/>
  <c r="AQ94"/>
  <c r="AL94"/>
  <c r="AG94"/>
  <c r="AB94"/>
  <c r="W94"/>
  <c r="R94"/>
  <c r="CO94"/>
  <c r="CR94"/>
  <c r="CN94"/>
  <c r="CQ94"/>
  <c r="CM94"/>
  <c r="CP94"/>
  <c r="CK94" s="1"/>
  <c r="CL94"/>
  <c r="CJ95"/>
  <c r="CS95" l="1"/>
  <c r="CF95"/>
  <c r="BL95"/>
  <c r="AR95"/>
  <c r="X95"/>
  <c r="CA95"/>
  <c r="BG95"/>
  <c r="AM95"/>
  <c r="S95"/>
  <c r="BV95"/>
  <c r="BB95"/>
  <c r="AH95"/>
  <c r="BQ95"/>
  <c r="AW95"/>
  <c r="AC95"/>
  <c r="CE95"/>
  <c r="BZ95"/>
  <c r="BU95"/>
  <c r="BP95"/>
  <c r="BK95"/>
  <c r="BF95"/>
  <c r="BA95"/>
  <c r="AV95"/>
  <c r="AQ95"/>
  <c r="AL95"/>
  <c r="AG95"/>
  <c r="AB95"/>
  <c r="W95"/>
  <c r="R95"/>
  <c r="CO95"/>
  <c r="CR95"/>
  <c r="CN95"/>
  <c r="CQ95"/>
  <c r="CM95"/>
  <c r="CL95"/>
  <c r="CP95"/>
  <c r="CK95" s="1"/>
  <c r="CJ96"/>
  <c r="CS96" l="1"/>
  <c r="BV96"/>
  <c r="BB96"/>
  <c r="AH96"/>
  <c r="BQ96"/>
  <c r="AW96"/>
  <c r="AC96"/>
  <c r="CF96"/>
  <c r="BL96"/>
  <c r="AR96"/>
  <c r="X96"/>
  <c r="CA96"/>
  <c r="BG96"/>
  <c r="AM96"/>
  <c r="S96"/>
  <c r="CE96"/>
  <c r="BZ96"/>
  <c r="BU96"/>
  <c r="BP96"/>
  <c r="BK96"/>
  <c r="BF96"/>
  <c r="BA96"/>
  <c r="AV96"/>
  <c r="AQ96"/>
  <c r="AL96"/>
  <c r="AG96"/>
  <c r="AB96"/>
  <c r="W96"/>
  <c r="R96"/>
  <c r="CO96"/>
  <c r="CR96"/>
  <c r="CN96"/>
  <c r="CQ96"/>
  <c r="CM96"/>
  <c r="CP96"/>
  <c r="CK96" s="1"/>
  <c r="CL96"/>
  <c r="CJ97"/>
  <c r="CS97" l="1"/>
  <c r="CF97"/>
  <c r="BL97"/>
  <c r="AR97"/>
  <c r="X97"/>
  <c r="CA97"/>
  <c r="BG97"/>
  <c r="AM97"/>
  <c r="S97"/>
  <c r="BV97"/>
  <c r="BB97"/>
  <c r="AH97"/>
  <c r="BQ97"/>
  <c r="AW97"/>
  <c r="AC97"/>
  <c r="CE97"/>
  <c r="BZ97"/>
  <c r="BU97"/>
  <c r="BP97"/>
  <c r="BK97"/>
  <c r="BF97"/>
  <c r="BA97"/>
  <c r="AV97"/>
  <c r="AQ97"/>
  <c r="AL97"/>
  <c r="AG97"/>
  <c r="AB97"/>
  <c r="W97"/>
  <c r="R97"/>
  <c r="CO97"/>
  <c r="CR97"/>
  <c r="CN97"/>
  <c r="CQ97"/>
  <c r="CM97"/>
  <c r="CL97"/>
  <c r="CP97"/>
  <c r="CK97" s="1"/>
  <c r="CJ98"/>
  <c r="CS98" l="1"/>
  <c r="BV98"/>
  <c r="BB98"/>
  <c r="AH98"/>
  <c r="BQ98"/>
  <c r="AW98"/>
  <c r="AC98"/>
  <c r="CF98"/>
  <c r="BL98"/>
  <c r="AR98"/>
  <c r="X98"/>
  <c r="CA98"/>
  <c r="BG98"/>
  <c r="AM98"/>
  <c r="S98"/>
  <c r="CE98"/>
  <c r="BZ98"/>
  <c r="BU98"/>
  <c r="BP98"/>
  <c r="BK98"/>
  <c r="BF98"/>
  <c r="BA98"/>
  <c r="AV98"/>
  <c r="AQ98"/>
  <c r="AL98"/>
  <c r="AG98"/>
  <c r="AB98"/>
  <c r="W98"/>
  <c r="R98"/>
  <c r="CO98"/>
  <c r="CR98"/>
  <c r="CN98"/>
  <c r="CQ98"/>
  <c r="CM98"/>
  <c r="CP98"/>
  <c r="CK98" s="1"/>
  <c r="CL98"/>
  <c r="CJ99"/>
  <c r="CS99" l="1"/>
  <c r="CF99"/>
  <c r="BL99"/>
  <c r="AR99"/>
  <c r="X99"/>
  <c r="CA99"/>
  <c r="BG99"/>
  <c r="AM99"/>
  <c r="S99"/>
  <c r="BV99"/>
  <c r="BB99"/>
  <c r="AH99"/>
  <c r="BQ99"/>
  <c r="AW99"/>
  <c r="AC99"/>
  <c r="CE99"/>
  <c r="BZ99"/>
  <c r="BU99"/>
  <c r="BP99"/>
  <c r="BK99"/>
  <c r="BF99"/>
  <c r="BA99"/>
  <c r="AV99"/>
  <c r="AQ99"/>
  <c r="AL99"/>
  <c r="AG99"/>
  <c r="AB99"/>
  <c r="W99"/>
  <c r="R99"/>
  <c r="CO99"/>
  <c r="CR99"/>
  <c r="CN99"/>
  <c r="CQ99"/>
  <c r="CM99"/>
  <c r="CP99"/>
  <c r="CK99" s="1"/>
  <c r="CL99"/>
  <c r="CJ100"/>
  <c r="CS100" l="1"/>
  <c r="BV100"/>
  <c r="BB100"/>
  <c r="AH100"/>
  <c r="BQ100"/>
  <c r="AW100"/>
  <c r="AC100"/>
  <c r="CF100"/>
  <c r="BL100"/>
  <c r="AR100"/>
  <c r="X100"/>
  <c r="CA100"/>
  <c r="BG100"/>
  <c r="AM100"/>
  <c r="S100"/>
  <c r="CE100"/>
  <c r="BZ100"/>
  <c r="BU100"/>
  <c r="BP100"/>
  <c r="BK100"/>
  <c r="BF100"/>
  <c r="BA100"/>
  <c r="AV100"/>
  <c r="AQ100"/>
  <c r="AL100"/>
  <c r="AG100"/>
  <c r="AB100"/>
  <c r="W100"/>
  <c r="R100"/>
  <c r="CO100"/>
  <c r="CR100"/>
  <c r="CN100"/>
  <c r="CQ100"/>
  <c r="CM100"/>
  <c r="CP100"/>
  <c r="CK100" s="1"/>
  <c r="CL100"/>
  <c r="CJ101"/>
  <c r="CS101" l="1"/>
  <c r="CF101"/>
  <c r="BL101"/>
  <c r="AR101"/>
  <c r="X101"/>
  <c r="CA101"/>
  <c r="BG101"/>
  <c r="AM101"/>
  <c r="S101"/>
  <c r="BV101"/>
  <c r="BB101"/>
  <c r="AH101"/>
  <c r="BQ101"/>
  <c r="AW101"/>
  <c r="AC101"/>
  <c r="CE101"/>
  <c r="BZ101"/>
  <c r="BU101"/>
  <c r="BP101"/>
  <c r="BK101"/>
  <c r="BF101"/>
  <c r="BA101"/>
  <c r="AV101"/>
  <c r="AQ101"/>
  <c r="AL101"/>
  <c r="AG101"/>
  <c r="AB101"/>
  <c r="W101"/>
  <c r="R101"/>
  <c r="CO101"/>
  <c r="CR101"/>
  <c r="CN101"/>
  <c r="CQ101"/>
  <c r="CM101"/>
  <c r="CL101"/>
  <c r="CP101"/>
  <c r="CK101" s="1"/>
  <c r="CJ102"/>
  <c r="CS102" l="1"/>
  <c r="BV102"/>
  <c r="BB102"/>
  <c r="AH102"/>
  <c r="BQ102"/>
  <c r="AW102"/>
  <c r="AC102"/>
  <c r="CF102"/>
  <c r="BL102"/>
  <c r="AR102"/>
  <c r="X102"/>
  <c r="CA102"/>
  <c r="BG102"/>
  <c r="AM102"/>
  <c r="S102"/>
  <c r="CE102"/>
  <c r="BZ102"/>
  <c r="BU102"/>
  <c r="BP102"/>
  <c r="BK102"/>
  <c r="BF102"/>
  <c r="BA102"/>
  <c r="AV102"/>
  <c r="AQ102"/>
  <c r="AL102"/>
  <c r="AG102"/>
  <c r="AB102"/>
  <c r="W102"/>
  <c r="R102"/>
  <c r="CO102"/>
  <c r="CR102"/>
  <c r="CN102"/>
  <c r="CQ102"/>
  <c r="CM102"/>
  <c r="CP102"/>
  <c r="CK102" s="1"/>
  <c r="CL102"/>
  <c r="CJ103"/>
  <c r="CS103" l="1"/>
  <c r="CF103"/>
  <c r="BL103"/>
  <c r="AR103"/>
  <c r="X103"/>
  <c r="CA103"/>
  <c r="BG103"/>
  <c r="AM103"/>
  <c r="S103"/>
  <c r="BV103"/>
  <c r="BB103"/>
  <c r="AH103"/>
  <c r="BQ103"/>
  <c r="AW103"/>
  <c r="AC103"/>
  <c r="CE103"/>
  <c r="BZ103"/>
  <c r="BU103"/>
  <c r="BP103"/>
  <c r="BK103"/>
  <c r="BF103"/>
  <c r="BA103"/>
  <c r="AV103"/>
  <c r="AQ103"/>
  <c r="AL103"/>
  <c r="AG103"/>
  <c r="AB103"/>
  <c r="W103"/>
  <c r="R103"/>
  <c r="CO103"/>
  <c r="CR103"/>
  <c r="CN103"/>
  <c r="CQ103"/>
  <c r="CM103"/>
  <c r="CL103"/>
  <c r="CP103"/>
  <c r="CK103" s="1"/>
  <c r="CJ104"/>
  <c r="CS104" l="1"/>
  <c r="BV104"/>
  <c r="BB104"/>
  <c r="AH104"/>
  <c r="BQ104"/>
  <c r="AW104"/>
  <c r="AC104"/>
  <c r="CF104"/>
  <c r="BL104"/>
  <c r="AR104"/>
  <c r="X104"/>
  <c r="CA104"/>
  <c r="BG104"/>
  <c r="AM104"/>
  <c r="S104"/>
  <c r="CE104"/>
  <c r="BZ104"/>
  <c r="BU104"/>
  <c r="BP104"/>
  <c r="BK104"/>
  <c r="BF104"/>
  <c r="BA104"/>
  <c r="AV104"/>
  <c r="AQ104"/>
  <c r="AL104"/>
  <c r="AG104"/>
  <c r="AB104"/>
  <c r="W104"/>
  <c r="R104"/>
  <c r="CO104"/>
  <c r="CR104"/>
  <c r="CN104"/>
  <c r="CQ104"/>
  <c r="CM104"/>
  <c r="CP104"/>
  <c r="CK104" s="1"/>
  <c r="CL104"/>
  <c r="CJ105"/>
  <c r="CS105" l="1"/>
  <c r="CF105"/>
  <c r="BL105"/>
  <c r="AR105"/>
  <c r="X105"/>
  <c r="CA105"/>
  <c r="BG105"/>
  <c r="AM105"/>
  <c r="S105"/>
  <c r="BV105"/>
  <c r="BB105"/>
  <c r="AH105"/>
  <c r="BQ105"/>
  <c r="AW105"/>
  <c r="AC105"/>
  <c r="CE105"/>
  <c r="BZ105"/>
  <c r="BU105"/>
  <c r="BP105"/>
  <c r="BK105"/>
  <c r="BF105"/>
  <c r="BA105"/>
  <c r="AV105"/>
  <c r="AQ105"/>
  <c r="AL105"/>
  <c r="AG105"/>
  <c r="AB105"/>
  <c r="W105"/>
  <c r="R105"/>
  <c r="CO105"/>
  <c r="CR105"/>
  <c r="CN105"/>
  <c r="CQ105"/>
  <c r="CM105"/>
  <c r="CP105"/>
  <c r="CK105" s="1"/>
  <c r="CL105"/>
  <c r="CJ106"/>
  <c r="CS106" l="1"/>
  <c r="BV106"/>
  <c r="BB106"/>
  <c r="AH106"/>
  <c r="BQ106"/>
  <c r="AW106"/>
  <c r="AC106"/>
  <c r="CF106"/>
  <c r="BL106"/>
  <c r="AR106"/>
  <c r="X106"/>
  <c r="CA106"/>
  <c r="BG106"/>
  <c r="AM106"/>
  <c r="S106"/>
  <c r="CE106"/>
  <c r="BZ106"/>
  <c r="BU106"/>
  <c r="BP106"/>
  <c r="BK106"/>
  <c r="BF106"/>
  <c r="BA106"/>
  <c r="AV106"/>
  <c r="AQ106"/>
  <c r="AL106"/>
  <c r="AG106"/>
  <c r="AB106"/>
  <c r="W106"/>
  <c r="R106"/>
  <c r="CO106"/>
  <c r="CR106"/>
  <c r="CN106"/>
  <c r="CQ106"/>
  <c r="CM106"/>
  <c r="CP106"/>
  <c r="CK106" s="1"/>
  <c r="CL106"/>
  <c r="CJ107"/>
  <c r="CS107" l="1"/>
  <c r="CF107"/>
  <c r="BL107"/>
  <c r="AR107"/>
  <c r="X107"/>
  <c r="CA107"/>
  <c r="BG107"/>
  <c r="AM107"/>
  <c r="S107"/>
  <c r="BV107"/>
  <c r="BB107"/>
  <c r="AH107"/>
  <c r="BQ107"/>
  <c r="AW107"/>
  <c r="AC107"/>
  <c r="CE107"/>
  <c r="BZ107"/>
  <c r="BU107"/>
  <c r="BP107"/>
  <c r="BK107"/>
  <c r="BF107"/>
  <c r="BA107"/>
  <c r="AV107"/>
  <c r="AQ107"/>
  <c r="AL107"/>
  <c r="AG107"/>
  <c r="AB107"/>
  <c r="W107"/>
  <c r="R107"/>
  <c r="CO107"/>
  <c r="CR107"/>
  <c r="CN107"/>
  <c r="CQ107"/>
  <c r="CM107"/>
  <c r="CP107"/>
  <c r="CK107" s="1"/>
  <c r="CL107"/>
  <c r="CJ108"/>
  <c r="CS108" l="1"/>
  <c r="BV108"/>
  <c r="BB108"/>
  <c r="AH108"/>
  <c r="BQ108"/>
  <c r="AW108"/>
  <c r="AC108"/>
  <c r="CF108"/>
  <c r="BL108"/>
  <c r="AR108"/>
  <c r="X108"/>
  <c r="CA108"/>
  <c r="BG108"/>
  <c r="AM108"/>
  <c r="S108"/>
  <c r="CE108"/>
  <c r="BZ108"/>
  <c r="BU108"/>
  <c r="BP108"/>
  <c r="BK108"/>
  <c r="BF108"/>
  <c r="BA108"/>
  <c r="AV108"/>
  <c r="AQ108"/>
  <c r="AL108"/>
  <c r="AG108"/>
  <c r="AB108"/>
  <c r="W108"/>
  <c r="R108"/>
  <c r="CO108"/>
  <c r="CR108"/>
  <c r="CN108"/>
  <c r="CQ108"/>
  <c r="CM108"/>
  <c r="CP108"/>
  <c r="CK108" s="1"/>
  <c r="CL108"/>
  <c r="CJ109"/>
  <c r="CS109" l="1"/>
  <c r="CF109"/>
  <c r="BL109"/>
  <c r="AR109"/>
  <c r="X109"/>
  <c r="CA109"/>
  <c r="BG109"/>
  <c r="AM109"/>
  <c r="S109"/>
  <c r="BV109"/>
  <c r="BB109"/>
  <c r="AH109"/>
  <c r="BQ109"/>
  <c r="AW109"/>
  <c r="AC109"/>
  <c r="CE109"/>
  <c r="BZ109"/>
  <c r="BU109"/>
  <c r="BP109"/>
  <c r="BK109"/>
  <c r="BF109"/>
  <c r="BA109"/>
  <c r="AV109"/>
  <c r="AQ109"/>
  <c r="AL109"/>
  <c r="AG109"/>
  <c r="AB109"/>
  <c r="W109"/>
  <c r="R109"/>
  <c r="CO109"/>
  <c r="CR109"/>
  <c r="CN109"/>
  <c r="CQ109"/>
  <c r="CM109"/>
  <c r="CL109"/>
  <c r="CP109"/>
  <c r="CK109" s="1"/>
  <c r="CJ110"/>
  <c r="CS110" l="1"/>
  <c r="BV110"/>
  <c r="BB110"/>
  <c r="AH110"/>
  <c r="BQ110"/>
  <c r="AW110"/>
  <c r="AC110"/>
  <c r="CF110"/>
  <c r="BL110"/>
  <c r="AR110"/>
  <c r="X110"/>
  <c r="CA110"/>
  <c r="BG110"/>
  <c r="AM110"/>
  <c r="S110"/>
  <c r="CE110"/>
  <c r="BZ110"/>
  <c r="BU110"/>
  <c r="BP110"/>
  <c r="BK110"/>
  <c r="BF110"/>
  <c r="BA110"/>
  <c r="AV110"/>
  <c r="AQ110"/>
  <c r="AL110"/>
  <c r="AG110"/>
  <c r="AB110"/>
  <c r="W110"/>
  <c r="R110"/>
  <c r="CO110"/>
  <c r="CR110"/>
  <c r="CN110"/>
  <c r="CQ110"/>
  <c r="CM110"/>
  <c r="CP110"/>
  <c r="CK110" s="1"/>
  <c r="CL110"/>
  <c r="CJ111"/>
  <c r="CS111" l="1"/>
  <c r="CF111"/>
  <c r="BL111"/>
  <c r="AR111"/>
  <c r="X111"/>
  <c r="CA111"/>
  <c r="BG111"/>
  <c r="AM111"/>
  <c r="S111"/>
  <c r="BV111"/>
  <c r="BB111"/>
  <c r="AH111"/>
  <c r="BQ111"/>
  <c r="AW111"/>
  <c r="AC111"/>
  <c r="CE111"/>
  <c r="BZ111"/>
  <c r="BU111"/>
  <c r="BP111"/>
  <c r="BK111"/>
  <c r="BF111"/>
  <c r="BA111"/>
  <c r="AV111"/>
  <c r="AQ111"/>
  <c r="AL111"/>
  <c r="AG111"/>
  <c r="AB111"/>
  <c r="W111"/>
  <c r="R111"/>
  <c r="CO111"/>
  <c r="CR111"/>
  <c r="CN111"/>
  <c r="CQ111"/>
  <c r="CM111"/>
  <c r="CL111"/>
  <c r="CP111"/>
  <c r="CK111" s="1"/>
  <c r="CJ112"/>
  <c r="CS112" l="1"/>
  <c r="BV112"/>
  <c r="BB112"/>
  <c r="AH112"/>
  <c r="BQ112"/>
  <c r="AW112"/>
  <c r="AC112"/>
  <c r="CF112"/>
  <c r="BL112"/>
  <c r="AR112"/>
  <c r="X112"/>
  <c r="CA112"/>
  <c r="BG112"/>
  <c r="AM112"/>
  <c r="S112"/>
  <c r="CE112"/>
  <c r="BZ112"/>
  <c r="BU112"/>
  <c r="BP112"/>
  <c r="BK112"/>
  <c r="BF112"/>
  <c r="BA112"/>
  <c r="AV112"/>
  <c r="AQ112"/>
  <c r="AL112"/>
  <c r="AG112"/>
  <c r="AB112"/>
  <c r="W112"/>
  <c r="R112"/>
  <c r="CO112"/>
  <c r="CR112"/>
  <c r="CN112"/>
  <c r="CQ112"/>
  <c r="CM112"/>
  <c r="CP112"/>
  <c r="CK112" s="1"/>
  <c r="CL112"/>
  <c r="CJ113"/>
  <c r="CS113" l="1"/>
  <c r="CF113"/>
  <c r="BL113"/>
  <c r="AR113"/>
  <c r="X113"/>
  <c r="CA113"/>
  <c r="BG113"/>
  <c r="AM113"/>
  <c r="S113"/>
  <c r="BV113"/>
  <c r="BB113"/>
  <c r="AH113"/>
  <c r="BQ113"/>
  <c r="AW113"/>
  <c r="AC113"/>
  <c r="CE113"/>
  <c r="BZ113"/>
  <c r="BU113"/>
  <c r="BP113"/>
  <c r="BK113"/>
  <c r="BF113"/>
  <c r="BA113"/>
  <c r="AV113"/>
  <c r="AQ113"/>
  <c r="AL113"/>
  <c r="AG113"/>
  <c r="AB113"/>
  <c r="W113"/>
  <c r="R113"/>
  <c r="CO113"/>
  <c r="CR113"/>
  <c r="CN113"/>
  <c r="CQ113"/>
  <c r="CM113"/>
  <c r="CP113"/>
  <c r="CK113" s="1"/>
  <c r="CL113"/>
  <c r="CJ114"/>
  <c r="CS114" l="1"/>
  <c r="BV114"/>
  <c r="BB114"/>
  <c r="AH114"/>
  <c r="BQ114"/>
  <c r="AW114"/>
  <c r="AC114"/>
  <c r="CF114"/>
  <c r="BL114"/>
  <c r="AR114"/>
  <c r="X114"/>
  <c r="CA114"/>
  <c r="BG114"/>
  <c r="AM114"/>
  <c r="S114"/>
  <c r="CE114"/>
  <c r="BZ114"/>
  <c r="BU114"/>
  <c r="BP114"/>
  <c r="BK114"/>
  <c r="BF114"/>
  <c r="BA114"/>
  <c r="AV114"/>
  <c r="AQ114"/>
  <c r="AL114"/>
  <c r="AG114"/>
  <c r="AB114"/>
  <c r="W114"/>
  <c r="R114"/>
  <c r="CO114"/>
  <c r="CR114"/>
  <c r="CN114"/>
  <c r="CQ114"/>
  <c r="CM114"/>
  <c r="CP114"/>
  <c r="CK114" s="1"/>
  <c r="CL114"/>
  <c r="CJ115"/>
  <c r="CS115" l="1"/>
  <c r="CF115"/>
  <c r="BL115"/>
  <c r="AR115"/>
  <c r="X115"/>
  <c r="CA115"/>
  <c r="BG115"/>
  <c r="AM115"/>
  <c r="S115"/>
  <c r="BV115"/>
  <c r="BB115"/>
  <c r="AH115"/>
  <c r="BQ115"/>
  <c r="AW115"/>
  <c r="AC115"/>
  <c r="CE115"/>
  <c r="BZ115"/>
  <c r="BU115"/>
  <c r="BP115"/>
  <c r="BK115"/>
  <c r="BF115"/>
  <c r="BA115"/>
  <c r="AV115"/>
  <c r="AQ115"/>
  <c r="AL115"/>
  <c r="AG115"/>
  <c r="AB115"/>
  <c r="W115"/>
  <c r="R115"/>
  <c r="CO115"/>
  <c r="CR115"/>
  <c r="CN115"/>
  <c r="CQ115"/>
  <c r="CM115"/>
  <c r="CL115"/>
  <c r="CP115"/>
  <c r="CK115" s="1"/>
  <c r="CJ116"/>
  <c r="CS116" l="1"/>
  <c r="BV116"/>
  <c r="BB116"/>
  <c r="AH116"/>
  <c r="BQ116"/>
  <c r="AW116"/>
  <c r="AC116"/>
  <c r="CF116"/>
  <c r="BL116"/>
  <c r="AR116"/>
  <c r="X116"/>
  <c r="CA116"/>
  <c r="BG116"/>
  <c r="AM116"/>
  <c r="S116"/>
  <c r="CE116"/>
  <c r="BZ116"/>
  <c r="BU116"/>
  <c r="BP116"/>
  <c r="BK116"/>
  <c r="BF116"/>
  <c r="BA116"/>
  <c r="AV116"/>
  <c r="AQ116"/>
  <c r="AL116"/>
  <c r="AG116"/>
  <c r="AB116"/>
  <c r="W116"/>
  <c r="R116"/>
  <c r="CO116"/>
  <c r="CR116"/>
  <c r="CN116"/>
  <c r="CQ116"/>
  <c r="CM116"/>
  <c r="CP116"/>
  <c r="CK116" s="1"/>
  <c r="CL116"/>
  <c r="CJ117"/>
  <c r="CS117" l="1"/>
  <c r="CF117"/>
  <c r="BL117"/>
  <c r="AR117"/>
  <c r="X117"/>
  <c r="CA117"/>
  <c r="BG117"/>
  <c r="AM117"/>
  <c r="S117"/>
  <c r="BV117"/>
  <c r="BB117"/>
  <c r="AH117"/>
  <c r="BQ117"/>
  <c r="AW117"/>
  <c r="AC117"/>
  <c r="CE117"/>
  <c r="BZ117"/>
  <c r="BU117"/>
  <c r="BP117"/>
  <c r="BK117"/>
  <c r="BF117"/>
  <c r="BA117"/>
  <c r="AV117"/>
  <c r="AQ117"/>
  <c r="AL117"/>
  <c r="AG117"/>
  <c r="AB117"/>
  <c r="W117"/>
  <c r="R117"/>
  <c r="CO117"/>
  <c r="CR117"/>
  <c r="CN117"/>
  <c r="CQ117"/>
  <c r="CM117"/>
  <c r="CL117"/>
  <c r="CP117"/>
  <c r="CK117" s="1"/>
  <c r="CJ118"/>
  <c r="CS118" l="1"/>
  <c r="BV118"/>
  <c r="BB118"/>
  <c r="AH118"/>
  <c r="BQ118"/>
  <c r="AW118"/>
  <c r="AC118"/>
  <c r="CF118"/>
  <c r="BL118"/>
  <c r="AR118"/>
  <c r="X118"/>
  <c r="CA118"/>
  <c r="BG118"/>
  <c r="AM118"/>
  <c r="S118"/>
  <c r="CE118"/>
  <c r="BZ118"/>
  <c r="BU118"/>
  <c r="BP118"/>
  <c r="BK118"/>
  <c r="BF118"/>
  <c r="BA118"/>
  <c r="AV118"/>
  <c r="AQ118"/>
  <c r="AL118"/>
  <c r="AG118"/>
  <c r="AB118"/>
  <c r="W118"/>
  <c r="R118"/>
  <c r="CO118"/>
  <c r="CR118"/>
  <c r="CN118"/>
  <c r="CQ118"/>
  <c r="CM118"/>
  <c r="CP118"/>
  <c r="CK118" s="1"/>
  <c r="CL118"/>
  <c r="CJ119"/>
  <c r="CS119" l="1"/>
  <c r="CF119"/>
  <c r="BL119"/>
  <c r="AR119"/>
  <c r="X119"/>
  <c r="CA119"/>
  <c r="BG119"/>
  <c r="AM119"/>
  <c r="S119"/>
  <c r="BV119"/>
  <c r="BB119"/>
  <c r="AH119"/>
  <c r="BQ119"/>
  <c r="AW119"/>
  <c r="AC119"/>
  <c r="CE119"/>
  <c r="BZ119"/>
  <c r="BU119"/>
  <c r="BP119"/>
  <c r="BK119"/>
  <c r="BF119"/>
  <c r="BA119"/>
  <c r="AV119"/>
  <c r="AQ119"/>
  <c r="AL119"/>
  <c r="AG119"/>
  <c r="AB119"/>
  <c r="W119"/>
  <c r="R119"/>
  <c r="CO119"/>
  <c r="CR119"/>
  <c r="CN119"/>
  <c r="CQ119"/>
  <c r="CM119"/>
  <c r="CP119"/>
  <c r="CK119" s="1"/>
  <c r="CL119"/>
  <c r="CJ120"/>
  <c r="CS120" l="1"/>
  <c r="BV120"/>
  <c r="BB120"/>
  <c r="AH120"/>
  <c r="BQ120"/>
  <c r="AW120"/>
  <c r="AC120"/>
  <c r="CF120"/>
  <c r="BL120"/>
  <c r="AR120"/>
  <c r="X120"/>
  <c r="CA120"/>
  <c r="BG120"/>
  <c r="AM120"/>
  <c r="S120"/>
  <c r="CE120"/>
  <c r="BZ120"/>
  <c r="BU120"/>
  <c r="BP120"/>
  <c r="BK120"/>
  <c r="BF120"/>
  <c r="BA120"/>
  <c r="AV120"/>
  <c r="AQ120"/>
  <c r="AL120"/>
  <c r="AG120"/>
  <c r="AB120"/>
  <c r="W120"/>
  <c r="R120"/>
  <c r="CO120"/>
  <c r="CR120"/>
  <c r="CN120"/>
  <c r="CQ120"/>
  <c r="CM120"/>
  <c r="CP120"/>
  <c r="CK120" s="1"/>
  <c r="CL120"/>
  <c r="CJ121"/>
  <c r="CS121" l="1"/>
  <c r="CF121"/>
  <c r="BL121"/>
  <c r="AR121"/>
  <c r="X121"/>
  <c r="CA121"/>
  <c r="BG121"/>
  <c r="AM121"/>
  <c r="S121"/>
  <c r="BV121"/>
  <c r="BB121"/>
  <c r="AH121"/>
  <c r="BQ121"/>
  <c r="AW121"/>
  <c r="AC121"/>
  <c r="CE121"/>
  <c r="BZ121"/>
  <c r="BU121"/>
  <c r="BP121"/>
  <c r="BK121"/>
  <c r="BF121"/>
  <c r="BA121"/>
  <c r="AV121"/>
  <c r="AQ121"/>
  <c r="AL121"/>
  <c r="AG121"/>
  <c r="AB121"/>
  <c r="W121"/>
  <c r="R121"/>
  <c r="CO121"/>
  <c r="CR121"/>
  <c r="CN121"/>
  <c r="CQ121"/>
  <c r="CM121"/>
  <c r="CL121"/>
  <c r="CP121"/>
  <c r="CK121" s="1"/>
  <c r="CJ122"/>
  <c r="CS122" l="1"/>
  <c r="BV122"/>
  <c r="BB122"/>
  <c r="AH122"/>
  <c r="BQ122"/>
  <c r="AW122"/>
  <c r="AC122"/>
  <c r="CF122"/>
  <c r="BL122"/>
  <c r="AR122"/>
  <c r="X122"/>
  <c r="CA122"/>
  <c r="BG122"/>
  <c r="AM122"/>
  <c r="S122"/>
  <c r="CE122"/>
  <c r="BZ122"/>
  <c r="BU122"/>
  <c r="BP122"/>
  <c r="BK122"/>
  <c r="BF122"/>
  <c r="BA122"/>
  <c r="AV122"/>
  <c r="AQ122"/>
  <c r="AL122"/>
  <c r="AG122"/>
  <c r="AB122"/>
  <c r="W122"/>
  <c r="R122"/>
  <c r="CO122"/>
  <c r="CR122"/>
  <c r="CN122"/>
  <c r="CQ122"/>
  <c r="CM122"/>
  <c r="CP122"/>
  <c r="CK122" s="1"/>
  <c r="CL122"/>
  <c r="CJ123"/>
  <c r="CS123" l="1"/>
  <c r="CF123"/>
  <c r="BL123"/>
  <c r="AR123"/>
  <c r="X123"/>
  <c r="CA123"/>
  <c r="BG123"/>
  <c r="AM123"/>
  <c r="S123"/>
  <c r="BV123"/>
  <c r="BB123"/>
  <c r="AH123"/>
  <c r="BQ123"/>
  <c r="AW123"/>
  <c r="AC123"/>
  <c r="CE123"/>
  <c r="BZ123"/>
  <c r="BU123"/>
  <c r="BP123"/>
  <c r="BK123"/>
  <c r="BF123"/>
  <c r="BA123"/>
  <c r="AV123"/>
  <c r="AQ123"/>
  <c r="AL123"/>
  <c r="AG123"/>
  <c r="AB123"/>
  <c r="W123"/>
  <c r="R123"/>
  <c r="CO123"/>
  <c r="CR123"/>
  <c r="CN123"/>
  <c r="CQ123"/>
  <c r="CM123"/>
  <c r="CL123"/>
  <c r="CP123"/>
  <c r="CK123" s="1"/>
  <c r="CJ124"/>
  <c r="CS124" l="1"/>
  <c r="BV124"/>
  <c r="BB124"/>
  <c r="AH124"/>
  <c r="BQ124"/>
  <c r="AW124"/>
  <c r="AC124"/>
  <c r="CF124"/>
  <c r="BL124"/>
  <c r="AR124"/>
  <c r="X124"/>
  <c r="CA124"/>
  <c r="BG124"/>
  <c r="AM124"/>
  <c r="S124"/>
  <c r="CE124"/>
  <c r="BZ124"/>
  <c r="BU124"/>
  <c r="BP124"/>
  <c r="BK124"/>
  <c r="BF124"/>
  <c r="BA124"/>
  <c r="AV124"/>
  <c r="AQ124"/>
  <c r="AL124"/>
  <c r="AG124"/>
  <c r="AB124"/>
  <c r="W124"/>
  <c r="R124"/>
  <c r="CO124"/>
  <c r="CR124"/>
  <c r="CN124"/>
  <c r="CQ124"/>
  <c r="CM124"/>
  <c r="CP124"/>
  <c r="CK124" s="1"/>
  <c r="CL124"/>
  <c r="CJ125"/>
  <c r="CS125" l="1"/>
  <c r="CF125"/>
  <c r="BL125"/>
  <c r="AR125"/>
  <c r="X125"/>
  <c r="CA125"/>
  <c r="BG125"/>
  <c r="AM125"/>
  <c r="S125"/>
  <c r="BV125"/>
  <c r="BB125"/>
  <c r="AH125"/>
  <c r="BQ125"/>
  <c r="AW125"/>
  <c r="AC125"/>
  <c r="CE125"/>
  <c r="BZ125"/>
  <c r="BU125"/>
  <c r="BP125"/>
  <c r="BK125"/>
  <c r="BF125"/>
  <c r="BA125"/>
  <c r="AV125"/>
  <c r="AQ125"/>
  <c r="AL125"/>
  <c r="AG125"/>
  <c r="AB125"/>
  <c r="W125"/>
  <c r="R125"/>
  <c r="CO125"/>
  <c r="CR125"/>
  <c r="CN125"/>
  <c r="CQ125"/>
  <c r="CM125"/>
  <c r="CP125"/>
  <c r="CK125" s="1"/>
  <c r="CL125"/>
  <c r="CJ126"/>
  <c r="CS126" l="1"/>
  <c r="BV126"/>
  <c r="BB126"/>
  <c r="AH126"/>
  <c r="BQ126"/>
  <c r="AW126"/>
  <c r="AC126"/>
  <c r="CF126"/>
  <c r="BL126"/>
  <c r="AR126"/>
  <c r="X126"/>
  <c r="CA126"/>
  <c r="BG126"/>
  <c r="AM126"/>
  <c r="S126"/>
  <c r="CE126"/>
  <c r="BZ126"/>
  <c r="BU126"/>
  <c r="BP126"/>
  <c r="BK126"/>
  <c r="BF126"/>
  <c r="BA126"/>
  <c r="AV126"/>
  <c r="AQ126"/>
  <c r="AL126"/>
  <c r="AG126"/>
  <c r="AB126"/>
  <c r="W126"/>
  <c r="R126"/>
  <c r="CO126"/>
  <c r="CR126"/>
  <c r="CN126"/>
  <c r="CQ126"/>
  <c r="CM126"/>
  <c r="CP126"/>
  <c r="CK126" s="1"/>
  <c r="CL126"/>
  <c r="CJ127"/>
  <c r="CS127" l="1"/>
  <c r="CF127"/>
  <c r="BL127"/>
  <c r="AR127"/>
  <c r="X127"/>
  <c r="CA127"/>
  <c r="BG127"/>
  <c r="AM127"/>
  <c r="S127"/>
  <c r="BV127"/>
  <c r="BB127"/>
  <c r="AH127"/>
  <c r="BQ127"/>
  <c r="AW127"/>
  <c r="AC127"/>
  <c r="CE127"/>
  <c r="BZ127"/>
  <c r="BU127"/>
  <c r="BP127"/>
  <c r="BK127"/>
  <c r="BF127"/>
  <c r="BA127"/>
  <c r="AV127"/>
  <c r="AQ127"/>
  <c r="AL127"/>
  <c r="AG127"/>
  <c r="AB127"/>
  <c r="W127"/>
  <c r="R127"/>
  <c r="CO127"/>
  <c r="CR127"/>
  <c r="CN127"/>
  <c r="CQ127"/>
  <c r="CM127"/>
  <c r="CL127"/>
  <c r="CP127"/>
  <c r="CK127" s="1"/>
  <c r="CJ128"/>
  <c r="CS128" l="1"/>
  <c r="BV128"/>
  <c r="BB128"/>
  <c r="AH128"/>
  <c r="BQ128"/>
  <c r="AW128"/>
  <c r="AC128"/>
  <c r="CF128"/>
  <c r="BL128"/>
  <c r="AR128"/>
  <c r="X128"/>
  <c r="CA128"/>
  <c r="BG128"/>
  <c r="AM128"/>
  <c r="S128"/>
  <c r="CE128"/>
  <c r="BZ128"/>
  <c r="BU128"/>
  <c r="BP128"/>
  <c r="BK128"/>
  <c r="BF128"/>
  <c r="BA128"/>
  <c r="AV128"/>
  <c r="AQ128"/>
  <c r="AL128"/>
  <c r="AG128"/>
  <c r="AB128"/>
  <c r="W128"/>
  <c r="R128"/>
  <c r="CO128"/>
  <c r="CR128"/>
  <c r="CN128"/>
  <c r="CQ128"/>
  <c r="CM128"/>
  <c r="CP128"/>
  <c r="CK128" s="1"/>
  <c r="CL128"/>
  <c r="CJ129"/>
  <c r="CS129" l="1"/>
  <c r="CF129"/>
  <c r="BL129"/>
  <c r="AR129"/>
  <c r="X129"/>
  <c r="CA129"/>
  <c r="BG129"/>
  <c r="AM129"/>
  <c r="S129"/>
  <c r="BV129"/>
  <c r="BB129"/>
  <c r="AH129"/>
  <c r="BQ129"/>
  <c r="AW129"/>
  <c r="AC129"/>
  <c r="CE129"/>
  <c r="BZ129"/>
  <c r="BU129"/>
  <c r="BP129"/>
  <c r="BK129"/>
  <c r="BF129"/>
  <c r="BA129"/>
  <c r="AV129"/>
  <c r="AQ129"/>
  <c r="AL129"/>
  <c r="AG129"/>
  <c r="AB129"/>
  <c r="W129"/>
  <c r="R129"/>
  <c r="CO129"/>
  <c r="CR129"/>
  <c r="CN129"/>
  <c r="CQ129"/>
  <c r="CM129"/>
  <c r="CL129"/>
  <c r="CP129"/>
  <c r="CK129" s="1"/>
  <c r="CJ130"/>
  <c r="CS130" l="1"/>
  <c r="BV130"/>
  <c r="BB130"/>
  <c r="AH130"/>
  <c r="BQ130"/>
  <c r="AW130"/>
  <c r="AC130"/>
  <c r="CF130"/>
  <c r="BL130"/>
  <c r="AR130"/>
  <c r="X130"/>
  <c r="CA130"/>
  <c r="BG130"/>
  <c r="AM130"/>
  <c r="S130"/>
  <c r="CE130"/>
  <c r="BZ130"/>
  <c r="BU130"/>
  <c r="BP130"/>
  <c r="BK130"/>
  <c r="BF130"/>
  <c r="BA130"/>
  <c r="AV130"/>
  <c r="AQ130"/>
  <c r="AL130"/>
  <c r="AG130"/>
  <c r="AB130"/>
  <c r="W130"/>
  <c r="R130"/>
  <c r="CO130"/>
  <c r="CR130"/>
  <c r="CN130"/>
  <c r="CQ130"/>
  <c r="CM130"/>
  <c r="CP130"/>
  <c r="CK130" s="1"/>
  <c r="CL130"/>
  <c r="CJ131"/>
  <c r="CS131" l="1"/>
  <c r="CF131"/>
  <c r="BL131"/>
  <c r="AR131"/>
  <c r="X131"/>
  <c r="CA131"/>
  <c r="BG131"/>
  <c r="AM131"/>
  <c r="S131"/>
  <c r="BV131"/>
  <c r="BB131"/>
  <c r="AH131"/>
  <c r="BQ131"/>
  <c r="AW131"/>
  <c r="AC131"/>
  <c r="CE131"/>
  <c r="BZ131"/>
  <c r="BU131"/>
  <c r="BP131"/>
  <c r="BK131"/>
  <c r="BF131"/>
  <c r="BA131"/>
  <c r="AV131"/>
  <c r="AQ131"/>
  <c r="AL131"/>
  <c r="AG131"/>
  <c r="AB131"/>
  <c r="W131"/>
  <c r="R131"/>
  <c r="CO131"/>
  <c r="CR131"/>
  <c r="CN131"/>
  <c r="CQ131"/>
  <c r="CM131"/>
  <c r="CP131"/>
  <c r="CK131" s="1"/>
  <c r="CL131"/>
  <c r="CJ132"/>
  <c r="CS132" l="1"/>
  <c r="BV132"/>
  <c r="BB132"/>
  <c r="AH132"/>
  <c r="BQ132"/>
  <c r="AW132"/>
  <c r="AC132"/>
  <c r="CF132"/>
  <c r="BL132"/>
  <c r="AR132"/>
  <c r="X132"/>
  <c r="CA132"/>
  <c r="BG132"/>
  <c r="AM132"/>
  <c r="S132"/>
  <c r="CE132"/>
  <c r="BZ132"/>
  <c r="BU132"/>
  <c r="BP132"/>
  <c r="BK132"/>
  <c r="BF132"/>
  <c r="BA132"/>
  <c r="AV132"/>
  <c r="AQ132"/>
  <c r="AL132"/>
  <c r="AG132"/>
  <c r="AB132"/>
  <c r="W132"/>
  <c r="R132"/>
  <c r="CO132"/>
  <c r="CR132"/>
  <c r="CN132"/>
  <c r="CQ132"/>
  <c r="CM132"/>
  <c r="CP132"/>
  <c r="CK132" s="1"/>
  <c r="CL132"/>
  <c r="CJ133"/>
  <c r="CS133" l="1"/>
  <c r="CF133"/>
  <c r="BL133"/>
  <c r="AR133"/>
  <c r="X133"/>
  <c r="CA133"/>
  <c r="BG133"/>
  <c r="AM133"/>
  <c r="S133"/>
  <c r="BV133"/>
  <c r="BB133"/>
  <c r="AH133"/>
  <c r="BQ133"/>
  <c r="AW133"/>
  <c r="AC133"/>
  <c r="CE133"/>
  <c r="BZ133"/>
  <c r="BU133"/>
  <c r="BP133"/>
  <c r="BK133"/>
  <c r="BF133"/>
  <c r="BA133"/>
  <c r="AV133"/>
  <c r="AQ133"/>
  <c r="AL133"/>
  <c r="AG133"/>
  <c r="AB133"/>
  <c r="W133"/>
  <c r="R133"/>
  <c r="CO133"/>
  <c r="CR133"/>
  <c r="CN133"/>
  <c r="CQ133"/>
  <c r="CM133"/>
  <c r="CL133"/>
  <c r="CP133"/>
  <c r="CK133" s="1"/>
  <c r="CJ134"/>
  <c r="CS134" l="1"/>
  <c r="BV134"/>
  <c r="BB134"/>
  <c r="AH134"/>
  <c r="BQ134"/>
  <c r="AW134"/>
  <c r="AC134"/>
  <c r="CF134"/>
  <c r="BL134"/>
  <c r="AR134"/>
  <c r="X134"/>
  <c r="CA134"/>
  <c r="BG134"/>
  <c r="AM134"/>
  <c r="S134"/>
  <c r="CE134"/>
  <c r="BZ134"/>
  <c r="BU134"/>
  <c r="BP134"/>
  <c r="BK134"/>
  <c r="BF134"/>
  <c r="BA134"/>
  <c r="AV134"/>
  <c r="AQ134"/>
  <c r="AL134"/>
  <c r="AG134"/>
  <c r="AB134"/>
  <c r="W134"/>
  <c r="R134"/>
  <c r="CO134"/>
  <c r="CR134"/>
  <c r="CN134"/>
  <c r="CQ134"/>
  <c r="CM134"/>
  <c r="CP134"/>
  <c r="CK134" s="1"/>
  <c r="CL134"/>
  <c r="CJ135"/>
  <c r="CS135" l="1"/>
  <c r="CF135"/>
  <c r="BL135"/>
  <c r="AR135"/>
  <c r="X135"/>
  <c r="CA135"/>
  <c r="BG135"/>
  <c r="AM135"/>
  <c r="S135"/>
  <c r="BV135"/>
  <c r="BB135"/>
  <c r="AH135"/>
  <c r="BQ135"/>
  <c r="AW135"/>
  <c r="AC135"/>
  <c r="CE135"/>
  <c r="BZ135"/>
  <c r="BU135"/>
  <c r="BP135"/>
  <c r="BK135"/>
  <c r="BF135"/>
  <c r="BA135"/>
  <c r="AV135"/>
  <c r="AQ135"/>
  <c r="AL135"/>
  <c r="AG135"/>
  <c r="AB135"/>
  <c r="W135"/>
  <c r="R135"/>
  <c r="CO135"/>
  <c r="CR135"/>
  <c r="CN135"/>
  <c r="CQ135"/>
  <c r="CM135"/>
  <c r="CL135"/>
  <c r="CP135"/>
  <c r="CK135" s="1"/>
  <c r="CJ136"/>
  <c r="CS136" l="1"/>
  <c r="BV136"/>
  <c r="BB136"/>
  <c r="AH136"/>
  <c r="BQ136"/>
  <c r="AW136"/>
  <c r="AC136"/>
  <c r="CF136"/>
  <c r="BL136"/>
  <c r="AR136"/>
  <c r="X136"/>
  <c r="CA136"/>
  <c r="BG136"/>
  <c r="AM136"/>
  <c r="S136"/>
  <c r="CE136"/>
  <c r="BZ136"/>
  <c r="BU136"/>
  <c r="BP136"/>
  <c r="BK136"/>
  <c r="BF136"/>
  <c r="BA136"/>
  <c r="AV136"/>
  <c r="AQ136"/>
  <c r="AL136"/>
  <c r="AG136"/>
  <c r="AB136"/>
  <c r="W136"/>
  <c r="R136"/>
  <c r="CO136"/>
  <c r="CR136"/>
  <c r="CN136"/>
  <c r="CQ136"/>
  <c r="CM136"/>
  <c r="CP136"/>
  <c r="CK136" s="1"/>
  <c r="CL136"/>
  <c r="CJ137"/>
  <c r="CS137" l="1"/>
  <c r="CF137"/>
  <c r="BL137"/>
  <c r="AR137"/>
  <c r="X137"/>
  <c r="CA137"/>
  <c r="BG137"/>
  <c r="AM137"/>
  <c r="S137"/>
  <c r="BV137"/>
  <c r="BB137"/>
  <c r="AH137"/>
  <c r="BQ137"/>
  <c r="AW137"/>
  <c r="AC137"/>
  <c r="CE137"/>
  <c r="BZ137"/>
  <c r="BU137"/>
  <c r="BP137"/>
  <c r="BK137"/>
  <c r="BF137"/>
  <c r="BA137"/>
  <c r="AV137"/>
  <c r="AQ137"/>
  <c r="AL137"/>
  <c r="AG137"/>
  <c r="AB137"/>
  <c r="W137"/>
  <c r="R137"/>
  <c r="CO137"/>
  <c r="CR137"/>
  <c r="CN137"/>
  <c r="CQ137"/>
  <c r="CM137"/>
  <c r="CP137"/>
  <c r="CK137" s="1"/>
  <c r="CL137"/>
  <c r="CJ138"/>
  <c r="CS138" l="1"/>
  <c r="BV138"/>
  <c r="BB138"/>
  <c r="AH138"/>
  <c r="BQ138"/>
  <c r="AW138"/>
  <c r="AC138"/>
  <c r="CF138"/>
  <c r="BL138"/>
  <c r="AR138"/>
  <c r="X138"/>
  <c r="CA138"/>
  <c r="BG138"/>
  <c r="AM138"/>
  <c r="S138"/>
  <c r="CE138"/>
  <c r="BZ138"/>
  <c r="BU138"/>
  <c r="BP138"/>
  <c r="BK138"/>
  <c r="BF138"/>
  <c r="BA138"/>
  <c r="AV138"/>
  <c r="AQ138"/>
  <c r="AL138"/>
  <c r="AG138"/>
  <c r="AB138"/>
  <c r="W138"/>
  <c r="R138"/>
  <c r="CO138"/>
  <c r="CR138"/>
  <c r="CN138"/>
  <c r="CQ138"/>
  <c r="CM138"/>
  <c r="CP138"/>
  <c r="CK138" s="1"/>
  <c r="CL138"/>
  <c r="CJ139"/>
  <c r="CS139" l="1"/>
  <c r="CF139"/>
  <c r="BL139"/>
  <c r="AR139"/>
  <c r="X139"/>
  <c r="CA139"/>
  <c r="BG139"/>
  <c r="AM139"/>
  <c r="S139"/>
  <c r="BV139"/>
  <c r="BB139"/>
  <c r="AH139"/>
  <c r="BQ139"/>
  <c r="AW139"/>
  <c r="AC139"/>
  <c r="CE139"/>
  <c r="BZ139"/>
  <c r="BU139"/>
  <c r="BP139"/>
  <c r="BK139"/>
  <c r="BF139"/>
  <c r="BA139"/>
  <c r="AV139"/>
  <c r="AQ139"/>
  <c r="AL139"/>
  <c r="AG139"/>
  <c r="AB139"/>
  <c r="W139"/>
  <c r="R139"/>
  <c r="CO139"/>
  <c r="CR139"/>
  <c r="CN139"/>
  <c r="CQ139"/>
  <c r="CM139"/>
  <c r="CL139"/>
  <c r="CP139"/>
  <c r="CK139" s="1"/>
  <c r="CJ140"/>
  <c r="CS140" l="1"/>
  <c r="BV140"/>
  <c r="BB140"/>
  <c r="AH140"/>
  <c r="BQ140"/>
  <c r="AW140"/>
  <c r="AC140"/>
  <c r="CF140"/>
  <c r="BL140"/>
  <c r="AR140"/>
  <c r="X140"/>
  <c r="CA140"/>
  <c r="BG140"/>
  <c r="AM140"/>
  <c r="S140"/>
  <c r="CE140"/>
  <c r="BZ140"/>
  <c r="BU140"/>
  <c r="BP140"/>
  <c r="BK140"/>
  <c r="BF140"/>
  <c r="BA140"/>
  <c r="AV140"/>
  <c r="AQ140"/>
  <c r="AL140"/>
  <c r="AG140"/>
  <c r="AB140"/>
  <c r="W140"/>
  <c r="R140"/>
  <c r="CO140"/>
  <c r="CR140"/>
  <c r="CN140"/>
  <c r="CQ140"/>
  <c r="CM140"/>
  <c r="CP140"/>
  <c r="CK140" s="1"/>
  <c r="CL140"/>
  <c r="CJ141"/>
  <c r="CS141" l="1"/>
  <c r="CF141"/>
  <c r="BL141"/>
  <c r="AR141"/>
  <c r="X141"/>
  <c r="CA141"/>
  <c r="BG141"/>
  <c r="AM141"/>
  <c r="S141"/>
  <c r="BV141"/>
  <c r="BB141"/>
  <c r="AH141"/>
  <c r="BQ141"/>
  <c r="AW141"/>
  <c r="AC141"/>
  <c r="CE141"/>
  <c r="BZ141"/>
  <c r="BU141"/>
  <c r="BP141"/>
  <c r="BK141"/>
  <c r="BF141"/>
  <c r="BA141"/>
  <c r="AV141"/>
  <c r="AQ141"/>
  <c r="AL141"/>
  <c r="AG141"/>
  <c r="AB141"/>
  <c r="W141"/>
  <c r="R141"/>
  <c r="CO141"/>
  <c r="CR141"/>
  <c r="CN141"/>
  <c r="CQ141"/>
  <c r="CM141"/>
  <c r="CL141"/>
  <c r="CP141"/>
  <c r="CK141" s="1"/>
  <c r="CJ142"/>
  <c r="CS142" l="1"/>
  <c r="BV142"/>
  <c r="BB142"/>
  <c r="AH142"/>
  <c r="BQ142"/>
  <c r="AW142"/>
  <c r="AC142"/>
  <c r="CF142"/>
  <c r="BL142"/>
  <c r="AR142"/>
  <c r="X142"/>
  <c r="CA142"/>
  <c r="BG142"/>
  <c r="AM142"/>
  <c r="S142"/>
  <c r="CE142"/>
  <c r="BZ142"/>
  <c r="BU142"/>
  <c r="BP142"/>
  <c r="BK142"/>
  <c r="BF142"/>
  <c r="BA142"/>
  <c r="AV142"/>
  <c r="AQ142"/>
  <c r="AL142"/>
  <c r="AG142"/>
  <c r="AB142"/>
  <c r="W142"/>
  <c r="R142"/>
  <c r="CO142"/>
  <c r="CR142"/>
  <c r="CN142"/>
  <c r="CQ142"/>
  <c r="CM142"/>
  <c r="CP142"/>
  <c r="CK142" s="1"/>
  <c r="CL142"/>
  <c r="CJ143"/>
  <c r="CS143" l="1"/>
  <c r="CF143"/>
  <c r="BL143"/>
  <c r="AR143"/>
  <c r="X143"/>
  <c r="CA143"/>
  <c r="BG143"/>
  <c r="AM143"/>
  <c r="S143"/>
  <c r="BV143"/>
  <c r="BB143"/>
  <c r="AH143"/>
  <c r="BQ143"/>
  <c r="AW143"/>
  <c r="AC143"/>
  <c r="CE143"/>
  <c r="BZ143"/>
  <c r="BU143"/>
  <c r="BP143"/>
  <c r="BK143"/>
  <c r="BF143"/>
  <c r="BA143"/>
  <c r="AV143"/>
  <c r="AQ143"/>
  <c r="AL143"/>
  <c r="AG143"/>
  <c r="AB143"/>
  <c r="W143"/>
  <c r="R143"/>
  <c r="CO143"/>
  <c r="CR143"/>
  <c r="CN143"/>
  <c r="CQ143"/>
  <c r="CM143"/>
  <c r="CP143"/>
  <c r="CK143" s="1"/>
  <c r="CL143"/>
  <c r="CJ144"/>
  <c r="CS144" l="1"/>
  <c r="BV144"/>
  <c r="BB144"/>
  <c r="AH144"/>
  <c r="BQ144"/>
  <c r="AW144"/>
  <c r="AC144"/>
  <c r="CF144"/>
  <c r="BL144"/>
  <c r="AR144"/>
  <c r="X144"/>
  <c r="CA144"/>
  <c r="BG144"/>
  <c r="AM144"/>
  <c r="S144"/>
  <c r="CE144"/>
  <c r="BZ144"/>
  <c r="BU144"/>
  <c r="BP144"/>
  <c r="BK144"/>
  <c r="BF144"/>
  <c r="BA144"/>
  <c r="AV144"/>
  <c r="AQ144"/>
  <c r="AL144"/>
  <c r="AG144"/>
  <c r="AB144"/>
  <c r="W144"/>
  <c r="R144"/>
  <c r="CO144"/>
  <c r="CR144"/>
  <c r="CN144"/>
  <c r="CQ144"/>
  <c r="CM144"/>
  <c r="CP144"/>
  <c r="CK144" s="1"/>
  <c r="CL144"/>
  <c r="CJ145"/>
  <c r="CS145" l="1"/>
  <c r="CF145"/>
  <c r="BL145"/>
  <c r="AR145"/>
  <c r="X145"/>
  <c r="CA145"/>
  <c r="BG145"/>
  <c r="AM145"/>
  <c r="S145"/>
  <c r="BV145"/>
  <c r="BB145"/>
  <c r="AH145"/>
  <c r="BQ145"/>
  <c r="AW145"/>
  <c r="AC145"/>
  <c r="CE145"/>
  <c r="BZ145"/>
  <c r="BU145"/>
  <c r="BP145"/>
  <c r="BK145"/>
  <c r="BF145"/>
  <c r="BA145"/>
  <c r="AV145"/>
  <c r="AQ145"/>
  <c r="AL145"/>
  <c r="AG145"/>
  <c r="AB145"/>
  <c r="W145"/>
  <c r="R145"/>
  <c r="CO145"/>
  <c r="CR145"/>
  <c r="CN145"/>
  <c r="CQ145"/>
  <c r="CM145"/>
  <c r="CL145"/>
  <c r="CP145"/>
  <c r="CK145" s="1"/>
  <c r="CJ146"/>
  <c r="CS146" l="1"/>
  <c r="BV146"/>
  <c r="BB146"/>
  <c r="AH146"/>
  <c r="BQ146"/>
  <c r="AW146"/>
  <c r="AC146"/>
  <c r="CF146"/>
  <c r="BL146"/>
  <c r="AR146"/>
  <c r="X146"/>
  <c r="CA146"/>
  <c r="BG146"/>
  <c r="AM146"/>
  <c r="S146"/>
  <c r="CE146"/>
  <c r="BZ146"/>
  <c r="BU146"/>
  <c r="BP146"/>
  <c r="BK146"/>
  <c r="BF146"/>
  <c r="BA146"/>
  <c r="AV146"/>
  <c r="AQ146"/>
  <c r="AL146"/>
  <c r="AG146"/>
  <c r="AB146"/>
  <c r="W146"/>
  <c r="R146"/>
  <c r="CO146"/>
  <c r="CR146"/>
  <c r="CN146"/>
  <c r="CQ146"/>
  <c r="CM146"/>
  <c r="CP146"/>
  <c r="CK146" s="1"/>
  <c r="CL146"/>
  <c r="CJ147"/>
  <c r="CS147" l="1"/>
  <c r="CF147"/>
  <c r="BL147"/>
  <c r="AR147"/>
  <c r="X147"/>
  <c r="CA147"/>
  <c r="BG147"/>
  <c r="AM147"/>
  <c r="S147"/>
  <c r="BV147"/>
  <c r="BB147"/>
  <c r="AH147"/>
  <c r="BQ147"/>
  <c r="AW147"/>
  <c r="AC147"/>
  <c r="CE147"/>
  <c r="BZ147"/>
  <c r="BU147"/>
  <c r="BP147"/>
  <c r="BK147"/>
  <c r="BF147"/>
  <c r="BA147"/>
  <c r="AV147"/>
  <c r="AQ147"/>
  <c r="AL147"/>
  <c r="AG147"/>
  <c r="AB147"/>
  <c r="W147"/>
  <c r="R147"/>
  <c r="CO147"/>
  <c r="CR147"/>
  <c r="CN147"/>
  <c r="CQ147"/>
  <c r="CM147"/>
  <c r="CL147"/>
  <c r="CP147"/>
  <c r="CK147" s="1"/>
  <c r="CJ148"/>
  <c r="CS148" l="1"/>
  <c r="BV148"/>
  <c r="BB148"/>
  <c r="AH148"/>
  <c r="BQ148"/>
  <c r="AW148"/>
  <c r="AC148"/>
  <c r="CF148"/>
  <c r="BL148"/>
  <c r="AR148"/>
  <c r="X148"/>
  <c r="CA148"/>
  <c r="BG148"/>
  <c r="AM148"/>
  <c r="S148"/>
  <c r="CE148"/>
  <c r="BZ148"/>
  <c r="BU148"/>
  <c r="BP148"/>
  <c r="BK148"/>
  <c r="BF148"/>
  <c r="BA148"/>
  <c r="AV148"/>
  <c r="AQ148"/>
  <c r="AL148"/>
  <c r="AG148"/>
  <c r="AB148"/>
  <c r="W148"/>
  <c r="R148"/>
  <c r="CO148"/>
  <c r="CR148"/>
  <c r="CN148"/>
  <c r="CQ148"/>
  <c r="CM148"/>
  <c r="CP148"/>
  <c r="CK148" s="1"/>
  <c r="CL148"/>
  <c r="CJ149"/>
  <c r="CS149" l="1"/>
  <c r="CF149"/>
  <c r="BL149"/>
  <c r="AR149"/>
  <c r="X149"/>
  <c r="CA149"/>
  <c r="BG149"/>
  <c r="AM149"/>
  <c r="S149"/>
  <c r="BV149"/>
  <c r="BB149"/>
  <c r="AH149"/>
  <c r="BQ149"/>
  <c r="AW149"/>
  <c r="AC149"/>
  <c r="CE149"/>
  <c r="BZ149"/>
  <c r="BU149"/>
  <c r="BP149"/>
  <c r="BK149"/>
  <c r="BF149"/>
  <c r="BA149"/>
  <c r="AV149"/>
  <c r="AQ149"/>
  <c r="AL149"/>
  <c r="AG149"/>
  <c r="AB149"/>
  <c r="W149"/>
  <c r="R149"/>
  <c r="CO149"/>
  <c r="CR149"/>
  <c r="CN149"/>
  <c r="CQ149"/>
  <c r="CM149"/>
  <c r="CP149"/>
  <c r="CK149" s="1"/>
  <c r="CL149"/>
  <c r="CJ150"/>
  <c r="CS150" l="1"/>
  <c r="BV150"/>
  <c r="BB150"/>
  <c r="AH150"/>
  <c r="BQ150"/>
  <c r="AW150"/>
  <c r="AC150"/>
  <c r="CF150"/>
  <c r="BL150"/>
  <c r="AR150"/>
  <c r="X150"/>
  <c r="CA150"/>
  <c r="BG150"/>
  <c r="AM150"/>
  <c r="S150"/>
  <c r="CE150"/>
  <c r="BZ150"/>
  <c r="BU150"/>
  <c r="BP150"/>
  <c r="BK150"/>
  <c r="BF150"/>
  <c r="BA150"/>
  <c r="AV150"/>
  <c r="AQ150"/>
  <c r="AL150"/>
  <c r="AG150"/>
  <c r="AB150"/>
  <c r="W150"/>
  <c r="R150"/>
  <c r="CO150"/>
  <c r="CR150"/>
  <c r="CN150"/>
  <c r="CQ150"/>
  <c r="CM150"/>
  <c r="CP150"/>
  <c r="CK150" s="1"/>
  <c r="CL150"/>
  <c r="CJ151"/>
  <c r="CS151" l="1"/>
  <c r="CF151"/>
  <c r="BL151"/>
  <c r="AR151"/>
  <c r="X151"/>
  <c r="CA151"/>
  <c r="BG151"/>
  <c r="AM151"/>
  <c r="S151"/>
  <c r="BV151"/>
  <c r="BB151"/>
  <c r="AH151"/>
  <c r="BQ151"/>
  <c r="AW151"/>
  <c r="AC151"/>
  <c r="CE151"/>
  <c r="BZ151"/>
  <c r="BU151"/>
  <c r="BP151"/>
  <c r="BK151"/>
  <c r="BF151"/>
  <c r="BA151"/>
  <c r="AV151"/>
  <c r="AQ151"/>
  <c r="AL151"/>
  <c r="AG151"/>
  <c r="AB151"/>
  <c r="W151"/>
  <c r="R151"/>
  <c r="CO151"/>
  <c r="CR151"/>
  <c r="CN151"/>
  <c r="CQ151"/>
  <c r="CM151"/>
  <c r="CL151"/>
  <c r="CP151"/>
  <c r="CK151" s="1"/>
  <c r="CJ152"/>
  <c r="CS152" l="1"/>
  <c r="BV152"/>
  <c r="BB152"/>
  <c r="AH152"/>
  <c r="BQ152"/>
  <c r="AW152"/>
  <c r="AC152"/>
  <c r="CF152"/>
  <c r="BL152"/>
  <c r="AR152"/>
  <c r="X152"/>
  <c r="CA152"/>
  <c r="BG152"/>
  <c r="AM152"/>
  <c r="S152"/>
  <c r="CE152"/>
  <c r="BZ152"/>
  <c r="BU152"/>
  <c r="BP152"/>
  <c r="BK152"/>
  <c r="BF152"/>
  <c r="BA152"/>
  <c r="AV152"/>
  <c r="AQ152"/>
  <c r="AL152"/>
  <c r="AG152"/>
  <c r="AB152"/>
  <c r="W152"/>
  <c r="R152"/>
  <c r="CO152"/>
  <c r="CR152"/>
  <c r="CN152"/>
  <c r="CQ152"/>
  <c r="CM152"/>
  <c r="CP152"/>
  <c r="CK152" s="1"/>
  <c r="CL152"/>
  <c r="CJ153"/>
  <c r="CS153" l="1"/>
  <c r="CF153"/>
  <c r="BL153"/>
  <c r="AR153"/>
  <c r="X153"/>
  <c r="CA153"/>
  <c r="BG153"/>
  <c r="AM153"/>
  <c r="S153"/>
  <c r="BV153"/>
  <c r="BB153"/>
  <c r="AH153"/>
  <c r="BQ153"/>
  <c r="AW153"/>
  <c r="AC153"/>
  <c r="CE153"/>
  <c r="BZ153"/>
  <c r="BU153"/>
  <c r="BP153"/>
  <c r="BK153"/>
  <c r="BF153"/>
  <c r="BA153"/>
  <c r="AV153"/>
  <c r="AQ153"/>
  <c r="AL153"/>
  <c r="AG153"/>
  <c r="AB153"/>
  <c r="W153"/>
  <c r="R153"/>
  <c r="CO153"/>
  <c r="CR153"/>
  <c r="CN153"/>
  <c r="CQ153"/>
  <c r="CM153"/>
  <c r="CL153"/>
  <c r="CP153"/>
  <c r="CK153" s="1"/>
  <c r="CJ154"/>
  <c r="CS154" l="1"/>
  <c r="BV154"/>
  <c r="BB154"/>
  <c r="AH154"/>
  <c r="BQ154"/>
  <c r="AW154"/>
  <c r="AC154"/>
  <c r="CF154"/>
  <c r="BL154"/>
  <c r="AR154"/>
  <c r="X154"/>
  <c r="CA154"/>
  <c r="BG154"/>
  <c r="AM154"/>
  <c r="S154"/>
  <c r="CE154"/>
  <c r="BZ154"/>
  <c r="BU154"/>
  <c r="BP154"/>
  <c r="BK154"/>
  <c r="BF154"/>
  <c r="BA154"/>
  <c r="AV154"/>
  <c r="AQ154"/>
  <c r="AL154"/>
  <c r="AG154"/>
  <c r="AB154"/>
  <c r="W154"/>
  <c r="R154"/>
  <c r="CO154"/>
  <c r="CR154"/>
  <c r="CN154"/>
  <c r="CQ154"/>
  <c r="CM154"/>
  <c r="CP154"/>
  <c r="CK154" s="1"/>
  <c r="CL154"/>
  <c r="CJ155"/>
  <c r="CS155" l="1"/>
  <c r="CF155"/>
  <c r="BL155"/>
  <c r="AR155"/>
  <c r="X155"/>
  <c r="CA155"/>
  <c r="BG155"/>
  <c r="AM155"/>
  <c r="S155"/>
  <c r="BV155"/>
  <c r="BB155"/>
  <c r="AH155"/>
  <c r="BQ155"/>
  <c r="AW155"/>
  <c r="AC155"/>
  <c r="CE155"/>
  <c r="BZ155"/>
  <c r="BU155"/>
  <c r="BP155"/>
  <c r="BK155"/>
  <c r="BF155"/>
  <c r="BA155"/>
  <c r="AV155"/>
  <c r="AQ155"/>
  <c r="AL155"/>
  <c r="AG155"/>
  <c r="AB155"/>
  <c r="W155"/>
  <c r="R155"/>
  <c r="CO155"/>
  <c r="CR155"/>
  <c r="CN155"/>
  <c r="CQ155"/>
  <c r="CM155"/>
  <c r="CP155"/>
  <c r="CK155" s="1"/>
  <c r="CL155"/>
  <c r="CJ156"/>
  <c r="CS156" l="1"/>
  <c r="BV156"/>
  <c r="BB156"/>
  <c r="AH156"/>
  <c r="BQ156"/>
  <c r="AW156"/>
  <c r="AC156"/>
  <c r="CF156"/>
  <c r="BL156"/>
  <c r="AR156"/>
  <c r="X156"/>
  <c r="CA156"/>
  <c r="BG156"/>
  <c r="AM156"/>
  <c r="S156"/>
  <c r="CE156"/>
  <c r="BZ156"/>
  <c r="BU156"/>
  <c r="BP156"/>
  <c r="BK156"/>
  <c r="BF156"/>
  <c r="BA156"/>
  <c r="AV156"/>
  <c r="AQ156"/>
  <c r="AL156"/>
  <c r="AG156"/>
  <c r="AB156"/>
  <c r="W156"/>
  <c r="R156"/>
  <c r="CO156"/>
  <c r="CR156"/>
  <c r="CN156"/>
  <c r="CQ156"/>
  <c r="CM156"/>
  <c r="CP156"/>
  <c r="CK156" s="1"/>
  <c r="CL156"/>
  <c r="CJ157"/>
  <c r="CS157" l="1"/>
  <c r="CF157"/>
  <c r="BL157"/>
  <c r="AR157"/>
  <c r="X157"/>
  <c r="CA157"/>
  <c r="BG157"/>
  <c r="AM157"/>
  <c r="S157"/>
  <c r="BV157"/>
  <c r="BB157"/>
  <c r="AH157"/>
  <c r="BQ157"/>
  <c r="AW157"/>
  <c r="AC157"/>
  <c r="CE157"/>
  <c r="BZ157"/>
  <c r="BU157"/>
  <c r="BP157"/>
  <c r="BK157"/>
  <c r="BF157"/>
  <c r="BA157"/>
  <c r="AV157"/>
  <c r="AQ157"/>
  <c r="AL157"/>
  <c r="AG157"/>
  <c r="AB157"/>
  <c r="W157"/>
  <c r="R157"/>
  <c r="CO157"/>
  <c r="CR157"/>
  <c r="CN157"/>
  <c r="CQ157"/>
  <c r="CM157"/>
  <c r="CL157"/>
  <c r="CP157"/>
  <c r="CK157" s="1"/>
  <c r="CJ158"/>
  <c r="CS158" l="1"/>
  <c r="BV158"/>
  <c r="BB158"/>
  <c r="AH158"/>
  <c r="BQ158"/>
  <c r="AW158"/>
  <c r="AC158"/>
  <c r="CF158"/>
  <c r="BL158"/>
  <c r="AR158"/>
  <c r="X158"/>
  <c r="CA158"/>
  <c r="BG158"/>
  <c r="AM158"/>
  <c r="S158"/>
  <c r="CE158"/>
  <c r="BZ158"/>
  <c r="BU158"/>
  <c r="BP158"/>
  <c r="BK158"/>
  <c r="BF158"/>
  <c r="BA158"/>
  <c r="AV158"/>
  <c r="AQ158"/>
  <c r="AL158"/>
  <c r="AG158"/>
  <c r="AB158"/>
  <c r="W158"/>
  <c r="R158"/>
  <c r="CO158"/>
  <c r="CR158"/>
  <c r="CN158"/>
  <c r="CQ158"/>
  <c r="CM158"/>
  <c r="CP158"/>
  <c r="CK158" s="1"/>
  <c r="CL158"/>
  <c r="CJ159"/>
  <c r="CS159" l="1"/>
  <c r="CF159"/>
  <c r="BL159"/>
  <c r="AR159"/>
  <c r="X159"/>
  <c r="CA159"/>
  <c r="BG159"/>
  <c r="AM159"/>
  <c r="S159"/>
  <c r="BV159"/>
  <c r="BB159"/>
  <c r="AH159"/>
  <c r="BQ159"/>
  <c r="AW159"/>
  <c r="AC159"/>
  <c r="CE159"/>
  <c r="BZ159"/>
  <c r="BU159"/>
  <c r="BP159"/>
  <c r="BK159"/>
  <c r="BF159"/>
  <c r="BA159"/>
  <c r="AV159"/>
  <c r="AQ159"/>
  <c r="AL159"/>
  <c r="AG159"/>
  <c r="AB159"/>
  <c r="W159"/>
  <c r="R159"/>
  <c r="CO159"/>
  <c r="CR159"/>
  <c r="CN159"/>
  <c r="CQ159"/>
  <c r="CM159"/>
  <c r="CL159"/>
  <c r="CP159"/>
  <c r="CK159" s="1"/>
  <c r="CJ160"/>
  <c r="CS160" l="1"/>
  <c r="BV160"/>
  <c r="BB160"/>
  <c r="AH160"/>
  <c r="BQ160"/>
  <c r="AW160"/>
  <c r="AC160"/>
  <c r="CF160"/>
  <c r="BL160"/>
  <c r="AR160"/>
  <c r="X160"/>
  <c r="CA160"/>
  <c r="BG160"/>
  <c r="AM160"/>
  <c r="S160"/>
  <c r="CE160"/>
  <c r="BZ160"/>
  <c r="BU160"/>
  <c r="BP160"/>
  <c r="BK160"/>
  <c r="BF160"/>
  <c r="BA160"/>
  <c r="AV160"/>
  <c r="AQ160"/>
  <c r="AL160"/>
  <c r="AG160"/>
  <c r="AB160"/>
  <c r="W160"/>
  <c r="R160"/>
  <c r="CO160"/>
  <c r="CR160"/>
  <c r="CN160"/>
  <c r="CQ160"/>
  <c r="CM160"/>
  <c r="CP160"/>
  <c r="CK160" s="1"/>
  <c r="CL160"/>
  <c r="CJ161"/>
  <c r="CS161" l="1"/>
  <c r="CF161"/>
  <c r="BL161"/>
  <c r="AR161"/>
  <c r="X161"/>
  <c r="CA161"/>
  <c r="BG161"/>
  <c r="AM161"/>
  <c r="S161"/>
  <c r="BV161"/>
  <c r="BB161"/>
  <c r="AH161"/>
  <c r="BQ161"/>
  <c r="AW161"/>
  <c r="AC161"/>
  <c r="CE161"/>
  <c r="BZ161"/>
  <c r="BU161"/>
  <c r="BP161"/>
  <c r="BK161"/>
  <c r="BF161"/>
  <c r="BA161"/>
  <c r="AV161"/>
  <c r="AQ161"/>
  <c r="AL161"/>
  <c r="AG161"/>
  <c r="AB161"/>
  <c r="W161"/>
  <c r="R161"/>
  <c r="CO161"/>
  <c r="CR161"/>
  <c r="CN161"/>
  <c r="CQ161"/>
  <c r="CM161"/>
  <c r="CL161"/>
  <c r="CP161"/>
  <c r="CK161" s="1"/>
  <c r="CJ162"/>
  <c r="CS162" l="1"/>
  <c r="BV162"/>
  <c r="BB162"/>
  <c r="AH162"/>
  <c r="BQ162"/>
  <c r="AW162"/>
  <c r="AC162"/>
  <c r="CF162"/>
  <c r="BL162"/>
  <c r="AR162"/>
  <c r="X162"/>
  <c r="CA162"/>
  <c r="BG162"/>
  <c r="AM162"/>
  <c r="S162"/>
  <c r="CE162"/>
  <c r="BZ162"/>
  <c r="BU162"/>
  <c r="BP162"/>
  <c r="BK162"/>
  <c r="BF162"/>
  <c r="BA162"/>
  <c r="AV162"/>
  <c r="AQ162"/>
  <c r="AL162"/>
  <c r="AG162"/>
  <c r="AB162"/>
  <c r="W162"/>
  <c r="R162"/>
  <c r="CO162"/>
  <c r="CR162"/>
  <c r="CN162"/>
  <c r="CQ162"/>
  <c r="CM162"/>
  <c r="CP162"/>
  <c r="CK162" s="1"/>
  <c r="CL162"/>
  <c r="CJ163"/>
  <c r="CS163" l="1"/>
  <c r="CF163"/>
  <c r="BL163"/>
  <c r="AR163"/>
  <c r="X163"/>
  <c r="CA163"/>
  <c r="BG163"/>
  <c r="AM163"/>
  <c r="S163"/>
  <c r="BV163"/>
  <c r="BB163"/>
  <c r="AH163"/>
  <c r="BQ163"/>
  <c r="AW163"/>
  <c r="AC163"/>
  <c r="CE163"/>
  <c r="BZ163"/>
  <c r="BU163"/>
  <c r="BP163"/>
  <c r="BK163"/>
  <c r="BF163"/>
  <c r="BA163"/>
  <c r="AV163"/>
  <c r="AQ163"/>
  <c r="AL163"/>
  <c r="AG163"/>
  <c r="AB163"/>
  <c r="W163"/>
  <c r="R163"/>
  <c r="CO163"/>
  <c r="CR163"/>
  <c r="CN163"/>
  <c r="CQ163"/>
  <c r="CM163"/>
  <c r="CP163"/>
  <c r="CK163" s="1"/>
  <c r="CL163"/>
  <c r="CJ164"/>
  <c r="CS164" l="1"/>
  <c r="BV164"/>
  <c r="BB164"/>
  <c r="AH164"/>
  <c r="BQ164"/>
  <c r="AW164"/>
  <c r="AC164"/>
  <c r="CF164"/>
  <c r="BL164"/>
  <c r="AR164"/>
  <c r="X164"/>
  <c r="CA164"/>
  <c r="BG164"/>
  <c r="AM164"/>
  <c r="S164"/>
  <c r="CE164"/>
  <c r="BZ164"/>
  <c r="BU164"/>
  <c r="BP164"/>
  <c r="BK164"/>
  <c r="BF164"/>
  <c r="BA164"/>
  <c r="AV164"/>
  <c r="AQ164"/>
  <c r="AL164"/>
  <c r="AG164"/>
  <c r="AB164"/>
  <c r="W164"/>
  <c r="R164"/>
  <c r="CO164"/>
  <c r="CR164"/>
  <c r="CN164"/>
  <c r="CQ164"/>
  <c r="CM164"/>
  <c r="CP164"/>
  <c r="CK164" s="1"/>
  <c r="CL164"/>
  <c r="CJ165"/>
  <c r="CS165" l="1"/>
  <c r="CF165"/>
  <c r="BL165"/>
  <c r="AR165"/>
  <c r="X165"/>
  <c r="CA165"/>
  <c r="BG165"/>
  <c r="AM165"/>
  <c r="S165"/>
  <c r="BV165"/>
  <c r="BB165"/>
  <c r="AH165"/>
  <c r="BQ165"/>
  <c r="AW165"/>
  <c r="AC165"/>
  <c r="CE165"/>
  <c r="BZ165"/>
  <c r="BU165"/>
  <c r="BP165"/>
  <c r="BK165"/>
  <c r="BF165"/>
  <c r="BA165"/>
  <c r="AV165"/>
  <c r="AQ165"/>
  <c r="AL165"/>
  <c r="AG165"/>
  <c r="AB165"/>
  <c r="W165"/>
  <c r="R165"/>
  <c r="CO165"/>
  <c r="CR165"/>
  <c r="CN165"/>
  <c r="CQ165"/>
  <c r="CM165"/>
  <c r="CL165"/>
  <c r="CP165"/>
  <c r="CK165" s="1"/>
  <c r="CJ166"/>
  <c r="CS166" l="1"/>
  <c r="BV166"/>
  <c r="BB166"/>
  <c r="AH166"/>
  <c r="BQ166"/>
  <c r="AW166"/>
  <c r="AC166"/>
  <c r="CF166"/>
  <c r="BL166"/>
  <c r="AR166"/>
  <c r="X166"/>
  <c r="CA166"/>
  <c r="BG166"/>
  <c r="AM166"/>
  <c r="S166"/>
  <c r="CE166"/>
  <c r="BZ166"/>
  <c r="BU166"/>
  <c r="BP166"/>
  <c r="BK166"/>
  <c r="BF166"/>
  <c r="BA166"/>
  <c r="AV166"/>
  <c r="AQ166"/>
  <c r="AL166"/>
  <c r="AG166"/>
  <c r="AB166"/>
  <c r="W166"/>
  <c r="R166"/>
  <c r="CO166"/>
  <c r="CR166"/>
  <c r="CN166"/>
  <c r="CQ166"/>
  <c r="CM166"/>
  <c r="CP166"/>
  <c r="CK166" s="1"/>
  <c r="CL166"/>
  <c r="CJ167"/>
  <c r="CS167" l="1"/>
  <c r="CF167"/>
  <c r="BL167"/>
  <c r="AR167"/>
  <c r="X167"/>
  <c r="CA167"/>
  <c r="BG167"/>
  <c r="AM167"/>
  <c r="S167"/>
  <c r="BV167"/>
  <c r="BB167"/>
  <c r="AH167"/>
  <c r="BQ167"/>
  <c r="AW167"/>
  <c r="AC167"/>
  <c r="CE167"/>
  <c r="BZ167"/>
  <c r="BU167"/>
  <c r="BP167"/>
  <c r="BK167"/>
  <c r="BF167"/>
  <c r="BA167"/>
  <c r="AV167"/>
  <c r="AQ167"/>
  <c r="AL167"/>
  <c r="AG167"/>
  <c r="AB167"/>
  <c r="W167"/>
  <c r="R167"/>
  <c r="CO167"/>
  <c r="CR167"/>
  <c r="CN167"/>
  <c r="CQ167"/>
  <c r="CM167"/>
  <c r="CL167"/>
  <c r="CP167"/>
  <c r="CK167" s="1"/>
  <c r="CJ168"/>
  <c r="CS168" l="1"/>
  <c r="BV168"/>
  <c r="BB168"/>
  <c r="AH168"/>
  <c r="BQ168"/>
  <c r="AW168"/>
  <c r="AC168"/>
  <c r="CF168"/>
  <c r="BL168"/>
  <c r="AR168"/>
  <c r="X168"/>
  <c r="CA168"/>
  <c r="BG168"/>
  <c r="AM168"/>
  <c r="S168"/>
  <c r="CE168"/>
  <c r="BZ168"/>
  <c r="BU168"/>
  <c r="BP168"/>
  <c r="BK168"/>
  <c r="BF168"/>
  <c r="BA168"/>
  <c r="AV168"/>
  <c r="AQ168"/>
  <c r="AL168"/>
  <c r="AG168"/>
  <c r="AB168"/>
  <c r="W168"/>
  <c r="R168"/>
  <c r="CO168"/>
  <c r="CR168"/>
  <c r="CN168"/>
  <c r="CQ168"/>
  <c r="CM168"/>
  <c r="CP168"/>
  <c r="CK168" s="1"/>
  <c r="CL168"/>
  <c r="CJ169"/>
  <c r="CS169" l="1"/>
  <c r="CF169"/>
  <c r="BL169"/>
  <c r="AR169"/>
  <c r="X169"/>
  <c r="CA169"/>
  <c r="BG169"/>
  <c r="AM169"/>
  <c r="S169"/>
  <c r="BV169"/>
  <c r="BB169"/>
  <c r="AH169"/>
  <c r="BQ169"/>
  <c r="AW169"/>
  <c r="AC169"/>
  <c r="CE169"/>
  <c r="BZ169"/>
  <c r="BU169"/>
  <c r="BP169"/>
  <c r="BK169"/>
  <c r="BF169"/>
  <c r="BA169"/>
  <c r="AV169"/>
  <c r="AQ169"/>
  <c r="AL169"/>
  <c r="AG169"/>
  <c r="AB169"/>
  <c r="W169"/>
  <c r="R169"/>
  <c r="CO169"/>
  <c r="CR169"/>
  <c r="CN169"/>
  <c r="CQ169"/>
  <c r="CM169"/>
  <c r="CP169"/>
  <c r="CK169" s="1"/>
  <c r="CL169"/>
  <c r="CJ170"/>
  <c r="CS170" l="1"/>
  <c r="BV170"/>
  <c r="BB170"/>
  <c r="AH170"/>
  <c r="BQ170"/>
  <c r="AW170"/>
  <c r="AC170"/>
  <c r="CF170"/>
  <c r="BL170"/>
  <c r="AR170"/>
  <c r="X170"/>
  <c r="CA170"/>
  <c r="BG170"/>
  <c r="AM170"/>
  <c r="S170"/>
  <c r="CE170"/>
  <c r="BZ170"/>
  <c r="BU170"/>
  <c r="BP170"/>
  <c r="BK170"/>
  <c r="BF170"/>
  <c r="BA170"/>
  <c r="AV170"/>
  <c r="AQ170"/>
  <c r="AL170"/>
  <c r="AG170"/>
  <c r="AB170"/>
  <c r="W170"/>
  <c r="R170"/>
  <c r="CO170"/>
  <c r="CR170"/>
  <c r="CN170"/>
  <c r="CQ170"/>
  <c r="CM170"/>
  <c r="CP170"/>
  <c r="CK170" s="1"/>
  <c r="CL170"/>
  <c r="CJ171"/>
  <c r="CS171" l="1"/>
  <c r="CF171"/>
  <c r="BL171"/>
  <c r="AR171"/>
  <c r="X171"/>
  <c r="CA171"/>
  <c r="BG171"/>
  <c r="AM171"/>
  <c r="S171"/>
  <c r="BV171"/>
  <c r="BB171"/>
  <c r="AH171"/>
  <c r="BQ171"/>
  <c r="AW171"/>
  <c r="AC171"/>
  <c r="CE171"/>
  <c r="BZ171"/>
  <c r="BU171"/>
  <c r="BP171"/>
  <c r="BK171"/>
  <c r="BF171"/>
  <c r="BA171"/>
  <c r="AV171"/>
  <c r="AQ171"/>
  <c r="AL171"/>
  <c r="AG171"/>
  <c r="AB171"/>
  <c r="W171"/>
  <c r="R171"/>
  <c r="CO171"/>
  <c r="CR171"/>
  <c r="CN171"/>
  <c r="CQ171"/>
  <c r="CM171"/>
  <c r="CL171"/>
  <c r="CP171"/>
  <c r="CK171" s="1"/>
  <c r="CJ172"/>
  <c r="CS172" l="1"/>
  <c r="BV172"/>
  <c r="BB172"/>
  <c r="AH172"/>
  <c r="BQ172"/>
  <c r="AW172"/>
  <c r="AC172"/>
  <c r="CF172"/>
  <c r="BL172"/>
  <c r="AR172"/>
  <c r="X172"/>
  <c r="CA172"/>
  <c r="BG172"/>
  <c r="AM172"/>
  <c r="S172"/>
  <c r="CE172"/>
  <c r="BZ172"/>
  <c r="BU172"/>
  <c r="BP172"/>
  <c r="BK172"/>
  <c r="BF172"/>
  <c r="BA172"/>
  <c r="AV172"/>
  <c r="AQ172"/>
  <c r="AL172"/>
  <c r="AG172"/>
  <c r="AB172"/>
  <c r="W172"/>
  <c r="R172"/>
  <c r="CO172"/>
  <c r="CR172"/>
  <c r="CN172"/>
  <c r="CQ172"/>
  <c r="CM172"/>
  <c r="CP172"/>
  <c r="CK172" s="1"/>
  <c r="CL172"/>
  <c r="CJ173"/>
  <c r="CS173" l="1"/>
  <c r="CF173"/>
  <c r="BL173"/>
  <c r="AR173"/>
  <c r="X173"/>
  <c r="CA173"/>
  <c r="BG173"/>
  <c r="AM173"/>
  <c r="S173"/>
  <c r="BV173"/>
  <c r="BB173"/>
  <c r="AH173"/>
  <c r="BQ173"/>
  <c r="AW173"/>
  <c r="AC173"/>
  <c r="CE173"/>
  <c r="BZ173"/>
  <c r="BU173"/>
  <c r="BP173"/>
  <c r="BK173"/>
  <c r="BF173"/>
  <c r="BA173"/>
  <c r="AV173"/>
  <c r="AQ173"/>
  <c r="AL173"/>
  <c r="AG173"/>
  <c r="AB173"/>
  <c r="W173"/>
  <c r="R173"/>
  <c r="CO173"/>
  <c r="CR173"/>
  <c r="CN173"/>
  <c r="CQ173"/>
  <c r="CM173"/>
  <c r="CL173"/>
  <c r="CP173"/>
  <c r="CK173" s="1"/>
  <c r="CJ174"/>
  <c r="CS174" l="1"/>
  <c r="BV174"/>
  <c r="BB174"/>
  <c r="AH174"/>
  <c r="BQ174"/>
  <c r="AW174"/>
  <c r="AC174"/>
  <c r="CF174"/>
  <c r="BL174"/>
  <c r="AR174"/>
  <c r="X174"/>
  <c r="CA174"/>
  <c r="BG174"/>
  <c r="AM174"/>
  <c r="S174"/>
  <c r="CE174"/>
  <c r="BZ174"/>
  <c r="BU174"/>
  <c r="BP174"/>
  <c r="BK174"/>
  <c r="BF174"/>
  <c r="BA174"/>
  <c r="AV174"/>
  <c r="AQ174"/>
  <c r="AL174"/>
  <c r="AG174"/>
  <c r="AB174"/>
  <c r="W174"/>
  <c r="R174"/>
  <c r="CO174"/>
  <c r="CR174"/>
  <c r="CN174"/>
  <c r="CQ174"/>
  <c r="CM174"/>
  <c r="CP174"/>
  <c r="CK174" s="1"/>
  <c r="CL174"/>
  <c r="CJ175"/>
  <c r="CS175" l="1"/>
  <c r="CF175"/>
  <c r="BL175"/>
  <c r="AR175"/>
  <c r="X175"/>
  <c r="CA175"/>
  <c r="BG175"/>
  <c r="AM175"/>
  <c r="S175"/>
  <c r="BV175"/>
  <c r="BB175"/>
  <c r="AH175"/>
  <c r="BQ175"/>
  <c r="AW175"/>
  <c r="AC175"/>
  <c r="CE175"/>
  <c r="BZ175"/>
  <c r="BU175"/>
  <c r="BP175"/>
  <c r="BK175"/>
  <c r="BF175"/>
  <c r="BA175"/>
  <c r="AV175"/>
  <c r="AQ175"/>
  <c r="AL175"/>
  <c r="AG175"/>
  <c r="AB175"/>
  <c r="W175"/>
  <c r="R175"/>
  <c r="CO175"/>
  <c r="CR175"/>
  <c r="CN175"/>
  <c r="CQ175"/>
  <c r="CM175"/>
  <c r="CP175"/>
  <c r="CK175" s="1"/>
  <c r="CL175"/>
  <c r="CJ176"/>
  <c r="CS176" l="1"/>
  <c r="BV176"/>
  <c r="BB176"/>
  <c r="AH176"/>
  <c r="BQ176"/>
  <c r="AW176"/>
  <c r="AC176"/>
  <c r="CF176"/>
  <c r="BL176"/>
  <c r="AR176"/>
  <c r="X176"/>
  <c r="CA176"/>
  <c r="BG176"/>
  <c r="AM176"/>
  <c r="S176"/>
  <c r="CE176"/>
  <c r="BZ176"/>
  <c r="BU176"/>
  <c r="BP176"/>
  <c r="BK176"/>
  <c r="BF176"/>
  <c r="BA176"/>
  <c r="AV176"/>
  <c r="AQ176"/>
  <c r="AL176"/>
  <c r="AG176"/>
  <c r="AB176"/>
  <c r="W176"/>
  <c r="R176"/>
  <c r="CO176"/>
  <c r="CR176"/>
  <c r="CN176"/>
  <c r="CQ176"/>
  <c r="CM176"/>
  <c r="CP176"/>
  <c r="CK176" s="1"/>
  <c r="CL176"/>
  <c r="CJ177"/>
  <c r="CS177" l="1"/>
  <c r="CF177"/>
  <c r="BL177"/>
  <c r="AR177"/>
  <c r="X177"/>
  <c r="CA177"/>
  <c r="BG177"/>
  <c r="AM177"/>
  <c r="S177"/>
  <c r="BV177"/>
  <c r="BB177"/>
  <c r="AH177"/>
  <c r="BQ177"/>
  <c r="AW177"/>
  <c r="AC177"/>
  <c r="CE177"/>
  <c r="BZ177"/>
  <c r="BU177"/>
  <c r="BP177"/>
  <c r="BK177"/>
  <c r="BF177"/>
  <c r="BA177"/>
  <c r="AV177"/>
  <c r="AQ177"/>
  <c r="AL177"/>
  <c r="AG177"/>
  <c r="AB177"/>
  <c r="W177"/>
  <c r="R177"/>
  <c r="CO177"/>
  <c r="CR177"/>
  <c r="CN177"/>
  <c r="CQ177"/>
  <c r="CM177"/>
  <c r="CL177"/>
  <c r="CP177"/>
  <c r="CK177" s="1"/>
  <c r="CJ178"/>
  <c r="CS178" l="1"/>
  <c r="BV178"/>
  <c r="BB178"/>
  <c r="AH178"/>
  <c r="BQ178"/>
  <c r="AW178"/>
  <c r="AC178"/>
  <c r="CF178"/>
  <c r="BL178"/>
  <c r="AR178"/>
  <c r="X178"/>
  <c r="CA178"/>
  <c r="BG178"/>
  <c r="AM178"/>
  <c r="S178"/>
  <c r="CE178"/>
  <c r="BZ178"/>
  <c r="BU178"/>
  <c r="BP178"/>
  <c r="BK178"/>
  <c r="BF178"/>
  <c r="BA178"/>
  <c r="AV178"/>
  <c r="AQ178"/>
  <c r="AL178"/>
  <c r="AG178"/>
  <c r="AB178"/>
  <c r="W178"/>
  <c r="R178"/>
  <c r="CO178"/>
  <c r="CR178"/>
  <c r="CN178"/>
  <c r="CQ178"/>
  <c r="CM178"/>
  <c r="CP178"/>
  <c r="CK178" s="1"/>
  <c r="CL178"/>
  <c r="CJ179"/>
  <c r="CS179" l="1"/>
  <c r="CF179"/>
  <c r="BL179"/>
  <c r="AR179"/>
  <c r="X179"/>
  <c r="CA179"/>
  <c r="BG179"/>
  <c r="AM179"/>
  <c r="S179"/>
  <c r="BV179"/>
  <c r="BB179"/>
  <c r="AH179"/>
  <c r="BQ179"/>
  <c r="AW179"/>
  <c r="AC179"/>
  <c r="CE179"/>
  <c r="BZ179"/>
  <c r="BU179"/>
  <c r="BP179"/>
  <c r="BK179"/>
  <c r="BF179"/>
  <c r="BA179"/>
  <c r="AV179"/>
  <c r="AQ179"/>
  <c r="AL179"/>
  <c r="AG179"/>
  <c r="AB179"/>
  <c r="W179"/>
  <c r="R179"/>
  <c r="CO179"/>
  <c r="CR179"/>
  <c r="CN179"/>
  <c r="CQ179"/>
  <c r="CM179"/>
  <c r="CP179"/>
  <c r="CK179" s="1"/>
  <c r="CL179"/>
  <c r="CJ180"/>
  <c r="CS180" l="1"/>
  <c r="BV180"/>
  <c r="BB180"/>
  <c r="AH180"/>
  <c r="BQ180"/>
  <c r="AW180"/>
  <c r="AC180"/>
  <c r="CF180"/>
  <c r="BL180"/>
  <c r="AR180"/>
  <c r="X180"/>
  <c r="CA180"/>
  <c r="BG180"/>
  <c r="AM180"/>
  <c r="S180"/>
  <c r="CE180"/>
  <c r="BZ180"/>
  <c r="BU180"/>
  <c r="BP180"/>
  <c r="BK180"/>
  <c r="BF180"/>
  <c r="BA180"/>
  <c r="AV180"/>
  <c r="AQ180"/>
  <c r="AL180"/>
  <c r="AG180"/>
  <c r="AB180"/>
  <c r="W180"/>
  <c r="R180"/>
  <c r="CO180"/>
  <c r="CR180"/>
  <c r="CN180"/>
  <c r="CQ180"/>
  <c r="CM180"/>
  <c r="CP180"/>
  <c r="CK180" s="1"/>
  <c r="CL180"/>
  <c r="CJ181"/>
  <c r="CS181" l="1"/>
  <c r="CF181"/>
  <c r="BL181"/>
  <c r="AR181"/>
  <c r="X181"/>
  <c r="CA181"/>
  <c r="BG181"/>
  <c r="AM181"/>
  <c r="S181"/>
  <c r="BV181"/>
  <c r="BB181"/>
  <c r="AH181"/>
  <c r="BQ181"/>
  <c r="AW181"/>
  <c r="AC181"/>
  <c r="CE181"/>
  <c r="BZ181"/>
  <c r="BU181"/>
  <c r="BP181"/>
  <c r="BK181"/>
  <c r="BF181"/>
  <c r="BA181"/>
  <c r="AV181"/>
  <c r="AQ181"/>
  <c r="AL181"/>
  <c r="AG181"/>
  <c r="AB181"/>
  <c r="W181"/>
  <c r="R181"/>
  <c r="CO181"/>
  <c r="CR181"/>
  <c r="CN181"/>
  <c r="CQ181"/>
  <c r="CM181"/>
  <c r="CL181"/>
  <c r="CP181"/>
  <c r="CK181" s="1"/>
  <c r="CJ182"/>
  <c r="CS182" l="1"/>
  <c r="BV182"/>
  <c r="BB182"/>
  <c r="AH182"/>
  <c r="BQ182"/>
  <c r="AW182"/>
  <c r="AC182"/>
  <c r="CF182"/>
  <c r="BL182"/>
  <c r="AR182"/>
  <c r="X182"/>
  <c r="CA182"/>
  <c r="BG182"/>
  <c r="AM182"/>
  <c r="S182"/>
  <c r="CE182"/>
  <c r="BZ182"/>
  <c r="BU182"/>
  <c r="BP182"/>
  <c r="BK182"/>
  <c r="BF182"/>
  <c r="BA182"/>
  <c r="AV182"/>
  <c r="AQ182"/>
  <c r="AL182"/>
  <c r="AG182"/>
  <c r="AB182"/>
  <c r="W182"/>
  <c r="R182"/>
  <c r="CO182"/>
  <c r="CR182"/>
  <c r="CN182"/>
  <c r="CQ182"/>
  <c r="CM182"/>
  <c r="CP182"/>
  <c r="CK182" s="1"/>
  <c r="CL182"/>
  <c r="CJ183"/>
  <c r="CS183" l="1"/>
  <c r="CF183"/>
  <c r="BL183"/>
  <c r="AR183"/>
  <c r="X183"/>
  <c r="CA183"/>
  <c r="BG183"/>
  <c r="AM183"/>
  <c r="S183"/>
  <c r="BV183"/>
  <c r="BB183"/>
  <c r="AH183"/>
  <c r="BQ183"/>
  <c r="AW183"/>
  <c r="AC183"/>
  <c r="CE183"/>
  <c r="BZ183"/>
  <c r="BU183"/>
  <c r="BP183"/>
  <c r="BK183"/>
  <c r="BF183"/>
  <c r="BA183"/>
  <c r="AV183"/>
  <c r="AQ183"/>
  <c r="AL183"/>
  <c r="AG183"/>
  <c r="AB183"/>
  <c r="W183"/>
  <c r="R183"/>
  <c r="CO183"/>
  <c r="CR183"/>
  <c r="CN183"/>
  <c r="CQ183"/>
  <c r="CM183"/>
  <c r="CL183"/>
  <c r="CP183"/>
  <c r="CK183" s="1"/>
  <c r="CJ184"/>
  <c r="CS184" l="1"/>
  <c r="BV184"/>
  <c r="BB184"/>
  <c r="AH184"/>
  <c r="BQ184"/>
  <c r="AW184"/>
  <c r="AC184"/>
  <c r="CF184"/>
  <c r="BL184"/>
  <c r="AR184"/>
  <c r="X184"/>
  <c r="CA184"/>
  <c r="BG184"/>
  <c r="AM184"/>
  <c r="S184"/>
  <c r="CE184"/>
  <c r="BZ184"/>
  <c r="BU184"/>
  <c r="BP184"/>
  <c r="BK184"/>
  <c r="BF184"/>
  <c r="BA184"/>
  <c r="AV184"/>
  <c r="AQ184"/>
  <c r="AL184"/>
  <c r="AG184"/>
  <c r="AB184"/>
  <c r="W184"/>
  <c r="R184"/>
  <c r="CO184"/>
  <c r="CR184"/>
  <c r="CN184"/>
  <c r="CQ184"/>
  <c r="CM184"/>
  <c r="CP184"/>
  <c r="CK184" s="1"/>
  <c r="CL184"/>
  <c r="CJ185"/>
  <c r="CS185" l="1"/>
  <c r="CF185"/>
  <c r="BL185"/>
  <c r="AR185"/>
  <c r="X185"/>
  <c r="CA185"/>
  <c r="BG185"/>
  <c r="AM185"/>
  <c r="S185"/>
  <c r="BV185"/>
  <c r="BB185"/>
  <c r="AH185"/>
  <c r="BQ185"/>
  <c r="AW185"/>
  <c r="AC185"/>
  <c r="CE185"/>
  <c r="BZ185"/>
  <c r="BU185"/>
  <c r="BP185"/>
  <c r="BK185"/>
  <c r="BF185"/>
  <c r="BA185"/>
  <c r="AV185"/>
  <c r="AQ185"/>
  <c r="AL185"/>
  <c r="AG185"/>
  <c r="AB185"/>
  <c r="W185"/>
  <c r="R185"/>
  <c r="CO185"/>
  <c r="CR185"/>
  <c r="CN185"/>
  <c r="CQ185"/>
  <c r="CM185"/>
  <c r="CP185"/>
  <c r="CK185" s="1"/>
  <c r="CL185"/>
  <c r="CJ186"/>
  <c r="CS186" l="1"/>
  <c r="BV186"/>
  <c r="BB186"/>
  <c r="AH186"/>
  <c r="BQ186"/>
  <c r="AW186"/>
  <c r="AC186"/>
  <c r="CF186"/>
  <c r="BL186"/>
  <c r="AR186"/>
  <c r="X186"/>
  <c r="CA186"/>
  <c r="BG186"/>
  <c r="AM186"/>
  <c r="S186"/>
  <c r="CE186"/>
  <c r="BZ186"/>
  <c r="BU186"/>
  <c r="BP186"/>
  <c r="BK186"/>
  <c r="BF186"/>
  <c r="BA186"/>
  <c r="AV186"/>
  <c r="AQ186"/>
  <c r="AL186"/>
  <c r="AG186"/>
  <c r="AB186"/>
  <c r="W186"/>
  <c r="R186"/>
  <c r="CO186"/>
  <c r="CR186"/>
  <c r="CN186"/>
  <c r="CQ186"/>
  <c r="CM186"/>
  <c r="CP186"/>
  <c r="CK186" s="1"/>
  <c r="CL186"/>
  <c r="CJ187"/>
  <c r="CS187" l="1"/>
  <c r="CF187"/>
  <c r="BL187"/>
  <c r="AR187"/>
  <c r="X187"/>
  <c r="CA187"/>
  <c r="BG187"/>
  <c r="AM187"/>
  <c r="S187"/>
  <c r="BV187"/>
  <c r="BB187"/>
  <c r="AH187"/>
  <c r="BQ187"/>
  <c r="AW187"/>
  <c r="AC187"/>
  <c r="CE187"/>
  <c r="BZ187"/>
  <c r="BU187"/>
  <c r="BP187"/>
  <c r="BK187"/>
  <c r="BF187"/>
  <c r="BA187"/>
  <c r="AV187"/>
  <c r="AQ187"/>
  <c r="AL187"/>
  <c r="AG187"/>
  <c r="AB187"/>
  <c r="W187"/>
  <c r="R187"/>
  <c r="CO187"/>
  <c r="CR187"/>
  <c r="CN187"/>
  <c r="CQ187"/>
  <c r="CM187"/>
  <c r="CL187"/>
  <c r="CP187"/>
  <c r="CK187" s="1"/>
  <c r="CJ188"/>
  <c r="CS188" l="1"/>
  <c r="BV188"/>
  <c r="BB188"/>
  <c r="AH188"/>
  <c r="BQ188"/>
  <c r="AW188"/>
  <c r="AC188"/>
  <c r="CF188"/>
  <c r="BL188"/>
  <c r="AR188"/>
  <c r="X188"/>
  <c r="CA188"/>
  <c r="BG188"/>
  <c r="AM188"/>
  <c r="S188"/>
  <c r="CE188"/>
  <c r="BZ188"/>
  <c r="BU188"/>
  <c r="BP188"/>
  <c r="BK188"/>
  <c r="BF188"/>
  <c r="BA188"/>
  <c r="AV188"/>
  <c r="AQ188"/>
  <c r="AL188"/>
  <c r="AG188"/>
  <c r="AB188"/>
  <c r="W188"/>
  <c r="R188"/>
  <c r="CO188"/>
  <c r="CR188"/>
  <c r="CN188"/>
  <c r="CQ188"/>
  <c r="CM188"/>
  <c r="CP188"/>
  <c r="CK188" s="1"/>
  <c r="CL188"/>
  <c r="CJ189"/>
  <c r="CS189" l="1"/>
  <c r="CF189"/>
  <c r="BL189"/>
  <c r="AR189"/>
  <c r="X189"/>
  <c r="CA189"/>
  <c r="BG189"/>
  <c r="AM189"/>
  <c r="S189"/>
  <c r="BV189"/>
  <c r="BB189"/>
  <c r="AH189"/>
  <c r="BQ189"/>
  <c r="AW189"/>
  <c r="AC189"/>
  <c r="CE189"/>
  <c r="BZ189"/>
  <c r="BU189"/>
  <c r="BP189"/>
  <c r="BK189"/>
  <c r="BF189"/>
  <c r="BA189"/>
  <c r="AV189"/>
  <c r="AQ189"/>
  <c r="AL189"/>
  <c r="AG189"/>
  <c r="AB189"/>
  <c r="W189"/>
  <c r="R189"/>
  <c r="CO189"/>
  <c r="CR189"/>
  <c r="CN189"/>
  <c r="CQ189"/>
  <c r="CM189"/>
  <c r="CL189"/>
  <c r="CP189"/>
  <c r="CK189" s="1"/>
  <c r="CJ190"/>
  <c r="CS190" l="1"/>
  <c r="BV190"/>
  <c r="BB190"/>
  <c r="AH190"/>
  <c r="BQ190"/>
  <c r="AW190"/>
  <c r="AC190"/>
  <c r="CF190"/>
  <c r="BL190"/>
  <c r="AR190"/>
  <c r="X190"/>
  <c r="CA190"/>
  <c r="BG190"/>
  <c r="AM190"/>
  <c r="S190"/>
  <c r="CE190"/>
  <c r="BZ190"/>
  <c r="BU190"/>
  <c r="BP190"/>
  <c r="BK190"/>
  <c r="BF190"/>
  <c r="BA190"/>
  <c r="AV190"/>
  <c r="AQ190"/>
  <c r="AL190"/>
  <c r="AG190"/>
  <c r="AB190"/>
  <c r="W190"/>
  <c r="R190"/>
  <c r="CO190"/>
  <c r="CR190"/>
  <c r="CN190"/>
  <c r="CQ190"/>
  <c r="CM190"/>
  <c r="CP190"/>
  <c r="CK190" s="1"/>
  <c r="CL190"/>
  <c r="CJ191"/>
  <c r="CS191" l="1"/>
  <c r="CF191"/>
  <c r="BL191"/>
  <c r="AR191"/>
  <c r="X191"/>
  <c r="CA191"/>
  <c r="BG191"/>
  <c r="AM191"/>
  <c r="S191"/>
  <c r="BV191"/>
  <c r="BB191"/>
  <c r="AH191"/>
  <c r="BQ191"/>
  <c r="AW191"/>
  <c r="AC191"/>
  <c r="CE191"/>
  <c r="BZ191"/>
  <c r="BU191"/>
  <c r="BP191"/>
  <c r="BK191"/>
  <c r="BF191"/>
  <c r="BA191"/>
  <c r="AV191"/>
  <c r="AQ191"/>
  <c r="AL191"/>
  <c r="AG191"/>
  <c r="AB191"/>
  <c r="W191"/>
  <c r="R191"/>
  <c r="CO191"/>
  <c r="CR191"/>
  <c r="CN191"/>
  <c r="CQ191"/>
  <c r="CM191"/>
  <c r="CP191"/>
  <c r="CK191" s="1"/>
  <c r="CL191"/>
  <c r="CJ192"/>
  <c r="CS192" l="1"/>
  <c r="BV192"/>
  <c r="BB192"/>
  <c r="AH192"/>
  <c r="BQ192"/>
  <c r="AW192"/>
  <c r="AC192"/>
  <c r="CF192"/>
  <c r="BL192"/>
  <c r="AR192"/>
  <c r="X192"/>
  <c r="CA192"/>
  <c r="BG192"/>
  <c r="AM192"/>
  <c r="S192"/>
  <c r="CE192"/>
  <c r="BZ192"/>
  <c r="BU192"/>
  <c r="BP192"/>
  <c r="BK192"/>
  <c r="BF192"/>
  <c r="BA192"/>
  <c r="AV192"/>
  <c r="AQ192"/>
  <c r="AL192"/>
  <c r="AG192"/>
  <c r="AB192"/>
  <c r="W192"/>
  <c r="R192"/>
  <c r="CO192"/>
  <c r="CR192"/>
  <c r="CN192"/>
  <c r="CQ192"/>
  <c r="CM192"/>
  <c r="CP192"/>
  <c r="CK192" s="1"/>
  <c r="CL192"/>
  <c r="CJ193"/>
  <c r="CS193" l="1"/>
  <c r="CF193"/>
  <c r="BL193"/>
  <c r="AR193"/>
  <c r="X193"/>
  <c r="CA193"/>
  <c r="BG193"/>
  <c r="AM193"/>
  <c r="S193"/>
  <c r="BV193"/>
  <c r="BB193"/>
  <c r="AH193"/>
  <c r="BQ193"/>
  <c r="AW193"/>
  <c r="AC193"/>
  <c r="CE193"/>
  <c r="BZ193"/>
  <c r="BU193"/>
  <c r="BP193"/>
  <c r="BK193"/>
  <c r="BF193"/>
  <c r="BA193"/>
  <c r="AV193"/>
  <c r="AQ193"/>
  <c r="AL193"/>
  <c r="AG193"/>
  <c r="AB193"/>
  <c r="W193"/>
  <c r="R193"/>
  <c r="CO193"/>
  <c r="CR193"/>
  <c r="CN193"/>
  <c r="CQ193"/>
  <c r="CM193"/>
  <c r="CL193"/>
  <c r="CP193"/>
  <c r="CK193" s="1"/>
  <c r="CJ194"/>
  <c r="CS194" l="1"/>
  <c r="BV194"/>
  <c r="BB194"/>
  <c r="AH194"/>
  <c r="BQ194"/>
  <c r="AW194"/>
  <c r="AC194"/>
  <c r="CF194"/>
  <c r="BL194"/>
  <c r="AR194"/>
  <c r="X194"/>
  <c r="CA194"/>
  <c r="BG194"/>
  <c r="AM194"/>
  <c r="S194"/>
  <c r="CE194"/>
  <c r="BZ194"/>
  <c r="BU194"/>
  <c r="BP194"/>
  <c r="BK194"/>
  <c r="BF194"/>
  <c r="BA194"/>
  <c r="AV194"/>
  <c r="AQ194"/>
  <c r="AL194"/>
  <c r="AG194"/>
  <c r="AB194"/>
  <c r="W194"/>
  <c r="R194"/>
  <c r="CO194"/>
  <c r="CR194"/>
  <c r="CN194"/>
  <c r="CQ194"/>
  <c r="CM194"/>
  <c r="CP194"/>
  <c r="CK194" s="1"/>
  <c r="CL194"/>
  <c r="CJ195"/>
  <c r="CS195" l="1"/>
  <c r="CF195"/>
  <c r="BL195"/>
  <c r="AR195"/>
  <c r="X195"/>
  <c r="CA195"/>
  <c r="BG195"/>
  <c r="AM195"/>
  <c r="S195"/>
  <c r="BV195"/>
  <c r="BB195"/>
  <c r="AH195"/>
  <c r="BQ195"/>
  <c r="AW195"/>
  <c r="AC195"/>
  <c r="CE195"/>
  <c r="BZ195"/>
  <c r="BU195"/>
  <c r="BP195"/>
  <c r="BK195"/>
  <c r="BF195"/>
  <c r="BA195"/>
  <c r="AV195"/>
  <c r="AQ195"/>
  <c r="AL195"/>
  <c r="AG195"/>
  <c r="AB195"/>
  <c r="W195"/>
  <c r="R195"/>
  <c r="CO195"/>
  <c r="CR195"/>
  <c r="CN195"/>
  <c r="CQ195"/>
  <c r="CM195"/>
  <c r="CP195"/>
  <c r="CK195" s="1"/>
  <c r="CL195"/>
  <c r="CJ196"/>
  <c r="CS196" l="1"/>
  <c r="BV196"/>
  <c r="BB196"/>
  <c r="AH196"/>
  <c r="BQ196"/>
  <c r="AW196"/>
  <c r="AC196"/>
  <c r="CF196"/>
  <c r="BL196"/>
  <c r="AR196"/>
  <c r="X196"/>
  <c r="CA196"/>
  <c r="BG196"/>
  <c r="AM196"/>
  <c r="S196"/>
  <c r="CE196"/>
  <c r="BZ196"/>
  <c r="BU196"/>
  <c r="BP196"/>
  <c r="BK196"/>
  <c r="BF196"/>
  <c r="BA196"/>
  <c r="AV196"/>
  <c r="AQ196"/>
  <c r="AL196"/>
  <c r="AG196"/>
  <c r="AB196"/>
  <c r="W196"/>
  <c r="R196"/>
  <c r="CO196"/>
  <c r="CR196"/>
  <c r="CN196"/>
  <c r="CQ196"/>
  <c r="CM196"/>
  <c r="CP196"/>
  <c r="CK196" s="1"/>
  <c r="CL196"/>
  <c r="CJ197"/>
  <c r="CS197" l="1"/>
  <c r="CF197"/>
  <c r="BL197"/>
  <c r="AR197"/>
  <c r="X197"/>
  <c r="CA197"/>
  <c r="BG197"/>
  <c r="AM197"/>
  <c r="S197"/>
  <c r="BV197"/>
  <c r="BB197"/>
  <c r="AH197"/>
  <c r="BQ197"/>
  <c r="AW197"/>
  <c r="AC197"/>
  <c r="CE197"/>
  <c r="BZ197"/>
  <c r="BU197"/>
  <c r="BP197"/>
  <c r="BK197"/>
  <c r="BF197"/>
  <c r="BA197"/>
  <c r="AV197"/>
  <c r="AQ197"/>
  <c r="AL197"/>
  <c r="AG197"/>
  <c r="AB197"/>
  <c r="W197"/>
  <c r="R197"/>
  <c r="CO197"/>
  <c r="CR197"/>
  <c r="CN197"/>
  <c r="CQ197"/>
  <c r="CM197"/>
  <c r="CL197"/>
  <c r="CP197"/>
  <c r="CK197" s="1"/>
  <c r="CJ198"/>
  <c r="CS198" l="1"/>
  <c r="BV198"/>
  <c r="BB198"/>
  <c r="AH198"/>
  <c r="BQ198"/>
  <c r="AW198"/>
  <c r="AC198"/>
  <c r="CF198"/>
  <c r="BL198"/>
  <c r="AR198"/>
  <c r="X198"/>
  <c r="CA198"/>
  <c r="BG198"/>
  <c r="AM198"/>
  <c r="S198"/>
  <c r="CE198"/>
  <c r="BZ198"/>
  <c r="BU198"/>
  <c r="BP198"/>
  <c r="BK198"/>
  <c r="BF198"/>
  <c r="BA198"/>
  <c r="AV198"/>
  <c r="AQ198"/>
  <c r="AL198"/>
  <c r="AG198"/>
  <c r="AB198"/>
  <c r="W198"/>
  <c r="R198"/>
  <c r="CO198"/>
  <c r="CR198"/>
  <c r="CN198"/>
  <c r="CQ198"/>
  <c r="CM198"/>
  <c r="CP198"/>
  <c r="CK198" s="1"/>
  <c r="CL198"/>
  <c r="CJ199"/>
  <c r="CS199" l="1"/>
  <c r="CF199"/>
  <c r="BL199"/>
  <c r="AR199"/>
  <c r="X199"/>
  <c r="CA199"/>
  <c r="BG199"/>
  <c r="AM199"/>
  <c r="S199"/>
  <c r="BV199"/>
  <c r="BB199"/>
  <c r="AH199"/>
  <c r="BQ199"/>
  <c r="AW199"/>
  <c r="AC199"/>
  <c r="CE199"/>
  <c r="BZ199"/>
  <c r="BU199"/>
  <c r="BP199"/>
  <c r="BK199"/>
  <c r="BF199"/>
  <c r="BA199"/>
  <c r="AV199"/>
  <c r="AQ199"/>
  <c r="AL199"/>
  <c r="AG199"/>
  <c r="AB199"/>
  <c r="W199"/>
  <c r="R199"/>
  <c r="CO199"/>
  <c r="CR199"/>
  <c r="CN199"/>
  <c r="CQ199"/>
  <c r="CM199"/>
  <c r="CL199"/>
  <c r="CP199"/>
  <c r="CK199" s="1"/>
  <c r="CJ200"/>
  <c r="CS200" l="1"/>
  <c r="BV200"/>
  <c r="BB200"/>
  <c r="AH200"/>
  <c r="BQ200"/>
  <c r="AW200"/>
  <c r="AC200"/>
  <c r="CF200"/>
  <c r="BL200"/>
  <c r="AR200"/>
  <c r="X200"/>
  <c r="CA200"/>
  <c r="BG200"/>
  <c r="AM200"/>
  <c r="S200"/>
  <c r="CE200"/>
  <c r="BZ200"/>
  <c r="BU200"/>
  <c r="BP200"/>
  <c r="BK200"/>
  <c r="BF200"/>
  <c r="BA200"/>
  <c r="AV200"/>
  <c r="AQ200"/>
  <c r="AL200"/>
  <c r="AG200"/>
  <c r="AB200"/>
  <c r="W200"/>
  <c r="R200"/>
  <c r="CO200"/>
  <c r="CR200"/>
  <c r="CN200"/>
  <c r="CQ200"/>
  <c r="CM200"/>
  <c r="CP200"/>
  <c r="CK200" s="1"/>
  <c r="CL200"/>
  <c r="CJ201"/>
  <c r="CS201" l="1"/>
  <c r="CF201"/>
  <c r="BL201"/>
  <c r="AR201"/>
  <c r="X201"/>
  <c r="CA201"/>
  <c r="BG201"/>
  <c r="AM201"/>
  <c r="S201"/>
  <c r="BV201"/>
  <c r="BB201"/>
  <c r="AH201"/>
  <c r="BQ201"/>
  <c r="AW201"/>
  <c r="AC201"/>
  <c r="CE201"/>
  <c r="BZ201"/>
  <c r="BU201"/>
  <c r="BP201"/>
  <c r="BK201"/>
  <c r="BF201"/>
  <c r="BA201"/>
  <c r="AV201"/>
  <c r="AQ201"/>
  <c r="AL201"/>
  <c r="AG201"/>
  <c r="AB201"/>
  <c r="W201"/>
  <c r="R201"/>
  <c r="CO201"/>
  <c r="CR201"/>
  <c r="CN201"/>
  <c r="CQ201"/>
  <c r="CM201"/>
  <c r="CP201"/>
  <c r="CK201" s="1"/>
  <c r="CL201"/>
  <c r="CJ202"/>
  <c r="CS202" l="1"/>
  <c r="BV202"/>
  <c r="BB202"/>
  <c r="AH202"/>
  <c r="BQ202"/>
  <c r="AW202"/>
  <c r="AC202"/>
  <c r="CF202"/>
  <c r="BL202"/>
  <c r="AR202"/>
  <c r="X202"/>
  <c r="CA202"/>
  <c r="BG202"/>
  <c r="AM202"/>
  <c r="S202"/>
  <c r="CE202"/>
  <c r="BZ202"/>
  <c r="BU202"/>
  <c r="BP202"/>
  <c r="BK202"/>
  <c r="BF202"/>
  <c r="BA202"/>
  <c r="AV202"/>
  <c r="AQ202"/>
  <c r="AL202"/>
  <c r="AG202"/>
  <c r="AB202"/>
  <c r="W202"/>
  <c r="R202"/>
  <c r="CO202"/>
  <c r="CR202"/>
  <c r="CN202"/>
  <c r="CQ202"/>
  <c r="CM202"/>
  <c r="CP202"/>
  <c r="CK202" s="1"/>
  <c r="CL202"/>
  <c r="CJ203"/>
  <c r="CS203" l="1"/>
  <c r="CF203"/>
  <c r="BL203"/>
  <c r="AR203"/>
  <c r="X203"/>
  <c r="CA203"/>
  <c r="BG203"/>
  <c r="AM203"/>
  <c r="S203"/>
  <c r="BV203"/>
  <c r="BB203"/>
  <c r="AH203"/>
  <c r="BQ203"/>
  <c r="AW203"/>
  <c r="AC203"/>
  <c r="CE203"/>
  <c r="BZ203"/>
  <c r="BU203"/>
  <c r="BP203"/>
  <c r="BK203"/>
  <c r="BF203"/>
  <c r="BA203"/>
  <c r="AV203"/>
  <c r="AQ203"/>
  <c r="AL203"/>
  <c r="AG203"/>
  <c r="AB203"/>
  <c r="W203"/>
  <c r="R203"/>
  <c r="CO203"/>
  <c r="CR203"/>
  <c r="CN203"/>
  <c r="CQ203"/>
  <c r="CM203"/>
  <c r="CL203"/>
  <c r="CP203"/>
  <c r="CK203" s="1"/>
  <c r="CJ204"/>
  <c r="CS204" l="1"/>
  <c r="BV204"/>
  <c r="BB204"/>
  <c r="AH204"/>
  <c r="BQ204"/>
  <c r="AW204"/>
  <c r="AC204"/>
  <c r="CF204"/>
  <c r="BL204"/>
  <c r="AR204"/>
  <c r="X204"/>
  <c r="CA204"/>
  <c r="BG204"/>
  <c r="AM204"/>
  <c r="S204"/>
  <c r="CE204"/>
  <c r="BZ204"/>
  <c r="BU204"/>
  <c r="BP204"/>
  <c r="BK204"/>
  <c r="BF204"/>
  <c r="BA204"/>
  <c r="AV204"/>
  <c r="AQ204"/>
  <c r="AL204"/>
  <c r="AG204"/>
  <c r="AB204"/>
  <c r="W204"/>
  <c r="R204"/>
  <c r="CO204"/>
  <c r="CR204"/>
  <c r="CN204"/>
  <c r="CQ204"/>
  <c r="CM204"/>
  <c r="CP204"/>
  <c r="CK204" s="1"/>
  <c r="CL204"/>
  <c r="CJ205"/>
  <c r="CS205" l="1"/>
  <c r="CF205"/>
  <c r="BL205"/>
  <c r="AR205"/>
  <c r="X205"/>
  <c r="CA205"/>
  <c r="BG205"/>
  <c r="AM205"/>
  <c r="S205"/>
  <c r="BV205"/>
  <c r="BB205"/>
  <c r="AH205"/>
  <c r="BQ205"/>
  <c r="AW205"/>
  <c r="AC205"/>
  <c r="CE205"/>
  <c r="BZ205"/>
  <c r="BU205"/>
  <c r="BP205"/>
  <c r="BK205"/>
  <c r="BF205"/>
  <c r="BA205"/>
  <c r="AV205"/>
  <c r="AQ205"/>
  <c r="AL205"/>
  <c r="AG205"/>
  <c r="AB205"/>
  <c r="W205"/>
  <c r="R205"/>
  <c r="CO205"/>
  <c r="CR205"/>
  <c r="CN205"/>
  <c r="CQ205"/>
  <c r="CM205"/>
  <c r="CP205"/>
  <c r="CK205" s="1"/>
  <c r="CL205"/>
  <c r="CJ206"/>
  <c r="CS206" l="1"/>
  <c r="BV206"/>
  <c r="BB206"/>
  <c r="AH206"/>
  <c r="BQ206"/>
  <c r="AW206"/>
  <c r="AC206"/>
  <c r="CF206"/>
  <c r="BL206"/>
  <c r="AR206"/>
  <c r="X206"/>
  <c r="CA206"/>
  <c r="BG206"/>
  <c r="AM206"/>
  <c r="S206"/>
  <c r="CE206"/>
  <c r="BZ206"/>
  <c r="BU206"/>
  <c r="BP206"/>
  <c r="BK206"/>
  <c r="BF206"/>
  <c r="BA206"/>
  <c r="AV206"/>
  <c r="AQ206"/>
  <c r="AL206"/>
  <c r="AG206"/>
  <c r="AB206"/>
  <c r="W206"/>
  <c r="R206"/>
  <c r="CO206"/>
  <c r="CR206"/>
  <c r="CN206"/>
  <c r="CQ206"/>
  <c r="CM206"/>
  <c r="CP206"/>
  <c r="CK206" s="1"/>
  <c r="CL206"/>
  <c r="CJ207"/>
  <c r="CS207" l="1"/>
  <c r="CF207"/>
  <c r="BL207"/>
  <c r="AR207"/>
  <c r="X207"/>
  <c r="CA207"/>
  <c r="BG207"/>
  <c r="AM207"/>
  <c r="S207"/>
  <c r="BV207"/>
  <c r="BB207"/>
  <c r="AH207"/>
  <c r="BQ207"/>
  <c r="AW207"/>
  <c r="AC207"/>
  <c r="CE207"/>
  <c r="BZ207"/>
  <c r="BU207"/>
  <c r="BP207"/>
  <c r="BK207"/>
  <c r="BF207"/>
  <c r="BA207"/>
  <c r="AV207"/>
  <c r="AQ207"/>
  <c r="AL207"/>
  <c r="AG207"/>
  <c r="AB207"/>
  <c r="W207"/>
  <c r="R207"/>
  <c r="CO207"/>
  <c r="CR207"/>
  <c r="CN207"/>
  <c r="CQ207"/>
  <c r="CM207"/>
  <c r="CL207"/>
  <c r="CP207"/>
  <c r="CK207" s="1"/>
  <c r="CJ208"/>
  <c r="CS208" l="1"/>
  <c r="BV208"/>
  <c r="BB208"/>
  <c r="AH208"/>
  <c r="BQ208"/>
  <c r="AW208"/>
  <c r="AC208"/>
  <c r="CF208"/>
  <c r="BL208"/>
  <c r="AR208"/>
  <c r="X208"/>
  <c r="CA208"/>
  <c r="BG208"/>
  <c r="AM208"/>
  <c r="S208"/>
  <c r="CE208"/>
  <c r="BZ208"/>
  <c r="BU208"/>
  <c r="BP208"/>
  <c r="BK208"/>
  <c r="BF208"/>
  <c r="BA208"/>
  <c r="AV208"/>
  <c r="AQ208"/>
  <c r="AL208"/>
  <c r="AG208"/>
  <c r="AB208"/>
  <c r="W208"/>
  <c r="R208"/>
  <c r="CO208"/>
  <c r="CR208"/>
  <c r="CN208"/>
  <c r="CQ208"/>
  <c r="CM208"/>
  <c r="CP208"/>
  <c r="CK208" s="1"/>
  <c r="CL208"/>
  <c r="CJ209"/>
  <c r="CS209" l="1"/>
  <c r="CF209"/>
  <c r="BL209"/>
  <c r="AR209"/>
  <c r="X209"/>
  <c r="CA209"/>
  <c r="BG209"/>
  <c r="AM209"/>
  <c r="S209"/>
  <c r="BV209"/>
  <c r="BB209"/>
  <c r="AH209"/>
  <c r="BQ209"/>
  <c r="AW209"/>
  <c r="AC209"/>
  <c r="CE209"/>
  <c r="BZ209"/>
  <c r="BU209"/>
  <c r="BP209"/>
  <c r="BK209"/>
  <c r="BF209"/>
  <c r="BA209"/>
  <c r="AV209"/>
  <c r="AQ209"/>
  <c r="AL209"/>
  <c r="AG209"/>
  <c r="AB209"/>
  <c r="W209"/>
  <c r="R209"/>
  <c r="CO209"/>
  <c r="CR209"/>
  <c r="CN209"/>
  <c r="CQ209"/>
  <c r="CM209"/>
  <c r="CL209"/>
  <c r="CP209"/>
  <c r="CK209" s="1"/>
  <c r="CJ210"/>
  <c r="CS210" l="1"/>
  <c r="BV210"/>
  <c r="BB210"/>
  <c r="AH210"/>
  <c r="BQ210"/>
  <c r="AW210"/>
  <c r="AC210"/>
  <c r="CF210"/>
  <c r="BL210"/>
  <c r="AR210"/>
  <c r="X210"/>
  <c r="CA210"/>
  <c r="BG210"/>
  <c r="AM210"/>
  <c r="S210"/>
  <c r="CE210"/>
  <c r="BZ210"/>
  <c r="BU210"/>
  <c r="BP210"/>
  <c r="BK210"/>
  <c r="BF210"/>
  <c r="BA210"/>
  <c r="AV210"/>
  <c r="AQ210"/>
  <c r="AL210"/>
  <c r="AG210"/>
  <c r="AB210"/>
  <c r="W210"/>
  <c r="R210"/>
  <c r="CO210"/>
  <c r="CR210"/>
  <c r="CN210"/>
  <c r="CQ210"/>
  <c r="CM210"/>
  <c r="CP210"/>
  <c r="CK210" s="1"/>
  <c r="CL210"/>
  <c r="CJ211"/>
  <c r="CS211" l="1"/>
  <c r="CF211"/>
  <c r="BL211"/>
  <c r="AR211"/>
  <c r="X211"/>
  <c r="CA211"/>
  <c r="BG211"/>
  <c r="AM211"/>
  <c r="S211"/>
  <c r="BV211"/>
  <c r="BB211"/>
  <c r="AH211"/>
  <c r="BQ211"/>
  <c r="AW211"/>
  <c r="AC211"/>
  <c r="CE211"/>
  <c r="BZ211"/>
  <c r="BU211"/>
  <c r="BP211"/>
  <c r="BK211"/>
  <c r="BF211"/>
  <c r="BA211"/>
  <c r="AV211"/>
  <c r="AQ211"/>
  <c r="AL211"/>
  <c r="AG211"/>
  <c r="AB211"/>
  <c r="W211"/>
  <c r="R211"/>
  <c r="CO211"/>
  <c r="CR211"/>
  <c r="CN211"/>
  <c r="CQ211"/>
  <c r="CM211"/>
  <c r="CP211"/>
  <c r="CK211" s="1"/>
  <c r="CL211"/>
  <c r="CJ212"/>
  <c r="CS212" l="1"/>
  <c r="BV212"/>
  <c r="BB212"/>
  <c r="AH212"/>
  <c r="BQ212"/>
  <c r="AW212"/>
  <c r="AC212"/>
  <c r="CF212"/>
  <c r="BL212"/>
  <c r="AR212"/>
  <c r="X212"/>
  <c r="CA212"/>
  <c r="BG212"/>
  <c r="AM212"/>
  <c r="S212"/>
  <c r="CE212"/>
  <c r="BZ212"/>
  <c r="BU212"/>
  <c r="BP212"/>
  <c r="BK212"/>
  <c r="BF212"/>
  <c r="BA212"/>
  <c r="AV212"/>
  <c r="AQ212"/>
  <c r="AL212"/>
  <c r="AG212"/>
  <c r="AB212"/>
  <c r="W212"/>
  <c r="R212"/>
  <c r="CO212"/>
  <c r="CR212"/>
  <c r="CN212"/>
  <c r="CQ212"/>
  <c r="CM212"/>
  <c r="CP212"/>
  <c r="CK212" s="1"/>
  <c r="CL212"/>
  <c r="CJ213"/>
  <c r="CS213" l="1"/>
  <c r="CF213"/>
  <c r="BL213"/>
  <c r="AR213"/>
  <c r="X213"/>
  <c r="CA213"/>
  <c r="BG213"/>
  <c r="AM213"/>
  <c r="S213"/>
  <c r="BV213"/>
  <c r="BB213"/>
  <c r="AH213"/>
  <c r="BQ213"/>
  <c r="AW213"/>
  <c r="AC213"/>
  <c r="CE213"/>
  <c r="BZ213"/>
  <c r="BU213"/>
  <c r="BP213"/>
  <c r="BK213"/>
  <c r="BF213"/>
  <c r="BA213"/>
  <c r="AV213"/>
  <c r="AQ213"/>
  <c r="AL213"/>
  <c r="AG213"/>
  <c r="AB213"/>
  <c r="W213"/>
  <c r="R213"/>
  <c r="CO213"/>
  <c r="CR213"/>
  <c r="CN213"/>
  <c r="CQ213"/>
  <c r="CM213"/>
  <c r="CP213"/>
  <c r="CK213" s="1"/>
  <c r="CL213"/>
  <c r="CJ214"/>
  <c r="CS214" l="1"/>
  <c r="BV214"/>
  <c r="BB214"/>
  <c r="AH214"/>
  <c r="BQ214"/>
  <c r="AW214"/>
  <c r="AC214"/>
  <c r="CF214"/>
  <c r="BL214"/>
  <c r="AR214"/>
  <c r="X214"/>
  <c r="CA214"/>
  <c r="BG214"/>
  <c r="AM214"/>
  <c r="S214"/>
  <c r="CE214"/>
  <c r="BZ214"/>
  <c r="BU214"/>
  <c r="BP214"/>
  <c r="BK214"/>
  <c r="BF214"/>
  <c r="BA214"/>
  <c r="AV214"/>
  <c r="AQ214"/>
  <c r="AL214"/>
  <c r="AG214"/>
  <c r="AB214"/>
  <c r="W214"/>
  <c r="R214"/>
  <c r="CJ215"/>
  <c r="CO214"/>
  <c r="CR214"/>
  <c r="CN214"/>
  <c r="CQ214"/>
  <c r="CM214"/>
  <c r="CP214"/>
  <c r="CK214" s="1"/>
  <c r="CL214"/>
  <c r="CS215" l="1"/>
  <c r="CF215"/>
  <c r="BL215"/>
  <c r="AR215"/>
  <c r="X215"/>
  <c r="CA215"/>
  <c r="BG215"/>
  <c r="AM215"/>
  <c r="S215"/>
  <c r="BV215"/>
  <c r="BB215"/>
  <c r="AH215"/>
  <c r="BQ215"/>
  <c r="AW215"/>
  <c r="AC215"/>
  <c r="CE215"/>
  <c r="BZ215"/>
  <c r="BU215"/>
  <c r="BP215"/>
  <c r="BK215"/>
  <c r="BF215"/>
  <c r="BA215"/>
  <c r="AV215"/>
  <c r="AQ215"/>
  <c r="AL215"/>
  <c r="AG215"/>
  <c r="AB215"/>
  <c r="W215"/>
  <c r="R215"/>
  <c r="CJ216"/>
  <c r="CO215"/>
  <c r="CR215"/>
  <c r="CN215"/>
  <c r="CQ215"/>
  <c r="CM215"/>
  <c r="CP215"/>
  <c r="CK215" s="1"/>
  <c r="CL215"/>
  <c r="CS216" l="1"/>
  <c r="BV216"/>
  <c r="BB216"/>
  <c r="AH216"/>
  <c r="BQ216"/>
  <c r="AW216"/>
  <c r="AC216"/>
  <c r="CF216"/>
  <c r="BL216"/>
  <c r="AR216"/>
  <c r="X216"/>
  <c r="CA216"/>
  <c r="BG216"/>
  <c r="AM216"/>
  <c r="S216"/>
  <c r="CE216"/>
  <c r="BZ216"/>
  <c r="BU216"/>
  <c r="BP216"/>
  <c r="BK216"/>
  <c r="BF216"/>
  <c r="BA216"/>
  <c r="AV216"/>
  <c r="AQ216"/>
  <c r="AL216"/>
  <c r="AG216"/>
  <c r="AB216"/>
  <c r="W216"/>
  <c r="R216"/>
  <c r="CJ217"/>
  <c r="CO216"/>
  <c r="CR216"/>
  <c r="CN216"/>
  <c r="CQ216"/>
  <c r="CM216"/>
  <c r="CP216"/>
  <c r="CK216" s="1"/>
  <c r="CL216"/>
  <c r="CS217" l="1"/>
  <c r="CF217"/>
  <c r="BL217"/>
  <c r="AR217"/>
  <c r="X217"/>
  <c r="CA217"/>
  <c r="BG217"/>
  <c r="AM217"/>
  <c r="S217"/>
  <c r="BV217"/>
  <c r="BB217"/>
  <c r="AH217"/>
  <c r="BQ217"/>
  <c r="AW217"/>
  <c r="AC217"/>
  <c r="CE217"/>
  <c r="BZ217"/>
  <c r="BU217"/>
  <c r="BP217"/>
  <c r="BK217"/>
  <c r="BF217"/>
  <c r="BA217"/>
  <c r="AV217"/>
  <c r="AQ217"/>
  <c r="AL217"/>
  <c r="AG217"/>
  <c r="AB217"/>
  <c r="W217"/>
  <c r="R217"/>
  <c r="CJ218"/>
  <c r="CO217"/>
  <c r="CR217"/>
  <c r="CN217"/>
  <c r="CQ217"/>
  <c r="CM217"/>
  <c r="CP217"/>
  <c r="CK217" s="1"/>
  <c r="CL217"/>
  <c r="CS218" l="1"/>
  <c r="BV218"/>
  <c r="BB218"/>
  <c r="AH218"/>
  <c r="BQ218"/>
  <c r="AW218"/>
  <c r="AC218"/>
  <c r="CF218"/>
  <c r="BL218"/>
  <c r="AR218"/>
  <c r="X218"/>
  <c r="CA218"/>
  <c r="BG218"/>
  <c r="AM218"/>
  <c r="S218"/>
  <c r="CE218"/>
  <c r="BZ218"/>
  <c r="BU218"/>
  <c r="BP218"/>
  <c r="BK218"/>
  <c r="BF218"/>
  <c r="BA218"/>
  <c r="AV218"/>
  <c r="AQ218"/>
  <c r="AL218"/>
  <c r="AG218"/>
  <c r="AB218"/>
  <c r="W218"/>
  <c r="R218"/>
  <c r="CJ219"/>
  <c r="CO218"/>
  <c r="CR218"/>
  <c r="CN218"/>
  <c r="CQ218"/>
  <c r="CM218"/>
  <c r="CP218"/>
  <c r="CK218" s="1"/>
  <c r="CL218"/>
  <c r="CS219" l="1"/>
  <c r="CF219"/>
  <c r="BL219"/>
  <c r="AR219"/>
  <c r="X219"/>
  <c r="CA219"/>
  <c r="BG219"/>
  <c r="AM219"/>
  <c r="S219"/>
  <c r="BV219"/>
  <c r="BB219"/>
  <c r="AH219"/>
  <c r="BQ219"/>
  <c r="AW219"/>
  <c r="AC219"/>
  <c r="CE219"/>
  <c r="BZ219"/>
  <c r="BU219"/>
  <c r="BP219"/>
  <c r="BK219"/>
  <c r="BF219"/>
  <c r="BA219"/>
  <c r="AV219"/>
  <c r="AQ219"/>
  <c r="AL219"/>
  <c r="AG219"/>
  <c r="AB219"/>
  <c r="W219"/>
  <c r="R219"/>
  <c r="CJ220"/>
  <c r="CO219"/>
  <c r="CR219"/>
  <c r="CN219"/>
  <c r="CQ219"/>
  <c r="CM219"/>
  <c r="CP219"/>
  <c r="CK219" s="1"/>
  <c r="CL219"/>
  <c r="CS220" l="1"/>
  <c r="BV220"/>
  <c r="BB220"/>
  <c r="AH220"/>
  <c r="BQ220"/>
  <c r="AW220"/>
  <c r="AC220"/>
  <c r="CF220"/>
  <c r="BL220"/>
  <c r="AR220"/>
  <c r="X220"/>
  <c r="CA220"/>
  <c r="BG220"/>
  <c r="AM220"/>
  <c r="S220"/>
  <c r="CE220"/>
  <c r="BZ220"/>
  <c r="BU220"/>
  <c r="BP220"/>
  <c r="BK220"/>
  <c r="BF220"/>
  <c r="BA220"/>
  <c r="AV220"/>
  <c r="AQ220"/>
  <c r="AL220"/>
  <c r="AG220"/>
  <c r="AB220"/>
  <c r="W220"/>
  <c r="R220"/>
  <c r="CJ221"/>
  <c r="CO220"/>
  <c r="CR220"/>
  <c r="CN220"/>
  <c r="CQ220"/>
  <c r="CM220"/>
  <c r="CP220"/>
  <c r="CK220" s="1"/>
  <c r="CL220"/>
  <c r="CS221" l="1"/>
  <c r="CF221"/>
  <c r="BL221"/>
  <c r="AR221"/>
  <c r="X221"/>
  <c r="CA221"/>
  <c r="BG221"/>
  <c r="AM221"/>
  <c r="S221"/>
  <c r="BV221"/>
  <c r="BB221"/>
  <c r="AH221"/>
  <c r="BQ221"/>
  <c r="AW221"/>
  <c r="AC221"/>
  <c r="CE221"/>
  <c r="BZ221"/>
  <c r="BU221"/>
  <c r="BP221"/>
  <c r="BK221"/>
  <c r="BF221"/>
  <c r="BA221"/>
  <c r="AV221"/>
  <c r="AQ221"/>
  <c r="AL221"/>
  <c r="AG221"/>
  <c r="AB221"/>
  <c r="W221"/>
  <c r="R221"/>
  <c r="CJ222"/>
  <c r="CO221"/>
  <c r="CR221"/>
  <c r="CN221"/>
  <c r="CQ221"/>
  <c r="CM221"/>
  <c r="CP221"/>
  <c r="CK221" s="1"/>
  <c r="CL221"/>
  <c r="CS222" l="1"/>
  <c r="BV222"/>
  <c r="BB222"/>
  <c r="AH222"/>
  <c r="BQ222"/>
  <c r="AW222"/>
  <c r="AC222"/>
  <c r="CF222"/>
  <c r="BL222"/>
  <c r="AR222"/>
  <c r="X222"/>
  <c r="CA222"/>
  <c r="BG222"/>
  <c r="AM222"/>
  <c r="S222"/>
  <c r="CE222"/>
  <c r="BZ222"/>
  <c r="BU222"/>
  <c r="BP222"/>
  <c r="BK222"/>
  <c r="BF222"/>
  <c r="BA222"/>
  <c r="AV222"/>
  <c r="AQ222"/>
  <c r="AL222"/>
  <c r="AG222"/>
  <c r="AB222"/>
  <c r="W222"/>
  <c r="R222"/>
  <c r="CO222"/>
  <c r="CR222"/>
  <c r="CN222"/>
  <c r="CQ222"/>
  <c r="CM222"/>
  <c r="CP222"/>
  <c r="CK222" s="1"/>
  <c r="CL222"/>
  <c r="CJ223"/>
  <c r="CS223" l="1"/>
  <c r="CF223"/>
  <c r="BL223"/>
  <c r="AR223"/>
  <c r="X223"/>
  <c r="CA223"/>
  <c r="BG223"/>
  <c r="AM223"/>
  <c r="S223"/>
  <c r="BV223"/>
  <c r="BB223"/>
  <c r="AH223"/>
  <c r="BQ223"/>
  <c r="AW223"/>
  <c r="AC223"/>
  <c r="CE223"/>
  <c r="BZ223"/>
  <c r="BU223"/>
  <c r="BP223"/>
  <c r="BK223"/>
  <c r="BF223"/>
  <c r="BA223"/>
  <c r="AV223"/>
  <c r="AQ223"/>
  <c r="AL223"/>
  <c r="AG223"/>
  <c r="AB223"/>
  <c r="W223"/>
  <c r="R223"/>
  <c r="CO223"/>
  <c r="CR223"/>
  <c r="CN223"/>
  <c r="CQ223"/>
  <c r="CM223"/>
  <c r="CL223"/>
  <c r="CP223"/>
  <c r="CK223" s="1"/>
  <c r="CJ224"/>
  <c r="CS224" l="1"/>
  <c r="BV224"/>
  <c r="BB224"/>
  <c r="AH224"/>
  <c r="BQ224"/>
  <c r="AW224"/>
  <c r="AC224"/>
  <c r="CF224"/>
  <c r="BL224"/>
  <c r="AR224"/>
  <c r="X224"/>
  <c r="CA224"/>
  <c r="BG224"/>
  <c r="AM224"/>
  <c r="S224"/>
  <c r="CE224"/>
  <c r="BZ224"/>
  <c r="BU224"/>
  <c r="BP224"/>
  <c r="BK224"/>
  <c r="BF224"/>
  <c r="BA224"/>
  <c r="AV224"/>
  <c r="AQ224"/>
  <c r="AL224"/>
  <c r="AG224"/>
  <c r="AB224"/>
  <c r="W224"/>
  <c r="R224"/>
  <c r="CO224"/>
  <c r="CR224"/>
  <c r="CN224"/>
  <c r="CQ224"/>
  <c r="CM224"/>
  <c r="CP224"/>
  <c r="CK224" s="1"/>
  <c r="CL224"/>
  <c r="CJ225"/>
  <c r="CS225" l="1"/>
  <c r="CF225"/>
  <c r="BL225"/>
  <c r="AR225"/>
  <c r="X225"/>
  <c r="CA225"/>
  <c r="BG225"/>
  <c r="AM225"/>
  <c r="S225"/>
  <c r="BV225"/>
  <c r="BB225"/>
  <c r="AH225"/>
  <c r="BQ225"/>
  <c r="AW225"/>
  <c r="AC225"/>
  <c r="CE225"/>
  <c r="BZ225"/>
  <c r="BU225"/>
  <c r="BP225"/>
  <c r="BK225"/>
  <c r="BF225"/>
  <c r="BA225"/>
  <c r="AV225"/>
  <c r="AQ225"/>
  <c r="AL225"/>
  <c r="AG225"/>
  <c r="AB225"/>
  <c r="W225"/>
  <c r="R225"/>
  <c r="CO225"/>
  <c r="CR225"/>
  <c r="CN225"/>
  <c r="CQ225"/>
  <c r="CM225"/>
  <c r="CP225"/>
  <c r="CK225" s="1"/>
  <c r="CL225"/>
  <c r="CJ226"/>
  <c r="CS226" l="1"/>
  <c r="BV226"/>
  <c r="BB226"/>
  <c r="AH226"/>
  <c r="BQ226"/>
  <c r="AW226"/>
  <c r="AC226"/>
  <c r="CF226"/>
  <c r="BL226"/>
  <c r="AR226"/>
  <c r="X226"/>
  <c r="CA226"/>
  <c r="BG226"/>
  <c r="AM226"/>
  <c r="S226"/>
  <c r="CE226"/>
  <c r="BZ226"/>
  <c r="BU226"/>
  <c r="BP226"/>
  <c r="BK226"/>
  <c r="BF226"/>
  <c r="BA226"/>
  <c r="AV226"/>
  <c r="AQ226"/>
  <c r="AL226"/>
  <c r="AG226"/>
  <c r="AB226"/>
  <c r="W226"/>
  <c r="R226"/>
  <c r="CO226"/>
  <c r="CR226"/>
  <c r="CN226"/>
  <c r="CQ226"/>
  <c r="CM226"/>
  <c r="CP226"/>
  <c r="CK226" s="1"/>
  <c r="CL226"/>
  <c r="CJ227"/>
  <c r="CS227" l="1"/>
  <c r="CF227"/>
  <c r="BL227"/>
  <c r="AR227"/>
  <c r="X227"/>
  <c r="CA227"/>
  <c r="BG227"/>
  <c r="AM227"/>
  <c r="S227"/>
  <c r="BV227"/>
  <c r="BB227"/>
  <c r="AH227"/>
  <c r="BQ227"/>
  <c r="AW227"/>
  <c r="AC227"/>
  <c r="CE227"/>
  <c r="BZ227"/>
  <c r="BU227"/>
  <c r="BP227"/>
  <c r="BK227"/>
  <c r="BF227"/>
  <c r="BA227"/>
  <c r="AV227"/>
  <c r="AQ227"/>
  <c r="AL227"/>
  <c r="AG227"/>
  <c r="AB227"/>
  <c r="W227"/>
  <c r="R227"/>
  <c r="CO227"/>
  <c r="CR227"/>
  <c r="CN227"/>
  <c r="CQ227"/>
  <c r="CM227"/>
  <c r="CP227"/>
  <c r="CK227" s="1"/>
  <c r="CL227"/>
  <c r="CJ228"/>
  <c r="CS228" l="1"/>
  <c r="BV228"/>
  <c r="BB228"/>
  <c r="AH228"/>
  <c r="BQ228"/>
  <c r="AW228"/>
  <c r="AC228"/>
  <c r="CF228"/>
  <c r="BL228"/>
  <c r="AR228"/>
  <c r="X228"/>
  <c r="CA228"/>
  <c r="BG228"/>
  <c r="AM228"/>
  <c r="S228"/>
  <c r="CE228"/>
  <c r="BZ228"/>
  <c r="BU228"/>
  <c r="BP228"/>
  <c r="BK228"/>
  <c r="BF228"/>
  <c r="BA228"/>
  <c r="AV228"/>
  <c r="AQ228"/>
  <c r="AL228"/>
  <c r="AG228"/>
  <c r="AB228"/>
  <c r="W228"/>
  <c r="R228"/>
  <c r="CO228"/>
  <c r="CR228"/>
  <c r="CN228"/>
  <c r="CQ228"/>
  <c r="CM228"/>
  <c r="CP228"/>
  <c r="CK228" s="1"/>
  <c r="CL228"/>
  <c r="CJ229"/>
  <c r="CS229" l="1"/>
  <c r="CF229"/>
  <c r="BL229"/>
  <c r="AR229"/>
  <c r="X229"/>
  <c r="CA229"/>
  <c r="BG229"/>
  <c r="AM229"/>
  <c r="S229"/>
  <c r="BV229"/>
  <c r="BB229"/>
  <c r="AH229"/>
  <c r="BQ229"/>
  <c r="AW229"/>
  <c r="AC229"/>
  <c r="CE229"/>
  <c r="BZ229"/>
  <c r="BU229"/>
  <c r="BP229"/>
  <c r="BK229"/>
  <c r="BF229"/>
  <c r="BA229"/>
  <c r="AV229"/>
  <c r="AQ229"/>
  <c r="AL229"/>
  <c r="AG229"/>
  <c r="AB229"/>
  <c r="W229"/>
  <c r="R229"/>
  <c r="CO229"/>
  <c r="CR229"/>
  <c r="CN229"/>
  <c r="CQ229"/>
  <c r="CM229"/>
  <c r="CL229"/>
  <c r="CP229"/>
  <c r="CK229" s="1"/>
  <c r="CJ230"/>
  <c r="CS230" l="1"/>
  <c r="BV230"/>
  <c r="BB230"/>
  <c r="AH230"/>
  <c r="BQ230"/>
  <c r="AW230"/>
  <c r="AC230"/>
  <c r="CF230"/>
  <c r="BL230"/>
  <c r="AR230"/>
  <c r="X230"/>
  <c r="CA230"/>
  <c r="BG230"/>
  <c r="AM230"/>
  <c r="S230"/>
  <c r="CE230"/>
  <c r="BZ230"/>
  <c r="BU230"/>
  <c r="BP230"/>
  <c r="BK230"/>
  <c r="BF230"/>
  <c r="BA230"/>
  <c r="AV230"/>
  <c r="AQ230"/>
  <c r="AL230"/>
  <c r="AG230"/>
  <c r="AB230"/>
  <c r="W230"/>
  <c r="R230"/>
  <c r="CO230"/>
  <c r="CR230"/>
  <c r="CN230"/>
  <c r="CQ230"/>
  <c r="CM230"/>
  <c r="CP230"/>
  <c r="CK230" s="1"/>
  <c r="CL230"/>
  <c r="CJ231"/>
  <c r="CS231" l="1"/>
  <c r="CF231"/>
  <c r="BL231"/>
  <c r="AR231"/>
  <c r="X231"/>
  <c r="CA231"/>
  <c r="BG231"/>
  <c r="AM231"/>
  <c r="S231"/>
  <c r="BV231"/>
  <c r="BB231"/>
  <c r="AH231"/>
  <c r="BQ231"/>
  <c r="AW231"/>
  <c r="AC231"/>
  <c r="CE231"/>
  <c r="BZ231"/>
  <c r="BU231"/>
  <c r="BP231"/>
  <c r="BK231"/>
  <c r="BF231"/>
  <c r="BA231"/>
  <c r="AV231"/>
  <c r="AQ231"/>
  <c r="AL231"/>
  <c r="AG231"/>
  <c r="AB231"/>
  <c r="W231"/>
  <c r="R231"/>
  <c r="CO231"/>
  <c r="CR231"/>
  <c r="CN231"/>
  <c r="CQ231"/>
  <c r="CM231"/>
  <c r="CP231"/>
  <c r="CK231" s="1"/>
  <c r="CL231"/>
  <c r="CJ232"/>
  <c r="CS232" l="1"/>
  <c r="BV232"/>
  <c r="BB232"/>
  <c r="AH232"/>
  <c r="BQ232"/>
  <c r="AW232"/>
  <c r="AC232"/>
  <c r="CF232"/>
  <c r="BL232"/>
  <c r="AR232"/>
  <c r="X232"/>
  <c r="CA232"/>
  <c r="BG232"/>
  <c r="AM232"/>
  <c r="S232"/>
  <c r="CE232"/>
  <c r="BZ232"/>
  <c r="BU232"/>
  <c r="BP232"/>
  <c r="BK232"/>
  <c r="BF232"/>
  <c r="BA232"/>
  <c r="AV232"/>
  <c r="AQ232"/>
  <c r="AL232"/>
  <c r="AG232"/>
  <c r="AB232"/>
  <c r="W232"/>
  <c r="R232"/>
  <c r="CO232"/>
  <c r="CR232"/>
  <c r="CN232"/>
  <c r="CQ232"/>
  <c r="CM232"/>
  <c r="CP232"/>
  <c r="CK232" s="1"/>
  <c r="CL232"/>
  <c r="CJ233"/>
  <c r="CS233" l="1"/>
  <c r="CF233"/>
  <c r="BL233"/>
  <c r="AR233"/>
  <c r="X233"/>
  <c r="CA233"/>
  <c r="BG233"/>
  <c r="AM233"/>
  <c r="S233"/>
  <c r="BV233"/>
  <c r="BB233"/>
  <c r="AH233"/>
  <c r="BQ233"/>
  <c r="AW233"/>
  <c r="AC233"/>
  <c r="CE233"/>
  <c r="BZ233"/>
  <c r="BU233"/>
  <c r="BP233"/>
  <c r="BK233"/>
  <c r="BF233"/>
  <c r="BA233"/>
  <c r="AV233"/>
  <c r="AQ233"/>
  <c r="AL233"/>
  <c r="AG233"/>
  <c r="AB233"/>
  <c r="W233"/>
  <c r="R233"/>
  <c r="CO233"/>
  <c r="CR233"/>
  <c r="CN233"/>
  <c r="CQ233"/>
  <c r="CM233"/>
  <c r="CP233"/>
  <c r="CK233" s="1"/>
  <c r="CL233"/>
  <c r="CJ234"/>
  <c r="CS234" l="1"/>
  <c r="CA234"/>
  <c r="BG234"/>
  <c r="BV234"/>
  <c r="BB234"/>
  <c r="BQ234"/>
  <c r="AW234"/>
  <c r="CF234"/>
  <c r="AH234"/>
  <c r="BL234"/>
  <c r="AC234"/>
  <c r="AR234"/>
  <c r="X234"/>
  <c r="AM234"/>
  <c r="S234"/>
  <c r="CE234"/>
  <c r="BZ234"/>
  <c r="BU234"/>
  <c r="BP234"/>
  <c r="BK234"/>
  <c r="BF234"/>
  <c r="BA234"/>
  <c r="AV234"/>
  <c r="AQ234"/>
  <c r="AL234"/>
  <c r="AG234"/>
  <c r="AB234"/>
  <c r="W234"/>
  <c r="R234"/>
  <c r="CP234"/>
  <c r="CL234"/>
  <c r="CO234"/>
  <c r="CR234"/>
  <c r="CN234"/>
  <c r="CM234"/>
  <c r="CQ234"/>
  <c r="CJ235"/>
  <c r="CK234"/>
  <c r="CS235" l="1"/>
  <c r="BQ235"/>
  <c r="AW235"/>
  <c r="AC235"/>
  <c r="CF235"/>
  <c r="BL235"/>
  <c r="AR235"/>
  <c r="X235"/>
  <c r="CA235"/>
  <c r="BG235"/>
  <c r="AM235"/>
  <c r="S235"/>
  <c r="BV235"/>
  <c r="BB235"/>
  <c r="AH235"/>
  <c r="CE235"/>
  <c r="BZ235"/>
  <c r="BU235"/>
  <c r="BP235"/>
  <c r="BK235"/>
  <c r="BF235"/>
  <c r="BA235"/>
  <c r="AV235"/>
  <c r="AQ235"/>
  <c r="AL235"/>
  <c r="AG235"/>
  <c r="AB235"/>
  <c r="W235"/>
  <c r="R235"/>
  <c r="CP235"/>
  <c r="CK235" s="1"/>
  <c r="CL235"/>
  <c r="CO235"/>
  <c r="CR235"/>
  <c r="CN235"/>
  <c r="CQ235"/>
  <c r="CM235"/>
  <c r="CJ236"/>
  <c r="CS236" l="1"/>
  <c r="CA236"/>
  <c r="BG236"/>
  <c r="AM236"/>
  <c r="S236"/>
  <c r="BV236"/>
  <c r="BB236"/>
  <c r="AH236"/>
  <c r="BQ236"/>
  <c r="AW236"/>
  <c r="AC236"/>
  <c r="X236"/>
  <c r="CF236"/>
  <c r="BL236"/>
  <c r="AR236"/>
  <c r="CE236"/>
  <c r="BZ236"/>
  <c r="BU236"/>
  <c r="BP236"/>
  <c r="BK236"/>
  <c r="BF236"/>
  <c r="BA236"/>
  <c r="AV236"/>
  <c r="AQ236"/>
  <c r="AL236"/>
  <c r="AG236"/>
  <c r="AB236"/>
  <c r="W236"/>
  <c r="R236"/>
  <c r="CP236"/>
  <c r="CK236" s="1"/>
  <c r="CL236"/>
  <c r="CO236"/>
  <c r="CR236"/>
  <c r="CN236"/>
  <c r="CM236"/>
  <c r="CQ236"/>
  <c r="CJ237"/>
  <c r="CS237" l="1"/>
  <c r="BQ237"/>
  <c r="AW237"/>
  <c r="AC237"/>
  <c r="CF237"/>
  <c r="BL237"/>
  <c r="AR237"/>
  <c r="X237"/>
  <c r="CA237"/>
  <c r="BG237"/>
  <c r="AM237"/>
  <c r="S237"/>
  <c r="AH237"/>
  <c r="BV237"/>
  <c r="BB237"/>
  <c r="CE237"/>
  <c r="BZ237"/>
  <c r="BU237"/>
  <c r="BP237"/>
  <c r="BK237"/>
  <c r="BF237"/>
  <c r="BA237"/>
  <c r="AV237"/>
  <c r="AQ237"/>
  <c r="AL237"/>
  <c r="AG237"/>
  <c r="AB237"/>
  <c r="W237"/>
  <c r="R237"/>
  <c r="CP237"/>
  <c r="CK237" s="1"/>
  <c r="CL237"/>
  <c r="CO237"/>
  <c r="CR237"/>
  <c r="CN237"/>
  <c r="CQ237"/>
  <c r="CM237"/>
  <c r="CJ238"/>
  <c r="CS238" l="1"/>
  <c r="CA238"/>
  <c r="BG238"/>
  <c r="AM238"/>
  <c r="S238"/>
  <c r="BV238"/>
  <c r="BB238"/>
  <c r="AH238"/>
  <c r="BQ238"/>
  <c r="AW238"/>
  <c r="AC238"/>
  <c r="AR238"/>
  <c r="X238"/>
  <c r="CF238"/>
  <c r="BL238"/>
  <c r="CE238"/>
  <c r="BZ238"/>
  <c r="BU238"/>
  <c r="BP238"/>
  <c r="BK238"/>
  <c r="BF238"/>
  <c r="BA238"/>
  <c r="AV238"/>
  <c r="AQ238"/>
  <c r="AL238"/>
  <c r="AG238"/>
  <c r="AB238"/>
  <c r="W238"/>
  <c r="R238"/>
  <c r="CP238"/>
  <c r="CK238" s="1"/>
  <c r="CL238"/>
  <c r="CO238"/>
  <c r="CR238"/>
  <c r="CN238"/>
  <c r="CM238"/>
  <c r="CQ238"/>
  <c r="CJ239"/>
  <c r="CS239" l="1"/>
  <c r="BQ239"/>
  <c r="AW239"/>
  <c r="AC239"/>
  <c r="CF239"/>
  <c r="BL239"/>
  <c r="AR239"/>
  <c r="X239"/>
  <c r="CA239"/>
  <c r="BG239"/>
  <c r="AM239"/>
  <c r="S239"/>
  <c r="BB239"/>
  <c r="AH239"/>
  <c r="BV239"/>
  <c r="CE239"/>
  <c r="BZ239"/>
  <c r="BU239"/>
  <c r="BP239"/>
  <c r="BK239"/>
  <c r="BF239"/>
  <c r="BA239"/>
  <c r="AV239"/>
  <c r="AQ239"/>
  <c r="AL239"/>
  <c r="AG239"/>
  <c r="AB239"/>
  <c r="W239"/>
  <c r="R239"/>
  <c r="CP239"/>
  <c r="CK239" s="1"/>
  <c r="CL239"/>
  <c r="CO239"/>
  <c r="CR239"/>
  <c r="CN239"/>
  <c r="CQ239"/>
  <c r="CM239"/>
  <c r="CJ240"/>
  <c r="CS240" l="1"/>
  <c r="CA240"/>
  <c r="BG240"/>
  <c r="AM240"/>
  <c r="S240"/>
  <c r="BV240"/>
  <c r="BB240"/>
  <c r="AH240"/>
  <c r="BQ240"/>
  <c r="AW240"/>
  <c r="AC240"/>
  <c r="BL240"/>
  <c r="AR240"/>
  <c r="X240"/>
  <c r="CF240"/>
  <c r="CE240"/>
  <c r="BZ240"/>
  <c r="BU240"/>
  <c r="BP240"/>
  <c r="BK240"/>
  <c r="BF240"/>
  <c r="BA240"/>
  <c r="AV240"/>
  <c r="AQ240"/>
  <c r="AL240"/>
  <c r="AG240"/>
  <c r="AB240"/>
  <c r="W240"/>
  <c r="R240"/>
  <c r="CP240"/>
  <c r="CL240"/>
  <c r="CO240"/>
  <c r="CR240"/>
  <c r="CN240"/>
  <c r="CM240"/>
  <c r="CQ240"/>
  <c r="CJ241"/>
  <c r="CK240"/>
  <c r="CS241" l="1"/>
  <c r="BQ241"/>
  <c r="AW241"/>
  <c r="AC241"/>
  <c r="CF241"/>
  <c r="BL241"/>
  <c r="AR241"/>
  <c r="X241"/>
  <c r="CA241"/>
  <c r="BG241"/>
  <c r="AM241"/>
  <c r="S241"/>
  <c r="BV241"/>
  <c r="BB241"/>
  <c r="AH241"/>
  <c r="CE241"/>
  <c r="BZ241"/>
  <c r="BU241"/>
  <c r="BP241"/>
  <c r="BK241"/>
  <c r="BF241"/>
  <c r="BA241"/>
  <c r="AV241"/>
  <c r="AQ241"/>
  <c r="AL241"/>
  <c r="AG241"/>
  <c r="AB241"/>
  <c r="W241"/>
  <c r="R241"/>
  <c r="CP241"/>
  <c r="CK241" s="1"/>
  <c r="CL241"/>
  <c r="CO241"/>
  <c r="CR241"/>
  <c r="CN241"/>
  <c r="CQ241"/>
  <c r="CM241"/>
  <c r="CJ242"/>
  <c r="CS242" l="1"/>
  <c r="CA242"/>
  <c r="BG242"/>
  <c r="AM242"/>
  <c r="S242"/>
  <c r="BV242"/>
  <c r="BB242"/>
  <c r="AH242"/>
  <c r="BQ242"/>
  <c r="AW242"/>
  <c r="AC242"/>
  <c r="CF242"/>
  <c r="BL242"/>
  <c r="AR242"/>
  <c r="X242"/>
  <c r="CE242"/>
  <c r="BZ242"/>
  <c r="BU242"/>
  <c r="BP242"/>
  <c r="BK242"/>
  <c r="BF242"/>
  <c r="BA242"/>
  <c r="AV242"/>
  <c r="AQ242"/>
  <c r="AL242"/>
  <c r="AG242"/>
  <c r="AB242"/>
  <c r="W242"/>
  <c r="R242"/>
  <c r="CP242"/>
  <c r="CK242" s="1"/>
  <c r="CL242"/>
  <c r="CO242"/>
  <c r="CR242"/>
  <c r="CN242"/>
  <c r="CM242"/>
  <c r="CQ242"/>
  <c r="CJ243"/>
  <c r="CS243" l="1"/>
  <c r="BQ243"/>
  <c r="AW243"/>
  <c r="AC243"/>
  <c r="CF243"/>
  <c r="BL243"/>
  <c r="AR243"/>
  <c r="X243"/>
  <c r="CA243"/>
  <c r="BG243"/>
  <c r="AM243"/>
  <c r="S243"/>
  <c r="BV243"/>
  <c r="BB243"/>
  <c r="AH243"/>
  <c r="CE243"/>
  <c r="BZ243"/>
  <c r="BU243"/>
  <c r="BP243"/>
  <c r="BK243"/>
  <c r="BF243"/>
  <c r="BA243"/>
  <c r="AV243"/>
  <c r="AQ243"/>
  <c r="AL243"/>
  <c r="AG243"/>
  <c r="AB243"/>
  <c r="W243"/>
  <c r="R243"/>
  <c r="CP243"/>
  <c r="CK243" s="1"/>
  <c r="CL243"/>
  <c r="CO243"/>
  <c r="CR243"/>
  <c r="CN243"/>
  <c r="CQ243"/>
  <c r="CM243"/>
  <c r="CJ244"/>
  <c r="CS244" l="1"/>
  <c r="CA244"/>
  <c r="BG244"/>
  <c r="AM244"/>
  <c r="S244"/>
  <c r="BV244"/>
  <c r="BB244"/>
  <c r="AH244"/>
  <c r="BQ244"/>
  <c r="AW244"/>
  <c r="AC244"/>
  <c r="X244"/>
  <c r="CF244"/>
  <c r="BL244"/>
  <c r="AR244"/>
  <c r="CE244"/>
  <c r="BZ244"/>
  <c r="BU244"/>
  <c r="BP244"/>
  <c r="BK244"/>
  <c r="BF244"/>
  <c r="BA244"/>
  <c r="AV244"/>
  <c r="AQ244"/>
  <c r="AL244"/>
  <c r="AG244"/>
  <c r="AB244"/>
  <c r="W244"/>
  <c r="R244"/>
  <c r="CP244"/>
  <c r="CK244" s="1"/>
  <c r="CL244"/>
  <c r="CO244"/>
  <c r="CR244"/>
  <c r="CN244"/>
  <c r="CM244"/>
  <c r="CQ244"/>
  <c r="CJ245"/>
  <c r="CS245" l="1"/>
  <c r="BQ245"/>
  <c r="AW245"/>
  <c r="AC245"/>
  <c r="CF245"/>
  <c r="BL245"/>
  <c r="AR245"/>
  <c r="X245"/>
  <c r="CA245"/>
  <c r="BG245"/>
  <c r="AM245"/>
  <c r="S245"/>
  <c r="AH245"/>
  <c r="BV245"/>
  <c r="BB245"/>
  <c r="CE245"/>
  <c r="BZ245"/>
  <c r="BU245"/>
  <c r="BP245"/>
  <c r="BK245"/>
  <c r="BF245"/>
  <c r="BA245"/>
  <c r="AV245"/>
  <c r="AQ245"/>
  <c r="AL245"/>
  <c r="AG245"/>
  <c r="AB245"/>
  <c r="W245"/>
  <c r="R245"/>
  <c r="CP245"/>
  <c r="CK245" s="1"/>
  <c r="CL245"/>
  <c r="CO245"/>
  <c r="CR245"/>
  <c r="CN245"/>
  <c r="CQ245"/>
  <c r="CM245"/>
  <c r="CJ246"/>
  <c r="CS246" l="1"/>
  <c r="CA246"/>
  <c r="BG246"/>
  <c r="AM246"/>
  <c r="S246"/>
  <c r="BV246"/>
  <c r="BB246"/>
  <c r="AH246"/>
  <c r="BQ246"/>
  <c r="AW246"/>
  <c r="AC246"/>
  <c r="AR246"/>
  <c r="X246"/>
  <c r="CF246"/>
  <c r="BL246"/>
  <c r="CE246"/>
  <c r="BZ246"/>
  <c r="BU246"/>
  <c r="BP246"/>
  <c r="BK246"/>
  <c r="BF246"/>
  <c r="BA246"/>
  <c r="AV246"/>
  <c r="AQ246"/>
  <c r="AL246"/>
  <c r="AG246"/>
  <c r="AB246"/>
  <c r="W246"/>
  <c r="R246"/>
  <c r="CP246"/>
  <c r="CK246" s="1"/>
  <c r="CL246"/>
  <c r="CO246"/>
  <c r="CR246"/>
  <c r="CN246"/>
  <c r="CM246"/>
  <c r="CQ246"/>
  <c r="CJ247"/>
  <c r="CS247" l="1"/>
  <c r="BQ247"/>
  <c r="AW247"/>
  <c r="AC247"/>
  <c r="CF247"/>
  <c r="BL247"/>
  <c r="AR247"/>
  <c r="X247"/>
  <c r="CA247"/>
  <c r="BG247"/>
  <c r="AM247"/>
  <c r="S247"/>
  <c r="BB247"/>
  <c r="AH247"/>
  <c r="BV247"/>
  <c r="CE247"/>
  <c r="BZ247"/>
  <c r="BU247"/>
  <c r="BP247"/>
  <c r="BK247"/>
  <c r="BF247"/>
  <c r="BA247"/>
  <c r="AV247"/>
  <c r="AQ247"/>
  <c r="AL247"/>
  <c r="AG247"/>
  <c r="AB247"/>
  <c r="W247"/>
  <c r="R247"/>
  <c r="CP247"/>
  <c r="CK247" s="1"/>
  <c r="CL247"/>
  <c r="CO247"/>
  <c r="CR247"/>
  <c r="CN247"/>
  <c r="CQ247"/>
  <c r="CM247"/>
  <c r="CJ248"/>
  <c r="CS248" l="1"/>
  <c r="CA248"/>
  <c r="BG248"/>
  <c r="AM248"/>
  <c r="S248"/>
  <c r="BV248"/>
  <c r="BB248"/>
  <c r="AH248"/>
  <c r="BQ248"/>
  <c r="AW248"/>
  <c r="AC248"/>
  <c r="BL248"/>
  <c r="AR248"/>
  <c r="X248"/>
  <c r="CF248"/>
  <c r="CE248"/>
  <c r="BZ248"/>
  <c r="BU248"/>
  <c r="BP248"/>
  <c r="BK248"/>
  <c r="BF248"/>
  <c r="BA248"/>
  <c r="AV248"/>
  <c r="AQ248"/>
  <c r="AL248"/>
  <c r="AG248"/>
  <c r="AB248"/>
  <c r="W248"/>
  <c r="R248"/>
  <c r="CP248"/>
  <c r="CK248" s="1"/>
  <c r="CL248"/>
  <c r="CO248"/>
  <c r="CR248"/>
  <c r="CN248"/>
  <c r="CM248"/>
  <c r="CQ248"/>
  <c r="CJ249"/>
  <c r="CS249" l="1"/>
  <c r="BQ249"/>
  <c r="AW249"/>
  <c r="AC249"/>
  <c r="CF249"/>
  <c r="BL249"/>
  <c r="AR249"/>
  <c r="X249"/>
  <c r="CA249"/>
  <c r="BG249"/>
  <c r="AM249"/>
  <c r="S249"/>
  <c r="BV249"/>
  <c r="BB249"/>
  <c r="AH249"/>
  <c r="CE249"/>
  <c r="BZ249"/>
  <c r="BU249"/>
  <c r="BP249"/>
  <c r="BK249"/>
  <c r="BF249"/>
  <c r="BA249"/>
  <c r="AV249"/>
  <c r="AQ249"/>
  <c r="AL249"/>
  <c r="AG249"/>
  <c r="AB249"/>
  <c r="W249"/>
  <c r="R249"/>
  <c r="CP249"/>
  <c r="CK249" s="1"/>
  <c r="CL249"/>
  <c r="CO249"/>
  <c r="CR249"/>
  <c r="CN249"/>
  <c r="CQ249"/>
  <c r="CM249"/>
  <c r="CJ250"/>
  <c r="CS250" l="1"/>
  <c r="CA250"/>
  <c r="BG250"/>
  <c r="AM250"/>
  <c r="S250"/>
  <c r="BV250"/>
  <c r="BB250"/>
  <c r="AH250"/>
  <c r="BQ250"/>
  <c r="AW250"/>
  <c r="AC250"/>
  <c r="CF250"/>
  <c r="BL250"/>
  <c r="AR250"/>
  <c r="X250"/>
  <c r="CE250"/>
  <c r="BZ250"/>
  <c r="BU250"/>
  <c r="BP250"/>
  <c r="BK250"/>
  <c r="BF250"/>
  <c r="BA250"/>
  <c r="AV250"/>
  <c r="AQ250"/>
  <c r="AL250"/>
  <c r="AG250"/>
  <c r="AB250"/>
  <c r="W250"/>
  <c r="R250"/>
  <c r="CP250"/>
  <c r="CK250" s="1"/>
  <c r="CL250"/>
  <c r="CO250"/>
  <c r="CR250"/>
  <c r="CN250"/>
  <c r="CM250"/>
  <c r="CQ250"/>
  <c r="CJ251"/>
  <c r="CS251" l="1"/>
  <c r="BQ251"/>
  <c r="AW251"/>
  <c r="AC251"/>
  <c r="CF251"/>
  <c r="BL251"/>
  <c r="AR251"/>
  <c r="X251"/>
  <c r="CA251"/>
  <c r="BG251"/>
  <c r="AM251"/>
  <c r="S251"/>
  <c r="BV251"/>
  <c r="BB251"/>
  <c r="AH251"/>
  <c r="CE251"/>
  <c r="BZ251"/>
  <c r="BU251"/>
  <c r="BP251"/>
  <c r="BK251"/>
  <c r="BF251"/>
  <c r="BA251"/>
  <c r="AV251"/>
  <c r="AQ251"/>
  <c r="AL251"/>
  <c r="AG251"/>
  <c r="AB251"/>
  <c r="W251"/>
  <c r="R251"/>
  <c r="CP251"/>
  <c r="CK251" s="1"/>
  <c r="CL251"/>
  <c r="CO251"/>
  <c r="CR251"/>
  <c r="CN251"/>
  <c r="CQ251"/>
  <c r="CM251"/>
  <c r="CJ252"/>
  <c r="CS252" l="1"/>
  <c r="CA252"/>
  <c r="BG252"/>
  <c r="AM252"/>
  <c r="S252"/>
  <c r="BV252"/>
  <c r="BB252"/>
  <c r="AH252"/>
  <c r="BQ252"/>
  <c r="AW252"/>
  <c r="AC252"/>
  <c r="X252"/>
  <c r="CF252"/>
  <c r="BL252"/>
  <c r="AR252"/>
  <c r="CE252"/>
  <c r="BZ252"/>
  <c r="BU252"/>
  <c r="BP252"/>
  <c r="BK252"/>
  <c r="BF252"/>
  <c r="BA252"/>
  <c r="AV252"/>
  <c r="AQ252"/>
  <c r="AL252"/>
  <c r="AG252"/>
  <c r="AB252"/>
  <c r="W252"/>
  <c r="R252"/>
  <c r="CP252"/>
  <c r="CK252" s="1"/>
  <c r="CL252"/>
  <c r="CO252"/>
  <c r="CR252"/>
  <c r="CN252"/>
  <c r="CM252"/>
  <c r="CQ252"/>
  <c r="CJ253"/>
  <c r="CS253" l="1"/>
  <c r="BQ253"/>
  <c r="AW253"/>
  <c r="AC253"/>
  <c r="CF253"/>
  <c r="BL253"/>
  <c r="AR253"/>
  <c r="X253"/>
  <c r="CA253"/>
  <c r="BG253"/>
  <c r="AM253"/>
  <c r="S253"/>
  <c r="AH253"/>
  <c r="BV253"/>
  <c r="BB253"/>
  <c r="CE253"/>
  <c r="BZ253"/>
  <c r="BU253"/>
  <c r="BP253"/>
  <c r="BK253"/>
  <c r="BF253"/>
  <c r="BA253"/>
  <c r="AV253"/>
  <c r="AQ253"/>
  <c r="AL253"/>
  <c r="AG253"/>
  <c r="AB253"/>
  <c r="W253"/>
  <c r="R253"/>
  <c r="CP253"/>
  <c r="CK253" s="1"/>
  <c r="CL253"/>
  <c r="CO253"/>
  <c r="CR253"/>
  <c r="CN253"/>
  <c r="CQ253"/>
  <c r="CM253"/>
  <c r="CJ254"/>
  <c r="CS254" l="1"/>
  <c r="CA254"/>
  <c r="BG254"/>
  <c r="AM254"/>
  <c r="S254"/>
  <c r="BV254"/>
  <c r="BB254"/>
  <c r="AH254"/>
  <c r="BQ254"/>
  <c r="AW254"/>
  <c r="AC254"/>
  <c r="AR254"/>
  <c r="X254"/>
  <c r="CF254"/>
  <c r="BL254"/>
  <c r="CE254"/>
  <c r="BZ254"/>
  <c r="BU254"/>
  <c r="BP254"/>
  <c r="BK254"/>
  <c r="BF254"/>
  <c r="BA254"/>
  <c r="AV254"/>
  <c r="AQ254"/>
  <c r="AL254"/>
  <c r="AG254"/>
  <c r="AB254"/>
  <c r="W254"/>
  <c r="R254"/>
  <c r="CP254"/>
  <c r="CL254"/>
  <c r="CO254"/>
  <c r="CR254"/>
  <c r="CN254"/>
  <c r="CM254"/>
  <c r="CQ254"/>
  <c r="CJ255"/>
  <c r="CK254"/>
  <c r="CS255" l="1"/>
  <c r="BQ255"/>
  <c r="AW255"/>
  <c r="AC255"/>
  <c r="CF255"/>
  <c r="BL255"/>
  <c r="AR255"/>
  <c r="X255"/>
  <c r="CA255"/>
  <c r="BG255"/>
  <c r="AM255"/>
  <c r="S255"/>
  <c r="BB255"/>
  <c r="AH255"/>
  <c r="BV255"/>
  <c r="CE255"/>
  <c r="BZ255"/>
  <c r="BU255"/>
  <c r="BP255"/>
  <c r="BK255"/>
  <c r="BF255"/>
  <c r="BA255"/>
  <c r="AV255"/>
  <c r="AQ255"/>
  <c r="AL255"/>
  <c r="AG255"/>
  <c r="AB255"/>
  <c r="W255"/>
  <c r="R255"/>
  <c r="CP255"/>
  <c r="CK255" s="1"/>
  <c r="CL255"/>
  <c r="CO255"/>
  <c r="CR255"/>
  <c r="CN255"/>
  <c r="CQ255"/>
  <c r="CM255"/>
  <c r="CJ256"/>
  <c r="CS256" l="1"/>
  <c r="CA256"/>
  <c r="BG256"/>
  <c r="AM256"/>
  <c r="S256"/>
  <c r="BV256"/>
  <c r="BB256"/>
  <c r="AH256"/>
  <c r="BQ256"/>
  <c r="AW256"/>
  <c r="AC256"/>
  <c r="BL256"/>
  <c r="AR256"/>
  <c r="X256"/>
  <c r="CF256"/>
  <c r="CE256"/>
  <c r="BZ256"/>
  <c r="BU256"/>
  <c r="BP256"/>
  <c r="BK256"/>
  <c r="BF256"/>
  <c r="BA256"/>
  <c r="AV256"/>
  <c r="AQ256"/>
  <c r="AL256"/>
  <c r="AG256"/>
  <c r="AB256"/>
  <c r="W256"/>
  <c r="R256"/>
  <c r="CP256"/>
  <c r="CK256" s="1"/>
  <c r="CL256"/>
  <c r="CO256"/>
  <c r="CR256"/>
  <c r="CN256"/>
  <c r="CM256"/>
  <c r="CQ256"/>
  <c r="CJ257"/>
  <c r="CS257" l="1"/>
  <c r="BQ257"/>
  <c r="AW257"/>
  <c r="AC257"/>
  <c r="CF257"/>
  <c r="BL257"/>
  <c r="AR257"/>
  <c r="X257"/>
  <c r="CA257"/>
  <c r="BG257"/>
  <c r="AM257"/>
  <c r="S257"/>
  <c r="BV257"/>
  <c r="BB257"/>
  <c r="AH257"/>
  <c r="CE257"/>
  <c r="BZ257"/>
  <c r="BU257"/>
  <c r="BP257"/>
  <c r="BK257"/>
  <c r="BF257"/>
  <c r="BA257"/>
  <c r="AV257"/>
  <c r="AQ257"/>
  <c r="AL257"/>
  <c r="AG257"/>
  <c r="AB257"/>
  <c r="W257"/>
  <c r="R257"/>
  <c r="CP257"/>
  <c r="CK257" s="1"/>
  <c r="CL257"/>
  <c r="CO257"/>
  <c r="CR257"/>
  <c r="CN257"/>
  <c r="CQ257"/>
  <c r="CM257"/>
  <c r="CJ258"/>
  <c r="CS258" l="1"/>
  <c r="CA258"/>
  <c r="BG258"/>
  <c r="AM258"/>
  <c r="S258"/>
  <c r="BV258"/>
  <c r="BB258"/>
  <c r="AH258"/>
  <c r="BQ258"/>
  <c r="AW258"/>
  <c r="AC258"/>
  <c r="CF258"/>
  <c r="BL258"/>
  <c r="AR258"/>
  <c r="X258"/>
  <c r="CE258"/>
  <c r="BZ258"/>
  <c r="BU258"/>
  <c r="BP258"/>
  <c r="BK258"/>
  <c r="BF258"/>
  <c r="BA258"/>
  <c r="AV258"/>
  <c r="AQ258"/>
  <c r="AL258"/>
  <c r="AG258"/>
  <c r="AB258"/>
  <c r="W258"/>
  <c r="R258"/>
  <c r="CP258"/>
  <c r="CK258" s="1"/>
  <c r="CL258"/>
  <c r="CO258"/>
  <c r="CR258"/>
  <c r="CN258"/>
  <c r="CM258"/>
  <c r="CQ258"/>
  <c r="CJ259"/>
  <c r="CS259" l="1"/>
  <c r="BQ259"/>
  <c r="AW259"/>
  <c r="AC259"/>
  <c r="CF259"/>
  <c r="BL259"/>
  <c r="AR259"/>
  <c r="X259"/>
  <c r="CA259"/>
  <c r="BG259"/>
  <c r="AM259"/>
  <c r="S259"/>
  <c r="BV259"/>
  <c r="BB259"/>
  <c r="AH259"/>
  <c r="CE259"/>
  <c r="BZ259"/>
  <c r="BU259"/>
  <c r="BP259"/>
  <c r="BK259"/>
  <c r="BF259"/>
  <c r="BA259"/>
  <c r="AV259"/>
  <c r="AQ259"/>
  <c r="AL259"/>
  <c r="AG259"/>
  <c r="AB259"/>
  <c r="W259"/>
  <c r="R259"/>
  <c r="CP259"/>
  <c r="CK259" s="1"/>
  <c r="CL259"/>
  <c r="CO259"/>
  <c r="CR259"/>
  <c r="CN259"/>
  <c r="CQ259"/>
  <c r="CM259"/>
  <c r="CJ260"/>
  <c r="CS260" l="1"/>
  <c r="CA260"/>
  <c r="BG260"/>
  <c r="AM260"/>
  <c r="S260"/>
  <c r="BV260"/>
  <c r="BB260"/>
  <c r="AH260"/>
  <c r="BQ260"/>
  <c r="AW260"/>
  <c r="AC260"/>
  <c r="X260"/>
  <c r="CF260"/>
  <c r="BL260"/>
  <c r="AR260"/>
  <c r="CE260"/>
  <c r="BZ260"/>
  <c r="BU260"/>
  <c r="BP260"/>
  <c r="BK260"/>
  <c r="BF260"/>
  <c r="BA260"/>
  <c r="AV260"/>
  <c r="AQ260"/>
  <c r="AL260"/>
  <c r="AG260"/>
  <c r="AB260"/>
  <c r="W260"/>
  <c r="R260"/>
  <c r="CP260"/>
  <c r="CK260" s="1"/>
  <c r="CL260"/>
  <c r="CO260"/>
  <c r="CR260"/>
  <c r="CN260"/>
  <c r="CM260"/>
  <c r="CQ260"/>
  <c r="CJ261"/>
  <c r="CS261" l="1"/>
  <c r="BQ261"/>
  <c r="AW261"/>
  <c r="AC261"/>
  <c r="CF261"/>
  <c r="BL261"/>
  <c r="AR261"/>
  <c r="X261"/>
  <c r="CA261"/>
  <c r="BG261"/>
  <c r="AM261"/>
  <c r="S261"/>
  <c r="AH261"/>
  <c r="BV261"/>
  <c r="BB261"/>
  <c r="CE261"/>
  <c r="BZ261"/>
  <c r="BU261"/>
  <c r="BP261"/>
  <c r="BK261"/>
  <c r="BF261"/>
  <c r="BA261"/>
  <c r="AV261"/>
  <c r="AQ261"/>
  <c r="AL261"/>
  <c r="AG261"/>
  <c r="AB261"/>
  <c r="W261"/>
  <c r="R261"/>
  <c r="CP261"/>
  <c r="CK261" s="1"/>
  <c r="CL261"/>
  <c r="CO261"/>
  <c r="CR261"/>
  <c r="CN261"/>
  <c r="CQ261"/>
  <c r="CM261"/>
  <c r="CJ262"/>
  <c r="CS262" l="1"/>
  <c r="CA262"/>
  <c r="BG262"/>
  <c r="AM262"/>
  <c r="S262"/>
  <c r="BV262"/>
  <c r="BB262"/>
  <c r="AH262"/>
  <c r="BQ262"/>
  <c r="AW262"/>
  <c r="AC262"/>
  <c r="AR262"/>
  <c r="X262"/>
  <c r="CF262"/>
  <c r="BL262"/>
  <c r="CE262"/>
  <c r="BZ262"/>
  <c r="BU262"/>
  <c r="BP262"/>
  <c r="BK262"/>
  <c r="BF262"/>
  <c r="BA262"/>
  <c r="AV262"/>
  <c r="AQ262"/>
  <c r="AL262"/>
  <c r="AG262"/>
  <c r="AB262"/>
  <c r="W262"/>
  <c r="R262"/>
  <c r="CP262"/>
  <c r="CK262" s="1"/>
  <c r="CL262"/>
  <c r="CO262"/>
  <c r="CR262"/>
  <c r="CN262"/>
  <c r="CM262"/>
  <c r="CQ262"/>
  <c r="CJ263"/>
  <c r="CS263" l="1"/>
  <c r="BQ263"/>
  <c r="AW263"/>
  <c r="AC263"/>
  <c r="CF263"/>
  <c r="BL263"/>
  <c r="AR263"/>
  <c r="X263"/>
  <c r="CA263"/>
  <c r="BG263"/>
  <c r="AM263"/>
  <c r="S263"/>
  <c r="BB263"/>
  <c r="AH263"/>
  <c r="BV263"/>
  <c r="CE263"/>
  <c r="BZ263"/>
  <c r="BU263"/>
  <c r="BP263"/>
  <c r="BK263"/>
  <c r="BF263"/>
  <c r="BA263"/>
  <c r="AV263"/>
  <c r="AQ263"/>
  <c r="AL263"/>
  <c r="AG263"/>
  <c r="AB263"/>
  <c r="W263"/>
  <c r="R263"/>
  <c r="CP263"/>
  <c r="CK263" s="1"/>
  <c r="CL263"/>
  <c r="CO263"/>
  <c r="CR263"/>
  <c r="CN263"/>
  <c r="CQ263"/>
  <c r="CM263"/>
  <c r="CJ264"/>
  <c r="CS264" l="1"/>
  <c r="CA264"/>
  <c r="BG264"/>
  <c r="AM264"/>
  <c r="S264"/>
  <c r="BV264"/>
  <c r="BB264"/>
  <c r="AH264"/>
  <c r="BQ264"/>
  <c r="AW264"/>
  <c r="AC264"/>
  <c r="BL264"/>
  <c r="AR264"/>
  <c r="X264"/>
  <c r="CF264"/>
  <c r="CE264"/>
  <c r="BZ264"/>
  <c r="BU264"/>
  <c r="BP264"/>
  <c r="BF264"/>
  <c r="BA264"/>
  <c r="AV264"/>
  <c r="AQ264"/>
  <c r="AL264"/>
  <c r="BK264"/>
  <c r="AG264"/>
  <c r="AB264"/>
  <c r="W264"/>
  <c r="R264"/>
  <c r="CP264"/>
  <c r="CK264" s="1"/>
  <c r="CL264"/>
  <c r="CO264"/>
  <c r="CR264"/>
  <c r="CN264"/>
  <c r="CM264"/>
  <c r="CQ264"/>
  <c r="CJ265"/>
  <c r="CS265" l="1"/>
  <c r="BQ265"/>
  <c r="AW265"/>
  <c r="AC265"/>
  <c r="CF265"/>
  <c r="BL265"/>
  <c r="AR265"/>
  <c r="X265"/>
  <c r="CA265"/>
  <c r="BG265"/>
  <c r="AM265"/>
  <c r="S265"/>
  <c r="BV265"/>
  <c r="BB265"/>
  <c r="AH265"/>
  <c r="CE265"/>
  <c r="BZ265"/>
  <c r="BU265"/>
  <c r="BP265"/>
  <c r="BK265"/>
  <c r="BF265"/>
  <c r="BA265"/>
  <c r="AV265"/>
  <c r="AQ265"/>
  <c r="AL265"/>
  <c r="AG265"/>
  <c r="AB265"/>
  <c r="W265"/>
  <c r="R265"/>
  <c r="CP265"/>
  <c r="CK265" s="1"/>
  <c r="CL265"/>
  <c r="CO265"/>
  <c r="CR265"/>
  <c r="CN265"/>
  <c r="CQ265"/>
  <c r="CM265"/>
  <c r="CJ266"/>
  <c r="CS266" l="1"/>
  <c r="CA266"/>
  <c r="BG266"/>
  <c r="AM266"/>
  <c r="S266"/>
  <c r="BV266"/>
  <c r="BB266"/>
  <c r="AH266"/>
  <c r="BQ266"/>
  <c r="AW266"/>
  <c r="AC266"/>
  <c r="CF266"/>
  <c r="BL266"/>
  <c r="AR266"/>
  <c r="X266"/>
  <c r="CE266"/>
  <c r="BZ266"/>
  <c r="BU266"/>
  <c r="BP266"/>
  <c r="BK266"/>
  <c r="BF266"/>
  <c r="BA266"/>
  <c r="AV266"/>
  <c r="AQ266"/>
  <c r="AL266"/>
  <c r="AG266"/>
  <c r="AB266"/>
  <c r="W266"/>
  <c r="R266"/>
  <c r="CP266"/>
  <c r="CK266" s="1"/>
  <c r="CL266"/>
  <c r="CO266"/>
  <c r="CR266"/>
  <c r="CN266"/>
  <c r="CM266"/>
  <c r="CQ266"/>
  <c r="CJ267"/>
  <c r="CS267" l="1"/>
  <c r="BQ267"/>
  <c r="AW267"/>
  <c r="AC267"/>
  <c r="CF267"/>
  <c r="BL267"/>
  <c r="AR267"/>
  <c r="X267"/>
  <c r="CA267"/>
  <c r="BG267"/>
  <c r="AM267"/>
  <c r="S267"/>
  <c r="BV267"/>
  <c r="BB267"/>
  <c r="AH267"/>
  <c r="CE267"/>
  <c r="BZ267"/>
  <c r="BU267"/>
  <c r="BP267"/>
  <c r="BK267"/>
  <c r="BF267"/>
  <c r="BA267"/>
  <c r="AV267"/>
  <c r="AQ267"/>
  <c r="AL267"/>
  <c r="AG267"/>
  <c r="AB267"/>
  <c r="W267"/>
  <c r="R267"/>
  <c r="CP267"/>
  <c r="CK267" s="1"/>
  <c r="CL267"/>
  <c r="CO267"/>
  <c r="CR267"/>
  <c r="CN267"/>
  <c r="CQ267"/>
  <c r="CM267"/>
  <c r="CJ268"/>
  <c r="CS268" l="1"/>
  <c r="CA268"/>
  <c r="BG268"/>
  <c r="AM268"/>
  <c r="S268"/>
  <c r="BV268"/>
  <c r="BB268"/>
  <c r="AH268"/>
  <c r="BQ268"/>
  <c r="AW268"/>
  <c r="AC268"/>
  <c r="X268"/>
  <c r="CF268"/>
  <c r="BL268"/>
  <c r="AR268"/>
  <c r="CE268"/>
  <c r="BZ268"/>
  <c r="BU268"/>
  <c r="BP268"/>
  <c r="BK268"/>
  <c r="BF268"/>
  <c r="BA268"/>
  <c r="AV268"/>
  <c r="AQ268"/>
  <c r="AL268"/>
  <c r="AG268"/>
  <c r="AB268"/>
  <c r="W268"/>
  <c r="R268"/>
  <c r="CP268"/>
  <c r="CK268" s="1"/>
  <c r="CL268"/>
  <c r="CO268"/>
  <c r="CR268"/>
  <c r="CN268"/>
  <c r="CM268"/>
  <c r="CQ268"/>
  <c r="CJ269"/>
  <c r="CS269" l="1"/>
  <c r="BQ269"/>
  <c r="AW269"/>
  <c r="AC269"/>
  <c r="CF269"/>
  <c r="BL269"/>
  <c r="AR269"/>
  <c r="X269"/>
  <c r="CA269"/>
  <c r="BG269"/>
  <c r="AM269"/>
  <c r="S269"/>
  <c r="AH269"/>
  <c r="BV269"/>
  <c r="BB269"/>
  <c r="CE269"/>
  <c r="BZ269"/>
  <c r="BU269"/>
  <c r="BP269"/>
  <c r="BK269"/>
  <c r="BF269"/>
  <c r="BA269"/>
  <c r="AV269"/>
  <c r="AQ269"/>
  <c r="AL269"/>
  <c r="AG269"/>
  <c r="AB269"/>
  <c r="W269"/>
  <c r="R269"/>
  <c r="CP269"/>
  <c r="CK269" s="1"/>
  <c r="CL269"/>
  <c r="CO269"/>
  <c r="CR269"/>
  <c r="CN269"/>
  <c r="CQ269"/>
  <c r="CM269"/>
  <c r="CJ270"/>
  <c r="CS270" l="1"/>
  <c r="CA270"/>
  <c r="BG270"/>
  <c r="AM270"/>
  <c r="S270"/>
  <c r="BV270"/>
  <c r="BB270"/>
  <c r="AH270"/>
  <c r="BQ270"/>
  <c r="AW270"/>
  <c r="AC270"/>
  <c r="AR270"/>
  <c r="X270"/>
  <c r="CF270"/>
  <c r="BL270"/>
  <c r="CE270"/>
  <c r="BZ270"/>
  <c r="BU270"/>
  <c r="BP270"/>
  <c r="BK270"/>
  <c r="BF270"/>
  <c r="BA270"/>
  <c r="AV270"/>
  <c r="AQ270"/>
  <c r="AL270"/>
  <c r="AG270"/>
  <c r="AB270"/>
  <c r="W270"/>
  <c r="R270"/>
  <c r="CP270"/>
  <c r="CL270"/>
  <c r="CO270"/>
  <c r="CR270"/>
  <c r="CN270"/>
  <c r="CM270"/>
  <c r="CQ270"/>
  <c r="CJ271"/>
  <c r="CK270"/>
  <c r="CS271" l="1"/>
  <c r="BQ271"/>
  <c r="AW271"/>
  <c r="AC271"/>
  <c r="CF271"/>
  <c r="BL271"/>
  <c r="AR271"/>
  <c r="X271"/>
  <c r="CA271"/>
  <c r="BG271"/>
  <c r="AM271"/>
  <c r="S271"/>
  <c r="BB271"/>
  <c r="AH271"/>
  <c r="BV271"/>
  <c r="CE271"/>
  <c r="BZ271"/>
  <c r="BU271"/>
  <c r="BP271"/>
  <c r="BK271"/>
  <c r="BF271"/>
  <c r="BA271"/>
  <c r="AV271"/>
  <c r="AQ271"/>
  <c r="AL271"/>
  <c r="AG271"/>
  <c r="AB271"/>
  <c r="W271"/>
  <c r="R271"/>
  <c r="CP271"/>
  <c r="CK271" s="1"/>
  <c r="CL271"/>
  <c r="CO271"/>
  <c r="CR271"/>
  <c r="CN271"/>
  <c r="CQ271"/>
  <c r="CM271"/>
  <c r="CJ272"/>
  <c r="CS272" l="1"/>
  <c r="CA272"/>
  <c r="BG272"/>
  <c r="AM272"/>
  <c r="S272"/>
  <c r="BV272"/>
  <c r="BB272"/>
  <c r="AH272"/>
  <c r="BQ272"/>
  <c r="AW272"/>
  <c r="AC272"/>
  <c r="BL272"/>
  <c r="AR272"/>
  <c r="X272"/>
  <c r="CF272"/>
  <c r="CE272"/>
  <c r="BZ272"/>
  <c r="BU272"/>
  <c r="BP272"/>
  <c r="BF272"/>
  <c r="BA272"/>
  <c r="AV272"/>
  <c r="AQ272"/>
  <c r="AL272"/>
  <c r="BK272"/>
  <c r="AG272"/>
  <c r="AB272"/>
  <c r="W272"/>
  <c r="R272"/>
  <c r="CP272"/>
  <c r="CL272"/>
  <c r="CO272"/>
  <c r="CR272"/>
  <c r="CN272"/>
  <c r="CM272"/>
  <c r="CQ272"/>
  <c r="CJ273"/>
  <c r="CK272"/>
  <c r="CS273" l="1"/>
  <c r="BQ273"/>
  <c r="AW273"/>
  <c r="AC273"/>
  <c r="CF273"/>
  <c r="BL273"/>
  <c r="AR273"/>
  <c r="X273"/>
  <c r="CA273"/>
  <c r="BG273"/>
  <c r="AM273"/>
  <c r="S273"/>
  <c r="BV273"/>
  <c r="BB273"/>
  <c r="AH273"/>
  <c r="CE273"/>
  <c r="BZ273"/>
  <c r="BU273"/>
  <c r="BP273"/>
  <c r="BK273"/>
  <c r="BF273"/>
  <c r="BA273"/>
  <c r="AV273"/>
  <c r="AQ273"/>
  <c r="AL273"/>
  <c r="AG273"/>
  <c r="AB273"/>
  <c r="W273"/>
  <c r="R273"/>
  <c r="CP273"/>
  <c r="CK273" s="1"/>
  <c r="CL273"/>
  <c r="CO273"/>
  <c r="CR273"/>
  <c r="CN273"/>
  <c r="CQ273"/>
  <c r="CM273"/>
  <c r="CJ274"/>
  <c r="CS274" l="1"/>
  <c r="CA274"/>
  <c r="BG274"/>
  <c r="AM274"/>
  <c r="S274"/>
  <c r="BV274"/>
  <c r="BB274"/>
  <c r="AH274"/>
  <c r="BQ274"/>
  <c r="AW274"/>
  <c r="AC274"/>
  <c r="CF274"/>
  <c r="BL274"/>
  <c r="AR274"/>
  <c r="X274"/>
  <c r="CE274"/>
  <c r="BZ274"/>
  <c r="BU274"/>
  <c r="BP274"/>
  <c r="BK274"/>
  <c r="BF274"/>
  <c r="BA274"/>
  <c r="AV274"/>
  <c r="AQ274"/>
  <c r="AL274"/>
  <c r="AG274"/>
  <c r="AB274"/>
  <c r="W274"/>
  <c r="R274"/>
  <c r="CP274"/>
  <c r="CK274" s="1"/>
  <c r="CL274"/>
  <c r="CO274"/>
  <c r="CR274"/>
  <c r="CN274"/>
  <c r="CM274"/>
  <c r="CQ274"/>
  <c r="CJ275"/>
  <c r="CS275" l="1"/>
  <c r="BQ275"/>
  <c r="AW275"/>
  <c r="AC275"/>
  <c r="CF275"/>
  <c r="BL275"/>
  <c r="AR275"/>
  <c r="X275"/>
  <c r="CA275"/>
  <c r="BG275"/>
  <c r="AM275"/>
  <c r="S275"/>
  <c r="BV275"/>
  <c r="BB275"/>
  <c r="AH275"/>
  <c r="CE275"/>
  <c r="BZ275"/>
  <c r="BU275"/>
  <c r="BP275"/>
  <c r="BK275"/>
  <c r="BF275"/>
  <c r="BA275"/>
  <c r="AV275"/>
  <c r="AQ275"/>
  <c r="AL275"/>
  <c r="AG275"/>
  <c r="AB275"/>
  <c r="W275"/>
  <c r="R275"/>
  <c r="CP275"/>
  <c r="CK275" s="1"/>
  <c r="CL275"/>
  <c r="CO275"/>
  <c r="CR275"/>
  <c r="CN275"/>
  <c r="CQ275"/>
  <c r="CM275"/>
  <c r="CJ276"/>
  <c r="CS276" l="1"/>
  <c r="CA276"/>
  <c r="BG276"/>
  <c r="AM276"/>
  <c r="S276"/>
  <c r="BV276"/>
  <c r="BB276"/>
  <c r="AH276"/>
  <c r="BQ276"/>
  <c r="AW276"/>
  <c r="AC276"/>
  <c r="X276"/>
  <c r="CF276"/>
  <c r="BL276"/>
  <c r="AR276"/>
  <c r="CE276"/>
  <c r="BZ276"/>
  <c r="BU276"/>
  <c r="BP276"/>
  <c r="BK276"/>
  <c r="BF276"/>
  <c r="BA276"/>
  <c r="AV276"/>
  <c r="AQ276"/>
  <c r="AL276"/>
  <c r="AG276"/>
  <c r="AB276"/>
  <c r="W276"/>
  <c r="R276"/>
  <c r="CP276"/>
  <c r="CK276" s="1"/>
  <c r="CL276"/>
  <c r="CO276"/>
  <c r="CR276"/>
  <c r="CN276"/>
  <c r="CM276"/>
  <c r="CQ276"/>
  <c r="CJ277"/>
  <c r="CS277" l="1"/>
  <c r="BQ277"/>
  <c r="AW277"/>
  <c r="AC277"/>
  <c r="CF277"/>
  <c r="BL277"/>
  <c r="AR277"/>
  <c r="X277"/>
  <c r="CA277"/>
  <c r="BG277"/>
  <c r="AM277"/>
  <c r="S277"/>
  <c r="AH277"/>
  <c r="BV277"/>
  <c r="BB277"/>
  <c r="CE277"/>
  <c r="BZ277"/>
  <c r="BU277"/>
  <c r="BP277"/>
  <c r="BK277"/>
  <c r="BF277"/>
  <c r="BA277"/>
  <c r="AV277"/>
  <c r="AQ277"/>
  <c r="AL277"/>
  <c r="AG277"/>
  <c r="AB277"/>
  <c r="W277"/>
  <c r="R277"/>
  <c r="CP277"/>
  <c r="CK277" s="1"/>
  <c r="CL277"/>
  <c r="CO277"/>
  <c r="CR277"/>
  <c r="CN277"/>
  <c r="CQ277"/>
  <c r="CM277"/>
  <c r="CJ278"/>
  <c r="CS278" l="1"/>
  <c r="CA278"/>
  <c r="BG278"/>
  <c r="AM278"/>
  <c r="S278"/>
  <c r="BV278"/>
  <c r="BB278"/>
  <c r="AH278"/>
  <c r="BQ278"/>
  <c r="AW278"/>
  <c r="AC278"/>
  <c r="AR278"/>
  <c r="X278"/>
  <c r="CF278"/>
  <c r="BL278"/>
  <c r="CE278"/>
  <c r="BZ278"/>
  <c r="BU278"/>
  <c r="BP278"/>
  <c r="BK278"/>
  <c r="BF278"/>
  <c r="BA278"/>
  <c r="AV278"/>
  <c r="AQ278"/>
  <c r="AL278"/>
  <c r="AG278"/>
  <c r="AB278"/>
  <c r="W278"/>
  <c r="R278"/>
  <c r="CP278"/>
  <c r="CL278"/>
  <c r="CO278"/>
  <c r="CR278"/>
  <c r="CN278"/>
  <c r="CM278"/>
  <c r="CQ278"/>
  <c r="CJ279"/>
  <c r="CK278"/>
  <c r="CS279" l="1"/>
  <c r="BQ279"/>
  <c r="AW279"/>
  <c r="AC279"/>
  <c r="CF279"/>
  <c r="BL279"/>
  <c r="AR279"/>
  <c r="X279"/>
  <c r="CA279"/>
  <c r="BG279"/>
  <c r="AM279"/>
  <c r="S279"/>
  <c r="BB279"/>
  <c r="AH279"/>
  <c r="BV279"/>
  <c r="CE279"/>
  <c r="BZ279"/>
  <c r="BU279"/>
  <c r="BP279"/>
  <c r="BK279"/>
  <c r="BF279"/>
  <c r="BA279"/>
  <c r="AV279"/>
  <c r="AQ279"/>
  <c r="AL279"/>
  <c r="AG279"/>
  <c r="AB279"/>
  <c r="W279"/>
  <c r="R279"/>
  <c r="CP279"/>
  <c r="CK279" s="1"/>
  <c r="CL279"/>
  <c r="CO279"/>
  <c r="CR279"/>
  <c r="CN279"/>
  <c r="CQ279"/>
  <c r="CM279"/>
  <c r="CJ280"/>
  <c r="CS280" l="1"/>
  <c r="CA280"/>
  <c r="BG280"/>
  <c r="AM280"/>
  <c r="S280"/>
  <c r="BV280"/>
  <c r="BB280"/>
  <c r="AH280"/>
  <c r="BQ280"/>
  <c r="AW280"/>
  <c r="AC280"/>
  <c r="BL280"/>
  <c r="AR280"/>
  <c r="X280"/>
  <c r="CF280"/>
  <c r="CE280"/>
  <c r="BZ280"/>
  <c r="BU280"/>
  <c r="BP280"/>
  <c r="BF280"/>
  <c r="BA280"/>
  <c r="AV280"/>
  <c r="AQ280"/>
  <c r="AL280"/>
  <c r="BK280"/>
  <c r="AG280"/>
  <c r="AB280"/>
  <c r="W280"/>
  <c r="R280"/>
  <c r="CP280"/>
  <c r="CK280" s="1"/>
  <c r="CL280"/>
  <c r="CO280"/>
  <c r="CR280"/>
  <c r="CN280"/>
  <c r="CM280"/>
  <c r="CQ280"/>
  <c r="CJ281"/>
  <c r="CS281" l="1"/>
  <c r="BQ281"/>
  <c r="AW281"/>
  <c r="AC281"/>
  <c r="CF281"/>
  <c r="BL281"/>
  <c r="AR281"/>
  <c r="X281"/>
  <c r="CA281"/>
  <c r="BG281"/>
  <c r="AM281"/>
  <c r="S281"/>
  <c r="BV281"/>
  <c r="BB281"/>
  <c r="AH281"/>
  <c r="CE281"/>
  <c r="BZ281"/>
  <c r="BU281"/>
  <c r="BP281"/>
  <c r="BK281"/>
  <c r="BF281"/>
  <c r="BA281"/>
  <c r="AV281"/>
  <c r="AQ281"/>
  <c r="AL281"/>
  <c r="AG281"/>
  <c r="AB281"/>
  <c r="W281"/>
  <c r="R281"/>
  <c r="CP281"/>
  <c r="CK281" s="1"/>
  <c r="CL281"/>
  <c r="CO281"/>
  <c r="CR281"/>
  <c r="CN281"/>
  <c r="CQ281"/>
  <c r="CM281"/>
  <c r="CJ282"/>
  <c r="CS282" l="1"/>
  <c r="CA282"/>
  <c r="BG282"/>
  <c r="AM282"/>
  <c r="S282"/>
  <c r="BV282"/>
  <c r="BB282"/>
  <c r="AH282"/>
  <c r="BQ282"/>
  <c r="AW282"/>
  <c r="AC282"/>
  <c r="CF282"/>
  <c r="BL282"/>
  <c r="AR282"/>
  <c r="X282"/>
  <c r="CE282"/>
  <c r="BZ282"/>
  <c r="BU282"/>
  <c r="BP282"/>
  <c r="BK282"/>
  <c r="BF282"/>
  <c r="BA282"/>
  <c r="AV282"/>
  <c r="AQ282"/>
  <c r="AL282"/>
  <c r="AG282"/>
  <c r="AB282"/>
  <c r="W282"/>
  <c r="R282"/>
  <c r="CP282"/>
  <c r="CK282" s="1"/>
  <c r="CL282"/>
  <c r="CO282"/>
  <c r="CR282"/>
  <c r="CN282"/>
  <c r="CM282"/>
  <c r="CQ282"/>
  <c r="CJ283"/>
  <c r="CS283" l="1"/>
  <c r="BQ283"/>
  <c r="AW283"/>
  <c r="AC283"/>
  <c r="CF283"/>
  <c r="BL283"/>
  <c r="AR283"/>
  <c r="X283"/>
  <c r="CA283"/>
  <c r="BG283"/>
  <c r="AM283"/>
  <c r="S283"/>
  <c r="BV283"/>
  <c r="BB283"/>
  <c r="AH283"/>
  <c r="CE283"/>
  <c r="BZ283"/>
  <c r="BU283"/>
  <c r="BP283"/>
  <c r="BK283"/>
  <c r="BF283"/>
  <c r="BA283"/>
  <c r="AV283"/>
  <c r="AQ283"/>
  <c r="AL283"/>
  <c r="AG283"/>
  <c r="AB283"/>
  <c r="W283"/>
  <c r="R283"/>
  <c r="CP283"/>
  <c r="CL283"/>
  <c r="CO283"/>
  <c r="CR283"/>
  <c r="CN283"/>
  <c r="CQ283"/>
  <c r="CM283"/>
  <c r="CJ284"/>
  <c r="CK283"/>
  <c r="CS284" l="1"/>
  <c r="CA284"/>
  <c r="BG284"/>
  <c r="AM284"/>
  <c r="S284"/>
  <c r="BV284"/>
  <c r="BB284"/>
  <c r="AH284"/>
  <c r="BQ284"/>
  <c r="AW284"/>
  <c r="AC284"/>
  <c r="X284"/>
  <c r="CF284"/>
  <c r="BL284"/>
  <c r="AR284"/>
  <c r="CE284"/>
  <c r="BZ284"/>
  <c r="BU284"/>
  <c r="BP284"/>
  <c r="BK284"/>
  <c r="BF284"/>
  <c r="BA284"/>
  <c r="AV284"/>
  <c r="AQ284"/>
  <c r="AL284"/>
  <c r="AG284"/>
  <c r="AB284"/>
  <c r="W284"/>
  <c r="R284"/>
  <c r="CP284"/>
  <c r="CK284" s="1"/>
  <c r="CL284"/>
  <c r="CO284"/>
  <c r="CR284"/>
  <c r="CN284"/>
  <c r="CM284"/>
  <c r="CQ284"/>
  <c r="CJ285"/>
  <c r="CS285" l="1"/>
  <c r="BQ285"/>
  <c r="AW285"/>
  <c r="AC285"/>
  <c r="CF285"/>
  <c r="BL285"/>
  <c r="AR285"/>
  <c r="X285"/>
  <c r="CA285"/>
  <c r="BG285"/>
  <c r="AM285"/>
  <c r="S285"/>
  <c r="AH285"/>
  <c r="BV285"/>
  <c r="BB285"/>
  <c r="CE285"/>
  <c r="BZ285"/>
  <c r="BU285"/>
  <c r="BP285"/>
  <c r="BK285"/>
  <c r="BF285"/>
  <c r="BA285"/>
  <c r="AV285"/>
  <c r="AQ285"/>
  <c r="AL285"/>
  <c r="AG285"/>
  <c r="AB285"/>
  <c r="W285"/>
  <c r="R285"/>
  <c r="CP285"/>
  <c r="CK285" s="1"/>
  <c r="CL285"/>
  <c r="CO285"/>
  <c r="CR285"/>
  <c r="CN285"/>
  <c r="CQ285"/>
  <c r="CM285"/>
  <c r="CJ286"/>
  <c r="CS286" l="1"/>
  <c r="CA286"/>
  <c r="BG286"/>
  <c r="AM286"/>
  <c r="S286"/>
  <c r="BV286"/>
  <c r="BB286"/>
  <c r="AH286"/>
  <c r="BQ286"/>
  <c r="AW286"/>
  <c r="AC286"/>
  <c r="AR286"/>
  <c r="X286"/>
  <c r="CF286"/>
  <c r="BL286"/>
  <c r="CE286"/>
  <c r="BZ286"/>
  <c r="BU286"/>
  <c r="BP286"/>
  <c r="BK286"/>
  <c r="BF286"/>
  <c r="BA286"/>
  <c r="AV286"/>
  <c r="AQ286"/>
  <c r="AL286"/>
  <c r="AG286"/>
  <c r="AB286"/>
  <c r="W286"/>
  <c r="R286"/>
  <c r="CP286"/>
  <c r="CK286" s="1"/>
  <c r="CL286"/>
  <c r="CO286"/>
  <c r="CR286"/>
  <c r="CN286"/>
  <c r="CM286"/>
  <c r="CQ286"/>
  <c r="CJ287"/>
  <c r="CS287" l="1"/>
  <c r="BQ287"/>
  <c r="AW287"/>
  <c r="AC287"/>
  <c r="CF287"/>
  <c r="BL287"/>
  <c r="AR287"/>
  <c r="X287"/>
  <c r="CA287"/>
  <c r="BG287"/>
  <c r="AM287"/>
  <c r="S287"/>
  <c r="BB287"/>
  <c r="AH287"/>
  <c r="BV287"/>
  <c r="CE287"/>
  <c r="BZ287"/>
  <c r="BU287"/>
  <c r="BP287"/>
  <c r="BK287"/>
  <c r="BF287"/>
  <c r="BA287"/>
  <c r="AV287"/>
  <c r="AQ287"/>
  <c r="AL287"/>
  <c r="AG287"/>
  <c r="AB287"/>
  <c r="W287"/>
  <c r="R287"/>
  <c r="CP287"/>
  <c r="CK287" s="1"/>
  <c r="CL287"/>
  <c r="CO287"/>
  <c r="CR287"/>
  <c r="CN287"/>
  <c r="CQ287"/>
  <c r="CM287"/>
  <c r="CJ288"/>
  <c r="CS288" l="1"/>
  <c r="CA288"/>
  <c r="BG288"/>
  <c r="AM288"/>
  <c r="S288"/>
  <c r="BV288"/>
  <c r="BB288"/>
  <c r="AH288"/>
  <c r="BQ288"/>
  <c r="AW288"/>
  <c r="AC288"/>
  <c r="BL288"/>
  <c r="AR288"/>
  <c r="X288"/>
  <c r="CF288"/>
  <c r="CE288"/>
  <c r="BZ288"/>
  <c r="BU288"/>
  <c r="BP288"/>
  <c r="BF288"/>
  <c r="BA288"/>
  <c r="AV288"/>
  <c r="AQ288"/>
  <c r="AL288"/>
  <c r="BK288"/>
  <c r="AG288"/>
  <c r="AB288"/>
  <c r="W288"/>
  <c r="R288"/>
  <c r="CP288"/>
  <c r="CK288" s="1"/>
  <c r="CL288"/>
  <c r="CO288"/>
  <c r="CR288"/>
  <c r="CN288"/>
  <c r="CM288"/>
  <c r="CQ288"/>
  <c r="CJ289"/>
  <c r="CS289" l="1"/>
  <c r="BQ289"/>
  <c r="AW289"/>
  <c r="AC289"/>
  <c r="CF289"/>
  <c r="BL289"/>
  <c r="AR289"/>
  <c r="X289"/>
  <c r="CA289"/>
  <c r="BG289"/>
  <c r="AM289"/>
  <c r="S289"/>
  <c r="BV289"/>
  <c r="BB289"/>
  <c r="AH289"/>
  <c r="CE289"/>
  <c r="BZ289"/>
  <c r="BU289"/>
  <c r="BP289"/>
  <c r="BK289"/>
  <c r="BF289"/>
  <c r="BA289"/>
  <c r="AV289"/>
  <c r="AQ289"/>
  <c r="AL289"/>
  <c r="AG289"/>
  <c r="AB289"/>
  <c r="W289"/>
  <c r="R289"/>
  <c r="CP289"/>
  <c r="CK289" s="1"/>
  <c r="CL289"/>
  <c r="CO289"/>
  <c r="CR289"/>
  <c r="CN289"/>
  <c r="CQ289"/>
  <c r="CM289"/>
  <c r="CJ290"/>
  <c r="CS290" l="1"/>
  <c r="CA290"/>
  <c r="BG290"/>
  <c r="AM290"/>
  <c r="S290"/>
  <c r="BV290"/>
  <c r="BB290"/>
  <c r="AH290"/>
  <c r="BQ290"/>
  <c r="AW290"/>
  <c r="AC290"/>
  <c r="CF290"/>
  <c r="BL290"/>
  <c r="AR290"/>
  <c r="X290"/>
  <c r="CE290"/>
  <c r="BZ290"/>
  <c r="BU290"/>
  <c r="BP290"/>
  <c r="BK290"/>
  <c r="BF290"/>
  <c r="BA290"/>
  <c r="AV290"/>
  <c r="AQ290"/>
  <c r="AL290"/>
  <c r="AG290"/>
  <c r="AB290"/>
  <c r="W290"/>
  <c r="R290"/>
  <c r="CP290"/>
  <c r="CK290" s="1"/>
  <c r="CL290"/>
  <c r="CO290"/>
  <c r="CR290"/>
  <c r="CN290"/>
  <c r="CM290"/>
  <c r="CQ290"/>
  <c r="CJ291"/>
  <c r="CS291" l="1"/>
  <c r="BQ291"/>
  <c r="AW291"/>
  <c r="AC291"/>
  <c r="CF291"/>
  <c r="BL291"/>
  <c r="AR291"/>
  <c r="X291"/>
  <c r="CA291"/>
  <c r="BG291"/>
  <c r="AM291"/>
  <c r="S291"/>
  <c r="BV291"/>
  <c r="BB291"/>
  <c r="AH291"/>
  <c r="CE291"/>
  <c r="BZ291"/>
  <c r="BU291"/>
  <c r="BP291"/>
  <c r="BK291"/>
  <c r="BF291"/>
  <c r="BA291"/>
  <c r="AV291"/>
  <c r="AQ291"/>
  <c r="AL291"/>
  <c r="AG291"/>
  <c r="AB291"/>
  <c r="W291"/>
  <c r="R291"/>
  <c r="CP291"/>
  <c r="CK291" s="1"/>
  <c r="CL291"/>
  <c r="CO291"/>
  <c r="CR291"/>
  <c r="CN291"/>
  <c r="CQ291"/>
  <c r="CM291"/>
  <c r="CJ292"/>
  <c r="CS292" l="1"/>
  <c r="CA292"/>
  <c r="BG292"/>
  <c r="AM292"/>
  <c r="S292"/>
  <c r="BV292"/>
  <c r="BB292"/>
  <c r="AH292"/>
  <c r="BQ292"/>
  <c r="AW292"/>
  <c r="AC292"/>
  <c r="X292"/>
  <c r="CF292"/>
  <c r="BL292"/>
  <c r="AR292"/>
  <c r="CE292"/>
  <c r="BZ292"/>
  <c r="BU292"/>
  <c r="BP292"/>
  <c r="BK292"/>
  <c r="BF292"/>
  <c r="BA292"/>
  <c r="AV292"/>
  <c r="AQ292"/>
  <c r="AL292"/>
  <c r="AG292"/>
  <c r="AB292"/>
  <c r="W292"/>
  <c r="R292"/>
  <c r="CP292"/>
  <c r="CK292" s="1"/>
  <c r="CL292"/>
  <c r="CO292"/>
  <c r="CR292"/>
  <c r="CN292"/>
  <c r="CM292"/>
  <c r="CQ292"/>
  <c r="CJ293"/>
  <c r="CS293" l="1"/>
  <c r="BQ293"/>
  <c r="AW293"/>
  <c r="AC293"/>
  <c r="CF293"/>
  <c r="BL293"/>
  <c r="AR293"/>
  <c r="X293"/>
  <c r="CA293"/>
  <c r="BG293"/>
  <c r="AM293"/>
  <c r="S293"/>
  <c r="AH293"/>
  <c r="BV293"/>
  <c r="BB293"/>
  <c r="CE293"/>
  <c r="BZ293"/>
  <c r="BU293"/>
  <c r="BP293"/>
  <c r="BK293"/>
  <c r="BF293"/>
  <c r="BA293"/>
  <c r="AV293"/>
  <c r="AQ293"/>
  <c r="AL293"/>
  <c r="AG293"/>
  <c r="AB293"/>
  <c r="W293"/>
  <c r="R293"/>
  <c r="CP293"/>
  <c r="CK293" s="1"/>
  <c r="CL293"/>
  <c r="CO293"/>
  <c r="CR293"/>
  <c r="CN293"/>
  <c r="CQ293"/>
  <c r="CM293"/>
  <c r="CJ294"/>
  <c r="CS294" l="1"/>
  <c r="CA294"/>
  <c r="BG294"/>
  <c r="AM294"/>
  <c r="S294"/>
  <c r="BV294"/>
  <c r="BB294"/>
  <c r="AH294"/>
  <c r="BQ294"/>
  <c r="AW294"/>
  <c r="AC294"/>
  <c r="AR294"/>
  <c r="X294"/>
  <c r="CF294"/>
  <c r="BL294"/>
  <c r="CE294"/>
  <c r="BZ294"/>
  <c r="BU294"/>
  <c r="BP294"/>
  <c r="BK294"/>
  <c r="BF294"/>
  <c r="BA294"/>
  <c r="AV294"/>
  <c r="AQ294"/>
  <c r="AL294"/>
  <c r="AG294"/>
  <c r="AB294"/>
  <c r="W294"/>
  <c r="R294"/>
  <c r="CP294"/>
  <c r="CL294"/>
  <c r="CO294"/>
  <c r="CR294"/>
  <c r="CN294"/>
  <c r="CM294"/>
  <c r="CQ294"/>
  <c r="CJ295"/>
  <c r="CK294"/>
  <c r="CS295" l="1"/>
  <c r="BQ295"/>
  <c r="AW295"/>
  <c r="AC295"/>
  <c r="CF295"/>
  <c r="BL295"/>
  <c r="AR295"/>
  <c r="X295"/>
  <c r="CA295"/>
  <c r="BG295"/>
  <c r="AM295"/>
  <c r="S295"/>
  <c r="BB295"/>
  <c r="AH295"/>
  <c r="BV295"/>
  <c r="CE295"/>
  <c r="BZ295"/>
  <c r="BU295"/>
  <c r="BP295"/>
  <c r="BK295"/>
  <c r="BF295"/>
  <c r="BA295"/>
  <c r="AV295"/>
  <c r="AQ295"/>
  <c r="AL295"/>
  <c r="AG295"/>
  <c r="AB295"/>
  <c r="W295"/>
  <c r="R295"/>
  <c r="CP295"/>
  <c r="CK295" s="1"/>
  <c r="CL295"/>
  <c r="CO295"/>
  <c r="CR295"/>
  <c r="CN295"/>
  <c r="CQ295"/>
  <c r="CM295"/>
  <c r="CJ296"/>
  <c r="CS296" l="1"/>
  <c r="CA296"/>
  <c r="BG296"/>
  <c r="AM296"/>
  <c r="S296"/>
  <c r="BV296"/>
  <c r="BB296"/>
  <c r="AH296"/>
  <c r="BQ296"/>
  <c r="AW296"/>
  <c r="AC296"/>
  <c r="BL296"/>
  <c r="AR296"/>
  <c r="X296"/>
  <c r="CF296"/>
  <c r="CE296"/>
  <c r="BZ296"/>
  <c r="BU296"/>
  <c r="BP296"/>
  <c r="BF296"/>
  <c r="BA296"/>
  <c r="AV296"/>
  <c r="AQ296"/>
  <c r="AL296"/>
  <c r="BK296"/>
  <c r="AG296"/>
  <c r="AB296"/>
  <c r="W296"/>
  <c r="R296"/>
  <c r="CP296"/>
  <c r="CK296" s="1"/>
  <c r="CL296"/>
  <c r="CO296"/>
  <c r="CR296"/>
  <c r="CN296"/>
  <c r="CM296"/>
  <c r="CQ296"/>
  <c r="CJ297"/>
  <c r="CS297" l="1"/>
  <c r="BQ297"/>
  <c r="AW297"/>
  <c r="AC297"/>
  <c r="CF297"/>
  <c r="BL297"/>
  <c r="AR297"/>
  <c r="X297"/>
  <c r="CA297"/>
  <c r="BG297"/>
  <c r="AM297"/>
  <c r="S297"/>
  <c r="BV297"/>
  <c r="BB297"/>
  <c r="AH297"/>
  <c r="CE297"/>
  <c r="BZ297"/>
  <c r="BU297"/>
  <c r="BP297"/>
  <c r="BK297"/>
  <c r="BF297"/>
  <c r="BA297"/>
  <c r="AV297"/>
  <c r="AQ297"/>
  <c r="AL297"/>
  <c r="AG297"/>
  <c r="AB297"/>
  <c r="W297"/>
  <c r="R297"/>
  <c r="CP297"/>
  <c r="CK297" s="1"/>
  <c r="CL297"/>
  <c r="CO297"/>
  <c r="CR297"/>
  <c r="CN297"/>
  <c r="CQ297"/>
  <c r="CM297"/>
  <c r="CJ298"/>
  <c r="CS298" l="1"/>
  <c r="CA298"/>
  <c r="BG298"/>
  <c r="AM298"/>
  <c r="S298"/>
  <c r="BV298"/>
  <c r="BB298"/>
  <c r="AH298"/>
  <c r="BQ298"/>
  <c r="AW298"/>
  <c r="AC298"/>
  <c r="CF298"/>
  <c r="BL298"/>
  <c r="AR298"/>
  <c r="X298"/>
  <c r="CE298"/>
  <c r="BZ298"/>
  <c r="BU298"/>
  <c r="BP298"/>
  <c r="BK298"/>
  <c r="BF298"/>
  <c r="BA298"/>
  <c r="AV298"/>
  <c r="AQ298"/>
  <c r="AL298"/>
  <c r="AG298"/>
  <c r="AB298"/>
  <c r="W298"/>
  <c r="R298"/>
  <c r="CP298"/>
  <c r="CK298" s="1"/>
  <c r="CL298"/>
  <c r="CO298"/>
  <c r="CR298"/>
  <c r="CN298"/>
  <c r="CM298"/>
  <c r="CQ298"/>
  <c r="CJ299"/>
  <c r="CS299" l="1"/>
  <c r="BQ299"/>
  <c r="AW299"/>
  <c r="AC299"/>
  <c r="CF299"/>
  <c r="BL299"/>
  <c r="AR299"/>
  <c r="X299"/>
  <c r="CA299"/>
  <c r="BG299"/>
  <c r="AM299"/>
  <c r="S299"/>
  <c r="BV299"/>
  <c r="BB299"/>
  <c r="AH299"/>
  <c r="CE299"/>
  <c r="BZ299"/>
  <c r="BU299"/>
  <c r="BP299"/>
  <c r="BK299"/>
  <c r="BF299"/>
  <c r="BA299"/>
  <c r="AV299"/>
  <c r="AQ299"/>
  <c r="AL299"/>
  <c r="AG299"/>
  <c r="AB299"/>
  <c r="W299"/>
  <c r="R299"/>
  <c r="CP299"/>
  <c r="CK299" s="1"/>
  <c r="CL299"/>
  <c r="CO299"/>
  <c r="CR299"/>
  <c r="CN299"/>
  <c r="CQ299"/>
  <c r="CM299"/>
  <c r="CJ300"/>
  <c r="CS300" l="1"/>
  <c r="CA300"/>
  <c r="BG300"/>
  <c r="AM300"/>
  <c r="S300"/>
  <c r="BV300"/>
  <c r="BB300"/>
  <c r="AH300"/>
  <c r="BQ300"/>
  <c r="AW300"/>
  <c r="AC300"/>
  <c r="CF300"/>
  <c r="BL300"/>
  <c r="AR300"/>
  <c r="X300"/>
  <c r="CE300"/>
  <c r="BZ300"/>
  <c r="BU300"/>
  <c r="BP300"/>
  <c r="BK300"/>
  <c r="BF300"/>
  <c r="BA300"/>
  <c r="AV300"/>
  <c r="AQ300"/>
  <c r="AL300"/>
  <c r="AG300"/>
  <c r="AB300"/>
  <c r="W300"/>
  <c r="R300"/>
  <c r="CP300"/>
  <c r="CK300" s="1"/>
  <c r="CL300"/>
  <c r="CO300"/>
  <c r="CR300"/>
  <c r="CN300"/>
  <c r="CM300"/>
  <c r="CQ300"/>
  <c r="CJ301"/>
  <c r="CS301" l="1"/>
  <c r="BQ301"/>
  <c r="AW301"/>
  <c r="AC301"/>
  <c r="CF301"/>
  <c r="BL301"/>
  <c r="AR301"/>
  <c r="X301"/>
  <c r="CA301"/>
  <c r="BG301"/>
  <c r="AM301"/>
  <c r="S301"/>
  <c r="BV301"/>
  <c r="BB301"/>
  <c r="AH301"/>
  <c r="CE301"/>
  <c r="BZ301"/>
  <c r="BU301"/>
  <c r="BP301"/>
  <c r="BK301"/>
  <c r="BF301"/>
  <c r="BA301"/>
  <c r="AV301"/>
  <c r="AQ301"/>
  <c r="AL301"/>
  <c r="AG301"/>
  <c r="AB301"/>
  <c r="W301"/>
  <c r="R301"/>
  <c r="CP301"/>
  <c r="CK301" s="1"/>
  <c r="CL301"/>
  <c r="CO301"/>
  <c r="CR301"/>
  <c r="CN301"/>
  <c r="CQ301"/>
  <c r="CM301"/>
  <c r="CJ302"/>
  <c r="CS302" l="1"/>
  <c r="CA302"/>
  <c r="BG302"/>
  <c r="AM302"/>
  <c r="S302"/>
  <c r="BV302"/>
  <c r="BB302"/>
  <c r="AH302"/>
  <c r="BQ302"/>
  <c r="AW302"/>
  <c r="AC302"/>
  <c r="CF302"/>
  <c r="BL302"/>
  <c r="AR302"/>
  <c r="X302"/>
  <c r="CE302"/>
  <c r="BZ302"/>
  <c r="BU302"/>
  <c r="BP302"/>
  <c r="BK302"/>
  <c r="BF302"/>
  <c r="BA302"/>
  <c r="AV302"/>
  <c r="AQ302"/>
  <c r="AL302"/>
  <c r="AG302"/>
  <c r="AB302"/>
  <c r="W302"/>
  <c r="R302"/>
  <c r="CP302"/>
  <c r="CK302" s="1"/>
  <c r="CL302"/>
  <c r="CO302"/>
  <c r="CR302"/>
  <c r="CN302"/>
  <c r="CM302"/>
  <c r="CQ302"/>
  <c r="CJ303"/>
  <c r="CS303" l="1"/>
  <c r="BQ303"/>
  <c r="AW303"/>
  <c r="AC303"/>
  <c r="CF303"/>
  <c r="BL303"/>
  <c r="AR303"/>
  <c r="X303"/>
  <c r="CA303"/>
  <c r="BG303"/>
  <c r="AM303"/>
  <c r="S303"/>
  <c r="BV303"/>
  <c r="BB303"/>
  <c r="AH303"/>
  <c r="CE303"/>
  <c r="BZ303"/>
  <c r="BU303"/>
  <c r="BP303"/>
  <c r="BK303"/>
  <c r="BF303"/>
  <c r="BA303"/>
  <c r="AV303"/>
  <c r="AQ303"/>
  <c r="AL303"/>
  <c r="AG303"/>
  <c r="AB303"/>
  <c r="W303"/>
  <c r="R303"/>
  <c r="CP303"/>
  <c r="CL303"/>
  <c r="CO303"/>
  <c r="CR303"/>
  <c r="CN303"/>
  <c r="CQ303"/>
  <c r="CM303"/>
  <c r="CJ304"/>
  <c r="CK303"/>
  <c r="CS304" l="1"/>
  <c r="CA304"/>
  <c r="BG304"/>
  <c r="AM304"/>
  <c r="S304"/>
  <c r="BV304"/>
  <c r="BB304"/>
  <c r="AH304"/>
  <c r="BQ304"/>
  <c r="AW304"/>
  <c r="AC304"/>
  <c r="CF304"/>
  <c r="BL304"/>
  <c r="AR304"/>
  <c r="X304"/>
  <c r="CE304"/>
  <c r="BZ304"/>
  <c r="BU304"/>
  <c r="BP304"/>
  <c r="BK304"/>
  <c r="BF304"/>
  <c r="BA304"/>
  <c r="AV304"/>
  <c r="AQ304"/>
  <c r="AL304"/>
  <c r="AG304"/>
  <c r="AB304"/>
  <c r="W304"/>
  <c r="R304"/>
  <c r="CP304"/>
  <c r="CK304" s="1"/>
  <c r="CL304"/>
  <c r="CO304"/>
  <c r="CR304"/>
  <c r="CN304"/>
  <c r="CM304"/>
  <c r="CQ304"/>
  <c r="CJ305"/>
  <c r="CS305" l="1"/>
  <c r="BQ305"/>
  <c r="AW305"/>
  <c r="AC305"/>
  <c r="CF305"/>
  <c r="BL305"/>
  <c r="AR305"/>
  <c r="X305"/>
  <c r="CA305"/>
  <c r="BG305"/>
  <c r="AM305"/>
  <c r="S305"/>
  <c r="BV305"/>
  <c r="BB305"/>
  <c r="AH305"/>
  <c r="CE305"/>
  <c r="BZ305"/>
  <c r="BU305"/>
  <c r="BP305"/>
  <c r="BK305"/>
  <c r="BF305"/>
  <c r="BA305"/>
  <c r="AV305"/>
  <c r="AQ305"/>
  <c r="AL305"/>
  <c r="AG305"/>
  <c r="AB305"/>
  <c r="W305"/>
  <c r="R305"/>
  <c r="CP305"/>
  <c r="CK305" s="1"/>
  <c r="CL305"/>
  <c r="CO305"/>
  <c r="CR305"/>
  <c r="CN305"/>
  <c r="CQ305"/>
  <c r="CM305"/>
  <c r="CJ306"/>
  <c r="CS306" l="1"/>
  <c r="CA306"/>
  <c r="BG306"/>
  <c r="AM306"/>
  <c r="S306"/>
  <c r="BV306"/>
  <c r="BB306"/>
  <c r="AH306"/>
  <c r="BQ306"/>
  <c r="AW306"/>
  <c r="AC306"/>
  <c r="CF306"/>
  <c r="BL306"/>
  <c r="AR306"/>
  <c r="X306"/>
  <c r="CE306"/>
  <c r="BZ306"/>
  <c r="BU306"/>
  <c r="BP306"/>
  <c r="BK306"/>
  <c r="BF306"/>
  <c r="BA306"/>
  <c r="AV306"/>
  <c r="AQ306"/>
  <c r="AL306"/>
  <c r="AG306"/>
  <c r="AB306"/>
  <c r="W306"/>
  <c r="R306"/>
  <c r="CP306"/>
  <c r="CL306"/>
  <c r="CO306"/>
  <c r="CR306"/>
  <c r="CN306"/>
  <c r="CM306"/>
  <c r="CQ306"/>
  <c r="CJ307"/>
  <c r="CK306"/>
  <c r="CS307" l="1"/>
  <c r="BQ307"/>
  <c r="AW307"/>
  <c r="AC307"/>
  <c r="CF307"/>
  <c r="BL307"/>
  <c r="AR307"/>
  <c r="X307"/>
  <c r="CA307"/>
  <c r="BG307"/>
  <c r="AM307"/>
  <c r="S307"/>
  <c r="BV307"/>
  <c r="BB307"/>
  <c r="AH307"/>
  <c r="CE307"/>
  <c r="BZ307"/>
  <c r="BU307"/>
  <c r="BP307"/>
  <c r="BK307"/>
  <c r="BF307"/>
  <c r="BA307"/>
  <c r="AV307"/>
  <c r="AQ307"/>
  <c r="AL307"/>
  <c r="AG307"/>
  <c r="AB307"/>
  <c r="W307"/>
  <c r="R307"/>
  <c r="CP307"/>
  <c r="CK307" s="1"/>
  <c r="CL307"/>
  <c r="CO307"/>
  <c r="CR307"/>
  <c r="CN307"/>
  <c r="CQ307"/>
  <c r="CM307"/>
  <c r="CJ308"/>
  <c r="CS308" l="1"/>
  <c r="CA308"/>
  <c r="BG308"/>
  <c r="AM308"/>
  <c r="S308"/>
  <c r="BV308"/>
  <c r="BB308"/>
  <c r="AH308"/>
  <c r="BQ308"/>
  <c r="AW308"/>
  <c r="AC308"/>
  <c r="CF308"/>
  <c r="BL308"/>
  <c r="AR308"/>
  <c r="X308"/>
  <c r="CE308"/>
  <c r="BZ308"/>
  <c r="BU308"/>
  <c r="BP308"/>
  <c r="BK308"/>
  <c r="BF308"/>
  <c r="BA308"/>
  <c r="AV308"/>
  <c r="AQ308"/>
  <c r="AL308"/>
  <c r="AG308"/>
  <c r="AB308"/>
  <c r="W308"/>
  <c r="R308"/>
  <c r="CP308"/>
  <c r="CK308" s="1"/>
  <c r="CL308"/>
  <c r="CO308"/>
  <c r="CR308"/>
  <c r="CN308"/>
  <c r="CM308"/>
  <c r="CQ308"/>
  <c r="CJ309"/>
  <c r="CS309" l="1"/>
  <c r="BQ309"/>
  <c r="AW309"/>
  <c r="AC309"/>
  <c r="CF309"/>
  <c r="BL309"/>
  <c r="AR309"/>
  <c r="X309"/>
  <c r="CA309"/>
  <c r="BG309"/>
  <c r="AM309"/>
  <c r="S309"/>
  <c r="BV309"/>
  <c r="BB309"/>
  <c r="AH309"/>
  <c r="CE309"/>
  <c r="BZ309"/>
  <c r="BU309"/>
  <c r="BP309"/>
  <c r="BK309"/>
  <c r="BF309"/>
  <c r="BA309"/>
  <c r="AV309"/>
  <c r="AQ309"/>
  <c r="AL309"/>
  <c r="AG309"/>
  <c r="AB309"/>
  <c r="W309"/>
  <c r="R309"/>
  <c r="CP309"/>
  <c r="CL309"/>
  <c r="CO309"/>
  <c r="CR309"/>
  <c r="CN309"/>
  <c r="CQ309"/>
  <c r="CM309"/>
  <c r="CJ310"/>
  <c r="CK309"/>
  <c r="CS310" l="1"/>
  <c r="CA310"/>
  <c r="BG310"/>
  <c r="AM310"/>
  <c r="S310"/>
  <c r="BV310"/>
  <c r="BB310"/>
  <c r="AH310"/>
  <c r="BQ310"/>
  <c r="AW310"/>
  <c r="AC310"/>
  <c r="CF310"/>
  <c r="BL310"/>
  <c r="AR310"/>
  <c r="X310"/>
  <c r="CE310"/>
  <c r="BZ310"/>
  <c r="BU310"/>
  <c r="BP310"/>
  <c r="BK310"/>
  <c r="BF310"/>
  <c r="BA310"/>
  <c r="AV310"/>
  <c r="AQ310"/>
  <c r="AL310"/>
  <c r="AG310"/>
  <c r="AB310"/>
  <c r="W310"/>
  <c r="R310"/>
  <c r="CP310"/>
  <c r="CL310"/>
  <c r="CO310"/>
  <c r="CR310"/>
  <c r="CN310"/>
  <c r="CM310"/>
  <c r="CQ310"/>
  <c r="CJ311"/>
  <c r="CK310"/>
  <c r="CS311" l="1"/>
  <c r="BQ311"/>
  <c r="AW311"/>
  <c r="AC311"/>
  <c r="CF311"/>
  <c r="BL311"/>
  <c r="AR311"/>
  <c r="X311"/>
  <c r="CA311"/>
  <c r="BG311"/>
  <c r="AM311"/>
  <c r="S311"/>
  <c r="BV311"/>
  <c r="BB311"/>
  <c r="AH311"/>
  <c r="CE311"/>
  <c r="BZ311"/>
  <c r="BU311"/>
  <c r="BP311"/>
  <c r="BK311"/>
  <c r="BF311"/>
  <c r="BA311"/>
  <c r="AV311"/>
  <c r="AQ311"/>
  <c r="AL311"/>
  <c r="AG311"/>
  <c r="AB311"/>
  <c r="W311"/>
  <c r="R311"/>
  <c r="CP311"/>
  <c r="CK311" s="1"/>
  <c r="CL311"/>
  <c r="CO311"/>
  <c r="CR311"/>
  <c r="CN311"/>
  <c r="CQ311"/>
  <c r="CM311"/>
  <c r="CJ312"/>
  <c r="CS312" l="1"/>
  <c r="CA312"/>
  <c r="BG312"/>
  <c r="AM312"/>
  <c r="S312"/>
  <c r="BV312"/>
  <c r="BB312"/>
  <c r="AH312"/>
  <c r="BQ312"/>
  <c r="AW312"/>
  <c r="AC312"/>
  <c r="CF312"/>
  <c r="BL312"/>
  <c r="AR312"/>
  <c r="X312"/>
  <c r="CE312"/>
  <c r="BZ312"/>
  <c r="BU312"/>
  <c r="BP312"/>
  <c r="BK312"/>
  <c r="BF312"/>
  <c r="BA312"/>
  <c r="AV312"/>
  <c r="AQ312"/>
  <c r="AL312"/>
  <c r="AG312"/>
  <c r="AB312"/>
  <c r="W312"/>
  <c r="R312"/>
  <c r="CP312"/>
  <c r="CK312" s="1"/>
  <c r="CL312"/>
  <c r="CO312"/>
  <c r="CR312"/>
  <c r="CN312"/>
  <c r="CM312"/>
  <c r="CQ312"/>
  <c r="CJ313"/>
  <c r="CS313" l="1"/>
  <c r="BQ313"/>
  <c r="AW313"/>
  <c r="AC313"/>
  <c r="CF313"/>
  <c r="BL313"/>
  <c r="AR313"/>
  <c r="X313"/>
  <c r="CA313"/>
  <c r="BG313"/>
  <c r="AM313"/>
  <c r="S313"/>
  <c r="BV313"/>
  <c r="BB313"/>
  <c r="AH313"/>
  <c r="CE313"/>
  <c r="BZ313"/>
  <c r="BU313"/>
  <c r="BP313"/>
  <c r="BK313"/>
  <c r="BF313"/>
  <c r="BA313"/>
  <c r="AV313"/>
  <c r="AQ313"/>
  <c r="AL313"/>
  <c r="AG313"/>
  <c r="AB313"/>
  <c r="W313"/>
  <c r="R313"/>
  <c r="CP313"/>
  <c r="CK313" s="1"/>
  <c r="CL313"/>
  <c r="CO313"/>
  <c r="CR313"/>
  <c r="CN313"/>
  <c r="CQ313"/>
  <c r="CM313"/>
  <c r="CJ314"/>
  <c r="CS314" l="1"/>
  <c r="CA314"/>
  <c r="BG314"/>
  <c r="AM314"/>
  <c r="S314"/>
  <c r="BV314"/>
  <c r="BB314"/>
  <c r="AH314"/>
  <c r="BQ314"/>
  <c r="AW314"/>
  <c r="AC314"/>
  <c r="CF314"/>
  <c r="BL314"/>
  <c r="AR314"/>
  <c r="X314"/>
  <c r="CE314"/>
  <c r="BZ314"/>
  <c r="BU314"/>
  <c r="BP314"/>
  <c r="BK314"/>
  <c r="BF314"/>
  <c r="BA314"/>
  <c r="AV314"/>
  <c r="AQ314"/>
  <c r="AL314"/>
  <c r="AG314"/>
  <c r="AB314"/>
  <c r="W314"/>
  <c r="R314"/>
  <c r="CP314"/>
  <c r="CK314" s="1"/>
  <c r="CL314"/>
  <c r="CO314"/>
  <c r="CR314"/>
  <c r="CN314"/>
  <c r="CM314"/>
  <c r="CQ314"/>
  <c r="CJ315"/>
  <c r="CS315" l="1"/>
  <c r="BQ315"/>
  <c r="AW315"/>
  <c r="AC315"/>
  <c r="CF315"/>
  <c r="BL315"/>
  <c r="AR315"/>
  <c r="X315"/>
  <c r="CA315"/>
  <c r="BG315"/>
  <c r="AM315"/>
  <c r="S315"/>
  <c r="BV315"/>
  <c r="BB315"/>
  <c r="AH315"/>
  <c r="CE315"/>
  <c r="BZ315"/>
  <c r="BU315"/>
  <c r="BP315"/>
  <c r="BK315"/>
  <c r="BF315"/>
  <c r="BA315"/>
  <c r="AV315"/>
  <c r="AQ315"/>
  <c r="AL315"/>
  <c r="AG315"/>
  <c r="AB315"/>
  <c r="W315"/>
  <c r="R315"/>
  <c r="CP315"/>
  <c r="CK315" s="1"/>
  <c r="CL315"/>
  <c r="CO315"/>
  <c r="CR315"/>
  <c r="CN315"/>
  <c r="CQ315"/>
  <c r="CM315"/>
  <c r="CJ316"/>
  <c r="CS316" l="1"/>
  <c r="CA316"/>
  <c r="BG316"/>
  <c r="AM316"/>
  <c r="S316"/>
  <c r="BV316"/>
  <c r="BB316"/>
  <c r="AH316"/>
  <c r="BQ316"/>
  <c r="AW316"/>
  <c r="AC316"/>
  <c r="CF316"/>
  <c r="BL316"/>
  <c r="AR316"/>
  <c r="X316"/>
  <c r="CE316"/>
  <c r="BZ316"/>
  <c r="BU316"/>
  <c r="BP316"/>
  <c r="BK316"/>
  <c r="BF316"/>
  <c r="BA316"/>
  <c r="AV316"/>
  <c r="AQ316"/>
  <c r="AL316"/>
  <c r="AG316"/>
  <c r="AB316"/>
  <c r="W316"/>
  <c r="R316"/>
  <c r="CP316"/>
  <c r="CK316" s="1"/>
  <c r="CL316"/>
  <c r="CO316"/>
  <c r="CR316"/>
  <c r="CN316"/>
  <c r="CM316"/>
  <c r="CQ316"/>
  <c r="CJ317"/>
  <c r="CS317" l="1"/>
  <c r="BQ317"/>
  <c r="AW317"/>
  <c r="AC317"/>
  <c r="CF317"/>
  <c r="BL317"/>
  <c r="AR317"/>
  <c r="X317"/>
  <c r="CA317"/>
  <c r="BG317"/>
  <c r="AM317"/>
  <c r="S317"/>
  <c r="BV317"/>
  <c r="BB317"/>
  <c r="AH317"/>
  <c r="CE317"/>
  <c r="BZ317"/>
  <c r="BU317"/>
  <c r="BP317"/>
  <c r="BK317"/>
  <c r="BF317"/>
  <c r="BA317"/>
  <c r="AV317"/>
  <c r="AQ317"/>
  <c r="AL317"/>
  <c r="AG317"/>
  <c r="AB317"/>
  <c r="W317"/>
  <c r="R317"/>
  <c r="CP317"/>
  <c r="CK317" s="1"/>
  <c r="CL317"/>
  <c r="CO317"/>
  <c r="CR317"/>
  <c r="CN317"/>
  <c r="CQ317"/>
  <c r="CM317"/>
  <c r="CJ318"/>
  <c r="CS318" l="1"/>
  <c r="CA318"/>
  <c r="BG318"/>
  <c r="AM318"/>
  <c r="S318"/>
  <c r="BV318"/>
  <c r="BB318"/>
  <c r="AH318"/>
  <c r="BQ318"/>
  <c r="AW318"/>
  <c r="AC318"/>
  <c r="CF318"/>
  <c r="BL318"/>
  <c r="AR318"/>
  <c r="X318"/>
  <c r="CE318"/>
  <c r="BZ318"/>
  <c r="BU318"/>
  <c r="BP318"/>
  <c r="BK318"/>
  <c r="BF318"/>
  <c r="BA318"/>
  <c r="AV318"/>
  <c r="AQ318"/>
  <c r="AL318"/>
  <c r="AG318"/>
  <c r="AB318"/>
  <c r="W318"/>
  <c r="R318"/>
  <c r="CP318"/>
  <c r="CL318"/>
  <c r="CO318"/>
  <c r="CR318"/>
  <c r="CN318"/>
  <c r="CM318"/>
  <c r="CQ318"/>
  <c r="CJ319"/>
  <c r="CK318"/>
  <c r="CS319" l="1"/>
  <c r="BQ319"/>
  <c r="AW319"/>
  <c r="AC319"/>
  <c r="CF319"/>
  <c r="BL319"/>
  <c r="AR319"/>
  <c r="X319"/>
  <c r="CA319"/>
  <c r="BG319"/>
  <c r="AM319"/>
  <c r="S319"/>
  <c r="BV319"/>
  <c r="BB319"/>
  <c r="AH319"/>
  <c r="CE319"/>
  <c r="BZ319"/>
  <c r="BU319"/>
  <c r="BP319"/>
  <c r="BK319"/>
  <c r="BF319"/>
  <c r="BA319"/>
  <c r="AV319"/>
  <c r="AQ319"/>
  <c r="AL319"/>
  <c r="AG319"/>
  <c r="AB319"/>
  <c r="W319"/>
  <c r="R319"/>
  <c r="CP319"/>
  <c r="CK319" s="1"/>
  <c r="CL319"/>
  <c r="CO319"/>
  <c r="CR319"/>
  <c r="CN319"/>
  <c r="CQ319"/>
  <c r="CM319"/>
  <c r="CJ320"/>
  <c r="CS320" l="1"/>
  <c r="CA320"/>
  <c r="BG320"/>
  <c r="AM320"/>
  <c r="S320"/>
  <c r="BV320"/>
  <c r="BB320"/>
  <c r="AH320"/>
  <c r="BQ320"/>
  <c r="AW320"/>
  <c r="AC320"/>
  <c r="CF320"/>
  <c r="BL320"/>
  <c r="AR320"/>
  <c r="X320"/>
  <c r="CE320"/>
  <c r="BZ320"/>
  <c r="BU320"/>
  <c r="BP320"/>
  <c r="BK320"/>
  <c r="BF320"/>
  <c r="BA320"/>
  <c r="AV320"/>
  <c r="AQ320"/>
  <c r="AL320"/>
  <c r="AG320"/>
  <c r="AB320"/>
  <c r="W320"/>
  <c r="R320"/>
  <c r="CP320"/>
  <c r="CK320" s="1"/>
  <c r="CL320"/>
  <c r="CO320"/>
  <c r="CR320"/>
  <c r="CN320"/>
  <c r="CM320"/>
  <c r="CQ320"/>
  <c r="CJ321"/>
  <c r="CS321" l="1"/>
  <c r="BQ321"/>
  <c r="AW321"/>
  <c r="AC321"/>
  <c r="CF321"/>
  <c r="BL321"/>
  <c r="AR321"/>
  <c r="X321"/>
  <c r="CA321"/>
  <c r="BG321"/>
  <c r="AM321"/>
  <c r="S321"/>
  <c r="BV321"/>
  <c r="BB321"/>
  <c r="AH321"/>
  <c r="CE321"/>
  <c r="BZ321"/>
  <c r="BU321"/>
  <c r="BP321"/>
  <c r="BK321"/>
  <c r="BF321"/>
  <c r="BA321"/>
  <c r="AV321"/>
  <c r="AQ321"/>
  <c r="AL321"/>
  <c r="AG321"/>
  <c r="AB321"/>
  <c r="W321"/>
  <c r="R321"/>
  <c r="CP321"/>
  <c r="CK321" s="1"/>
  <c r="CL321"/>
  <c r="CO321"/>
  <c r="CR321"/>
  <c r="CN321"/>
  <c r="CQ321"/>
  <c r="CM321"/>
  <c r="CJ322"/>
  <c r="CS322" l="1"/>
  <c r="CA322"/>
  <c r="BG322"/>
  <c r="AM322"/>
  <c r="S322"/>
  <c r="BV322"/>
  <c r="BB322"/>
  <c r="AH322"/>
  <c r="BQ322"/>
  <c r="AW322"/>
  <c r="AC322"/>
  <c r="CF322"/>
  <c r="BL322"/>
  <c r="AR322"/>
  <c r="X322"/>
  <c r="CE322"/>
  <c r="BZ322"/>
  <c r="BU322"/>
  <c r="BP322"/>
  <c r="BK322"/>
  <c r="BF322"/>
  <c r="BA322"/>
  <c r="AV322"/>
  <c r="AQ322"/>
  <c r="AL322"/>
  <c r="AG322"/>
  <c r="AB322"/>
  <c r="W322"/>
  <c r="R322"/>
  <c r="CP322"/>
  <c r="CK322" s="1"/>
  <c r="CL322"/>
  <c r="CO322"/>
  <c r="CR322"/>
  <c r="CN322"/>
  <c r="CM322"/>
  <c r="CQ322"/>
  <c r="CJ323"/>
  <c r="CS323" l="1"/>
  <c r="BQ323"/>
  <c r="AW323"/>
  <c r="AC323"/>
  <c r="CF323"/>
  <c r="BL323"/>
  <c r="AR323"/>
  <c r="X323"/>
  <c r="CA323"/>
  <c r="BG323"/>
  <c r="AM323"/>
  <c r="S323"/>
  <c r="BV323"/>
  <c r="BB323"/>
  <c r="AH323"/>
  <c r="CE323"/>
  <c r="BZ323"/>
  <c r="BU323"/>
  <c r="BP323"/>
  <c r="BK323"/>
  <c r="BF323"/>
  <c r="BA323"/>
  <c r="AV323"/>
  <c r="AQ323"/>
  <c r="AL323"/>
  <c r="AG323"/>
  <c r="AB323"/>
  <c r="W323"/>
  <c r="R323"/>
  <c r="CP323"/>
  <c r="CK323" s="1"/>
  <c r="CL323"/>
  <c r="CO323"/>
  <c r="CR323"/>
  <c r="CN323"/>
  <c r="CQ323"/>
  <c r="CM323"/>
  <c r="CJ324"/>
  <c r="CS324" l="1"/>
  <c r="CA324"/>
  <c r="BG324"/>
  <c r="AM324"/>
  <c r="S324"/>
  <c r="BV324"/>
  <c r="BB324"/>
  <c r="AH324"/>
  <c r="BQ324"/>
  <c r="AW324"/>
  <c r="AC324"/>
  <c r="CF324"/>
  <c r="BL324"/>
  <c r="AR324"/>
  <c r="X324"/>
  <c r="CE324"/>
  <c r="BZ324"/>
  <c r="BU324"/>
  <c r="BP324"/>
  <c r="BK324"/>
  <c r="BF324"/>
  <c r="BA324"/>
  <c r="AV324"/>
  <c r="AQ324"/>
  <c r="AL324"/>
  <c r="AG324"/>
  <c r="AB324"/>
  <c r="W324"/>
  <c r="R324"/>
  <c r="CP324"/>
  <c r="CK324" s="1"/>
  <c r="CL324"/>
  <c r="CO324"/>
  <c r="CR324"/>
  <c r="CN324"/>
  <c r="CM324"/>
  <c r="CQ324"/>
  <c r="CJ325"/>
  <c r="CS325" l="1"/>
  <c r="BQ325"/>
  <c r="AW325"/>
  <c r="AC325"/>
  <c r="CF325"/>
  <c r="BL325"/>
  <c r="AR325"/>
  <c r="X325"/>
  <c r="CA325"/>
  <c r="BG325"/>
  <c r="AM325"/>
  <c r="S325"/>
  <c r="BV325"/>
  <c r="BB325"/>
  <c r="AH325"/>
  <c r="CE325"/>
  <c r="BZ325"/>
  <c r="BU325"/>
  <c r="BP325"/>
  <c r="BK325"/>
  <c r="BF325"/>
  <c r="BA325"/>
  <c r="AV325"/>
  <c r="AQ325"/>
  <c r="AL325"/>
  <c r="AG325"/>
  <c r="AB325"/>
  <c r="W325"/>
  <c r="R325"/>
  <c r="CP325"/>
  <c r="CK325" s="1"/>
  <c r="CL325"/>
  <c r="CO325"/>
  <c r="CR325"/>
  <c r="CN325"/>
  <c r="CQ325"/>
  <c r="CM325"/>
  <c r="CJ326"/>
  <c r="CS326" l="1"/>
  <c r="CA326"/>
  <c r="BG326"/>
  <c r="AM326"/>
  <c r="S326"/>
  <c r="BV326"/>
  <c r="BB326"/>
  <c r="AH326"/>
  <c r="BQ326"/>
  <c r="AW326"/>
  <c r="AC326"/>
  <c r="CF326"/>
  <c r="BL326"/>
  <c r="AR326"/>
  <c r="X326"/>
  <c r="CE326"/>
  <c r="BZ326"/>
  <c r="BU326"/>
  <c r="BP326"/>
  <c r="BK326"/>
  <c r="BF326"/>
  <c r="BA326"/>
  <c r="AV326"/>
  <c r="AQ326"/>
  <c r="AL326"/>
  <c r="AG326"/>
  <c r="AB326"/>
  <c r="W326"/>
  <c r="R326"/>
  <c r="CP326"/>
  <c r="CK326" s="1"/>
  <c r="CL326"/>
  <c r="CO326"/>
  <c r="CR326"/>
  <c r="CN326"/>
  <c r="CM326"/>
  <c r="CQ326"/>
  <c r="CJ327"/>
  <c r="CS327" l="1"/>
  <c r="BQ327"/>
  <c r="AW327"/>
  <c r="AC327"/>
  <c r="CF327"/>
  <c r="BL327"/>
  <c r="AR327"/>
  <c r="X327"/>
  <c r="CA327"/>
  <c r="BG327"/>
  <c r="AM327"/>
  <c r="S327"/>
  <c r="BV327"/>
  <c r="BB327"/>
  <c r="AH327"/>
  <c r="CE327"/>
  <c r="BZ327"/>
  <c r="BU327"/>
  <c r="BP327"/>
  <c r="BK327"/>
  <c r="BF327"/>
  <c r="BA327"/>
  <c r="AV327"/>
  <c r="AQ327"/>
  <c r="AL327"/>
  <c r="AG327"/>
  <c r="AB327"/>
  <c r="W327"/>
  <c r="R327"/>
  <c r="CP327"/>
  <c r="CK327" s="1"/>
  <c r="CL327"/>
  <c r="CO327"/>
  <c r="CR327"/>
  <c r="CN327"/>
  <c r="CQ327"/>
  <c r="CM327"/>
  <c r="CJ328"/>
  <c r="CS328" l="1"/>
  <c r="CA328"/>
  <c r="BG328"/>
  <c r="AM328"/>
  <c r="S328"/>
  <c r="BV328"/>
  <c r="BB328"/>
  <c r="AH328"/>
  <c r="BQ328"/>
  <c r="AW328"/>
  <c r="AC328"/>
  <c r="CF328"/>
  <c r="BL328"/>
  <c r="AR328"/>
  <c r="X328"/>
  <c r="CE328"/>
  <c r="BZ328"/>
  <c r="BU328"/>
  <c r="BP328"/>
  <c r="BK328"/>
  <c r="BF328"/>
  <c r="BA328"/>
  <c r="AV328"/>
  <c r="AQ328"/>
  <c r="AL328"/>
  <c r="AG328"/>
  <c r="AB328"/>
  <c r="W328"/>
  <c r="R328"/>
  <c r="CP328"/>
  <c r="CK328" s="1"/>
  <c r="CL328"/>
  <c r="CO328"/>
  <c r="CR328"/>
  <c r="CN328"/>
  <c r="CM328"/>
  <c r="CQ328"/>
  <c r="CJ329"/>
  <c r="CS329" l="1"/>
  <c r="BQ329"/>
  <c r="AW329"/>
  <c r="AC329"/>
  <c r="CF329"/>
  <c r="BL329"/>
  <c r="AR329"/>
  <c r="X329"/>
  <c r="CA329"/>
  <c r="BG329"/>
  <c r="AM329"/>
  <c r="S329"/>
  <c r="BV329"/>
  <c r="BB329"/>
  <c r="AH329"/>
  <c r="CE329"/>
  <c r="BZ329"/>
  <c r="BU329"/>
  <c r="BP329"/>
  <c r="BK329"/>
  <c r="BF329"/>
  <c r="BA329"/>
  <c r="AV329"/>
  <c r="AQ329"/>
  <c r="AL329"/>
  <c r="AG329"/>
  <c r="AB329"/>
  <c r="W329"/>
  <c r="R329"/>
  <c r="CP329"/>
  <c r="CK329" s="1"/>
  <c r="CL329"/>
  <c r="CO329"/>
  <c r="CR329"/>
  <c r="CN329"/>
  <c r="CQ329"/>
  <c r="CM329"/>
  <c r="CJ330"/>
  <c r="CS330" l="1"/>
  <c r="CA330"/>
  <c r="BG330"/>
  <c r="AM330"/>
  <c r="S330"/>
  <c r="BV330"/>
  <c r="BB330"/>
  <c r="AH330"/>
  <c r="BQ330"/>
  <c r="AW330"/>
  <c r="AC330"/>
  <c r="CF330"/>
  <c r="BL330"/>
  <c r="AR330"/>
  <c r="X330"/>
  <c r="CE330"/>
  <c r="BZ330"/>
  <c r="BU330"/>
  <c r="BP330"/>
  <c r="BK330"/>
  <c r="BF330"/>
  <c r="BA330"/>
  <c r="AV330"/>
  <c r="AQ330"/>
  <c r="AL330"/>
  <c r="AG330"/>
  <c r="AB330"/>
  <c r="W330"/>
  <c r="R330"/>
  <c r="CP330"/>
  <c r="CL330"/>
  <c r="CO330"/>
  <c r="CR330"/>
  <c r="CN330"/>
  <c r="CM330"/>
  <c r="CQ330"/>
  <c r="CJ331"/>
  <c r="CK330"/>
  <c r="CS331" l="1"/>
  <c r="BQ331"/>
  <c r="AW331"/>
  <c r="AC331"/>
  <c r="CF331"/>
  <c r="BL331"/>
  <c r="AR331"/>
  <c r="X331"/>
  <c r="CA331"/>
  <c r="BG331"/>
  <c r="AM331"/>
  <c r="S331"/>
  <c r="BV331"/>
  <c r="BB331"/>
  <c r="AH331"/>
  <c r="CE331"/>
  <c r="BZ331"/>
  <c r="BU331"/>
  <c r="BP331"/>
  <c r="BK331"/>
  <c r="BF331"/>
  <c r="BA331"/>
  <c r="AV331"/>
  <c r="AQ331"/>
  <c r="AL331"/>
  <c r="AG331"/>
  <c r="AB331"/>
  <c r="W331"/>
  <c r="R331"/>
  <c r="CP331"/>
  <c r="CK331" s="1"/>
  <c r="CL331"/>
  <c r="CO331"/>
  <c r="CR331"/>
  <c r="CN331"/>
  <c r="CQ331"/>
  <c r="CM331"/>
  <c r="CJ332"/>
  <c r="CS332" l="1"/>
  <c r="CA332"/>
  <c r="BG332"/>
  <c r="AM332"/>
  <c r="S332"/>
  <c r="BV332"/>
  <c r="BB332"/>
  <c r="AH332"/>
  <c r="BQ332"/>
  <c r="AW332"/>
  <c r="AC332"/>
  <c r="CF332"/>
  <c r="BL332"/>
  <c r="AR332"/>
  <c r="X332"/>
  <c r="CE332"/>
  <c r="BZ332"/>
  <c r="BU332"/>
  <c r="BP332"/>
  <c r="BK332"/>
  <c r="BF332"/>
  <c r="BA332"/>
  <c r="AV332"/>
  <c r="AQ332"/>
  <c r="AL332"/>
  <c r="AG332"/>
  <c r="AB332"/>
  <c r="W332"/>
  <c r="R332"/>
  <c r="CP332"/>
  <c r="CK332" s="1"/>
  <c r="CL332"/>
  <c r="CO332"/>
  <c r="CR332"/>
  <c r="CN332"/>
  <c r="CM332"/>
  <c r="CQ332"/>
  <c r="CJ333"/>
  <c r="CS333" l="1"/>
  <c r="BQ333"/>
  <c r="AW333"/>
  <c r="AC333"/>
  <c r="CF333"/>
  <c r="BL333"/>
  <c r="AR333"/>
  <c r="X333"/>
  <c r="CA333"/>
  <c r="BG333"/>
  <c r="AM333"/>
  <c r="S333"/>
  <c r="BV333"/>
  <c r="BB333"/>
  <c r="AH333"/>
  <c r="CE333"/>
  <c r="BZ333"/>
  <c r="BU333"/>
  <c r="BP333"/>
  <c r="BK333"/>
  <c r="BF333"/>
  <c r="BA333"/>
  <c r="AV333"/>
  <c r="AQ333"/>
  <c r="AL333"/>
  <c r="AG333"/>
  <c r="AB333"/>
  <c r="W333"/>
  <c r="R333"/>
  <c r="CP333"/>
  <c r="CK333" s="1"/>
  <c r="CL333"/>
  <c r="CO333"/>
  <c r="CR333"/>
  <c r="CN333"/>
  <c r="CQ333"/>
  <c r="CM333"/>
  <c r="CJ334"/>
  <c r="CS334" l="1"/>
  <c r="CA334"/>
  <c r="BG334"/>
  <c r="AM334"/>
  <c r="S334"/>
  <c r="BV334"/>
  <c r="BB334"/>
  <c r="AH334"/>
  <c r="BQ334"/>
  <c r="AW334"/>
  <c r="AC334"/>
  <c r="CF334"/>
  <c r="BL334"/>
  <c r="AR334"/>
  <c r="X334"/>
  <c r="CE334"/>
  <c r="BZ334"/>
  <c r="BU334"/>
  <c r="BP334"/>
  <c r="BK334"/>
  <c r="BF334"/>
  <c r="BA334"/>
  <c r="AV334"/>
  <c r="AQ334"/>
  <c r="AL334"/>
  <c r="AG334"/>
  <c r="AB334"/>
  <c r="W334"/>
  <c r="R334"/>
  <c r="CP334"/>
  <c r="CK334" s="1"/>
  <c r="CL334"/>
  <c r="CO334"/>
  <c r="CR334"/>
  <c r="CN334"/>
  <c r="CM334"/>
  <c r="CQ334"/>
  <c r="CJ335"/>
  <c r="CS335" l="1"/>
  <c r="BQ335"/>
  <c r="AW335"/>
  <c r="AC335"/>
  <c r="CF335"/>
  <c r="BL335"/>
  <c r="AR335"/>
  <c r="X335"/>
  <c r="CA335"/>
  <c r="BG335"/>
  <c r="AM335"/>
  <c r="S335"/>
  <c r="BV335"/>
  <c r="BB335"/>
  <c r="AH335"/>
  <c r="CE335"/>
  <c r="BZ335"/>
  <c r="BU335"/>
  <c r="BP335"/>
  <c r="BK335"/>
  <c r="BF335"/>
  <c r="BA335"/>
  <c r="AV335"/>
  <c r="AQ335"/>
  <c r="AL335"/>
  <c r="AG335"/>
  <c r="AB335"/>
  <c r="W335"/>
  <c r="R335"/>
  <c r="CP335"/>
  <c r="CK335" s="1"/>
  <c r="CL335"/>
  <c r="CO335"/>
  <c r="CR335"/>
  <c r="CN335"/>
  <c r="CQ335"/>
  <c r="CM335"/>
  <c r="CJ336"/>
  <c r="CS336" l="1"/>
  <c r="CA336"/>
  <c r="BG336"/>
  <c r="AM336"/>
  <c r="S336"/>
  <c r="BV336"/>
  <c r="BB336"/>
  <c r="AH336"/>
  <c r="BQ336"/>
  <c r="AW336"/>
  <c r="AC336"/>
  <c r="CF336"/>
  <c r="BL336"/>
  <c r="AR336"/>
  <c r="X336"/>
  <c r="CE336"/>
  <c r="BZ336"/>
  <c r="BU336"/>
  <c r="BP336"/>
  <c r="BK336"/>
  <c r="BF336"/>
  <c r="BA336"/>
  <c r="AV336"/>
  <c r="AQ336"/>
  <c r="AL336"/>
  <c r="AG336"/>
  <c r="AB336"/>
  <c r="W336"/>
  <c r="R336"/>
  <c r="CP336"/>
  <c r="CK336" s="1"/>
  <c r="CL336"/>
  <c r="CO336"/>
  <c r="CR336"/>
  <c r="CN336"/>
  <c r="CM336"/>
  <c r="CQ336"/>
  <c r="CJ337"/>
  <c r="CS337" l="1"/>
  <c r="BQ337"/>
  <c r="AW337"/>
  <c r="AC337"/>
  <c r="CF337"/>
  <c r="BL337"/>
  <c r="AR337"/>
  <c r="X337"/>
  <c r="CA337"/>
  <c r="BG337"/>
  <c r="AM337"/>
  <c r="S337"/>
  <c r="BV337"/>
  <c r="BB337"/>
  <c r="AH337"/>
  <c r="CE337"/>
  <c r="BZ337"/>
  <c r="BU337"/>
  <c r="BP337"/>
  <c r="BK337"/>
  <c r="BF337"/>
  <c r="BA337"/>
  <c r="AV337"/>
  <c r="AQ337"/>
  <c r="AL337"/>
  <c r="AG337"/>
  <c r="AB337"/>
  <c r="W337"/>
  <c r="R337"/>
  <c r="CP337"/>
  <c r="CK337" s="1"/>
  <c r="CL337"/>
  <c r="CO337"/>
  <c r="CR337"/>
  <c r="CN337"/>
  <c r="CQ337"/>
  <c r="CM337"/>
  <c r="CJ338"/>
  <c r="CS338" l="1"/>
  <c r="CA338"/>
  <c r="BG338"/>
  <c r="AM338"/>
  <c r="S338"/>
  <c r="BV338"/>
  <c r="BB338"/>
  <c r="AH338"/>
  <c r="BQ338"/>
  <c r="AW338"/>
  <c r="AC338"/>
  <c r="CF338"/>
  <c r="BL338"/>
  <c r="AR338"/>
  <c r="X338"/>
  <c r="CE338"/>
  <c r="BZ338"/>
  <c r="BU338"/>
  <c r="BP338"/>
  <c r="BK338"/>
  <c r="BF338"/>
  <c r="BA338"/>
  <c r="AV338"/>
  <c r="AQ338"/>
  <c r="AL338"/>
  <c r="AG338"/>
  <c r="AB338"/>
  <c r="W338"/>
  <c r="R338"/>
  <c r="CP338"/>
  <c r="CK338" s="1"/>
  <c r="CL338"/>
  <c r="CO338"/>
  <c r="CR338"/>
  <c r="CN338"/>
  <c r="CM338"/>
  <c r="CQ338"/>
  <c r="CJ339"/>
  <c r="CS339" l="1"/>
  <c r="BQ339"/>
  <c r="AW339"/>
  <c r="AC339"/>
  <c r="CF339"/>
  <c r="BL339"/>
  <c r="AR339"/>
  <c r="X339"/>
  <c r="CA339"/>
  <c r="BG339"/>
  <c r="AM339"/>
  <c r="S339"/>
  <c r="BV339"/>
  <c r="BB339"/>
  <c r="AH339"/>
  <c r="CE339"/>
  <c r="BZ339"/>
  <c r="BU339"/>
  <c r="BP339"/>
  <c r="BK339"/>
  <c r="BF339"/>
  <c r="BA339"/>
  <c r="AV339"/>
  <c r="AQ339"/>
  <c r="AL339"/>
  <c r="AG339"/>
  <c r="AB339"/>
  <c r="W339"/>
  <c r="R339"/>
  <c r="CP339"/>
  <c r="CK339" s="1"/>
  <c r="CL339"/>
  <c r="CO339"/>
  <c r="CR339"/>
  <c r="CN339"/>
  <c r="CQ339"/>
  <c r="CM339"/>
  <c r="CJ340"/>
  <c r="CS340" l="1"/>
  <c r="CA340"/>
  <c r="BG340"/>
  <c r="AM340"/>
  <c r="S340"/>
  <c r="BV340"/>
  <c r="BB340"/>
  <c r="AH340"/>
  <c r="BQ340"/>
  <c r="AW340"/>
  <c r="AC340"/>
  <c r="CF340"/>
  <c r="BL340"/>
  <c r="AR340"/>
  <c r="X340"/>
  <c r="CE340"/>
  <c r="BZ340"/>
  <c r="BU340"/>
  <c r="BP340"/>
  <c r="BK340"/>
  <c r="BF340"/>
  <c r="BA340"/>
  <c r="AV340"/>
  <c r="AQ340"/>
  <c r="AL340"/>
  <c r="AG340"/>
  <c r="AB340"/>
  <c r="W340"/>
  <c r="R340"/>
  <c r="CP340"/>
  <c r="CK340" s="1"/>
  <c r="CL340"/>
  <c r="CO340"/>
  <c r="CR340"/>
  <c r="CN340"/>
  <c r="CM340"/>
  <c r="CQ340"/>
  <c r="CJ341"/>
  <c r="CS341" l="1"/>
  <c r="BQ341"/>
  <c r="AW341"/>
  <c r="AC341"/>
  <c r="CF341"/>
  <c r="BL341"/>
  <c r="AR341"/>
  <c r="X341"/>
  <c r="CA341"/>
  <c r="BG341"/>
  <c r="AM341"/>
  <c r="S341"/>
  <c r="BV341"/>
  <c r="BB341"/>
  <c r="AH341"/>
  <c r="CE341"/>
  <c r="BZ341"/>
  <c r="BU341"/>
  <c r="BP341"/>
  <c r="BK341"/>
  <c r="BF341"/>
  <c r="BA341"/>
  <c r="AV341"/>
  <c r="AQ341"/>
  <c r="AL341"/>
  <c r="AG341"/>
  <c r="AB341"/>
  <c r="W341"/>
  <c r="R341"/>
  <c r="CP341"/>
  <c r="CK341" s="1"/>
  <c r="CL341"/>
  <c r="CO341"/>
  <c r="CR341"/>
  <c r="CN341"/>
  <c r="CQ341"/>
  <c r="CM341"/>
  <c r="CJ342"/>
  <c r="CS342" l="1"/>
  <c r="CA342"/>
  <c r="BG342"/>
  <c r="AM342"/>
  <c r="S342"/>
  <c r="BV342"/>
  <c r="BB342"/>
  <c r="AH342"/>
  <c r="BQ342"/>
  <c r="AW342"/>
  <c r="AC342"/>
  <c r="CF342"/>
  <c r="BL342"/>
  <c r="AR342"/>
  <c r="X342"/>
  <c r="CE342"/>
  <c r="BZ342"/>
  <c r="BU342"/>
  <c r="BP342"/>
  <c r="BK342"/>
  <c r="BF342"/>
  <c r="BA342"/>
  <c r="AV342"/>
  <c r="AQ342"/>
  <c r="AL342"/>
  <c r="AG342"/>
  <c r="AB342"/>
  <c r="W342"/>
  <c r="R342"/>
  <c r="CP342"/>
  <c r="CL342"/>
  <c r="CO342"/>
  <c r="CR342"/>
  <c r="CN342"/>
  <c r="CM342"/>
  <c r="CQ342"/>
  <c r="CJ343"/>
  <c r="CK342"/>
  <c r="CS343" l="1"/>
  <c r="BQ343"/>
  <c r="AW343"/>
  <c r="AC343"/>
  <c r="CF343"/>
  <c r="BL343"/>
  <c r="AR343"/>
  <c r="X343"/>
  <c r="CA343"/>
  <c r="BG343"/>
  <c r="AM343"/>
  <c r="S343"/>
  <c r="BV343"/>
  <c r="BB343"/>
  <c r="AH343"/>
  <c r="CE343"/>
  <c r="BZ343"/>
  <c r="BU343"/>
  <c r="BP343"/>
  <c r="BK343"/>
  <c r="BF343"/>
  <c r="BA343"/>
  <c r="AV343"/>
  <c r="AQ343"/>
  <c r="AL343"/>
  <c r="AG343"/>
  <c r="AB343"/>
  <c r="W343"/>
  <c r="R343"/>
  <c r="CP343"/>
  <c r="CK343" s="1"/>
  <c r="CL343"/>
  <c r="CO343"/>
  <c r="CR343"/>
  <c r="CN343"/>
  <c r="CQ343"/>
  <c r="CM343"/>
  <c r="CJ344"/>
  <c r="CS344" l="1"/>
  <c r="CA344"/>
  <c r="BG344"/>
  <c r="AM344"/>
  <c r="S344"/>
  <c r="BV344"/>
  <c r="BB344"/>
  <c r="AH344"/>
  <c r="BQ344"/>
  <c r="AW344"/>
  <c r="AC344"/>
  <c r="CF344"/>
  <c r="BL344"/>
  <c r="AR344"/>
  <c r="X344"/>
  <c r="CE344"/>
  <c r="BZ344"/>
  <c r="BU344"/>
  <c r="BP344"/>
  <c r="BK344"/>
  <c r="BF344"/>
  <c r="BA344"/>
  <c r="AV344"/>
  <c r="AQ344"/>
  <c r="AL344"/>
  <c r="AG344"/>
  <c r="AB344"/>
  <c r="W344"/>
  <c r="R344"/>
  <c r="CP344"/>
  <c r="CK344" s="1"/>
  <c r="CL344"/>
  <c r="CO344"/>
  <c r="CR344"/>
  <c r="CN344"/>
  <c r="CM344"/>
  <c r="CQ344"/>
  <c r="CJ345"/>
  <c r="CS345" l="1"/>
  <c r="BQ345"/>
  <c r="AW345"/>
  <c r="AC345"/>
  <c r="CF345"/>
  <c r="BL345"/>
  <c r="AR345"/>
  <c r="X345"/>
  <c r="CA345"/>
  <c r="BG345"/>
  <c r="AM345"/>
  <c r="S345"/>
  <c r="BV345"/>
  <c r="BB345"/>
  <c r="AH345"/>
  <c r="CE345"/>
  <c r="BZ345"/>
  <c r="BU345"/>
  <c r="BP345"/>
  <c r="BK345"/>
  <c r="BF345"/>
  <c r="BA345"/>
  <c r="AV345"/>
  <c r="AQ345"/>
  <c r="AL345"/>
  <c r="AG345"/>
  <c r="AB345"/>
  <c r="W345"/>
  <c r="R345"/>
  <c r="CP345"/>
  <c r="CK345" s="1"/>
  <c r="CL345"/>
  <c r="CO345"/>
  <c r="CR345"/>
  <c r="CN345"/>
  <c r="CQ345"/>
  <c r="CM345"/>
  <c r="CJ346"/>
  <c r="CS346" l="1"/>
  <c r="CA346"/>
  <c r="BG346"/>
  <c r="AM346"/>
  <c r="S346"/>
  <c r="BV346"/>
  <c r="BB346"/>
  <c r="AH346"/>
  <c r="BQ346"/>
  <c r="AW346"/>
  <c r="AC346"/>
  <c r="CF346"/>
  <c r="BL346"/>
  <c r="AR346"/>
  <c r="X346"/>
  <c r="CE346"/>
  <c r="BZ346"/>
  <c r="BU346"/>
  <c r="BP346"/>
  <c r="BK346"/>
  <c r="BF346"/>
  <c r="BA346"/>
  <c r="AV346"/>
  <c r="AQ346"/>
  <c r="AL346"/>
  <c r="AG346"/>
  <c r="AB346"/>
  <c r="W346"/>
  <c r="R346"/>
  <c r="CP346"/>
  <c r="CK346" s="1"/>
  <c r="CL346"/>
  <c r="CO346"/>
  <c r="CR346"/>
  <c r="CN346"/>
  <c r="CM346"/>
  <c r="CQ346"/>
  <c r="CJ347"/>
  <c r="CS347" l="1"/>
  <c r="BQ347"/>
  <c r="AW347"/>
  <c r="AC347"/>
  <c r="CF347"/>
  <c r="BL347"/>
  <c r="AR347"/>
  <c r="X347"/>
  <c r="CA347"/>
  <c r="BG347"/>
  <c r="AM347"/>
  <c r="S347"/>
  <c r="BV347"/>
  <c r="BB347"/>
  <c r="AH347"/>
  <c r="CE347"/>
  <c r="BZ347"/>
  <c r="BU347"/>
  <c r="BP347"/>
  <c r="BK347"/>
  <c r="BF347"/>
  <c r="BA347"/>
  <c r="AV347"/>
  <c r="AQ347"/>
  <c r="AL347"/>
  <c r="AG347"/>
  <c r="AB347"/>
  <c r="W347"/>
  <c r="R347"/>
  <c r="CP347"/>
  <c r="CK347" s="1"/>
  <c r="CL347"/>
  <c r="CO347"/>
  <c r="CR347"/>
  <c r="CN347"/>
  <c r="CQ347"/>
  <c r="CM347"/>
  <c r="CJ348"/>
  <c r="CS348" l="1"/>
  <c r="CA348"/>
  <c r="BG348"/>
  <c r="AM348"/>
  <c r="S348"/>
  <c r="BV348"/>
  <c r="BB348"/>
  <c r="AH348"/>
  <c r="BQ348"/>
  <c r="AW348"/>
  <c r="AC348"/>
  <c r="CF348"/>
  <c r="BL348"/>
  <c r="AR348"/>
  <c r="X348"/>
  <c r="CE348"/>
  <c r="BZ348"/>
  <c r="BU348"/>
  <c r="BP348"/>
  <c r="BK348"/>
  <c r="BF348"/>
  <c r="BA348"/>
  <c r="AV348"/>
  <c r="AQ348"/>
  <c r="AL348"/>
  <c r="AG348"/>
  <c r="AB348"/>
  <c r="W348"/>
  <c r="R348"/>
  <c r="CP348"/>
  <c r="CK348" s="1"/>
  <c r="CL348"/>
  <c r="CO348"/>
  <c r="CR348"/>
  <c r="CN348"/>
  <c r="CM348"/>
  <c r="CQ348"/>
  <c r="CJ349"/>
  <c r="CS349" l="1"/>
  <c r="BQ349"/>
  <c r="AW349"/>
  <c r="AC349"/>
  <c r="CF349"/>
  <c r="BL349"/>
  <c r="AR349"/>
  <c r="X349"/>
  <c r="CA349"/>
  <c r="BG349"/>
  <c r="AM349"/>
  <c r="S349"/>
  <c r="BV349"/>
  <c r="BB349"/>
  <c r="AH349"/>
  <c r="CE349"/>
  <c r="BZ349"/>
  <c r="BU349"/>
  <c r="BP349"/>
  <c r="BK349"/>
  <c r="BF349"/>
  <c r="BA349"/>
  <c r="AV349"/>
  <c r="AQ349"/>
  <c r="AL349"/>
  <c r="AG349"/>
  <c r="AB349"/>
  <c r="W349"/>
  <c r="R349"/>
  <c r="CP349"/>
  <c r="CK349" s="1"/>
  <c r="CL349"/>
  <c r="CO349"/>
  <c r="CR349"/>
  <c r="CN349"/>
  <c r="CQ349"/>
  <c r="CM349"/>
  <c r="CJ350"/>
  <c r="CS350" l="1"/>
  <c r="CA350"/>
  <c r="BG350"/>
  <c r="AM350"/>
  <c r="S350"/>
  <c r="BV350"/>
  <c r="BB350"/>
  <c r="AH350"/>
  <c r="BQ350"/>
  <c r="AW350"/>
  <c r="AC350"/>
  <c r="CF350"/>
  <c r="BL350"/>
  <c r="AR350"/>
  <c r="X350"/>
  <c r="CE350"/>
  <c r="BZ350"/>
  <c r="BU350"/>
  <c r="BP350"/>
  <c r="BK350"/>
  <c r="BF350"/>
  <c r="BA350"/>
  <c r="AV350"/>
  <c r="AQ350"/>
  <c r="AL350"/>
  <c r="AG350"/>
  <c r="AB350"/>
  <c r="W350"/>
  <c r="R350"/>
  <c r="CP350"/>
  <c r="CK350" s="1"/>
  <c r="CL350"/>
  <c r="CO350"/>
  <c r="CR350"/>
  <c r="CN350"/>
  <c r="CM350"/>
  <c r="CQ350"/>
  <c r="CJ351"/>
  <c r="CS351" l="1"/>
  <c r="BQ351"/>
  <c r="AW351"/>
  <c r="AC351"/>
  <c r="CF351"/>
  <c r="BL351"/>
  <c r="AR351"/>
  <c r="X351"/>
  <c r="CA351"/>
  <c r="BG351"/>
  <c r="AM351"/>
  <c r="S351"/>
  <c r="BV351"/>
  <c r="BB351"/>
  <c r="AH351"/>
  <c r="CE351"/>
  <c r="BZ351"/>
  <c r="BU351"/>
  <c r="BP351"/>
  <c r="BK351"/>
  <c r="BF351"/>
  <c r="BA351"/>
  <c r="AV351"/>
  <c r="AQ351"/>
  <c r="AL351"/>
  <c r="AG351"/>
  <c r="AB351"/>
  <c r="W351"/>
  <c r="R351"/>
  <c r="CP351"/>
  <c r="CK351" s="1"/>
  <c r="CL351"/>
  <c r="CO351"/>
  <c r="CR351"/>
  <c r="CN351"/>
  <c r="CQ351"/>
  <c r="CM351"/>
  <c r="CJ352"/>
  <c r="CS352" l="1"/>
  <c r="CA352"/>
  <c r="BG352"/>
  <c r="AM352"/>
  <c r="S352"/>
  <c r="BV352"/>
  <c r="BB352"/>
  <c r="AH352"/>
  <c r="BQ352"/>
  <c r="AW352"/>
  <c r="AC352"/>
  <c r="CF352"/>
  <c r="BL352"/>
  <c r="AR352"/>
  <c r="X352"/>
  <c r="CE352"/>
  <c r="BZ352"/>
  <c r="BU352"/>
  <c r="BP352"/>
  <c r="BK352"/>
  <c r="BF352"/>
  <c r="BA352"/>
  <c r="AV352"/>
  <c r="AQ352"/>
  <c r="AL352"/>
  <c r="AG352"/>
  <c r="AB352"/>
  <c r="W352"/>
  <c r="R352"/>
  <c r="CP352"/>
  <c r="CL352"/>
  <c r="CO352"/>
  <c r="CR352"/>
  <c r="CN352"/>
  <c r="CM352"/>
  <c r="CQ352"/>
  <c r="CJ353"/>
  <c r="CK352"/>
  <c r="CS353" l="1"/>
  <c r="BQ353"/>
  <c r="AW353"/>
  <c r="AC353"/>
  <c r="CF353"/>
  <c r="BL353"/>
  <c r="AR353"/>
  <c r="X353"/>
  <c r="CA353"/>
  <c r="BG353"/>
  <c r="AM353"/>
  <c r="S353"/>
  <c r="BV353"/>
  <c r="BB353"/>
  <c r="AH353"/>
  <c r="CE353"/>
  <c r="BZ353"/>
  <c r="BU353"/>
  <c r="BP353"/>
  <c r="BK353"/>
  <c r="BF353"/>
  <c r="BA353"/>
  <c r="AV353"/>
  <c r="AQ353"/>
  <c r="AL353"/>
  <c r="AG353"/>
  <c r="AB353"/>
  <c r="W353"/>
  <c r="R353"/>
  <c r="CP353"/>
  <c r="CK353" s="1"/>
  <c r="CL353"/>
  <c r="CO353"/>
  <c r="CR353"/>
  <c r="CN353"/>
  <c r="CQ353"/>
  <c r="CM353"/>
  <c r="CJ354"/>
  <c r="CS354" l="1"/>
  <c r="CA354"/>
  <c r="BG354"/>
  <c r="AM354"/>
  <c r="S354"/>
  <c r="BV354"/>
  <c r="BB354"/>
  <c r="AH354"/>
  <c r="BQ354"/>
  <c r="AW354"/>
  <c r="AC354"/>
  <c r="CF354"/>
  <c r="BL354"/>
  <c r="AR354"/>
  <c r="X354"/>
  <c r="CE354"/>
  <c r="BZ354"/>
  <c r="BU354"/>
  <c r="BP354"/>
  <c r="BK354"/>
  <c r="BF354"/>
  <c r="BA354"/>
  <c r="AV354"/>
  <c r="AQ354"/>
  <c r="AL354"/>
  <c r="AG354"/>
  <c r="AB354"/>
  <c r="W354"/>
  <c r="R354"/>
  <c r="CP354"/>
  <c r="CK354" s="1"/>
  <c r="CL354"/>
  <c r="CO354"/>
  <c r="CR354"/>
  <c r="CN354"/>
  <c r="CM354"/>
  <c r="CQ354"/>
  <c r="CJ355"/>
  <c r="CS355" l="1"/>
  <c r="BQ355"/>
  <c r="AW355"/>
  <c r="AC355"/>
  <c r="CF355"/>
  <c r="BL355"/>
  <c r="AR355"/>
  <c r="X355"/>
  <c r="CA355"/>
  <c r="BG355"/>
  <c r="AM355"/>
  <c r="S355"/>
  <c r="BV355"/>
  <c r="BB355"/>
  <c r="AH355"/>
  <c r="CE355"/>
  <c r="BZ355"/>
  <c r="BU355"/>
  <c r="BP355"/>
  <c r="BK355"/>
  <c r="BF355"/>
  <c r="BA355"/>
  <c r="AV355"/>
  <c r="AQ355"/>
  <c r="AL355"/>
  <c r="AG355"/>
  <c r="AB355"/>
  <c r="W355"/>
  <c r="R355"/>
  <c r="CP355"/>
  <c r="CK355" s="1"/>
  <c r="CL355"/>
  <c r="CO355"/>
  <c r="CR355"/>
  <c r="CN355"/>
  <c r="CQ355"/>
  <c r="CM355"/>
  <c r="CJ356"/>
  <c r="CS356" l="1"/>
  <c r="CA356"/>
  <c r="BG356"/>
  <c r="AM356"/>
  <c r="S356"/>
  <c r="BV356"/>
  <c r="BB356"/>
  <c r="AH356"/>
  <c r="BQ356"/>
  <c r="AW356"/>
  <c r="AC356"/>
  <c r="CF356"/>
  <c r="BL356"/>
  <c r="AR356"/>
  <c r="X356"/>
  <c r="CE356"/>
  <c r="BZ356"/>
  <c r="BU356"/>
  <c r="BP356"/>
  <c r="BK356"/>
  <c r="BF356"/>
  <c r="BA356"/>
  <c r="AV356"/>
  <c r="AQ356"/>
  <c r="AL356"/>
  <c r="AG356"/>
  <c r="AB356"/>
  <c r="W356"/>
  <c r="R356"/>
  <c r="CP356"/>
  <c r="CK356" s="1"/>
  <c r="CL356"/>
  <c r="CO356"/>
  <c r="CR356"/>
  <c r="CN356"/>
  <c r="CM356"/>
  <c r="CQ356"/>
  <c r="CJ357"/>
  <c r="CS357" l="1"/>
  <c r="BQ357"/>
  <c r="AW357"/>
  <c r="AC357"/>
  <c r="CF357"/>
  <c r="BL357"/>
  <c r="AR357"/>
  <c r="X357"/>
  <c r="CA357"/>
  <c r="BG357"/>
  <c r="AM357"/>
  <c r="S357"/>
  <c r="BV357"/>
  <c r="BB357"/>
  <c r="AH357"/>
  <c r="CE357"/>
  <c r="BZ357"/>
  <c r="BU357"/>
  <c r="BP357"/>
  <c r="BK357"/>
  <c r="BF357"/>
  <c r="BA357"/>
  <c r="AV357"/>
  <c r="AQ357"/>
  <c r="AL357"/>
  <c r="AG357"/>
  <c r="AB357"/>
  <c r="W357"/>
  <c r="R357"/>
  <c r="CP357"/>
  <c r="CK357" s="1"/>
  <c r="CL357"/>
  <c r="CO357"/>
  <c r="CR357"/>
  <c r="CN357"/>
  <c r="CQ357"/>
  <c r="CM357"/>
  <c r="CJ358"/>
  <c r="CS358" l="1"/>
  <c r="CA358"/>
  <c r="BG358"/>
  <c r="AM358"/>
  <c r="S358"/>
  <c r="BV358"/>
  <c r="BB358"/>
  <c r="AH358"/>
  <c r="BQ358"/>
  <c r="AW358"/>
  <c r="AC358"/>
  <c r="CF358"/>
  <c r="BL358"/>
  <c r="AR358"/>
  <c r="X358"/>
  <c r="CE358"/>
  <c r="BZ358"/>
  <c r="BU358"/>
  <c r="BP358"/>
  <c r="BK358"/>
  <c r="BF358"/>
  <c r="BA358"/>
  <c r="AV358"/>
  <c r="AQ358"/>
  <c r="AL358"/>
  <c r="AG358"/>
  <c r="AB358"/>
  <c r="W358"/>
  <c r="R358"/>
  <c r="CP358"/>
  <c r="CK358" s="1"/>
  <c r="CL358"/>
  <c r="CO358"/>
  <c r="CR358"/>
  <c r="CN358"/>
  <c r="CM358"/>
  <c r="CQ358"/>
  <c r="CJ359"/>
  <c r="CS359" l="1"/>
  <c r="BQ359"/>
  <c r="AW359"/>
  <c r="AC359"/>
  <c r="CF359"/>
  <c r="BL359"/>
  <c r="AR359"/>
  <c r="X359"/>
  <c r="CA359"/>
  <c r="BG359"/>
  <c r="AM359"/>
  <c r="S359"/>
  <c r="BV359"/>
  <c r="BB359"/>
  <c r="AH359"/>
  <c r="CE359"/>
  <c r="BZ359"/>
  <c r="BU359"/>
  <c r="BP359"/>
  <c r="BK359"/>
  <c r="BF359"/>
  <c r="BA359"/>
  <c r="AV359"/>
  <c r="AQ359"/>
  <c r="AL359"/>
  <c r="AG359"/>
  <c r="AB359"/>
  <c r="W359"/>
  <c r="R359"/>
  <c r="CP359"/>
  <c r="CK359" s="1"/>
  <c r="CL359"/>
  <c r="CO359"/>
  <c r="CR359"/>
  <c r="CN359"/>
  <c r="CQ359"/>
  <c r="CM359"/>
  <c r="CJ360"/>
  <c r="CS360" l="1"/>
  <c r="CA360"/>
  <c r="BG360"/>
  <c r="AM360"/>
  <c r="S360"/>
  <c r="BV360"/>
  <c r="BB360"/>
  <c r="AH360"/>
  <c r="BQ360"/>
  <c r="AW360"/>
  <c r="AC360"/>
  <c r="CF360"/>
  <c r="BL360"/>
  <c r="AR360"/>
  <c r="X360"/>
  <c r="CE360"/>
  <c r="BZ360"/>
  <c r="BU360"/>
  <c r="BP360"/>
  <c r="BK360"/>
  <c r="BF360"/>
  <c r="BA360"/>
  <c r="AV360"/>
  <c r="AQ360"/>
  <c r="AL360"/>
  <c r="AG360"/>
  <c r="AB360"/>
  <c r="W360"/>
  <c r="R360"/>
  <c r="CP360"/>
  <c r="CK360" s="1"/>
  <c r="CL360"/>
  <c r="CO360"/>
  <c r="CR360"/>
  <c r="CN360"/>
  <c r="CM360"/>
  <c r="CQ360"/>
  <c r="CJ361"/>
  <c r="CS361" l="1"/>
  <c r="BQ361"/>
  <c r="AW361"/>
  <c r="AC361"/>
  <c r="CF361"/>
  <c r="BL361"/>
  <c r="AR361"/>
  <c r="X361"/>
  <c r="CA361"/>
  <c r="BG361"/>
  <c r="AM361"/>
  <c r="S361"/>
  <c r="BV361"/>
  <c r="BB361"/>
  <c r="AH361"/>
  <c r="CE361"/>
  <c r="BZ361"/>
  <c r="BU361"/>
  <c r="BP361"/>
  <c r="BK361"/>
  <c r="BF361"/>
  <c r="BA361"/>
  <c r="AV361"/>
  <c r="AQ361"/>
  <c r="AL361"/>
  <c r="AG361"/>
  <c r="AB361"/>
  <c r="W361"/>
  <c r="R361"/>
  <c r="CP361"/>
  <c r="CK361" s="1"/>
  <c r="CL361"/>
  <c r="CO361"/>
  <c r="CR361"/>
  <c r="CN361"/>
  <c r="CQ361"/>
  <c r="CM361"/>
  <c r="CJ362"/>
  <c r="CS362" l="1"/>
  <c r="CA362"/>
  <c r="BG362"/>
  <c r="AM362"/>
  <c r="S362"/>
  <c r="BV362"/>
  <c r="BB362"/>
  <c r="AH362"/>
  <c r="BQ362"/>
  <c r="AW362"/>
  <c r="AC362"/>
  <c r="CF362"/>
  <c r="BL362"/>
  <c r="AR362"/>
  <c r="X362"/>
  <c r="CE362"/>
  <c r="BZ362"/>
  <c r="BU362"/>
  <c r="BP362"/>
  <c r="BK362"/>
  <c r="BF362"/>
  <c r="BA362"/>
  <c r="AV362"/>
  <c r="AQ362"/>
  <c r="AL362"/>
  <c r="AG362"/>
  <c r="AB362"/>
  <c r="W362"/>
  <c r="R362"/>
  <c r="CP362"/>
  <c r="CK362" s="1"/>
  <c r="CL362"/>
  <c r="CO362"/>
  <c r="CR362"/>
  <c r="CN362"/>
  <c r="CM362"/>
  <c r="CQ362"/>
  <c r="CJ363"/>
  <c r="CS363" l="1"/>
  <c r="BQ363"/>
  <c r="AW363"/>
  <c r="AC363"/>
  <c r="CF363"/>
  <c r="BL363"/>
  <c r="AR363"/>
  <c r="X363"/>
  <c r="CA363"/>
  <c r="BG363"/>
  <c r="AM363"/>
  <c r="S363"/>
  <c r="BV363"/>
  <c r="BB363"/>
  <c r="AH363"/>
  <c r="CE363"/>
  <c r="BZ363"/>
  <c r="BU363"/>
  <c r="BP363"/>
  <c r="BK363"/>
  <c r="BF363"/>
  <c r="BA363"/>
  <c r="AV363"/>
  <c r="AQ363"/>
  <c r="AL363"/>
  <c r="AG363"/>
  <c r="AB363"/>
  <c r="W363"/>
  <c r="R363"/>
  <c r="CP363"/>
  <c r="CK363" s="1"/>
  <c r="CL363"/>
  <c r="CO363"/>
  <c r="CR363"/>
  <c r="CN363"/>
  <c r="CQ363"/>
  <c r="CM363"/>
  <c r="CJ364"/>
  <c r="CS364" l="1"/>
  <c r="CA364"/>
  <c r="BG364"/>
  <c r="AM364"/>
  <c r="S364"/>
  <c r="BV364"/>
  <c r="BB364"/>
  <c r="AH364"/>
  <c r="BQ364"/>
  <c r="AW364"/>
  <c r="AC364"/>
  <c r="CF364"/>
  <c r="BL364"/>
  <c r="AR364"/>
  <c r="X364"/>
  <c r="CE364"/>
  <c r="BZ364"/>
  <c r="BU364"/>
  <c r="BP364"/>
  <c r="BK364"/>
  <c r="BF364"/>
  <c r="BA364"/>
  <c r="AV364"/>
  <c r="AQ364"/>
  <c r="AL364"/>
  <c r="AG364"/>
  <c r="AB364"/>
  <c r="W364"/>
  <c r="R364"/>
  <c r="CP364"/>
  <c r="CK364" s="1"/>
  <c r="CL364"/>
  <c r="CO364"/>
  <c r="CR364"/>
  <c r="CN364"/>
  <c r="CM364"/>
  <c r="CQ364"/>
  <c r="CJ365"/>
  <c r="CS365" l="1"/>
  <c r="BQ365"/>
  <c r="AW365"/>
  <c r="AC365"/>
  <c r="CF365"/>
  <c r="BL365"/>
  <c r="AR365"/>
  <c r="X365"/>
  <c r="CA365"/>
  <c r="BG365"/>
  <c r="AM365"/>
  <c r="S365"/>
  <c r="BV365"/>
  <c r="BB365"/>
  <c r="AH365"/>
  <c r="CE365"/>
  <c r="BZ365"/>
  <c r="BU365"/>
  <c r="BP365"/>
  <c r="BK365"/>
  <c r="BF365"/>
  <c r="BA365"/>
  <c r="AV365"/>
  <c r="AQ365"/>
  <c r="AL365"/>
  <c r="AG365"/>
  <c r="AB365"/>
  <c r="W365"/>
  <c r="R365"/>
  <c r="CP365"/>
  <c r="CK365" s="1"/>
  <c r="CL365"/>
  <c r="CO365"/>
  <c r="CR365"/>
  <c r="CN365"/>
  <c r="CQ365"/>
  <c r="CM365"/>
  <c r="CJ366"/>
  <c r="CS366" l="1"/>
  <c r="CA366"/>
  <c r="BG366"/>
  <c r="AM366"/>
  <c r="S366"/>
  <c r="BV366"/>
  <c r="BB366"/>
  <c r="AH366"/>
  <c r="BQ366"/>
  <c r="AW366"/>
  <c r="AC366"/>
  <c r="CF366"/>
  <c r="BL366"/>
  <c r="AR366"/>
  <c r="X366"/>
  <c r="CE366"/>
  <c r="BZ366"/>
  <c r="BU366"/>
  <c r="BP366"/>
  <c r="BK366"/>
  <c r="BF366"/>
  <c r="BA366"/>
  <c r="AV366"/>
  <c r="AQ366"/>
  <c r="AL366"/>
  <c r="AG366"/>
  <c r="AB366"/>
  <c r="W366"/>
  <c r="R366"/>
  <c r="CP366"/>
  <c r="CK366" s="1"/>
  <c r="CL366"/>
  <c r="CO366"/>
  <c r="CR366"/>
  <c r="CN366"/>
  <c r="CM366"/>
  <c r="CQ366"/>
  <c r="CJ367"/>
  <c r="CS367" l="1"/>
  <c r="BQ367"/>
  <c r="AW367"/>
  <c r="AC367"/>
  <c r="CF367"/>
  <c r="BL367"/>
  <c r="AR367"/>
  <c r="X367"/>
  <c r="CA367"/>
  <c r="BG367"/>
  <c r="AM367"/>
  <c r="S367"/>
  <c r="BV367"/>
  <c r="BB367"/>
  <c r="AH367"/>
  <c r="CE367"/>
  <c r="BZ367"/>
  <c r="BU367"/>
  <c r="BP367"/>
  <c r="BK367"/>
  <c r="BF367"/>
  <c r="BA367"/>
  <c r="AV367"/>
  <c r="AQ367"/>
  <c r="AL367"/>
  <c r="AG367"/>
  <c r="AB367"/>
  <c r="W367"/>
  <c r="R367"/>
  <c r="CP367"/>
  <c r="CK367" s="1"/>
  <c r="CL367"/>
  <c r="CO367"/>
  <c r="CR367"/>
  <c r="CN367"/>
  <c r="CQ367"/>
  <c r="CM367"/>
  <c r="CJ368"/>
  <c r="CS368" l="1"/>
  <c r="CA368"/>
  <c r="BG368"/>
  <c r="AM368"/>
  <c r="S368"/>
  <c r="BV368"/>
  <c r="BB368"/>
  <c r="AH368"/>
  <c r="BQ368"/>
  <c r="AW368"/>
  <c r="AC368"/>
  <c r="CF368"/>
  <c r="BL368"/>
  <c r="AR368"/>
  <c r="X368"/>
  <c r="CE368"/>
  <c r="BZ368"/>
  <c r="BU368"/>
  <c r="BP368"/>
  <c r="BK368"/>
  <c r="BF368"/>
  <c r="BA368"/>
  <c r="AV368"/>
  <c r="AQ368"/>
  <c r="AL368"/>
  <c r="AG368"/>
  <c r="AB368"/>
  <c r="W368"/>
  <c r="R368"/>
  <c r="CP368"/>
  <c r="CK368" s="1"/>
  <c r="CL368"/>
  <c r="CO368"/>
  <c r="CR368"/>
  <c r="CN368"/>
  <c r="CM368"/>
  <c r="CQ368"/>
  <c r="CJ369"/>
  <c r="CS369" l="1"/>
  <c r="BQ369"/>
  <c r="AW369"/>
  <c r="AC369"/>
  <c r="CF369"/>
  <c r="BL369"/>
  <c r="AR369"/>
  <c r="X369"/>
  <c r="CA369"/>
  <c r="BG369"/>
  <c r="AM369"/>
  <c r="S369"/>
  <c r="BV369"/>
  <c r="BB369"/>
  <c r="AH369"/>
  <c r="CE369"/>
  <c r="BZ369"/>
  <c r="BU369"/>
  <c r="BP369"/>
  <c r="BK369"/>
  <c r="BF369"/>
  <c r="BA369"/>
  <c r="AV369"/>
  <c r="AQ369"/>
  <c r="AL369"/>
  <c r="AG369"/>
  <c r="AB369"/>
  <c r="W369"/>
  <c r="R369"/>
  <c r="CP369"/>
  <c r="CL369"/>
  <c r="CO369"/>
  <c r="CR369"/>
  <c r="CN369"/>
  <c r="CQ369"/>
  <c r="CM369"/>
  <c r="CJ370"/>
  <c r="CK369"/>
  <c r="CS370" l="1"/>
  <c r="CA370"/>
  <c r="BG370"/>
  <c r="AM370"/>
  <c r="S370"/>
  <c r="BV370"/>
  <c r="BB370"/>
  <c r="AH370"/>
  <c r="BQ370"/>
  <c r="AW370"/>
  <c r="AC370"/>
  <c r="CF370"/>
  <c r="BL370"/>
  <c r="AR370"/>
  <c r="X370"/>
  <c r="CE370"/>
  <c r="BZ370"/>
  <c r="BU370"/>
  <c r="BP370"/>
  <c r="BK370"/>
  <c r="BF370"/>
  <c r="BA370"/>
  <c r="AV370"/>
  <c r="AQ370"/>
  <c r="AL370"/>
  <c r="AG370"/>
  <c r="AB370"/>
  <c r="W370"/>
  <c r="R370"/>
  <c r="CP370"/>
  <c r="CK370" s="1"/>
  <c r="CL370"/>
  <c r="CO370"/>
  <c r="CR370"/>
  <c r="CN370"/>
  <c r="CM370"/>
  <c r="CQ370"/>
  <c r="CJ371"/>
  <c r="CS371" l="1"/>
  <c r="BQ371"/>
  <c r="AW371"/>
  <c r="AC371"/>
  <c r="CF371"/>
  <c r="BL371"/>
  <c r="AR371"/>
  <c r="X371"/>
  <c r="CA371"/>
  <c r="BG371"/>
  <c r="AM371"/>
  <c r="S371"/>
  <c r="BV371"/>
  <c r="BB371"/>
  <c r="AH371"/>
  <c r="CE371"/>
  <c r="BZ371"/>
  <c r="BU371"/>
  <c r="BP371"/>
  <c r="BK371"/>
  <c r="BF371"/>
  <c r="BA371"/>
  <c r="AV371"/>
  <c r="AQ371"/>
  <c r="AL371"/>
  <c r="AG371"/>
  <c r="AB371"/>
  <c r="W371"/>
  <c r="R371"/>
  <c r="CP371"/>
  <c r="CK371" s="1"/>
  <c r="CL371"/>
  <c r="CO371"/>
  <c r="CR371"/>
  <c r="CN371"/>
  <c r="CQ371"/>
  <c r="CM371"/>
  <c r="CJ372"/>
  <c r="CS372" l="1"/>
  <c r="CA372"/>
  <c r="BG372"/>
  <c r="AM372"/>
  <c r="S372"/>
  <c r="BV372"/>
  <c r="BB372"/>
  <c r="AH372"/>
  <c r="BQ372"/>
  <c r="AW372"/>
  <c r="AC372"/>
  <c r="CF372"/>
  <c r="BL372"/>
  <c r="AR372"/>
  <c r="X372"/>
  <c r="CE372"/>
  <c r="BZ372"/>
  <c r="BU372"/>
  <c r="BP372"/>
  <c r="BK372"/>
  <c r="BF372"/>
  <c r="BA372"/>
  <c r="AV372"/>
  <c r="AQ372"/>
  <c r="AL372"/>
  <c r="AG372"/>
  <c r="AB372"/>
  <c r="W372"/>
  <c r="R372"/>
  <c r="CP372"/>
  <c r="CK372" s="1"/>
  <c r="CL372"/>
  <c r="CO372"/>
  <c r="CR372"/>
  <c r="CN372"/>
  <c r="CM372"/>
  <c r="CQ372"/>
  <c r="CJ373"/>
  <c r="CS373" l="1"/>
  <c r="BQ373"/>
  <c r="AW373"/>
  <c r="AC373"/>
  <c r="CF373"/>
  <c r="BL373"/>
  <c r="AR373"/>
  <c r="X373"/>
  <c r="CA373"/>
  <c r="BG373"/>
  <c r="AM373"/>
  <c r="S373"/>
  <c r="BV373"/>
  <c r="BB373"/>
  <c r="AH373"/>
  <c r="CE373"/>
  <c r="BZ373"/>
  <c r="BU373"/>
  <c r="BP373"/>
  <c r="BK373"/>
  <c r="BF373"/>
  <c r="BA373"/>
  <c r="AV373"/>
  <c r="AQ373"/>
  <c r="AL373"/>
  <c r="AG373"/>
  <c r="AB373"/>
  <c r="W373"/>
  <c r="R373"/>
  <c r="CP373"/>
  <c r="CK373" s="1"/>
  <c r="CL373"/>
  <c r="CO373"/>
  <c r="CR373"/>
  <c r="CN373"/>
  <c r="CQ373"/>
  <c r="CM373"/>
  <c r="CJ374"/>
  <c r="CS374" l="1"/>
  <c r="CA374"/>
  <c r="BG374"/>
  <c r="AM374"/>
  <c r="S374"/>
  <c r="BV374"/>
  <c r="BB374"/>
  <c r="AH374"/>
  <c r="BQ374"/>
  <c r="AW374"/>
  <c r="AC374"/>
  <c r="CF374"/>
  <c r="BL374"/>
  <c r="AR374"/>
  <c r="X374"/>
  <c r="CE374"/>
  <c r="BZ374"/>
  <c r="BU374"/>
  <c r="BP374"/>
  <c r="BK374"/>
  <c r="BF374"/>
  <c r="BA374"/>
  <c r="AV374"/>
  <c r="AQ374"/>
  <c r="AL374"/>
  <c r="AG374"/>
  <c r="AB374"/>
  <c r="W374"/>
  <c r="R374"/>
  <c r="CP374"/>
  <c r="CK374" s="1"/>
  <c r="CL374"/>
  <c r="CO374"/>
  <c r="CR374"/>
  <c r="CN374"/>
  <c r="CM374"/>
  <c r="CQ374"/>
  <c r="CJ375"/>
  <c r="CS375" l="1"/>
  <c r="BQ375"/>
  <c r="AW375"/>
  <c r="AC375"/>
  <c r="CF375"/>
  <c r="BL375"/>
  <c r="AR375"/>
  <c r="X375"/>
  <c r="CA375"/>
  <c r="BG375"/>
  <c r="AM375"/>
  <c r="S375"/>
  <c r="BV375"/>
  <c r="BB375"/>
  <c r="AH375"/>
  <c r="CE375"/>
  <c r="BZ375"/>
  <c r="BU375"/>
  <c r="BP375"/>
  <c r="BK375"/>
  <c r="BF375"/>
  <c r="BA375"/>
  <c r="AV375"/>
  <c r="AQ375"/>
  <c r="AL375"/>
  <c r="AG375"/>
  <c r="AB375"/>
  <c r="W375"/>
  <c r="R375"/>
  <c r="CP375"/>
  <c r="CK375" s="1"/>
  <c r="CL375"/>
  <c r="CO375"/>
  <c r="CR375"/>
  <c r="CN375"/>
  <c r="CQ375"/>
  <c r="CM375"/>
  <c r="CJ376"/>
  <c r="CS376" l="1"/>
  <c r="CA376"/>
  <c r="BG376"/>
  <c r="AM376"/>
  <c r="S376"/>
  <c r="BV376"/>
  <c r="BB376"/>
  <c r="AH376"/>
  <c r="BQ376"/>
  <c r="AW376"/>
  <c r="AC376"/>
  <c r="CF376"/>
  <c r="BL376"/>
  <c r="AR376"/>
  <c r="X376"/>
  <c r="CE376"/>
  <c r="BZ376"/>
  <c r="BU376"/>
  <c r="BP376"/>
  <c r="BK376"/>
  <c r="BF376"/>
  <c r="BA376"/>
  <c r="AV376"/>
  <c r="AQ376"/>
  <c r="AL376"/>
  <c r="AG376"/>
  <c r="AB376"/>
  <c r="W376"/>
  <c r="R376"/>
  <c r="CP376"/>
  <c r="CK376" s="1"/>
  <c r="CL376"/>
  <c r="CO376"/>
  <c r="CR376"/>
  <c r="CN376"/>
  <c r="CM376"/>
  <c r="CQ376"/>
  <c r="CJ377"/>
  <c r="CS377" l="1"/>
  <c r="BQ377"/>
  <c r="AW377"/>
  <c r="AC377"/>
  <c r="CF377"/>
  <c r="BL377"/>
  <c r="AR377"/>
  <c r="X377"/>
  <c r="CA377"/>
  <c r="BG377"/>
  <c r="AM377"/>
  <c r="S377"/>
  <c r="BV377"/>
  <c r="BB377"/>
  <c r="AH377"/>
  <c r="CE377"/>
  <c r="BZ377"/>
  <c r="BU377"/>
  <c r="BP377"/>
  <c r="BK377"/>
  <c r="BF377"/>
  <c r="BA377"/>
  <c r="AV377"/>
  <c r="AQ377"/>
  <c r="AL377"/>
  <c r="AG377"/>
  <c r="AB377"/>
  <c r="W377"/>
  <c r="R377"/>
  <c r="CP377"/>
  <c r="CK377" s="1"/>
  <c r="CL377"/>
  <c r="CO377"/>
  <c r="CR377"/>
  <c r="CN377"/>
  <c r="CQ377"/>
  <c r="CM377"/>
  <c r="CJ378"/>
  <c r="CS378" l="1"/>
  <c r="CA378"/>
  <c r="BG378"/>
  <c r="AM378"/>
  <c r="S378"/>
  <c r="BV378"/>
  <c r="BB378"/>
  <c r="AH378"/>
  <c r="BQ378"/>
  <c r="AW378"/>
  <c r="AC378"/>
  <c r="CF378"/>
  <c r="BL378"/>
  <c r="AR378"/>
  <c r="X378"/>
  <c r="CE378"/>
  <c r="BZ378"/>
  <c r="BU378"/>
  <c r="BP378"/>
  <c r="BK378"/>
  <c r="BF378"/>
  <c r="BA378"/>
  <c r="AV378"/>
  <c r="AQ378"/>
  <c r="AL378"/>
  <c r="AG378"/>
  <c r="AB378"/>
  <c r="W378"/>
  <c r="R378"/>
  <c r="CP378"/>
  <c r="CK378" s="1"/>
  <c r="CL378"/>
  <c r="CO378"/>
  <c r="CR378"/>
  <c r="CN378"/>
  <c r="CM378"/>
  <c r="CQ378"/>
  <c r="CJ379"/>
  <c r="CS379" l="1"/>
  <c r="BQ379"/>
  <c r="AW379"/>
  <c r="AC379"/>
  <c r="CF379"/>
  <c r="BL379"/>
  <c r="AR379"/>
  <c r="X379"/>
  <c r="CA379"/>
  <c r="BG379"/>
  <c r="AM379"/>
  <c r="S379"/>
  <c r="BV379"/>
  <c r="BB379"/>
  <c r="AH379"/>
  <c r="CE379"/>
  <c r="BZ379"/>
  <c r="BU379"/>
  <c r="BP379"/>
  <c r="BK379"/>
  <c r="BF379"/>
  <c r="BA379"/>
  <c r="AV379"/>
  <c r="AQ379"/>
  <c r="AL379"/>
  <c r="AG379"/>
  <c r="AB379"/>
  <c r="W379"/>
  <c r="R379"/>
  <c r="CP379"/>
  <c r="CL379"/>
  <c r="CO379"/>
  <c r="CR379"/>
  <c r="CN379"/>
  <c r="CQ379"/>
  <c r="CM379"/>
  <c r="CJ380"/>
  <c r="CK379"/>
  <c r="CS380" l="1"/>
  <c r="CA380"/>
  <c r="BG380"/>
  <c r="AM380"/>
  <c r="S380"/>
  <c r="BV380"/>
  <c r="BB380"/>
  <c r="AH380"/>
  <c r="BQ380"/>
  <c r="AW380"/>
  <c r="AC380"/>
  <c r="CF380"/>
  <c r="BL380"/>
  <c r="AR380"/>
  <c r="X380"/>
  <c r="CE380"/>
  <c r="BZ380"/>
  <c r="BU380"/>
  <c r="BP380"/>
  <c r="BK380"/>
  <c r="BF380"/>
  <c r="BA380"/>
  <c r="AV380"/>
  <c r="AQ380"/>
  <c r="AL380"/>
  <c r="AG380"/>
  <c r="AB380"/>
  <c r="W380"/>
  <c r="R380"/>
  <c r="CP380"/>
  <c r="CK380" s="1"/>
  <c r="CL380"/>
  <c r="CO380"/>
  <c r="CR380"/>
  <c r="CN380"/>
  <c r="CM380"/>
  <c r="CQ380"/>
  <c r="CJ381"/>
  <c r="CS381" l="1"/>
  <c r="BQ381"/>
  <c r="AW381"/>
  <c r="AC381"/>
  <c r="CF381"/>
  <c r="BL381"/>
  <c r="AR381"/>
  <c r="X381"/>
  <c r="CA381"/>
  <c r="BG381"/>
  <c r="AM381"/>
  <c r="S381"/>
  <c r="BV381"/>
  <c r="BB381"/>
  <c r="AH381"/>
  <c r="CE381"/>
  <c r="BZ381"/>
  <c r="BU381"/>
  <c r="BP381"/>
  <c r="BK381"/>
  <c r="BF381"/>
  <c r="BA381"/>
  <c r="AV381"/>
  <c r="AQ381"/>
  <c r="AL381"/>
  <c r="AG381"/>
  <c r="AB381"/>
  <c r="W381"/>
  <c r="R381"/>
  <c r="CP381"/>
  <c r="CK381" s="1"/>
  <c r="CL381"/>
  <c r="CO381"/>
  <c r="CR381"/>
  <c r="CN381"/>
  <c r="CQ381"/>
  <c r="CM381"/>
  <c r="CJ382"/>
  <c r="CS382" l="1"/>
  <c r="CA382"/>
  <c r="BG382"/>
  <c r="AM382"/>
  <c r="S382"/>
  <c r="BV382"/>
  <c r="BB382"/>
  <c r="AH382"/>
  <c r="BQ382"/>
  <c r="AW382"/>
  <c r="AC382"/>
  <c r="CF382"/>
  <c r="BL382"/>
  <c r="AR382"/>
  <c r="X382"/>
  <c r="CE382"/>
  <c r="BZ382"/>
  <c r="BU382"/>
  <c r="BP382"/>
  <c r="BK382"/>
  <c r="BF382"/>
  <c r="BA382"/>
  <c r="AV382"/>
  <c r="AQ382"/>
  <c r="AL382"/>
  <c r="AG382"/>
  <c r="AB382"/>
  <c r="W382"/>
  <c r="R382"/>
  <c r="CP382"/>
  <c r="CK382" s="1"/>
  <c r="CL382"/>
  <c r="CO382"/>
  <c r="CR382"/>
  <c r="CN382"/>
  <c r="CM382"/>
  <c r="CQ382"/>
  <c r="CJ383"/>
  <c r="CS383" l="1"/>
  <c r="BQ383"/>
  <c r="AW383"/>
  <c r="AC383"/>
  <c r="CF383"/>
  <c r="BL383"/>
  <c r="AR383"/>
  <c r="X383"/>
  <c r="CA383"/>
  <c r="BG383"/>
  <c r="AM383"/>
  <c r="S383"/>
  <c r="BV383"/>
  <c r="BB383"/>
  <c r="AH383"/>
  <c r="CE383"/>
  <c r="BZ383"/>
  <c r="BU383"/>
  <c r="BP383"/>
  <c r="BK383"/>
  <c r="BF383"/>
  <c r="BA383"/>
  <c r="AV383"/>
  <c r="AQ383"/>
  <c r="AL383"/>
  <c r="AG383"/>
  <c r="AB383"/>
  <c r="W383"/>
  <c r="R383"/>
  <c r="CP383"/>
  <c r="CK383" s="1"/>
  <c r="CL383"/>
  <c r="CO383"/>
  <c r="CR383"/>
  <c r="CN383"/>
  <c r="CQ383"/>
  <c r="CM383"/>
  <c r="CJ384"/>
  <c r="CS384" l="1"/>
  <c r="CA384"/>
  <c r="BG384"/>
  <c r="AM384"/>
  <c r="S384"/>
  <c r="BV384"/>
  <c r="BB384"/>
  <c r="AH384"/>
  <c r="BQ384"/>
  <c r="AW384"/>
  <c r="AC384"/>
  <c r="CF384"/>
  <c r="BL384"/>
  <c r="AR384"/>
  <c r="X384"/>
  <c r="CE384"/>
  <c r="BZ384"/>
  <c r="BU384"/>
  <c r="BP384"/>
  <c r="BK384"/>
  <c r="BF384"/>
  <c r="BA384"/>
  <c r="AV384"/>
  <c r="AQ384"/>
  <c r="AL384"/>
  <c r="AG384"/>
  <c r="AB384"/>
  <c r="W384"/>
  <c r="R384"/>
  <c r="CP384"/>
  <c r="CK384" s="1"/>
  <c r="CL384"/>
  <c r="CO384"/>
  <c r="CR384"/>
  <c r="CN384"/>
  <c r="CM384"/>
  <c r="CQ384"/>
  <c r="CJ385"/>
  <c r="CS385" l="1"/>
  <c r="BQ385"/>
  <c r="AW385"/>
  <c r="AC385"/>
  <c r="CF385"/>
  <c r="BL385"/>
  <c r="AR385"/>
  <c r="X385"/>
  <c r="CA385"/>
  <c r="BG385"/>
  <c r="AM385"/>
  <c r="S385"/>
  <c r="BV385"/>
  <c r="BB385"/>
  <c r="AH385"/>
  <c r="CE385"/>
  <c r="BZ385"/>
  <c r="BU385"/>
  <c r="BP385"/>
  <c r="BK385"/>
  <c r="BF385"/>
  <c r="BA385"/>
  <c r="AV385"/>
  <c r="AQ385"/>
  <c r="AL385"/>
  <c r="AG385"/>
  <c r="AB385"/>
  <c r="W385"/>
  <c r="R385"/>
  <c r="CP385"/>
  <c r="CK385" s="1"/>
  <c r="CL385"/>
  <c r="CO385"/>
  <c r="CR385"/>
  <c r="CN385"/>
  <c r="CQ385"/>
  <c r="CM385"/>
  <c r="CJ386"/>
  <c r="CS386" l="1"/>
  <c r="CA386"/>
  <c r="BG386"/>
  <c r="AM386"/>
  <c r="S386"/>
  <c r="BV386"/>
  <c r="BB386"/>
  <c r="AH386"/>
  <c r="BQ386"/>
  <c r="AW386"/>
  <c r="AC386"/>
  <c r="CF386"/>
  <c r="BL386"/>
  <c r="AR386"/>
  <c r="X386"/>
  <c r="CE386"/>
  <c r="BZ386"/>
  <c r="BU386"/>
  <c r="BP386"/>
  <c r="BK386"/>
  <c r="BF386"/>
  <c r="BA386"/>
  <c r="AV386"/>
  <c r="AQ386"/>
  <c r="AL386"/>
  <c r="AG386"/>
  <c r="AB386"/>
  <c r="W386"/>
  <c r="R386"/>
  <c r="CP386"/>
  <c r="CK386" s="1"/>
  <c r="CL386"/>
  <c r="CO386"/>
  <c r="CR386"/>
  <c r="CN386"/>
  <c r="CM386"/>
  <c r="CQ386"/>
  <c r="CJ387"/>
  <c r="CS387" l="1"/>
  <c r="BQ387"/>
  <c r="AW387"/>
  <c r="AC387"/>
  <c r="CF387"/>
  <c r="BL387"/>
  <c r="AR387"/>
  <c r="X387"/>
  <c r="CA387"/>
  <c r="BG387"/>
  <c r="AM387"/>
  <c r="S387"/>
  <c r="BV387"/>
  <c r="BB387"/>
  <c r="AH387"/>
  <c r="CE387"/>
  <c r="BZ387"/>
  <c r="BU387"/>
  <c r="BP387"/>
  <c r="BK387"/>
  <c r="BF387"/>
  <c r="BA387"/>
  <c r="AV387"/>
  <c r="AQ387"/>
  <c r="AL387"/>
  <c r="AG387"/>
  <c r="AB387"/>
  <c r="W387"/>
  <c r="R387"/>
  <c r="CP387"/>
  <c r="CK387" s="1"/>
  <c r="CL387"/>
  <c r="CO387"/>
  <c r="CR387"/>
  <c r="CN387"/>
  <c r="CQ387"/>
  <c r="CM387"/>
  <c r="CJ388"/>
  <c r="CS388" l="1"/>
  <c r="CA388"/>
  <c r="BG388"/>
  <c r="AM388"/>
  <c r="S388"/>
  <c r="BV388"/>
  <c r="BB388"/>
  <c r="AH388"/>
  <c r="BQ388"/>
  <c r="AW388"/>
  <c r="AC388"/>
  <c r="CF388"/>
  <c r="BL388"/>
  <c r="AR388"/>
  <c r="X388"/>
  <c r="CE388"/>
  <c r="BZ388"/>
  <c r="BU388"/>
  <c r="BP388"/>
  <c r="BK388"/>
  <c r="BF388"/>
  <c r="BA388"/>
  <c r="AV388"/>
  <c r="AQ388"/>
  <c r="AL388"/>
  <c r="AG388"/>
  <c r="AB388"/>
  <c r="W388"/>
  <c r="R388"/>
  <c r="CP388"/>
  <c r="CK388" s="1"/>
  <c r="CL388"/>
  <c r="CO388"/>
  <c r="CR388"/>
  <c r="CN388"/>
  <c r="CM388"/>
  <c r="CQ388"/>
  <c r="CJ389"/>
  <c r="CS389" l="1"/>
  <c r="BQ389"/>
  <c r="AW389"/>
  <c r="AC389"/>
  <c r="CF389"/>
  <c r="BL389"/>
  <c r="AR389"/>
  <c r="X389"/>
  <c r="CA389"/>
  <c r="BG389"/>
  <c r="AM389"/>
  <c r="S389"/>
  <c r="BV389"/>
  <c r="BB389"/>
  <c r="AH389"/>
  <c r="CE389"/>
  <c r="BZ389"/>
  <c r="BU389"/>
  <c r="BP389"/>
  <c r="BK389"/>
  <c r="BF389"/>
  <c r="BA389"/>
  <c r="AV389"/>
  <c r="AQ389"/>
  <c r="AL389"/>
  <c r="AG389"/>
  <c r="AB389"/>
  <c r="W389"/>
  <c r="R389"/>
  <c r="CP389"/>
  <c r="CK389" s="1"/>
  <c r="CL389"/>
  <c r="CO389"/>
  <c r="CR389"/>
  <c r="CN389"/>
  <c r="CQ389"/>
  <c r="CM389"/>
  <c r="CJ390"/>
  <c r="CS390" l="1"/>
  <c r="CA390"/>
  <c r="BG390"/>
  <c r="AM390"/>
  <c r="S390"/>
  <c r="BV390"/>
  <c r="BB390"/>
  <c r="AH390"/>
  <c r="BQ390"/>
  <c r="AW390"/>
  <c r="AC390"/>
  <c r="CF390"/>
  <c r="BL390"/>
  <c r="AR390"/>
  <c r="X390"/>
  <c r="CE390"/>
  <c r="BZ390"/>
  <c r="BU390"/>
  <c r="BP390"/>
  <c r="BK390"/>
  <c r="BF390"/>
  <c r="BA390"/>
  <c r="AV390"/>
  <c r="AQ390"/>
  <c r="AL390"/>
  <c r="AG390"/>
  <c r="AB390"/>
  <c r="W390"/>
  <c r="R390"/>
  <c r="CP390"/>
  <c r="CK390" s="1"/>
  <c r="CL390"/>
  <c r="CO390"/>
  <c r="CR390"/>
  <c r="CN390"/>
  <c r="CM390"/>
  <c r="CQ390"/>
  <c r="CJ391"/>
  <c r="CS391" l="1"/>
  <c r="BQ391"/>
  <c r="AW391"/>
  <c r="AC391"/>
  <c r="CF391"/>
  <c r="BL391"/>
  <c r="AR391"/>
  <c r="X391"/>
  <c r="CA391"/>
  <c r="BG391"/>
  <c r="AM391"/>
  <c r="S391"/>
  <c r="BV391"/>
  <c r="BB391"/>
  <c r="AH391"/>
  <c r="CE391"/>
  <c r="BZ391"/>
  <c r="BU391"/>
  <c r="BP391"/>
  <c r="BK391"/>
  <c r="BF391"/>
  <c r="BA391"/>
  <c r="AV391"/>
  <c r="AQ391"/>
  <c r="AL391"/>
  <c r="AG391"/>
  <c r="AB391"/>
  <c r="W391"/>
  <c r="R391"/>
  <c r="CP391"/>
  <c r="CK391" s="1"/>
  <c r="CL391"/>
  <c r="CO391"/>
  <c r="CR391"/>
  <c r="CN391"/>
  <c r="CQ391"/>
  <c r="CM391"/>
  <c r="CJ392"/>
  <c r="CS392" l="1"/>
  <c r="CA392"/>
  <c r="BG392"/>
  <c r="AM392"/>
  <c r="S392"/>
  <c r="BV392"/>
  <c r="BB392"/>
  <c r="AH392"/>
  <c r="BQ392"/>
  <c r="AW392"/>
  <c r="AC392"/>
  <c r="CF392"/>
  <c r="BL392"/>
  <c r="AR392"/>
  <c r="X392"/>
  <c r="CE392"/>
  <c r="BZ392"/>
  <c r="BU392"/>
  <c r="BP392"/>
  <c r="BK392"/>
  <c r="BF392"/>
  <c r="BA392"/>
  <c r="AV392"/>
  <c r="AQ392"/>
  <c r="AL392"/>
  <c r="AG392"/>
  <c r="AB392"/>
  <c r="W392"/>
  <c r="R392"/>
  <c r="CP392"/>
  <c r="CK392" s="1"/>
  <c r="CL392"/>
  <c r="CO392"/>
  <c r="CR392"/>
  <c r="CN392"/>
  <c r="CM392"/>
  <c r="CQ392"/>
  <c r="CJ393"/>
  <c r="CS393" l="1"/>
  <c r="BQ393"/>
  <c r="AW393"/>
  <c r="AC393"/>
  <c r="CF393"/>
  <c r="BL393"/>
  <c r="AR393"/>
  <c r="X393"/>
  <c r="CA393"/>
  <c r="BG393"/>
  <c r="AM393"/>
  <c r="S393"/>
  <c r="BV393"/>
  <c r="BB393"/>
  <c r="AH393"/>
  <c r="CE393"/>
  <c r="BZ393"/>
  <c r="BU393"/>
  <c r="BP393"/>
  <c r="BK393"/>
  <c r="BF393"/>
  <c r="BA393"/>
  <c r="AV393"/>
  <c r="AQ393"/>
  <c r="AL393"/>
  <c r="AG393"/>
  <c r="AB393"/>
  <c r="W393"/>
  <c r="R393"/>
  <c r="CP393"/>
  <c r="CK393" s="1"/>
  <c r="CL393"/>
  <c r="CO393"/>
  <c r="CR393"/>
  <c r="CN393"/>
  <c r="CQ393"/>
  <c r="CM393"/>
  <c r="CJ394"/>
  <c r="CS394" l="1"/>
  <c r="CA394"/>
  <c r="BG394"/>
  <c r="AM394"/>
  <c r="S394"/>
  <c r="BV394"/>
  <c r="BB394"/>
  <c r="AH394"/>
  <c r="BQ394"/>
  <c r="AW394"/>
  <c r="AC394"/>
  <c r="CF394"/>
  <c r="BL394"/>
  <c r="AR394"/>
  <c r="X394"/>
  <c r="CE394"/>
  <c r="BZ394"/>
  <c r="BU394"/>
  <c r="BP394"/>
  <c r="BK394"/>
  <c r="BF394"/>
  <c r="BA394"/>
  <c r="AV394"/>
  <c r="AQ394"/>
  <c r="AL394"/>
  <c r="AG394"/>
  <c r="AB394"/>
  <c r="W394"/>
  <c r="R394"/>
  <c r="CP394"/>
  <c r="CK394" s="1"/>
  <c r="CL394"/>
  <c r="CO394"/>
  <c r="CR394"/>
  <c r="CN394"/>
  <c r="CM394"/>
  <c r="CQ394"/>
  <c r="CJ395"/>
  <c r="CS395" l="1"/>
  <c r="BQ395"/>
  <c r="AW395"/>
  <c r="AC395"/>
  <c r="CF395"/>
  <c r="BL395"/>
  <c r="AR395"/>
  <c r="X395"/>
  <c r="CA395"/>
  <c r="BG395"/>
  <c r="AM395"/>
  <c r="S395"/>
  <c r="BV395"/>
  <c r="BB395"/>
  <c r="AH395"/>
  <c r="CE395"/>
  <c r="BZ395"/>
  <c r="BU395"/>
  <c r="BP395"/>
  <c r="BK395"/>
  <c r="BF395"/>
  <c r="BA395"/>
  <c r="AV395"/>
  <c r="AQ395"/>
  <c r="AL395"/>
  <c r="AG395"/>
  <c r="AB395"/>
  <c r="W395"/>
  <c r="R395"/>
  <c r="CP395"/>
  <c r="CK395" s="1"/>
  <c r="CL395"/>
  <c r="CO395"/>
  <c r="CR395"/>
  <c r="CN395"/>
  <c r="CQ395"/>
  <c r="CM395"/>
  <c r="CJ396"/>
  <c r="CS396" l="1"/>
  <c r="CA396"/>
  <c r="BG396"/>
  <c r="AM396"/>
  <c r="S396"/>
  <c r="BV396"/>
  <c r="BB396"/>
  <c r="AH396"/>
  <c r="BQ396"/>
  <c r="AW396"/>
  <c r="AC396"/>
  <c r="CF396"/>
  <c r="BL396"/>
  <c r="AR396"/>
  <c r="X396"/>
  <c r="CE396"/>
  <c r="BZ396"/>
  <c r="BU396"/>
  <c r="BP396"/>
  <c r="BK396"/>
  <c r="BF396"/>
  <c r="BA396"/>
  <c r="AV396"/>
  <c r="AQ396"/>
  <c r="AL396"/>
  <c r="AG396"/>
  <c r="AB396"/>
  <c r="W396"/>
  <c r="R396"/>
  <c r="CP396"/>
  <c r="CK396" s="1"/>
  <c r="CL396"/>
  <c r="CO396"/>
  <c r="CR396"/>
  <c r="CN396"/>
  <c r="CM396"/>
  <c r="CQ396"/>
  <c r="CJ397"/>
  <c r="CS397" l="1"/>
  <c r="BQ397"/>
  <c r="AW397"/>
  <c r="AC397"/>
  <c r="CF397"/>
  <c r="BL397"/>
  <c r="AR397"/>
  <c r="X397"/>
  <c r="CA397"/>
  <c r="BG397"/>
  <c r="AM397"/>
  <c r="S397"/>
  <c r="BV397"/>
  <c r="BB397"/>
  <c r="AH397"/>
  <c r="CE397"/>
  <c r="BZ397"/>
  <c r="BU397"/>
  <c r="BP397"/>
  <c r="BK397"/>
  <c r="BF397"/>
  <c r="BA397"/>
  <c r="AV397"/>
  <c r="AQ397"/>
  <c r="AL397"/>
  <c r="AG397"/>
  <c r="AB397"/>
  <c r="W397"/>
  <c r="R397"/>
  <c r="CP397"/>
  <c r="CK397" s="1"/>
  <c r="CL397"/>
  <c r="CO397"/>
  <c r="CR397"/>
  <c r="CN397"/>
  <c r="CQ397"/>
  <c r="CM397"/>
  <c r="CJ398"/>
  <c r="CS398" l="1"/>
  <c r="CA398"/>
  <c r="BG398"/>
  <c r="AM398"/>
  <c r="S398"/>
  <c r="BV398"/>
  <c r="BB398"/>
  <c r="AH398"/>
  <c r="BQ398"/>
  <c r="AW398"/>
  <c r="AC398"/>
  <c r="CF398"/>
  <c r="BL398"/>
  <c r="AR398"/>
  <c r="X398"/>
  <c r="CE398"/>
  <c r="BZ398"/>
  <c r="BU398"/>
  <c r="BP398"/>
  <c r="BK398"/>
  <c r="BF398"/>
  <c r="BA398"/>
  <c r="AV398"/>
  <c r="AQ398"/>
  <c r="AL398"/>
  <c r="AG398"/>
  <c r="AB398"/>
  <c r="W398"/>
  <c r="R398"/>
  <c r="CP398"/>
  <c r="CK398" s="1"/>
  <c r="CL398"/>
  <c r="CO398"/>
  <c r="CR398"/>
  <c r="CN398"/>
  <c r="CM398"/>
  <c r="CQ398"/>
  <c r="CJ399"/>
  <c r="CS399" l="1"/>
  <c r="BQ399"/>
  <c r="AW399"/>
  <c r="AC399"/>
  <c r="CF399"/>
  <c r="BL399"/>
  <c r="AR399"/>
  <c r="X399"/>
  <c r="CA399"/>
  <c r="BG399"/>
  <c r="AM399"/>
  <c r="S399"/>
  <c r="BV399"/>
  <c r="BB399"/>
  <c r="AH399"/>
  <c r="CE399"/>
  <c r="BZ399"/>
  <c r="BU399"/>
  <c r="BP399"/>
  <c r="BK399"/>
  <c r="BF399"/>
  <c r="BA399"/>
  <c r="AV399"/>
  <c r="AQ399"/>
  <c r="AL399"/>
  <c r="AG399"/>
  <c r="AB399"/>
  <c r="W399"/>
  <c r="R399"/>
  <c r="CP399"/>
  <c r="CK399" s="1"/>
  <c r="CL399"/>
  <c r="CO399"/>
  <c r="CR399"/>
  <c r="CN399"/>
  <c r="CQ399"/>
  <c r="CM399"/>
  <c r="CJ400"/>
  <c r="CS400" l="1"/>
  <c r="CA400"/>
  <c r="BG400"/>
  <c r="AM400"/>
  <c r="S400"/>
  <c r="BV400"/>
  <c r="BB400"/>
  <c r="AH400"/>
  <c r="BQ400"/>
  <c r="AW400"/>
  <c r="AC400"/>
  <c r="CF400"/>
  <c r="BL400"/>
  <c r="AR400"/>
  <c r="X400"/>
  <c r="CE400"/>
  <c r="BZ400"/>
  <c r="BU400"/>
  <c r="BP400"/>
  <c r="BK400"/>
  <c r="BF400"/>
  <c r="BA400"/>
  <c r="AV400"/>
  <c r="AQ400"/>
  <c r="AL400"/>
  <c r="AG400"/>
  <c r="AB400"/>
  <c r="W400"/>
  <c r="R400"/>
  <c r="CP400"/>
  <c r="CL400"/>
  <c r="CO400"/>
  <c r="CR400"/>
  <c r="CN400"/>
  <c r="CM400"/>
  <c r="CQ400"/>
  <c r="CJ401"/>
  <c r="CK400"/>
  <c r="CS401" l="1"/>
  <c r="BQ401"/>
  <c r="AW401"/>
  <c r="AC401"/>
  <c r="CF401"/>
  <c r="BL401"/>
  <c r="AR401"/>
  <c r="X401"/>
  <c r="CA401"/>
  <c r="BG401"/>
  <c r="AM401"/>
  <c r="S401"/>
  <c r="BV401"/>
  <c r="BB401"/>
  <c r="AH401"/>
  <c r="CE401"/>
  <c r="BZ401"/>
  <c r="BU401"/>
  <c r="BP401"/>
  <c r="BK401"/>
  <c r="BF401"/>
  <c r="BA401"/>
  <c r="AV401"/>
  <c r="AQ401"/>
  <c r="AL401"/>
  <c r="AG401"/>
  <c r="AB401"/>
  <c r="W401"/>
  <c r="R401"/>
  <c r="CP401"/>
  <c r="CK401" s="1"/>
  <c r="CL401"/>
  <c r="CO401"/>
  <c r="CR401"/>
  <c r="CN401"/>
  <c r="CQ401"/>
  <c r="CM401"/>
  <c r="CJ402"/>
  <c r="CS402" l="1"/>
  <c r="CA402"/>
  <c r="BG402"/>
  <c r="AM402"/>
  <c r="S402"/>
  <c r="BV402"/>
  <c r="BB402"/>
  <c r="AH402"/>
  <c r="BQ402"/>
  <c r="AW402"/>
  <c r="AC402"/>
  <c r="CF402"/>
  <c r="BL402"/>
  <c r="AR402"/>
  <c r="X402"/>
  <c r="CE402"/>
  <c r="BZ402"/>
  <c r="BU402"/>
  <c r="BP402"/>
  <c r="BK402"/>
  <c r="BF402"/>
  <c r="BA402"/>
  <c r="AV402"/>
  <c r="AQ402"/>
  <c r="AL402"/>
  <c r="AG402"/>
  <c r="AB402"/>
  <c r="W402"/>
  <c r="R402"/>
  <c r="CP402"/>
  <c r="CK402" s="1"/>
  <c r="CL402"/>
  <c r="CO402"/>
  <c r="CR402"/>
  <c r="CN402"/>
  <c r="CM402"/>
  <c r="CQ402"/>
  <c r="CJ403"/>
  <c r="CS403" l="1"/>
  <c r="BQ403"/>
  <c r="AW403"/>
  <c r="AC403"/>
  <c r="CF403"/>
  <c r="BL403"/>
  <c r="AR403"/>
  <c r="X403"/>
  <c r="CA403"/>
  <c r="BG403"/>
  <c r="AM403"/>
  <c r="S403"/>
  <c r="BV403"/>
  <c r="BB403"/>
  <c r="AH403"/>
  <c r="CE403"/>
  <c r="BZ403"/>
  <c r="BU403"/>
  <c r="BP403"/>
  <c r="BK403"/>
  <c r="BF403"/>
  <c r="BA403"/>
  <c r="AV403"/>
  <c r="AQ403"/>
  <c r="AL403"/>
  <c r="AG403"/>
  <c r="AB403"/>
  <c r="W403"/>
  <c r="R403"/>
  <c r="CP403"/>
  <c r="CK403" s="1"/>
  <c r="CL403"/>
  <c r="CO403"/>
  <c r="CR403"/>
  <c r="CN403"/>
  <c r="CQ403"/>
  <c r="CM403"/>
  <c r="CJ404"/>
  <c r="CS404" l="1"/>
  <c r="CA404"/>
  <c r="BG404"/>
  <c r="AM404"/>
  <c r="S404"/>
  <c r="BV404"/>
  <c r="BB404"/>
  <c r="AH404"/>
  <c r="BQ404"/>
  <c r="AW404"/>
  <c r="AC404"/>
  <c r="CF404"/>
  <c r="BL404"/>
  <c r="AR404"/>
  <c r="X404"/>
  <c r="CE404"/>
  <c r="BZ404"/>
  <c r="BU404"/>
  <c r="BP404"/>
  <c r="BK404"/>
  <c r="BF404"/>
  <c r="BA404"/>
  <c r="AV404"/>
  <c r="AQ404"/>
  <c r="AL404"/>
  <c r="AG404"/>
  <c r="AB404"/>
  <c r="W404"/>
  <c r="R404"/>
  <c r="CP404"/>
  <c r="CK404" s="1"/>
  <c r="CL404"/>
  <c r="CO404"/>
  <c r="CR404"/>
  <c r="CN404"/>
  <c r="CM404"/>
  <c r="CQ404"/>
  <c r="CJ405"/>
  <c r="CS405" l="1"/>
  <c r="BQ405"/>
  <c r="AW405"/>
  <c r="AC405"/>
  <c r="CF405"/>
  <c r="BL405"/>
  <c r="AR405"/>
  <c r="X405"/>
  <c r="CA405"/>
  <c r="BG405"/>
  <c r="AM405"/>
  <c r="S405"/>
  <c r="BV405"/>
  <c r="BB405"/>
  <c r="AH405"/>
  <c r="CE405"/>
  <c r="BZ405"/>
  <c r="BU405"/>
  <c r="BP405"/>
  <c r="BK405"/>
  <c r="BF405"/>
  <c r="BA405"/>
  <c r="AV405"/>
  <c r="AQ405"/>
  <c r="AL405"/>
  <c r="AG405"/>
  <c r="AB405"/>
  <c r="W405"/>
  <c r="R405"/>
  <c r="CP405"/>
  <c r="CK405" s="1"/>
  <c r="CL405"/>
  <c r="CO405"/>
  <c r="CR405"/>
  <c r="CN405"/>
  <c r="CQ405"/>
  <c r="CM405"/>
  <c r="CJ406"/>
  <c r="CS406" l="1"/>
  <c r="CA406"/>
  <c r="BG406"/>
  <c r="AM406"/>
  <c r="S406"/>
  <c r="BV406"/>
  <c r="BB406"/>
  <c r="AH406"/>
  <c r="BQ406"/>
  <c r="AW406"/>
  <c r="AC406"/>
  <c r="CF406"/>
  <c r="BL406"/>
  <c r="AR406"/>
  <c r="X406"/>
  <c r="CE406"/>
  <c r="BZ406"/>
  <c r="BU406"/>
  <c r="BP406"/>
  <c r="BK406"/>
  <c r="BF406"/>
  <c r="BA406"/>
  <c r="AV406"/>
  <c r="AQ406"/>
  <c r="AL406"/>
  <c r="AG406"/>
  <c r="AB406"/>
  <c r="W406"/>
  <c r="R406"/>
  <c r="CP406"/>
  <c r="CK406" s="1"/>
  <c r="CL406"/>
  <c r="CO406"/>
  <c r="CR406"/>
  <c r="CN406"/>
  <c r="CM406"/>
  <c r="CQ406"/>
  <c r="CJ407"/>
  <c r="CS407" l="1"/>
  <c r="BQ407"/>
  <c r="AW407"/>
  <c r="AC407"/>
  <c r="CF407"/>
  <c r="BL407"/>
  <c r="AR407"/>
  <c r="X407"/>
  <c r="CA407"/>
  <c r="BG407"/>
  <c r="AM407"/>
  <c r="S407"/>
  <c r="BV407"/>
  <c r="BB407"/>
  <c r="AH407"/>
  <c r="CE407"/>
  <c r="BZ407"/>
  <c r="BU407"/>
  <c r="BP407"/>
  <c r="BK407"/>
  <c r="BF407"/>
  <c r="BA407"/>
  <c r="AV407"/>
  <c r="AQ407"/>
  <c r="AL407"/>
  <c r="AG407"/>
  <c r="AB407"/>
  <c r="W407"/>
  <c r="R407"/>
  <c r="CP407"/>
  <c r="CK407" s="1"/>
  <c r="CL407"/>
  <c r="CO407"/>
  <c r="CR407"/>
  <c r="CN407"/>
  <c r="CQ407"/>
  <c r="CM407"/>
  <c r="CJ408"/>
  <c r="CS408" l="1"/>
  <c r="CA408"/>
  <c r="BG408"/>
  <c r="AM408"/>
  <c r="S408"/>
  <c r="BV408"/>
  <c r="BB408"/>
  <c r="AH408"/>
  <c r="BQ408"/>
  <c r="AW408"/>
  <c r="AC408"/>
  <c r="CF408"/>
  <c r="BL408"/>
  <c r="AR408"/>
  <c r="X408"/>
  <c r="CE408"/>
  <c r="BZ408"/>
  <c r="BU408"/>
  <c r="BP408"/>
  <c r="BK408"/>
  <c r="BF408"/>
  <c r="BA408"/>
  <c r="AV408"/>
  <c r="AQ408"/>
  <c r="AL408"/>
  <c r="AG408"/>
  <c r="AB408"/>
  <c r="W408"/>
  <c r="R408"/>
  <c r="CP408"/>
  <c r="CL408"/>
  <c r="CO408"/>
  <c r="CR408"/>
  <c r="CN408"/>
  <c r="CM408"/>
  <c r="CQ408"/>
  <c r="CJ409"/>
  <c r="CK408"/>
  <c r="CS409" l="1"/>
  <c r="BQ409"/>
  <c r="AW409"/>
  <c r="AC409"/>
  <c r="CF409"/>
  <c r="BL409"/>
  <c r="AR409"/>
  <c r="X409"/>
  <c r="CA409"/>
  <c r="BG409"/>
  <c r="AM409"/>
  <c r="S409"/>
  <c r="BV409"/>
  <c r="BB409"/>
  <c r="AH409"/>
  <c r="CE409"/>
  <c r="BZ409"/>
  <c r="BU409"/>
  <c r="BP409"/>
  <c r="BK409"/>
  <c r="BF409"/>
  <c r="BA409"/>
  <c r="AV409"/>
  <c r="AQ409"/>
  <c r="AL409"/>
  <c r="AG409"/>
  <c r="AB409"/>
  <c r="W409"/>
  <c r="R409"/>
  <c r="CP409"/>
  <c r="CK409" s="1"/>
  <c r="CL409"/>
  <c r="CO409"/>
  <c r="CR409"/>
  <c r="CN409"/>
  <c r="CQ409"/>
  <c r="CM409"/>
  <c r="CJ410"/>
  <c r="CS410" l="1"/>
  <c r="CA410"/>
  <c r="BG410"/>
  <c r="AM410"/>
  <c r="S410"/>
  <c r="BV410"/>
  <c r="BB410"/>
  <c r="AH410"/>
  <c r="BQ410"/>
  <c r="AW410"/>
  <c r="AC410"/>
  <c r="CF410"/>
  <c r="BL410"/>
  <c r="AR410"/>
  <c r="X410"/>
  <c r="CE410"/>
  <c r="BZ410"/>
  <c r="BU410"/>
  <c r="BP410"/>
  <c r="BK410"/>
  <c r="BF410"/>
  <c r="BA410"/>
  <c r="AV410"/>
  <c r="AQ410"/>
  <c r="AL410"/>
  <c r="AG410"/>
  <c r="AB410"/>
  <c r="W410"/>
  <c r="R410"/>
  <c r="CP410"/>
  <c r="CK410" s="1"/>
  <c r="CL410"/>
  <c r="CO410"/>
  <c r="CR410"/>
  <c r="CN410"/>
  <c r="CM410"/>
  <c r="CQ410"/>
  <c r="CJ411"/>
  <c r="CS411" l="1"/>
  <c r="BQ411"/>
  <c r="AW411"/>
  <c r="AC411"/>
  <c r="CF411"/>
  <c r="BL411"/>
  <c r="AR411"/>
  <c r="X411"/>
  <c r="CA411"/>
  <c r="BG411"/>
  <c r="AM411"/>
  <c r="S411"/>
  <c r="BV411"/>
  <c r="BB411"/>
  <c r="AH411"/>
  <c r="CE411"/>
  <c r="BZ411"/>
  <c r="BU411"/>
  <c r="BP411"/>
  <c r="BK411"/>
  <c r="BF411"/>
  <c r="BA411"/>
  <c r="AV411"/>
  <c r="AQ411"/>
  <c r="AL411"/>
  <c r="AG411"/>
  <c r="AB411"/>
  <c r="W411"/>
  <c r="R411"/>
  <c r="CP411"/>
  <c r="CK411" s="1"/>
  <c r="CL411"/>
  <c r="CO411"/>
  <c r="CR411"/>
  <c r="CN411"/>
  <c r="CQ411"/>
  <c r="CM411"/>
  <c r="CJ412"/>
  <c r="CS412" l="1"/>
  <c r="CA412"/>
  <c r="BG412"/>
  <c r="AM412"/>
  <c r="S412"/>
  <c r="BV412"/>
  <c r="BB412"/>
  <c r="AH412"/>
  <c r="BQ412"/>
  <c r="AW412"/>
  <c r="AC412"/>
  <c r="CF412"/>
  <c r="BL412"/>
  <c r="AR412"/>
  <c r="X412"/>
  <c r="CE412"/>
  <c r="BZ412"/>
  <c r="BU412"/>
  <c r="BP412"/>
  <c r="BK412"/>
  <c r="BF412"/>
  <c r="BA412"/>
  <c r="AV412"/>
  <c r="AQ412"/>
  <c r="AL412"/>
  <c r="AG412"/>
  <c r="AB412"/>
  <c r="W412"/>
  <c r="R412"/>
  <c r="CP412"/>
  <c r="CK412" s="1"/>
  <c r="CL412"/>
  <c r="CO412"/>
  <c r="CR412"/>
  <c r="CN412"/>
  <c r="CM412"/>
  <c r="CQ412"/>
  <c r="CJ413"/>
  <c r="CS413" l="1"/>
  <c r="BQ413"/>
  <c r="AW413"/>
  <c r="AC413"/>
  <c r="CF413"/>
  <c r="BL413"/>
  <c r="AR413"/>
  <c r="X413"/>
  <c r="CA413"/>
  <c r="BG413"/>
  <c r="AM413"/>
  <c r="S413"/>
  <c r="BV413"/>
  <c r="BB413"/>
  <c r="AH413"/>
  <c r="CE413"/>
  <c r="BZ413"/>
  <c r="BU413"/>
  <c r="BP413"/>
  <c r="BK413"/>
  <c r="BF413"/>
  <c r="BA413"/>
  <c r="AV413"/>
  <c r="AQ413"/>
  <c r="AL413"/>
  <c r="AG413"/>
  <c r="AB413"/>
  <c r="W413"/>
  <c r="R413"/>
  <c r="CP413"/>
  <c r="CK413" s="1"/>
  <c r="CL413"/>
  <c r="CO413"/>
  <c r="CR413"/>
  <c r="CN413"/>
  <c r="CQ413"/>
  <c r="CM413"/>
  <c r="CJ414"/>
  <c r="CS414" l="1"/>
  <c r="CA414"/>
  <c r="BG414"/>
  <c r="AM414"/>
  <c r="S414"/>
  <c r="BV414"/>
  <c r="BB414"/>
  <c r="AH414"/>
  <c r="BQ414"/>
  <c r="AW414"/>
  <c r="AC414"/>
  <c r="CF414"/>
  <c r="BL414"/>
  <c r="AR414"/>
  <c r="X414"/>
  <c r="CE414"/>
  <c r="BZ414"/>
  <c r="BU414"/>
  <c r="BP414"/>
  <c r="BK414"/>
  <c r="BF414"/>
  <c r="BA414"/>
  <c r="AV414"/>
  <c r="AQ414"/>
  <c r="AL414"/>
  <c r="AG414"/>
  <c r="AB414"/>
  <c r="W414"/>
  <c r="R414"/>
  <c r="CP414"/>
  <c r="CK414" s="1"/>
  <c r="CL414"/>
  <c r="CO414"/>
  <c r="CR414"/>
  <c r="CN414"/>
  <c r="CM414"/>
  <c r="CQ414"/>
  <c r="CJ415"/>
  <c r="CS415" l="1"/>
  <c r="BQ415"/>
  <c r="AW415"/>
  <c r="AC415"/>
  <c r="CF415"/>
  <c r="BL415"/>
  <c r="AR415"/>
  <c r="X415"/>
  <c r="CA415"/>
  <c r="BG415"/>
  <c r="AM415"/>
  <c r="S415"/>
  <c r="BV415"/>
  <c r="BB415"/>
  <c r="AH415"/>
  <c r="CE415"/>
  <c r="BZ415"/>
  <c r="BU415"/>
  <c r="BP415"/>
  <c r="BK415"/>
  <c r="BF415"/>
  <c r="BA415"/>
  <c r="AV415"/>
  <c r="AQ415"/>
  <c r="AL415"/>
  <c r="AG415"/>
  <c r="AB415"/>
  <c r="W415"/>
  <c r="R415"/>
  <c r="CP415"/>
  <c r="CK415" s="1"/>
  <c r="CL415"/>
  <c r="CO415"/>
  <c r="CR415"/>
  <c r="CN415"/>
  <c r="CQ415"/>
  <c r="CM415"/>
  <c r="CJ416"/>
  <c r="CS416" l="1"/>
  <c r="CA416"/>
  <c r="BG416"/>
  <c r="AM416"/>
  <c r="S416"/>
  <c r="BV416"/>
  <c r="BB416"/>
  <c r="AH416"/>
  <c r="BQ416"/>
  <c r="AW416"/>
  <c r="AC416"/>
  <c r="CF416"/>
  <c r="BL416"/>
  <c r="AR416"/>
  <c r="X416"/>
  <c r="CE416"/>
  <c r="BZ416"/>
  <c r="BU416"/>
  <c r="BP416"/>
  <c r="BK416"/>
  <c r="BF416"/>
  <c r="BA416"/>
  <c r="AV416"/>
  <c r="AQ416"/>
  <c r="AL416"/>
  <c r="AG416"/>
  <c r="AB416"/>
  <c r="W416"/>
  <c r="R416"/>
  <c r="CP416"/>
  <c r="CK416" s="1"/>
  <c r="CL416"/>
  <c r="CO416"/>
  <c r="CR416"/>
  <c r="CN416"/>
  <c r="CM416"/>
  <c r="CQ416"/>
  <c r="CJ417"/>
  <c r="CS417" l="1"/>
  <c r="BQ417"/>
  <c r="AW417"/>
  <c r="AC417"/>
  <c r="CF417"/>
  <c r="BL417"/>
  <c r="AR417"/>
  <c r="X417"/>
  <c r="CA417"/>
  <c r="BG417"/>
  <c r="AM417"/>
  <c r="S417"/>
  <c r="BV417"/>
  <c r="BB417"/>
  <c r="AH417"/>
  <c r="CE417"/>
  <c r="BZ417"/>
  <c r="BU417"/>
  <c r="BP417"/>
  <c r="BK417"/>
  <c r="BF417"/>
  <c r="BA417"/>
  <c r="AV417"/>
  <c r="AQ417"/>
  <c r="AL417"/>
  <c r="AG417"/>
  <c r="AB417"/>
  <c r="W417"/>
  <c r="R417"/>
  <c r="CP417"/>
  <c r="CK417" s="1"/>
  <c r="CL417"/>
  <c r="CO417"/>
  <c r="CR417"/>
  <c r="CN417"/>
  <c r="CQ417"/>
  <c r="CM417"/>
  <c r="CJ418"/>
  <c r="CS418" l="1"/>
  <c r="CA418"/>
  <c r="BG418"/>
  <c r="AM418"/>
  <c r="S418"/>
  <c r="BV418"/>
  <c r="BB418"/>
  <c r="AH418"/>
  <c r="BQ418"/>
  <c r="AW418"/>
  <c r="AC418"/>
  <c r="CF418"/>
  <c r="BL418"/>
  <c r="AR418"/>
  <c r="X418"/>
  <c r="CE418"/>
  <c r="BZ418"/>
  <c r="BU418"/>
  <c r="BP418"/>
  <c r="BK418"/>
  <c r="BF418"/>
  <c r="BA418"/>
  <c r="AV418"/>
  <c r="AQ418"/>
  <c r="AL418"/>
  <c r="AG418"/>
  <c r="AB418"/>
  <c r="W418"/>
  <c r="R418"/>
  <c r="CP418"/>
  <c r="CK418" s="1"/>
  <c r="CL418"/>
  <c r="CO418"/>
  <c r="CR418"/>
  <c r="CN418"/>
  <c r="CM418"/>
  <c r="CQ418"/>
  <c r="CJ419"/>
  <c r="CS419" l="1"/>
  <c r="BQ419"/>
  <c r="AW419"/>
  <c r="AC419"/>
  <c r="CF419"/>
  <c r="BL419"/>
  <c r="AR419"/>
  <c r="X419"/>
  <c r="CA419"/>
  <c r="BG419"/>
  <c r="AM419"/>
  <c r="S419"/>
  <c r="BV419"/>
  <c r="BB419"/>
  <c r="AH419"/>
  <c r="CE419"/>
  <c r="BZ419"/>
  <c r="BU419"/>
  <c r="BP419"/>
  <c r="BK419"/>
  <c r="BF419"/>
  <c r="BA419"/>
  <c r="AV419"/>
  <c r="AQ419"/>
  <c r="AL419"/>
  <c r="AG419"/>
  <c r="AB419"/>
  <c r="W419"/>
  <c r="R419"/>
  <c r="CP419"/>
  <c r="CK419" s="1"/>
  <c r="CL419"/>
  <c r="CO419"/>
  <c r="CR419"/>
  <c r="CN419"/>
  <c r="CQ419"/>
  <c r="CM419"/>
  <c r="CJ420"/>
  <c r="CS420" l="1"/>
  <c r="CA420"/>
  <c r="BG420"/>
  <c r="AM420"/>
  <c r="S420"/>
  <c r="BV420"/>
  <c r="BB420"/>
  <c r="AH420"/>
  <c r="BQ420"/>
  <c r="AW420"/>
  <c r="AC420"/>
  <c r="CF420"/>
  <c r="BL420"/>
  <c r="AR420"/>
  <c r="X420"/>
  <c r="CE420"/>
  <c r="BZ420"/>
  <c r="BU420"/>
  <c r="BP420"/>
  <c r="BK420"/>
  <c r="BF420"/>
  <c r="BA420"/>
  <c r="AV420"/>
  <c r="AQ420"/>
  <c r="AL420"/>
  <c r="AG420"/>
  <c r="AB420"/>
  <c r="W420"/>
  <c r="R420"/>
  <c r="CP420"/>
  <c r="CL420"/>
  <c r="CO420"/>
  <c r="CR420"/>
  <c r="CN420"/>
  <c r="CM420"/>
  <c r="CQ420"/>
  <c r="CK420"/>
  <c r="CJ421"/>
  <c r="CS421" l="1"/>
  <c r="BQ421"/>
  <c r="AW421"/>
  <c r="AC421"/>
  <c r="CF421"/>
  <c r="BL421"/>
  <c r="AR421"/>
  <c r="X421"/>
  <c r="CA421"/>
  <c r="BG421"/>
  <c r="AM421"/>
  <c r="S421"/>
  <c r="BV421"/>
  <c r="BB421"/>
  <c r="AH421"/>
  <c r="CE421"/>
  <c r="BZ421"/>
  <c r="BU421"/>
  <c r="BP421"/>
  <c r="BK421"/>
  <c r="BF421"/>
  <c r="BA421"/>
  <c r="AV421"/>
  <c r="AQ421"/>
  <c r="AL421"/>
  <c r="AG421"/>
  <c r="AB421"/>
  <c r="W421"/>
  <c r="R421"/>
  <c r="CP421"/>
  <c r="CK421" s="1"/>
  <c r="CL421"/>
  <c r="CO421"/>
  <c r="CR421"/>
  <c r="CN421"/>
  <c r="CQ421"/>
  <c r="CM421"/>
  <c r="CJ422"/>
  <c r="CS422" l="1"/>
  <c r="CA422"/>
  <c r="BG422"/>
  <c r="AM422"/>
  <c r="S422"/>
  <c r="BV422"/>
  <c r="BB422"/>
  <c r="AH422"/>
  <c r="BQ422"/>
  <c r="AW422"/>
  <c r="AC422"/>
  <c r="CF422"/>
  <c r="BL422"/>
  <c r="AR422"/>
  <c r="X422"/>
  <c r="CE422"/>
  <c r="BZ422"/>
  <c r="BU422"/>
  <c r="BP422"/>
  <c r="BK422"/>
  <c r="BF422"/>
  <c r="BA422"/>
  <c r="AV422"/>
  <c r="AQ422"/>
  <c r="AL422"/>
  <c r="AG422"/>
  <c r="AB422"/>
  <c r="W422"/>
  <c r="R422"/>
  <c r="CP422"/>
  <c r="CL422"/>
  <c r="CO422"/>
  <c r="CR422"/>
  <c r="CN422"/>
  <c r="CM422"/>
  <c r="CQ422"/>
  <c r="CJ423"/>
  <c r="CK422"/>
  <c r="CS423" l="1"/>
  <c r="BQ423"/>
  <c r="AW423"/>
  <c r="AC423"/>
  <c r="CF423"/>
  <c r="BL423"/>
  <c r="AR423"/>
  <c r="X423"/>
  <c r="CA423"/>
  <c r="BG423"/>
  <c r="AM423"/>
  <c r="S423"/>
  <c r="BV423"/>
  <c r="BB423"/>
  <c r="AH423"/>
  <c r="CE423"/>
  <c r="BZ423"/>
  <c r="BU423"/>
  <c r="BP423"/>
  <c r="BK423"/>
  <c r="BF423"/>
  <c r="BA423"/>
  <c r="AV423"/>
  <c r="AQ423"/>
  <c r="AL423"/>
  <c r="AG423"/>
  <c r="AB423"/>
  <c r="W423"/>
  <c r="R423"/>
  <c r="CP423"/>
  <c r="CK423" s="1"/>
  <c r="CL423"/>
  <c r="CO423"/>
  <c r="CR423"/>
  <c r="CN423"/>
  <c r="CQ423"/>
  <c r="CM423"/>
  <c r="CJ424"/>
  <c r="CS424" l="1"/>
  <c r="CA424"/>
  <c r="BG424"/>
  <c r="AM424"/>
  <c r="S424"/>
  <c r="BV424"/>
  <c r="BB424"/>
  <c r="AH424"/>
  <c r="BQ424"/>
  <c r="AW424"/>
  <c r="AC424"/>
  <c r="CF424"/>
  <c r="BL424"/>
  <c r="AR424"/>
  <c r="X424"/>
  <c r="CE424"/>
  <c r="BZ424"/>
  <c r="BU424"/>
  <c r="BP424"/>
  <c r="BK424"/>
  <c r="BF424"/>
  <c r="BA424"/>
  <c r="AV424"/>
  <c r="AQ424"/>
  <c r="AL424"/>
  <c r="AG424"/>
  <c r="AB424"/>
  <c r="W424"/>
  <c r="R424"/>
  <c r="CP424"/>
  <c r="CK424" s="1"/>
  <c r="CL424"/>
  <c r="CO424"/>
  <c r="CR424"/>
  <c r="CN424"/>
  <c r="CM424"/>
  <c r="CQ424"/>
  <c r="CJ425"/>
  <c r="CS425" l="1"/>
  <c r="BQ425"/>
  <c r="AW425"/>
  <c r="AC425"/>
  <c r="CF425"/>
  <c r="BL425"/>
  <c r="AR425"/>
  <c r="X425"/>
  <c r="CA425"/>
  <c r="BG425"/>
  <c r="AM425"/>
  <c r="S425"/>
  <c r="BV425"/>
  <c r="BB425"/>
  <c r="AH425"/>
  <c r="CE425"/>
  <c r="BZ425"/>
  <c r="BU425"/>
  <c r="BP425"/>
  <c r="BK425"/>
  <c r="BF425"/>
  <c r="BA425"/>
  <c r="AV425"/>
  <c r="AQ425"/>
  <c r="AL425"/>
  <c r="AG425"/>
  <c r="AB425"/>
  <c r="W425"/>
  <c r="R425"/>
  <c r="CP425"/>
  <c r="CK425" s="1"/>
  <c r="CL425"/>
  <c r="CO425"/>
  <c r="CR425"/>
  <c r="CN425"/>
  <c r="CQ425"/>
  <c r="CM425"/>
  <c r="CJ426"/>
  <c r="CS426" l="1"/>
  <c r="CA426"/>
  <c r="BG426"/>
  <c r="AM426"/>
  <c r="S426"/>
  <c r="BV426"/>
  <c r="BB426"/>
  <c r="AH426"/>
  <c r="BQ426"/>
  <c r="AW426"/>
  <c r="AC426"/>
  <c r="CF426"/>
  <c r="BL426"/>
  <c r="AR426"/>
  <c r="X426"/>
  <c r="CE426"/>
  <c r="BZ426"/>
  <c r="BU426"/>
  <c r="BP426"/>
  <c r="BK426"/>
  <c r="BF426"/>
  <c r="BA426"/>
  <c r="AV426"/>
  <c r="AQ426"/>
  <c r="AL426"/>
  <c r="AG426"/>
  <c r="AB426"/>
  <c r="W426"/>
  <c r="R426"/>
  <c r="CP426"/>
  <c r="CK426" s="1"/>
  <c r="CL426"/>
  <c r="CO426"/>
  <c r="CR426"/>
  <c r="CN426"/>
  <c r="CM426"/>
  <c r="CQ426"/>
  <c r="CJ427"/>
  <c r="CS427" l="1"/>
  <c r="CA427"/>
  <c r="BQ427"/>
  <c r="AW427"/>
  <c r="AC427"/>
  <c r="BL427"/>
  <c r="AR427"/>
  <c r="X427"/>
  <c r="CF427"/>
  <c r="BG427"/>
  <c r="AM427"/>
  <c r="S427"/>
  <c r="BV427"/>
  <c r="BB427"/>
  <c r="AH427"/>
  <c r="CE427"/>
  <c r="BZ427"/>
  <c r="BU427"/>
  <c r="BP427"/>
  <c r="BK427"/>
  <c r="BF427"/>
  <c r="BA427"/>
  <c r="AV427"/>
  <c r="AQ427"/>
  <c r="AL427"/>
  <c r="AG427"/>
  <c r="AB427"/>
  <c r="W427"/>
  <c r="R427"/>
  <c r="CP427"/>
  <c r="CK427" s="1"/>
  <c r="CL427"/>
  <c r="CO427"/>
  <c r="CR427"/>
  <c r="CN427"/>
  <c r="CQ427"/>
  <c r="CM427"/>
  <c r="CJ428"/>
  <c r="CS428" l="1"/>
  <c r="BQ428"/>
  <c r="AW428"/>
  <c r="AC428"/>
  <c r="CF428"/>
  <c r="BL428"/>
  <c r="AR428"/>
  <c r="X428"/>
  <c r="BV428"/>
  <c r="AH428"/>
  <c r="BG428"/>
  <c r="S428"/>
  <c r="BB428"/>
  <c r="CA428"/>
  <c r="AM428"/>
  <c r="CE428"/>
  <c r="BZ428"/>
  <c r="BU428"/>
  <c r="BP428"/>
  <c r="BK428"/>
  <c r="BF428"/>
  <c r="BA428"/>
  <c r="AV428"/>
  <c r="AQ428"/>
  <c r="AL428"/>
  <c r="AG428"/>
  <c r="AB428"/>
  <c r="W428"/>
  <c r="R428"/>
  <c r="CP428"/>
  <c r="CK428" s="1"/>
  <c r="CL428"/>
  <c r="CO428"/>
  <c r="CR428"/>
  <c r="CN428"/>
  <c r="CM428"/>
  <c r="CQ428"/>
  <c r="CJ429"/>
  <c r="CS429" l="1"/>
  <c r="CA429"/>
  <c r="BG429"/>
  <c r="AM429"/>
  <c r="S429"/>
  <c r="BV429"/>
  <c r="BB429"/>
  <c r="AH429"/>
  <c r="CF429"/>
  <c r="AR429"/>
  <c r="BQ429"/>
  <c r="AC429"/>
  <c r="BL429"/>
  <c r="X429"/>
  <c r="AW429"/>
  <c r="CE429"/>
  <c r="BZ429"/>
  <c r="BU429"/>
  <c r="BP429"/>
  <c r="BK429"/>
  <c r="BF429"/>
  <c r="BA429"/>
  <c r="AV429"/>
  <c r="AQ429"/>
  <c r="AL429"/>
  <c r="AG429"/>
  <c r="AB429"/>
  <c r="W429"/>
  <c r="R429"/>
  <c r="CP429"/>
  <c r="CK429" s="1"/>
  <c r="CL429"/>
  <c r="CO429"/>
  <c r="CR429"/>
  <c r="CN429"/>
  <c r="CQ429"/>
  <c r="CM429"/>
  <c r="CJ430"/>
  <c r="CS430" l="1"/>
  <c r="BV430"/>
  <c r="BB430"/>
  <c r="BQ430"/>
  <c r="AW430"/>
  <c r="AC430"/>
  <c r="CF430"/>
  <c r="BL430"/>
  <c r="AR430"/>
  <c r="X430"/>
  <c r="CA430"/>
  <c r="BG430"/>
  <c r="AM430"/>
  <c r="AH430"/>
  <c r="S430"/>
  <c r="CE430"/>
  <c r="BZ430"/>
  <c r="BU430"/>
  <c r="BP430"/>
  <c r="BK430"/>
  <c r="BF430"/>
  <c r="BA430"/>
  <c r="AV430"/>
  <c r="AQ430"/>
  <c r="AL430"/>
  <c r="AG430"/>
  <c r="AB430"/>
  <c r="W430"/>
  <c r="R430"/>
  <c r="CP430"/>
  <c r="CK430" s="1"/>
  <c r="CL430"/>
  <c r="CO430"/>
  <c r="CR430"/>
  <c r="CN430"/>
  <c r="CM430"/>
  <c r="CQ430"/>
  <c r="CJ431"/>
  <c r="CS431" l="1"/>
  <c r="CF431"/>
  <c r="BL431"/>
  <c r="AR431"/>
  <c r="X431"/>
  <c r="CA431"/>
  <c r="BG431"/>
  <c r="AM431"/>
  <c r="S431"/>
  <c r="BV431"/>
  <c r="BB431"/>
  <c r="AH431"/>
  <c r="BQ431"/>
  <c r="AW431"/>
  <c r="AC431"/>
  <c r="CE431"/>
  <c r="BZ431"/>
  <c r="BU431"/>
  <c r="BP431"/>
  <c r="BK431"/>
  <c r="BF431"/>
  <c r="BA431"/>
  <c r="AV431"/>
  <c r="AQ431"/>
  <c r="AL431"/>
  <c r="AG431"/>
  <c r="AB431"/>
  <c r="W431"/>
  <c r="R431"/>
  <c r="CP431"/>
  <c r="CL431"/>
  <c r="CO431"/>
  <c r="CR431"/>
  <c r="CN431"/>
  <c r="CQ431"/>
  <c r="CM431"/>
  <c r="CJ432"/>
  <c r="CK431"/>
  <c r="CS432" l="1"/>
  <c r="BV432"/>
  <c r="BB432"/>
  <c r="AH432"/>
  <c r="BQ432"/>
  <c r="AW432"/>
  <c r="AC432"/>
  <c r="CF432"/>
  <c r="BL432"/>
  <c r="AR432"/>
  <c r="X432"/>
  <c r="CA432"/>
  <c r="BG432"/>
  <c r="AM432"/>
  <c r="S432"/>
  <c r="CE432"/>
  <c r="BZ432"/>
  <c r="BU432"/>
  <c r="BP432"/>
  <c r="BK432"/>
  <c r="BF432"/>
  <c r="BA432"/>
  <c r="AV432"/>
  <c r="AQ432"/>
  <c r="AL432"/>
  <c r="AG432"/>
  <c r="AB432"/>
  <c r="W432"/>
  <c r="R432"/>
  <c r="CP432"/>
  <c r="CK432" s="1"/>
  <c r="CL432"/>
  <c r="CO432"/>
  <c r="CR432"/>
  <c r="CN432"/>
  <c r="CM432"/>
  <c r="CQ432"/>
  <c r="CJ433"/>
  <c r="CS433" l="1"/>
  <c r="CF433"/>
  <c r="BL433"/>
  <c r="AR433"/>
  <c r="X433"/>
  <c r="CA433"/>
  <c r="BG433"/>
  <c r="AM433"/>
  <c r="S433"/>
  <c r="BV433"/>
  <c r="BB433"/>
  <c r="AH433"/>
  <c r="BQ433"/>
  <c r="AW433"/>
  <c r="AC433"/>
  <c r="CE433"/>
  <c r="BZ433"/>
  <c r="BU433"/>
  <c r="BP433"/>
  <c r="BK433"/>
  <c r="BF433"/>
  <c r="BA433"/>
  <c r="AV433"/>
  <c r="AQ433"/>
  <c r="AL433"/>
  <c r="AG433"/>
  <c r="AB433"/>
  <c r="W433"/>
  <c r="R433"/>
  <c r="CP433"/>
  <c r="CK433" s="1"/>
  <c r="CL433"/>
  <c r="CO433"/>
  <c r="CR433"/>
  <c r="CN433"/>
  <c r="CQ433"/>
  <c r="CM433"/>
  <c r="CJ434"/>
  <c r="CS434" l="1"/>
  <c r="BV434"/>
  <c r="BB434"/>
  <c r="AH434"/>
  <c r="BQ434"/>
  <c r="AW434"/>
  <c r="AC434"/>
  <c r="CF434"/>
  <c r="BL434"/>
  <c r="AR434"/>
  <c r="X434"/>
  <c r="CA434"/>
  <c r="BG434"/>
  <c r="AM434"/>
  <c r="S434"/>
  <c r="CE434"/>
  <c r="BZ434"/>
  <c r="BU434"/>
  <c r="BP434"/>
  <c r="BK434"/>
  <c r="BF434"/>
  <c r="BA434"/>
  <c r="AV434"/>
  <c r="AQ434"/>
  <c r="AL434"/>
  <c r="AG434"/>
  <c r="AB434"/>
  <c r="W434"/>
  <c r="R434"/>
  <c r="CP434"/>
  <c r="CL434"/>
  <c r="CO434"/>
  <c r="CR434"/>
  <c r="CN434"/>
  <c r="CM434"/>
  <c r="CQ434"/>
  <c r="CJ435"/>
  <c r="CK434"/>
  <c r="CS435" l="1"/>
  <c r="CF435"/>
  <c r="BL435"/>
  <c r="AR435"/>
  <c r="X435"/>
  <c r="CA435"/>
  <c r="BG435"/>
  <c r="AM435"/>
  <c r="S435"/>
  <c r="BV435"/>
  <c r="BB435"/>
  <c r="AH435"/>
  <c r="BQ435"/>
  <c r="AW435"/>
  <c r="AC435"/>
  <c r="CE435"/>
  <c r="BZ435"/>
  <c r="BU435"/>
  <c r="BP435"/>
  <c r="BK435"/>
  <c r="BF435"/>
  <c r="BA435"/>
  <c r="AV435"/>
  <c r="AQ435"/>
  <c r="AL435"/>
  <c r="AG435"/>
  <c r="AB435"/>
  <c r="W435"/>
  <c r="R435"/>
  <c r="CP435"/>
  <c r="CK435" s="1"/>
  <c r="CL435"/>
  <c r="CO435"/>
  <c r="CR435"/>
  <c r="CN435"/>
  <c r="CQ435"/>
  <c r="CM435"/>
  <c r="CJ436"/>
  <c r="CS436" l="1"/>
  <c r="BV436"/>
  <c r="BB436"/>
  <c r="AH436"/>
  <c r="BQ436"/>
  <c r="AW436"/>
  <c r="AC436"/>
  <c r="CF436"/>
  <c r="BL436"/>
  <c r="AR436"/>
  <c r="X436"/>
  <c r="CA436"/>
  <c r="BG436"/>
  <c r="AM436"/>
  <c r="S436"/>
  <c r="CE436"/>
  <c r="BZ436"/>
  <c r="BU436"/>
  <c r="BP436"/>
  <c r="BK436"/>
  <c r="BF436"/>
  <c r="BA436"/>
  <c r="AV436"/>
  <c r="AQ436"/>
  <c r="AL436"/>
  <c r="AG436"/>
  <c r="AB436"/>
  <c r="W436"/>
  <c r="R436"/>
  <c r="CP436"/>
  <c r="CK436" s="1"/>
  <c r="CL436"/>
  <c r="CO436"/>
  <c r="CR436"/>
  <c r="CN436"/>
  <c r="CM436"/>
  <c r="CQ436"/>
  <c r="CJ437"/>
  <c r="CS437" l="1"/>
  <c r="CF437"/>
  <c r="BL437"/>
  <c r="AR437"/>
  <c r="X437"/>
  <c r="CA437"/>
  <c r="BG437"/>
  <c r="AM437"/>
  <c r="S437"/>
  <c r="BV437"/>
  <c r="BB437"/>
  <c r="AH437"/>
  <c r="BQ437"/>
  <c r="AW437"/>
  <c r="AC437"/>
  <c r="CE437"/>
  <c r="BZ437"/>
  <c r="BU437"/>
  <c r="BP437"/>
  <c r="BK437"/>
  <c r="BF437"/>
  <c r="BA437"/>
  <c r="AV437"/>
  <c r="AQ437"/>
  <c r="AL437"/>
  <c r="AG437"/>
  <c r="AB437"/>
  <c r="W437"/>
  <c r="R437"/>
  <c r="CP437"/>
  <c r="CL437"/>
  <c r="CO437"/>
  <c r="CR437"/>
  <c r="CN437"/>
  <c r="CQ437"/>
  <c r="CM437"/>
  <c r="CJ438"/>
  <c r="CK437"/>
  <c r="CS438" l="1"/>
  <c r="BV438"/>
  <c r="BB438"/>
  <c r="AH438"/>
  <c r="BQ438"/>
  <c r="AW438"/>
  <c r="AC438"/>
  <c r="CF438"/>
  <c r="BL438"/>
  <c r="AR438"/>
  <c r="X438"/>
  <c r="CA438"/>
  <c r="BG438"/>
  <c r="AM438"/>
  <c r="S438"/>
  <c r="CE438"/>
  <c r="BZ438"/>
  <c r="BU438"/>
  <c r="BP438"/>
  <c r="BK438"/>
  <c r="BF438"/>
  <c r="BA438"/>
  <c r="AV438"/>
  <c r="AQ438"/>
  <c r="AL438"/>
  <c r="AG438"/>
  <c r="AB438"/>
  <c r="W438"/>
  <c r="R438"/>
  <c r="CP438"/>
  <c r="CK438" s="1"/>
  <c r="CL438"/>
  <c r="CO438"/>
  <c r="CR438"/>
  <c r="CN438"/>
  <c r="CM438"/>
  <c r="CQ438"/>
  <c r="CJ439"/>
  <c r="CS439" l="1"/>
  <c r="CF439"/>
  <c r="BL439"/>
  <c r="AR439"/>
  <c r="X439"/>
  <c r="CA439"/>
  <c r="BG439"/>
  <c r="AM439"/>
  <c r="S439"/>
  <c r="BV439"/>
  <c r="BB439"/>
  <c r="AH439"/>
  <c r="BQ439"/>
  <c r="AW439"/>
  <c r="AC439"/>
  <c r="CE439"/>
  <c r="BZ439"/>
  <c r="BU439"/>
  <c r="BP439"/>
  <c r="BK439"/>
  <c r="BF439"/>
  <c r="BA439"/>
  <c r="AV439"/>
  <c r="AQ439"/>
  <c r="AL439"/>
  <c r="AG439"/>
  <c r="AB439"/>
  <c r="W439"/>
  <c r="R439"/>
  <c r="CP439"/>
  <c r="CL439"/>
  <c r="CO439"/>
  <c r="CR439"/>
  <c r="CN439"/>
  <c r="CQ439"/>
  <c r="CM439"/>
  <c r="CJ440"/>
  <c r="CK439"/>
  <c r="CS440" l="1"/>
  <c r="BV440"/>
  <c r="BB440"/>
  <c r="AH440"/>
  <c r="BQ440"/>
  <c r="AW440"/>
  <c r="AC440"/>
  <c r="CF440"/>
  <c r="BL440"/>
  <c r="AR440"/>
  <c r="X440"/>
  <c r="CA440"/>
  <c r="BG440"/>
  <c r="AM440"/>
  <c r="S440"/>
  <c r="CE440"/>
  <c r="BZ440"/>
  <c r="BU440"/>
  <c r="BP440"/>
  <c r="BK440"/>
  <c r="BF440"/>
  <c r="BA440"/>
  <c r="AV440"/>
  <c r="AQ440"/>
  <c r="AL440"/>
  <c r="AG440"/>
  <c r="AB440"/>
  <c r="W440"/>
  <c r="R440"/>
  <c r="CP440"/>
  <c r="CK440" s="1"/>
  <c r="CL440"/>
  <c r="CO440"/>
  <c r="CR440"/>
  <c r="CN440"/>
  <c r="CM440"/>
  <c r="CQ440"/>
  <c r="CJ441"/>
  <c r="CS441" l="1"/>
  <c r="CF441"/>
  <c r="BL441"/>
  <c r="AR441"/>
  <c r="X441"/>
  <c r="CA441"/>
  <c r="BG441"/>
  <c r="AM441"/>
  <c r="S441"/>
  <c r="BV441"/>
  <c r="BB441"/>
  <c r="AH441"/>
  <c r="BQ441"/>
  <c r="AW441"/>
  <c r="AC441"/>
  <c r="CE441"/>
  <c r="BZ441"/>
  <c r="BU441"/>
  <c r="BP441"/>
  <c r="BK441"/>
  <c r="BF441"/>
  <c r="BA441"/>
  <c r="AV441"/>
  <c r="AQ441"/>
  <c r="AL441"/>
  <c r="AG441"/>
  <c r="AB441"/>
  <c r="W441"/>
  <c r="R441"/>
  <c r="CP441"/>
  <c r="CL441"/>
  <c r="CO441"/>
  <c r="CR441"/>
  <c r="CN441"/>
  <c r="CQ441"/>
  <c r="CM441"/>
  <c r="CJ442"/>
  <c r="CK441"/>
  <c r="CS442" l="1"/>
  <c r="BV442"/>
  <c r="BB442"/>
  <c r="AH442"/>
  <c r="BQ442"/>
  <c r="AW442"/>
  <c r="AC442"/>
  <c r="CF442"/>
  <c r="BL442"/>
  <c r="AR442"/>
  <c r="X442"/>
  <c r="CA442"/>
  <c r="BG442"/>
  <c r="AM442"/>
  <c r="S442"/>
  <c r="CE442"/>
  <c r="BZ442"/>
  <c r="BU442"/>
  <c r="BP442"/>
  <c r="BK442"/>
  <c r="BF442"/>
  <c r="BA442"/>
  <c r="AV442"/>
  <c r="AQ442"/>
  <c r="AL442"/>
  <c r="AG442"/>
  <c r="AB442"/>
  <c r="W442"/>
  <c r="R442"/>
  <c r="CP442"/>
  <c r="CK442" s="1"/>
  <c r="CL442"/>
  <c r="CO442"/>
  <c r="CR442"/>
  <c r="CN442"/>
  <c r="CM442"/>
  <c r="CQ442"/>
  <c r="CJ443"/>
  <c r="CS443" l="1"/>
  <c r="CF443"/>
  <c r="BL443"/>
  <c r="AR443"/>
  <c r="X443"/>
  <c r="CA443"/>
  <c r="BG443"/>
  <c r="AM443"/>
  <c r="S443"/>
  <c r="BV443"/>
  <c r="BB443"/>
  <c r="AH443"/>
  <c r="BQ443"/>
  <c r="AW443"/>
  <c r="AC443"/>
  <c r="CE443"/>
  <c r="BZ443"/>
  <c r="BU443"/>
  <c r="BP443"/>
  <c r="BK443"/>
  <c r="BF443"/>
  <c r="BA443"/>
  <c r="AV443"/>
  <c r="AQ443"/>
  <c r="AL443"/>
  <c r="AG443"/>
  <c r="AB443"/>
  <c r="W443"/>
  <c r="R443"/>
  <c r="CP443"/>
  <c r="CK443" s="1"/>
  <c r="CL443"/>
  <c r="CO443"/>
  <c r="CR443"/>
  <c r="CN443"/>
  <c r="CQ443"/>
  <c r="CM443"/>
  <c r="CJ444"/>
  <c r="CS444" l="1"/>
  <c r="BV444"/>
  <c r="BB444"/>
  <c r="AH444"/>
  <c r="BQ444"/>
  <c r="AW444"/>
  <c r="AC444"/>
  <c r="CF444"/>
  <c r="BL444"/>
  <c r="AR444"/>
  <c r="X444"/>
  <c r="CA444"/>
  <c r="BG444"/>
  <c r="AM444"/>
  <c r="S444"/>
  <c r="CE444"/>
  <c r="BZ444"/>
  <c r="BU444"/>
  <c r="BP444"/>
  <c r="BK444"/>
  <c r="BF444"/>
  <c r="BA444"/>
  <c r="AV444"/>
  <c r="AQ444"/>
  <c r="AL444"/>
  <c r="AG444"/>
  <c r="AB444"/>
  <c r="W444"/>
  <c r="R444"/>
  <c r="CP444"/>
  <c r="CK444" s="1"/>
  <c r="CL444"/>
  <c r="CO444"/>
  <c r="CR444"/>
  <c r="CN444"/>
  <c r="CM444"/>
  <c r="CQ444"/>
  <c r="CJ445"/>
  <c r="CS445" l="1"/>
  <c r="CF445"/>
  <c r="BL445"/>
  <c r="AR445"/>
  <c r="X445"/>
  <c r="CA445"/>
  <c r="BG445"/>
  <c r="AM445"/>
  <c r="S445"/>
  <c r="BV445"/>
  <c r="BB445"/>
  <c r="AH445"/>
  <c r="BQ445"/>
  <c r="AW445"/>
  <c r="AC445"/>
  <c r="CE445"/>
  <c r="BZ445"/>
  <c r="BU445"/>
  <c r="BP445"/>
  <c r="BK445"/>
  <c r="BF445"/>
  <c r="BA445"/>
  <c r="AV445"/>
  <c r="AQ445"/>
  <c r="AL445"/>
  <c r="AG445"/>
  <c r="AB445"/>
  <c r="W445"/>
  <c r="R445"/>
  <c r="CP445"/>
  <c r="CK445" s="1"/>
  <c r="CL445"/>
  <c r="CO445"/>
  <c r="CR445"/>
  <c r="CN445"/>
  <c r="CQ445"/>
  <c r="CM445"/>
  <c r="CJ446"/>
  <c r="CS446" l="1"/>
  <c r="BV446"/>
  <c r="BB446"/>
  <c r="AH446"/>
  <c r="BQ446"/>
  <c r="AW446"/>
  <c r="AC446"/>
  <c r="CF446"/>
  <c r="BL446"/>
  <c r="AR446"/>
  <c r="X446"/>
  <c r="CA446"/>
  <c r="BG446"/>
  <c r="AM446"/>
  <c r="S446"/>
  <c r="CE446"/>
  <c r="BZ446"/>
  <c r="BU446"/>
  <c r="BP446"/>
  <c r="BK446"/>
  <c r="BF446"/>
  <c r="BA446"/>
  <c r="AV446"/>
  <c r="AQ446"/>
  <c r="AL446"/>
  <c r="AG446"/>
  <c r="AB446"/>
  <c r="W446"/>
  <c r="R446"/>
  <c r="CP446"/>
  <c r="CK446" s="1"/>
  <c r="CL446"/>
  <c r="CO446"/>
  <c r="CR446"/>
  <c r="CN446"/>
  <c r="CM446"/>
  <c r="CQ446"/>
  <c r="CJ447"/>
  <c r="CS447" l="1"/>
  <c r="CF447"/>
  <c r="BL447"/>
  <c r="AR447"/>
  <c r="X447"/>
  <c r="CA447"/>
  <c r="BG447"/>
  <c r="AM447"/>
  <c r="S447"/>
  <c r="BV447"/>
  <c r="BB447"/>
  <c r="AH447"/>
  <c r="BQ447"/>
  <c r="AW447"/>
  <c r="AC447"/>
  <c r="CE447"/>
  <c r="BZ447"/>
  <c r="BU447"/>
  <c r="BP447"/>
  <c r="BK447"/>
  <c r="BF447"/>
  <c r="BA447"/>
  <c r="AV447"/>
  <c r="AQ447"/>
  <c r="AL447"/>
  <c r="AG447"/>
  <c r="AB447"/>
  <c r="W447"/>
  <c r="R447"/>
  <c r="CP447"/>
  <c r="CK447" s="1"/>
  <c r="CL447"/>
  <c r="CO447"/>
  <c r="CR447"/>
  <c r="CN447"/>
  <c r="CQ447"/>
  <c r="CM447"/>
  <c r="CJ448"/>
  <c r="CS448" l="1"/>
  <c r="BV448"/>
  <c r="BB448"/>
  <c r="AH448"/>
  <c r="BQ448"/>
  <c r="AW448"/>
  <c r="AC448"/>
  <c r="CF448"/>
  <c r="BL448"/>
  <c r="AR448"/>
  <c r="X448"/>
  <c r="CA448"/>
  <c r="BG448"/>
  <c r="AM448"/>
  <c r="S448"/>
  <c r="CE448"/>
  <c r="BZ448"/>
  <c r="BU448"/>
  <c r="BP448"/>
  <c r="BK448"/>
  <c r="BF448"/>
  <c r="BA448"/>
  <c r="AV448"/>
  <c r="AQ448"/>
  <c r="AL448"/>
  <c r="AG448"/>
  <c r="AB448"/>
  <c r="W448"/>
  <c r="R448"/>
  <c r="CP448"/>
  <c r="CK448" s="1"/>
  <c r="CL448"/>
  <c r="CO448"/>
  <c r="CR448"/>
  <c r="CN448"/>
  <c r="CM448"/>
  <c r="CQ448"/>
  <c r="CJ449"/>
  <c r="CS449" l="1"/>
  <c r="CF449"/>
  <c r="BL449"/>
  <c r="AR449"/>
  <c r="X449"/>
  <c r="CA449"/>
  <c r="BG449"/>
  <c r="AM449"/>
  <c r="S449"/>
  <c r="BV449"/>
  <c r="BB449"/>
  <c r="AH449"/>
  <c r="BQ449"/>
  <c r="AW449"/>
  <c r="AC449"/>
  <c r="CE449"/>
  <c r="BZ449"/>
  <c r="BU449"/>
  <c r="BP449"/>
  <c r="BK449"/>
  <c r="BF449"/>
  <c r="BA449"/>
  <c r="AV449"/>
  <c r="AQ449"/>
  <c r="AL449"/>
  <c r="AG449"/>
  <c r="AB449"/>
  <c r="W449"/>
  <c r="R449"/>
  <c r="CP449"/>
  <c r="CK449" s="1"/>
  <c r="CL449"/>
  <c r="CO449"/>
  <c r="CR449"/>
  <c r="CN449"/>
  <c r="CQ449"/>
  <c r="CM449"/>
  <c r="CJ450"/>
  <c r="CS450" l="1"/>
  <c r="BV450"/>
  <c r="BB450"/>
  <c r="AH450"/>
  <c r="BQ450"/>
  <c r="AW450"/>
  <c r="AC450"/>
  <c r="CF450"/>
  <c r="BL450"/>
  <c r="AR450"/>
  <c r="X450"/>
  <c r="CA450"/>
  <c r="BG450"/>
  <c r="AM450"/>
  <c r="S450"/>
  <c r="CE450"/>
  <c r="BZ450"/>
  <c r="BU450"/>
  <c r="BP450"/>
  <c r="BK450"/>
  <c r="BF450"/>
  <c r="BA450"/>
  <c r="AV450"/>
  <c r="AQ450"/>
  <c r="AL450"/>
  <c r="AG450"/>
  <c r="AB450"/>
  <c r="W450"/>
  <c r="R450"/>
  <c r="CP450"/>
  <c r="CK450" s="1"/>
  <c r="CL450"/>
  <c r="CO450"/>
  <c r="CR450"/>
  <c r="CN450"/>
  <c r="CM450"/>
  <c r="CQ450"/>
  <c r="CJ451"/>
  <c r="CS451" l="1"/>
  <c r="CF451"/>
  <c r="BL451"/>
  <c r="AR451"/>
  <c r="X451"/>
  <c r="CA451"/>
  <c r="BG451"/>
  <c r="AM451"/>
  <c r="S451"/>
  <c r="BV451"/>
  <c r="BB451"/>
  <c r="AH451"/>
  <c r="BQ451"/>
  <c r="AW451"/>
  <c r="AC451"/>
  <c r="CE451"/>
  <c r="BZ451"/>
  <c r="BU451"/>
  <c r="BP451"/>
  <c r="BK451"/>
  <c r="BF451"/>
  <c r="BA451"/>
  <c r="AV451"/>
  <c r="AQ451"/>
  <c r="AL451"/>
  <c r="AG451"/>
  <c r="AB451"/>
  <c r="W451"/>
  <c r="R451"/>
  <c r="CP451"/>
  <c r="CL451"/>
  <c r="CO451"/>
  <c r="CR451"/>
  <c r="CN451"/>
  <c r="CQ451"/>
  <c r="CM451"/>
  <c r="CJ452"/>
  <c r="CK451"/>
  <c r="CS452" l="1"/>
  <c r="BV452"/>
  <c r="BB452"/>
  <c r="AH452"/>
  <c r="BQ452"/>
  <c r="AW452"/>
  <c r="AC452"/>
  <c r="CF452"/>
  <c r="BL452"/>
  <c r="AR452"/>
  <c r="X452"/>
  <c r="CA452"/>
  <c r="BG452"/>
  <c r="AM452"/>
  <c r="S452"/>
  <c r="CE452"/>
  <c r="BZ452"/>
  <c r="BU452"/>
  <c r="BP452"/>
  <c r="BK452"/>
  <c r="BF452"/>
  <c r="BA452"/>
  <c r="AV452"/>
  <c r="AQ452"/>
  <c r="AL452"/>
  <c r="AG452"/>
  <c r="AB452"/>
  <c r="W452"/>
  <c r="R452"/>
  <c r="CP452"/>
  <c r="CK452" s="1"/>
  <c r="CL452"/>
  <c r="CO452"/>
  <c r="CR452"/>
  <c r="CN452"/>
  <c r="CM452"/>
  <c r="CQ452"/>
  <c r="CJ453"/>
  <c r="CS453" l="1"/>
  <c r="CF453"/>
  <c r="BL453"/>
  <c r="AR453"/>
  <c r="X453"/>
  <c r="CA453"/>
  <c r="BG453"/>
  <c r="AM453"/>
  <c r="S453"/>
  <c r="BV453"/>
  <c r="BB453"/>
  <c r="AH453"/>
  <c r="BQ453"/>
  <c r="AW453"/>
  <c r="AC453"/>
  <c r="CE453"/>
  <c r="BZ453"/>
  <c r="BU453"/>
  <c r="BP453"/>
  <c r="BK453"/>
  <c r="BF453"/>
  <c r="BA453"/>
  <c r="AV453"/>
  <c r="AQ453"/>
  <c r="AL453"/>
  <c r="AG453"/>
  <c r="AB453"/>
  <c r="W453"/>
  <c r="R453"/>
  <c r="CP453"/>
  <c r="CK453" s="1"/>
  <c r="CL453"/>
  <c r="CO453"/>
  <c r="CR453"/>
  <c r="CN453"/>
  <c r="CQ453"/>
  <c r="CM453"/>
  <c r="CJ454"/>
  <c r="CS454" l="1"/>
  <c r="BV454"/>
  <c r="BB454"/>
  <c r="AH454"/>
  <c r="BQ454"/>
  <c r="AW454"/>
  <c r="AC454"/>
  <c r="CF454"/>
  <c r="BL454"/>
  <c r="AR454"/>
  <c r="X454"/>
  <c r="CA454"/>
  <c r="BG454"/>
  <c r="AM454"/>
  <c r="S454"/>
  <c r="CE454"/>
  <c r="BZ454"/>
  <c r="BU454"/>
  <c r="BP454"/>
  <c r="BK454"/>
  <c r="BF454"/>
  <c r="BA454"/>
  <c r="AV454"/>
  <c r="AQ454"/>
  <c r="AL454"/>
  <c r="AG454"/>
  <c r="AB454"/>
  <c r="W454"/>
  <c r="R454"/>
  <c r="CP454"/>
  <c r="CK454" s="1"/>
  <c r="CL454"/>
  <c r="CO454"/>
  <c r="CR454"/>
  <c r="CN454"/>
  <c r="CM454"/>
  <c r="CQ454"/>
  <c r="CJ455"/>
  <c r="CS455" l="1"/>
  <c r="CF455"/>
  <c r="BL455"/>
  <c r="AR455"/>
  <c r="X455"/>
  <c r="CA455"/>
  <c r="BG455"/>
  <c r="AM455"/>
  <c r="S455"/>
  <c r="BV455"/>
  <c r="BB455"/>
  <c r="AH455"/>
  <c r="BQ455"/>
  <c r="AW455"/>
  <c r="AC455"/>
  <c r="CE455"/>
  <c r="BZ455"/>
  <c r="BU455"/>
  <c r="BP455"/>
  <c r="BK455"/>
  <c r="BF455"/>
  <c r="BA455"/>
  <c r="AV455"/>
  <c r="AQ455"/>
  <c r="AL455"/>
  <c r="AG455"/>
  <c r="AB455"/>
  <c r="W455"/>
  <c r="R455"/>
  <c r="CP455"/>
  <c r="CK455" s="1"/>
  <c r="CL455"/>
  <c r="CO455"/>
  <c r="CR455"/>
  <c r="CN455"/>
  <c r="CQ455"/>
  <c r="CM455"/>
  <c r="CJ456"/>
  <c r="CS456" l="1"/>
  <c r="BV456"/>
  <c r="BB456"/>
  <c r="AH456"/>
  <c r="BQ456"/>
  <c r="AW456"/>
  <c r="AC456"/>
  <c r="CF456"/>
  <c r="BL456"/>
  <c r="AR456"/>
  <c r="X456"/>
  <c r="CA456"/>
  <c r="BG456"/>
  <c r="AM456"/>
  <c r="S456"/>
  <c r="CE456"/>
  <c r="BZ456"/>
  <c r="BU456"/>
  <c r="BP456"/>
  <c r="BK456"/>
  <c r="BF456"/>
  <c r="BA456"/>
  <c r="AV456"/>
  <c r="AQ456"/>
  <c r="AL456"/>
  <c r="AG456"/>
  <c r="AB456"/>
  <c r="W456"/>
  <c r="R456"/>
  <c r="CP456"/>
  <c r="CK456" s="1"/>
  <c r="CL456"/>
  <c r="CO456"/>
  <c r="CR456"/>
  <c r="CN456"/>
  <c r="CM456"/>
  <c r="CQ456"/>
  <c r="CJ457"/>
  <c r="CS457" l="1"/>
  <c r="CF457"/>
  <c r="BL457"/>
  <c r="AR457"/>
  <c r="X457"/>
  <c r="CA457"/>
  <c r="BG457"/>
  <c r="AM457"/>
  <c r="S457"/>
  <c r="BV457"/>
  <c r="BB457"/>
  <c r="AH457"/>
  <c r="BQ457"/>
  <c r="AW457"/>
  <c r="AC457"/>
  <c r="CE457"/>
  <c r="BZ457"/>
  <c r="BU457"/>
  <c r="BP457"/>
  <c r="BK457"/>
  <c r="BF457"/>
  <c r="BA457"/>
  <c r="AV457"/>
  <c r="AQ457"/>
  <c r="AL457"/>
  <c r="AG457"/>
  <c r="AB457"/>
  <c r="W457"/>
  <c r="R457"/>
  <c r="CP457"/>
  <c r="CK457" s="1"/>
  <c r="CL457"/>
  <c r="CO457"/>
  <c r="CR457"/>
  <c r="CN457"/>
  <c r="CQ457"/>
  <c r="CM457"/>
  <c r="CJ458"/>
  <c r="CS458" l="1"/>
  <c r="BV458"/>
  <c r="BB458"/>
  <c r="AH458"/>
  <c r="BQ458"/>
  <c r="AW458"/>
  <c r="AC458"/>
  <c r="CF458"/>
  <c r="BL458"/>
  <c r="AR458"/>
  <c r="X458"/>
  <c r="CA458"/>
  <c r="BG458"/>
  <c r="AM458"/>
  <c r="S458"/>
  <c r="CE458"/>
  <c r="BZ458"/>
  <c r="BU458"/>
  <c r="BP458"/>
  <c r="BK458"/>
  <c r="BF458"/>
  <c r="BA458"/>
  <c r="AV458"/>
  <c r="AQ458"/>
  <c r="AL458"/>
  <c r="AG458"/>
  <c r="AB458"/>
  <c r="W458"/>
  <c r="R458"/>
  <c r="CP458"/>
  <c r="CK458" s="1"/>
  <c r="CL458"/>
  <c r="CO458"/>
  <c r="CR458"/>
  <c r="CN458"/>
  <c r="CM458"/>
  <c r="CQ458"/>
  <c r="CJ459"/>
  <c r="CS459" l="1"/>
  <c r="CF459"/>
  <c r="BL459"/>
  <c r="AR459"/>
  <c r="X459"/>
  <c r="CA459"/>
  <c r="BG459"/>
  <c r="AM459"/>
  <c r="S459"/>
  <c r="BV459"/>
  <c r="BB459"/>
  <c r="AH459"/>
  <c r="BQ459"/>
  <c r="AW459"/>
  <c r="AC459"/>
  <c r="CE459"/>
  <c r="BZ459"/>
  <c r="BU459"/>
  <c r="BP459"/>
  <c r="BK459"/>
  <c r="BF459"/>
  <c r="BA459"/>
  <c r="AV459"/>
  <c r="AQ459"/>
  <c r="AL459"/>
  <c r="AG459"/>
  <c r="AB459"/>
  <c r="W459"/>
  <c r="R459"/>
  <c r="CP459"/>
  <c r="CK459" s="1"/>
  <c r="CL459"/>
  <c r="CO459"/>
  <c r="CR459"/>
  <c r="CN459"/>
  <c r="CQ459"/>
  <c r="CM459"/>
  <c r="CJ460"/>
  <c r="CS460" l="1"/>
  <c r="BV460"/>
  <c r="BB460"/>
  <c r="AH460"/>
  <c r="BQ460"/>
  <c r="AW460"/>
  <c r="AC460"/>
  <c r="CF460"/>
  <c r="BL460"/>
  <c r="AR460"/>
  <c r="X460"/>
  <c r="CA460"/>
  <c r="BG460"/>
  <c r="AM460"/>
  <c r="S460"/>
  <c r="CE460"/>
  <c r="BZ460"/>
  <c r="BU460"/>
  <c r="BP460"/>
  <c r="BK460"/>
  <c r="BF460"/>
  <c r="BA460"/>
  <c r="AV460"/>
  <c r="AQ460"/>
  <c r="AL460"/>
  <c r="AG460"/>
  <c r="AB460"/>
  <c r="W460"/>
  <c r="R460"/>
  <c r="CP460"/>
  <c r="CK460" s="1"/>
  <c r="CL460"/>
  <c r="CO460"/>
  <c r="CR460"/>
  <c r="CN460"/>
  <c r="CM460"/>
  <c r="CQ460"/>
  <c r="CJ461"/>
  <c r="CS461" l="1"/>
  <c r="CF461"/>
  <c r="BL461"/>
  <c r="AR461"/>
  <c r="X461"/>
  <c r="CA461"/>
  <c r="BG461"/>
  <c r="AM461"/>
  <c r="S461"/>
  <c r="BV461"/>
  <c r="BB461"/>
  <c r="AH461"/>
  <c r="BQ461"/>
  <c r="AW461"/>
  <c r="AC461"/>
  <c r="CE461"/>
  <c r="BZ461"/>
  <c r="BU461"/>
  <c r="BP461"/>
  <c r="BK461"/>
  <c r="BF461"/>
  <c r="BA461"/>
  <c r="AV461"/>
  <c r="AQ461"/>
  <c r="AL461"/>
  <c r="AG461"/>
  <c r="AB461"/>
  <c r="W461"/>
  <c r="R461"/>
  <c r="CP461"/>
  <c r="CK461" s="1"/>
  <c r="CL461"/>
  <c r="CO461"/>
  <c r="CR461"/>
  <c r="CN461"/>
  <c r="CQ461"/>
  <c r="CM461"/>
  <c r="CJ462"/>
  <c r="CS462" l="1"/>
  <c r="BV462"/>
  <c r="BB462"/>
  <c r="AH462"/>
  <c r="BQ462"/>
  <c r="AW462"/>
  <c r="AC462"/>
  <c r="CF462"/>
  <c r="BL462"/>
  <c r="AR462"/>
  <c r="X462"/>
  <c r="CA462"/>
  <c r="BG462"/>
  <c r="AM462"/>
  <c r="S462"/>
  <c r="CE462"/>
  <c r="BZ462"/>
  <c r="BU462"/>
  <c r="BP462"/>
  <c r="BK462"/>
  <c r="BF462"/>
  <c r="BA462"/>
  <c r="AV462"/>
  <c r="AQ462"/>
  <c r="AL462"/>
  <c r="AG462"/>
  <c r="AB462"/>
  <c r="W462"/>
  <c r="R462"/>
  <c r="CP462"/>
  <c r="CK462" s="1"/>
  <c r="CL462"/>
  <c r="CO462"/>
  <c r="CR462"/>
  <c r="CN462"/>
  <c r="CM462"/>
  <c r="CQ462"/>
  <c r="CJ463"/>
  <c r="CS463" l="1"/>
  <c r="CF463"/>
  <c r="BL463"/>
  <c r="AR463"/>
  <c r="X463"/>
  <c r="CA463"/>
  <c r="BG463"/>
  <c r="AM463"/>
  <c r="S463"/>
  <c r="BV463"/>
  <c r="BB463"/>
  <c r="AH463"/>
  <c r="BQ463"/>
  <c r="AW463"/>
  <c r="AC463"/>
  <c r="CE463"/>
  <c r="BZ463"/>
  <c r="BU463"/>
  <c r="BP463"/>
  <c r="BK463"/>
  <c r="BF463"/>
  <c r="BA463"/>
  <c r="AV463"/>
  <c r="AQ463"/>
  <c r="AL463"/>
  <c r="AG463"/>
  <c r="AB463"/>
  <c r="W463"/>
  <c r="R463"/>
  <c r="CP463"/>
  <c r="CK463" s="1"/>
  <c r="CL463"/>
  <c r="CO463"/>
  <c r="CR463"/>
  <c r="CN463"/>
  <c r="CQ463"/>
  <c r="CM463"/>
  <c r="CJ464"/>
  <c r="CS464" l="1"/>
  <c r="BV464"/>
  <c r="BB464"/>
  <c r="AH464"/>
  <c r="BQ464"/>
  <c r="AW464"/>
  <c r="AC464"/>
  <c r="CF464"/>
  <c r="BL464"/>
  <c r="AR464"/>
  <c r="X464"/>
  <c r="CA464"/>
  <c r="BG464"/>
  <c r="AM464"/>
  <c r="S464"/>
  <c r="CE464"/>
  <c r="BZ464"/>
  <c r="BU464"/>
  <c r="BP464"/>
  <c r="BK464"/>
  <c r="BF464"/>
  <c r="BA464"/>
  <c r="AV464"/>
  <c r="AQ464"/>
  <c r="AL464"/>
  <c r="AG464"/>
  <c r="AB464"/>
  <c r="W464"/>
  <c r="R464"/>
  <c r="CP464"/>
  <c r="CK464" s="1"/>
  <c r="CL464"/>
  <c r="CO464"/>
  <c r="CR464"/>
  <c r="CN464"/>
  <c r="CM464"/>
  <c r="CQ464"/>
  <c r="CJ465"/>
  <c r="CS465" l="1"/>
  <c r="CF465"/>
  <c r="BL465"/>
  <c r="AR465"/>
  <c r="X465"/>
  <c r="CA465"/>
  <c r="BG465"/>
  <c r="AM465"/>
  <c r="S465"/>
  <c r="BV465"/>
  <c r="BB465"/>
  <c r="AH465"/>
  <c r="BQ465"/>
  <c r="AW465"/>
  <c r="AC465"/>
  <c r="CE465"/>
  <c r="BZ465"/>
  <c r="BU465"/>
  <c r="BP465"/>
  <c r="BK465"/>
  <c r="BF465"/>
  <c r="BA465"/>
  <c r="AV465"/>
  <c r="AQ465"/>
  <c r="AL465"/>
  <c r="AG465"/>
  <c r="AB465"/>
  <c r="W465"/>
  <c r="R465"/>
  <c r="CP465"/>
  <c r="CK465" s="1"/>
  <c r="CL465"/>
  <c r="CO465"/>
  <c r="CR465"/>
  <c r="CN465"/>
  <c r="CQ465"/>
  <c r="CM465"/>
  <c r="CJ466"/>
  <c r="CS466" l="1"/>
  <c r="BV466"/>
  <c r="BB466"/>
  <c r="AH466"/>
  <c r="BQ466"/>
  <c r="AW466"/>
  <c r="AC466"/>
  <c r="CF466"/>
  <c r="BL466"/>
  <c r="AR466"/>
  <c r="X466"/>
  <c r="CA466"/>
  <c r="BG466"/>
  <c r="AM466"/>
  <c r="S466"/>
  <c r="CE466"/>
  <c r="BZ466"/>
  <c r="BU466"/>
  <c r="BP466"/>
  <c r="BK466"/>
  <c r="BF466"/>
  <c r="BA466"/>
  <c r="AV466"/>
  <c r="AQ466"/>
  <c r="AL466"/>
  <c r="AG466"/>
  <c r="AB466"/>
  <c r="W466"/>
  <c r="R466"/>
  <c r="CP466"/>
  <c r="CK466" s="1"/>
  <c r="CL466"/>
  <c r="CO466"/>
  <c r="CR466"/>
  <c r="CN466"/>
  <c r="CM466"/>
  <c r="CQ466"/>
  <c r="CJ467"/>
  <c r="CS467" l="1"/>
  <c r="CF467"/>
  <c r="BL467"/>
  <c r="AR467"/>
  <c r="X467"/>
  <c r="CA467"/>
  <c r="BG467"/>
  <c r="AM467"/>
  <c r="S467"/>
  <c r="BV467"/>
  <c r="BB467"/>
  <c r="AH467"/>
  <c r="BQ467"/>
  <c r="AW467"/>
  <c r="AC467"/>
  <c r="CE467"/>
  <c r="BZ467"/>
  <c r="BU467"/>
  <c r="BP467"/>
  <c r="BK467"/>
  <c r="BF467"/>
  <c r="BA467"/>
  <c r="AV467"/>
  <c r="AQ467"/>
  <c r="AL467"/>
  <c r="AG467"/>
  <c r="AB467"/>
  <c r="W467"/>
  <c r="R467"/>
  <c r="CP467"/>
  <c r="CK467" s="1"/>
  <c r="CL467"/>
  <c r="CO467"/>
  <c r="CR467"/>
  <c r="CN467"/>
  <c r="CQ467"/>
  <c r="CM467"/>
  <c r="CJ468"/>
  <c r="CS468" l="1"/>
  <c r="BV468"/>
  <c r="BB468"/>
  <c r="AH468"/>
  <c r="BQ468"/>
  <c r="AW468"/>
  <c r="AC468"/>
  <c r="CF468"/>
  <c r="BL468"/>
  <c r="AR468"/>
  <c r="X468"/>
  <c r="CA468"/>
  <c r="BG468"/>
  <c r="AM468"/>
  <c r="S468"/>
  <c r="CE468"/>
  <c r="BZ468"/>
  <c r="BU468"/>
  <c r="BP468"/>
  <c r="BK468"/>
  <c r="BF468"/>
  <c r="BA468"/>
  <c r="AV468"/>
  <c r="AQ468"/>
  <c r="AL468"/>
  <c r="AG468"/>
  <c r="AB468"/>
  <c r="W468"/>
  <c r="R468"/>
  <c r="CP468"/>
  <c r="CK468" s="1"/>
  <c r="CL468"/>
  <c r="CO468"/>
  <c r="CR468"/>
  <c r="CN468"/>
  <c r="CM468"/>
  <c r="CQ468"/>
  <c r="CJ469"/>
  <c r="CS469" l="1"/>
  <c r="CF469"/>
  <c r="BL469"/>
  <c r="AR469"/>
  <c r="X469"/>
  <c r="CA469"/>
  <c r="BG469"/>
  <c r="AM469"/>
  <c r="S469"/>
  <c r="BV469"/>
  <c r="BB469"/>
  <c r="AH469"/>
  <c r="BQ469"/>
  <c r="AW469"/>
  <c r="AC469"/>
  <c r="CE469"/>
  <c r="BZ469"/>
  <c r="BU469"/>
  <c r="BP469"/>
  <c r="BK469"/>
  <c r="BF469"/>
  <c r="BA469"/>
  <c r="AV469"/>
  <c r="AQ469"/>
  <c r="AL469"/>
  <c r="AG469"/>
  <c r="AB469"/>
  <c r="W469"/>
  <c r="R469"/>
  <c r="CP469"/>
  <c r="CK469" s="1"/>
  <c r="CL469"/>
  <c r="CO469"/>
  <c r="CR469"/>
  <c r="CN469"/>
  <c r="CQ469"/>
  <c r="CM469"/>
  <c r="CJ470"/>
  <c r="CS470" l="1"/>
  <c r="BV470"/>
  <c r="BB470"/>
  <c r="AH470"/>
  <c r="BQ470"/>
  <c r="AW470"/>
  <c r="AC470"/>
  <c r="CF470"/>
  <c r="BL470"/>
  <c r="AR470"/>
  <c r="X470"/>
  <c r="CA470"/>
  <c r="BG470"/>
  <c r="AM470"/>
  <c r="S470"/>
  <c r="CE470"/>
  <c r="BZ470"/>
  <c r="BU470"/>
  <c r="BP470"/>
  <c r="BK470"/>
  <c r="BF470"/>
  <c r="BA470"/>
  <c r="AV470"/>
  <c r="AQ470"/>
  <c r="AL470"/>
  <c r="AG470"/>
  <c r="AB470"/>
  <c r="W470"/>
  <c r="R470"/>
  <c r="CP470"/>
  <c r="CK470" s="1"/>
  <c r="CL470"/>
  <c r="CO470"/>
  <c r="CR470"/>
  <c r="CN470"/>
  <c r="CM470"/>
  <c r="CQ470"/>
  <c r="CJ471"/>
  <c r="CS471" l="1"/>
  <c r="CF471"/>
  <c r="BL471"/>
  <c r="AR471"/>
  <c r="X471"/>
  <c r="CA471"/>
  <c r="BG471"/>
  <c r="AM471"/>
  <c r="S471"/>
  <c r="BV471"/>
  <c r="BB471"/>
  <c r="AH471"/>
  <c r="BQ471"/>
  <c r="AW471"/>
  <c r="AC471"/>
  <c r="CE471"/>
  <c r="BZ471"/>
  <c r="BU471"/>
  <c r="BP471"/>
  <c r="BK471"/>
  <c r="BF471"/>
  <c r="BA471"/>
  <c r="AV471"/>
  <c r="AQ471"/>
  <c r="AL471"/>
  <c r="AG471"/>
  <c r="AB471"/>
  <c r="W471"/>
  <c r="R471"/>
  <c r="CP471"/>
  <c r="CK471" s="1"/>
  <c r="CL471"/>
  <c r="CO471"/>
  <c r="CR471"/>
  <c r="CN471"/>
  <c r="CQ471"/>
  <c r="CM471"/>
  <c r="CJ472"/>
  <c r="CS472" l="1"/>
  <c r="BV472"/>
  <c r="BB472"/>
  <c r="AH472"/>
  <c r="BQ472"/>
  <c r="AW472"/>
  <c r="AC472"/>
  <c r="CF472"/>
  <c r="BL472"/>
  <c r="AR472"/>
  <c r="X472"/>
  <c r="CA472"/>
  <c r="BG472"/>
  <c r="AM472"/>
  <c r="S472"/>
  <c r="CE472"/>
  <c r="BZ472"/>
  <c r="BU472"/>
  <c r="BP472"/>
  <c r="BK472"/>
  <c r="BF472"/>
  <c r="BA472"/>
  <c r="AV472"/>
  <c r="AQ472"/>
  <c r="AL472"/>
  <c r="AG472"/>
  <c r="AB472"/>
  <c r="W472"/>
  <c r="R472"/>
  <c r="CP472"/>
  <c r="CK472" s="1"/>
  <c r="CL472"/>
  <c r="CO472"/>
  <c r="CR472"/>
  <c r="CN472"/>
  <c r="CM472"/>
  <c r="CQ472"/>
  <c r="CJ473"/>
  <c r="CS473" l="1"/>
  <c r="CF473"/>
  <c r="BL473"/>
  <c r="AR473"/>
  <c r="X473"/>
  <c r="CA473"/>
  <c r="BG473"/>
  <c r="AM473"/>
  <c r="S473"/>
  <c r="BV473"/>
  <c r="BB473"/>
  <c r="AH473"/>
  <c r="BQ473"/>
  <c r="AW473"/>
  <c r="AC473"/>
  <c r="CE473"/>
  <c r="BZ473"/>
  <c r="BU473"/>
  <c r="BP473"/>
  <c r="BK473"/>
  <c r="BF473"/>
  <c r="BA473"/>
  <c r="AV473"/>
  <c r="AQ473"/>
  <c r="AL473"/>
  <c r="AG473"/>
  <c r="AB473"/>
  <c r="W473"/>
  <c r="R473"/>
  <c r="CP473"/>
  <c r="CK473" s="1"/>
  <c r="CL473"/>
  <c r="CO473"/>
  <c r="CR473"/>
  <c r="CN473"/>
  <c r="CQ473"/>
  <c r="CM473"/>
  <c r="CJ474"/>
  <c r="CS474" l="1"/>
  <c r="BV474"/>
  <c r="BB474"/>
  <c r="AH474"/>
  <c r="BQ474"/>
  <c r="AW474"/>
  <c r="AC474"/>
  <c r="CF474"/>
  <c r="BL474"/>
  <c r="AR474"/>
  <c r="X474"/>
  <c r="CA474"/>
  <c r="BG474"/>
  <c r="AM474"/>
  <c r="S474"/>
  <c r="CE474"/>
  <c r="BZ474"/>
  <c r="BU474"/>
  <c r="BP474"/>
  <c r="BK474"/>
  <c r="BF474"/>
  <c r="BA474"/>
  <c r="AV474"/>
  <c r="AQ474"/>
  <c r="AL474"/>
  <c r="AG474"/>
  <c r="AB474"/>
  <c r="W474"/>
  <c r="R474"/>
  <c r="CP474"/>
  <c r="CK474" s="1"/>
  <c r="CL474"/>
  <c r="CO474"/>
  <c r="CR474"/>
  <c r="CN474"/>
  <c r="CM474"/>
  <c r="CQ474"/>
  <c r="CJ475"/>
  <c r="CS475" l="1"/>
  <c r="CF475"/>
  <c r="BL475"/>
  <c r="AR475"/>
  <c r="X475"/>
  <c r="CA475"/>
  <c r="BG475"/>
  <c r="AM475"/>
  <c r="S475"/>
  <c r="BV475"/>
  <c r="BB475"/>
  <c r="AH475"/>
  <c r="BQ475"/>
  <c r="AW475"/>
  <c r="AC475"/>
  <c r="CE475"/>
  <c r="BZ475"/>
  <c r="BU475"/>
  <c r="BP475"/>
  <c r="BK475"/>
  <c r="BF475"/>
  <c r="BA475"/>
  <c r="AV475"/>
  <c r="AQ475"/>
  <c r="AL475"/>
  <c r="AG475"/>
  <c r="AB475"/>
  <c r="W475"/>
  <c r="R475"/>
  <c r="CP475"/>
  <c r="CK475" s="1"/>
  <c r="CL475"/>
  <c r="CO475"/>
  <c r="CR475"/>
  <c r="CN475"/>
  <c r="CQ475"/>
  <c r="CM475"/>
  <c r="CJ476"/>
  <c r="CS476" l="1"/>
  <c r="BV476"/>
  <c r="BB476"/>
  <c r="AH476"/>
  <c r="BQ476"/>
  <c r="AW476"/>
  <c r="AC476"/>
  <c r="CF476"/>
  <c r="BL476"/>
  <c r="AR476"/>
  <c r="X476"/>
  <c r="CA476"/>
  <c r="BG476"/>
  <c r="AM476"/>
  <c r="S476"/>
  <c r="CE476"/>
  <c r="BZ476"/>
  <c r="BU476"/>
  <c r="BP476"/>
  <c r="BK476"/>
  <c r="BF476"/>
  <c r="BA476"/>
  <c r="AV476"/>
  <c r="AQ476"/>
  <c r="AL476"/>
  <c r="AG476"/>
  <c r="AB476"/>
  <c r="W476"/>
  <c r="R476"/>
  <c r="CP476"/>
  <c r="CK476" s="1"/>
  <c r="CL476"/>
  <c r="CO476"/>
  <c r="CR476"/>
  <c r="CN476"/>
  <c r="CM476"/>
  <c r="CQ476"/>
  <c r="CJ477"/>
  <c r="CS477" l="1"/>
  <c r="CF477"/>
  <c r="BL477"/>
  <c r="AR477"/>
  <c r="X477"/>
  <c r="CA477"/>
  <c r="BG477"/>
  <c r="AM477"/>
  <c r="S477"/>
  <c r="BV477"/>
  <c r="BB477"/>
  <c r="AH477"/>
  <c r="BQ477"/>
  <c r="AW477"/>
  <c r="AC477"/>
  <c r="CE477"/>
  <c r="BZ477"/>
  <c r="BU477"/>
  <c r="BP477"/>
  <c r="BK477"/>
  <c r="BF477"/>
  <c r="BA477"/>
  <c r="AV477"/>
  <c r="AQ477"/>
  <c r="AL477"/>
  <c r="AG477"/>
  <c r="AB477"/>
  <c r="W477"/>
  <c r="R477"/>
  <c r="CP477"/>
  <c r="CK477" s="1"/>
  <c r="CL477"/>
  <c r="CO477"/>
  <c r="CR477"/>
  <c r="CN477"/>
  <c r="CQ477"/>
  <c r="CM477"/>
  <c r="CJ478"/>
  <c r="CS478" l="1"/>
  <c r="BV478"/>
  <c r="BB478"/>
  <c r="AH478"/>
  <c r="BQ478"/>
  <c r="AW478"/>
  <c r="AC478"/>
  <c r="CF478"/>
  <c r="BL478"/>
  <c r="AR478"/>
  <c r="X478"/>
  <c r="CA478"/>
  <c r="BG478"/>
  <c r="AM478"/>
  <c r="S478"/>
  <c r="CE478"/>
  <c r="BZ478"/>
  <c r="BU478"/>
  <c r="BP478"/>
  <c r="BK478"/>
  <c r="BF478"/>
  <c r="BA478"/>
  <c r="AV478"/>
  <c r="AQ478"/>
  <c r="AL478"/>
  <c r="AG478"/>
  <c r="AB478"/>
  <c r="W478"/>
  <c r="R478"/>
  <c r="CP478"/>
  <c r="CK478" s="1"/>
  <c r="CL478"/>
  <c r="CO478"/>
  <c r="CR478"/>
  <c r="CN478"/>
  <c r="CM478"/>
  <c r="CQ478"/>
  <c r="CJ479"/>
  <c r="CS479" l="1"/>
  <c r="CF479"/>
  <c r="BL479"/>
  <c r="AR479"/>
  <c r="X479"/>
  <c r="CA479"/>
  <c r="BG479"/>
  <c r="AM479"/>
  <c r="S479"/>
  <c r="BV479"/>
  <c r="BB479"/>
  <c r="AH479"/>
  <c r="BQ479"/>
  <c r="AW479"/>
  <c r="AC479"/>
  <c r="CE479"/>
  <c r="BZ479"/>
  <c r="BU479"/>
  <c r="BP479"/>
  <c r="BK479"/>
  <c r="BF479"/>
  <c r="BA479"/>
  <c r="AV479"/>
  <c r="AQ479"/>
  <c r="AL479"/>
  <c r="AG479"/>
  <c r="AB479"/>
  <c r="W479"/>
  <c r="R479"/>
  <c r="CP479"/>
  <c r="CK479" s="1"/>
  <c r="CL479"/>
  <c r="CO479"/>
  <c r="CR479"/>
  <c r="CN479"/>
  <c r="CQ479"/>
  <c r="CM479"/>
  <c r="CJ480"/>
  <c r="CS480" l="1"/>
  <c r="BV480"/>
  <c r="BB480"/>
  <c r="AH480"/>
  <c r="BQ480"/>
  <c r="AW480"/>
  <c r="AC480"/>
  <c r="CF480"/>
  <c r="BL480"/>
  <c r="AR480"/>
  <c r="X480"/>
  <c r="CA480"/>
  <c r="BG480"/>
  <c r="AM480"/>
  <c r="S480"/>
  <c r="CE480"/>
  <c r="BZ480"/>
  <c r="BU480"/>
  <c r="BP480"/>
  <c r="BK480"/>
  <c r="BF480"/>
  <c r="BA480"/>
  <c r="AV480"/>
  <c r="AQ480"/>
  <c r="AL480"/>
  <c r="AG480"/>
  <c r="AB480"/>
  <c r="W480"/>
  <c r="R480"/>
  <c r="CP480"/>
  <c r="CK480" s="1"/>
  <c r="CL480"/>
  <c r="CO480"/>
  <c r="CR480"/>
  <c r="CN480"/>
  <c r="CM480"/>
  <c r="CQ480"/>
  <c r="CJ481"/>
  <c r="CS481" l="1"/>
  <c r="CF481"/>
  <c r="BL481"/>
  <c r="AR481"/>
  <c r="X481"/>
  <c r="CA481"/>
  <c r="BG481"/>
  <c r="AM481"/>
  <c r="S481"/>
  <c r="BV481"/>
  <c r="BB481"/>
  <c r="AH481"/>
  <c r="BQ481"/>
  <c r="AW481"/>
  <c r="AC481"/>
  <c r="CE481"/>
  <c r="BZ481"/>
  <c r="BU481"/>
  <c r="BP481"/>
  <c r="BK481"/>
  <c r="BF481"/>
  <c r="BA481"/>
  <c r="AV481"/>
  <c r="AQ481"/>
  <c r="AL481"/>
  <c r="AG481"/>
  <c r="AB481"/>
  <c r="W481"/>
  <c r="R481"/>
  <c r="CP481"/>
  <c r="CK481" s="1"/>
  <c r="CL481"/>
  <c r="CO481"/>
  <c r="CR481"/>
  <c r="CN481"/>
  <c r="CQ481"/>
  <c r="CM481"/>
  <c r="CJ482"/>
  <c r="CS482" l="1"/>
  <c r="BV482"/>
  <c r="BB482"/>
  <c r="AH482"/>
  <c r="BQ482"/>
  <c r="AW482"/>
  <c r="AC482"/>
  <c r="CF482"/>
  <c r="BL482"/>
  <c r="AR482"/>
  <c r="X482"/>
  <c r="CA482"/>
  <c r="BG482"/>
  <c r="AM482"/>
  <c r="S482"/>
  <c r="CE482"/>
  <c r="BZ482"/>
  <c r="BU482"/>
  <c r="BP482"/>
  <c r="BK482"/>
  <c r="BF482"/>
  <c r="BA482"/>
  <c r="AV482"/>
  <c r="AQ482"/>
  <c r="AL482"/>
  <c r="AG482"/>
  <c r="AB482"/>
  <c r="W482"/>
  <c r="R482"/>
  <c r="CP482"/>
  <c r="CK482" s="1"/>
  <c r="CL482"/>
  <c r="CO482"/>
  <c r="CR482"/>
  <c r="CN482"/>
  <c r="CM482"/>
  <c r="CQ482"/>
  <c r="CJ483"/>
  <c r="CS483" l="1"/>
  <c r="CF483"/>
  <c r="BL483"/>
  <c r="AR483"/>
  <c r="X483"/>
  <c r="CA483"/>
  <c r="BG483"/>
  <c r="AM483"/>
  <c r="S483"/>
  <c r="BV483"/>
  <c r="BB483"/>
  <c r="AH483"/>
  <c r="BQ483"/>
  <c r="AW483"/>
  <c r="AC483"/>
  <c r="CE483"/>
  <c r="BZ483"/>
  <c r="BU483"/>
  <c r="BP483"/>
  <c r="BK483"/>
  <c r="BF483"/>
  <c r="BA483"/>
  <c r="AV483"/>
  <c r="AQ483"/>
  <c r="AL483"/>
  <c r="AG483"/>
  <c r="AB483"/>
  <c r="W483"/>
  <c r="R483"/>
  <c r="CP483"/>
  <c r="CK483" s="1"/>
  <c r="CL483"/>
  <c r="CO483"/>
  <c r="CR483"/>
  <c r="CN483"/>
  <c r="CQ483"/>
  <c r="CM483"/>
  <c r="CJ484"/>
  <c r="CS484" l="1"/>
  <c r="BV484"/>
  <c r="BB484"/>
  <c r="AH484"/>
  <c r="BQ484"/>
  <c r="AW484"/>
  <c r="AC484"/>
  <c r="CF484"/>
  <c r="BL484"/>
  <c r="AR484"/>
  <c r="X484"/>
  <c r="CA484"/>
  <c r="BG484"/>
  <c r="AM484"/>
  <c r="S484"/>
  <c r="CE484"/>
  <c r="BZ484"/>
  <c r="BU484"/>
  <c r="BP484"/>
  <c r="BK484"/>
  <c r="BF484"/>
  <c r="BA484"/>
  <c r="AV484"/>
  <c r="AQ484"/>
  <c r="AL484"/>
  <c r="AG484"/>
  <c r="AB484"/>
  <c r="W484"/>
  <c r="R484"/>
  <c r="CP484"/>
  <c r="CK484" s="1"/>
  <c r="CL484"/>
  <c r="CO484"/>
  <c r="CR484"/>
  <c r="CN484"/>
  <c r="CM484"/>
  <c r="CQ484"/>
  <c r="CJ485"/>
  <c r="CS485" l="1"/>
  <c r="CF485"/>
  <c r="BL485"/>
  <c r="AR485"/>
  <c r="X485"/>
  <c r="CA485"/>
  <c r="BG485"/>
  <c r="AM485"/>
  <c r="S485"/>
  <c r="BV485"/>
  <c r="BB485"/>
  <c r="AH485"/>
  <c r="BQ485"/>
  <c r="AW485"/>
  <c r="AC485"/>
  <c r="CE485"/>
  <c r="BZ485"/>
  <c r="BU485"/>
  <c r="BP485"/>
  <c r="BK485"/>
  <c r="BF485"/>
  <c r="BA485"/>
  <c r="AV485"/>
  <c r="AQ485"/>
  <c r="AL485"/>
  <c r="AG485"/>
  <c r="AB485"/>
  <c r="W485"/>
  <c r="R485"/>
  <c r="CP485"/>
  <c r="CL485"/>
  <c r="CO485"/>
  <c r="CR485"/>
  <c r="CN485"/>
  <c r="CQ485"/>
  <c r="CM485"/>
  <c r="CJ486"/>
  <c r="CK485"/>
  <c r="CS486" l="1"/>
  <c r="BV486"/>
  <c r="BB486"/>
  <c r="AH486"/>
  <c r="BQ486"/>
  <c r="AW486"/>
  <c r="AC486"/>
  <c r="CF486"/>
  <c r="BL486"/>
  <c r="AR486"/>
  <c r="X486"/>
  <c r="CA486"/>
  <c r="BG486"/>
  <c r="AM486"/>
  <c r="S486"/>
  <c r="CE486"/>
  <c r="BZ486"/>
  <c r="BU486"/>
  <c r="BP486"/>
  <c r="BK486"/>
  <c r="BF486"/>
  <c r="BA486"/>
  <c r="AV486"/>
  <c r="AQ486"/>
  <c r="AL486"/>
  <c r="AG486"/>
  <c r="AB486"/>
  <c r="W486"/>
  <c r="R486"/>
  <c r="CP486"/>
  <c r="CK486" s="1"/>
  <c r="CL486"/>
  <c r="CO486"/>
  <c r="CR486"/>
  <c r="CN486"/>
  <c r="CM486"/>
  <c r="CQ486"/>
  <c r="CJ487"/>
  <c r="CS487" l="1"/>
  <c r="CF487"/>
  <c r="BL487"/>
  <c r="AR487"/>
  <c r="X487"/>
  <c r="CA487"/>
  <c r="BG487"/>
  <c r="AM487"/>
  <c r="S487"/>
  <c r="BV487"/>
  <c r="BB487"/>
  <c r="AH487"/>
  <c r="BQ487"/>
  <c r="AW487"/>
  <c r="AC487"/>
  <c r="CE487"/>
  <c r="BZ487"/>
  <c r="BU487"/>
  <c r="BP487"/>
  <c r="BK487"/>
  <c r="BF487"/>
  <c r="BA487"/>
  <c r="AV487"/>
  <c r="AQ487"/>
  <c r="AL487"/>
  <c r="AG487"/>
  <c r="AB487"/>
  <c r="W487"/>
  <c r="R487"/>
  <c r="CP487"/>
  <c r="CL487"/>
  <c r="CO487"/>
  <c r="CR487"/>
  <c r="CN487"/>
  <c r="CQ487"/>
  <c r="CM487"/>
  <c r="CJ488"/>
  <c r="CK487"/>
  <c r="CS488" l="1"/>
  <c r="BV488"/>
  <c r="BB488"/>
  <c r="AH488"/>
  <c r="BQ488"/>
  <c r="AW488"/>
  <c r="AC488"/>
  <c r="CF488"/>
  <c r="BL488"/>
  <c r="AR488"/>
  <c r="X488"/>
  <c r="CA488"/>
  <c r="BG488"/>
  <c r="AM488"/>
  <c r="S488"/>
  <c r="CE488"/>
  <c r="BZ488"/>
  <c r="BU488"/>
  <c r="BP488"/>
  <c r="BK488"/>
  <c r="BF488"/>
  <c r="BA488"/>
  <c r="AV488"/>
  <c r="AQ488"/>
  <c r="AL488"/>
  <c r="AG488"/>
  <c r="AB488"/>
  <c r="W488"/>
  <c r="R488"/>
  <c r="CP488"/>
  <c r="CK488" s="1"/>
  <c r="CL488"/>
  <c r="CO488"/>
  <c r="CR488"/>
  <c r="CN488"/>
  <c r="CM488"/>
  <c r="CQ488"/>
  <c r="CJ489"/>
  <c r="CS489" l="1"/>
  <c r="CF489"/>
  <c r="BL489"/>
  <c r="AR489"/>
  <c r="X489"/>
  <c r="CA489"/>
  <c r="BG489"/>
  <c r="AM489"/>
  <c r="S489"/>
  <c r="BV489"/>
  <c r="BB489"/>
  <c r="AH489"/>
  <c r="BQ489"/>
  <c r="AW489"/>
  <c r="AC489"/>
  <c r="CE489"/>
  <c r="BZ489"/>
  <c r="BU489"/>
  <c r="BP489"/>
  <c r="BK489"/>
  <c r="BF489"/>
  <c r="BA489"/>
  <c r="AV489"/>
  <c r="AQ489"/>
  <c r="AL489"/>
  <c r="AG489"/>
  <c r="AB489"/>
  <c r="W489"/>
  <c r="R489"/>
  <c r="CP489"/>
  <c r="CL489"/>
  <c r="CO489"/>
  <c r="CR489"/>
  <c r="CN489"/>
  <c r="CQ489"/>
  <c r="CM489"/>
  <c r="CK489"/>
  <c r="CJ490"/>
  <c r="CS490" l="1"/>
  <c r="BV490"/>
  <c r="BB490"/>
  <c r="AH490"/>
  <c r="BQ490"/>
  <c r="AW490"/>
  <c r="AC490"/>
  <c r="CF490"/>
  <c r="BL490"/>
  <c r="AR490"/>
  <c r="X490"/>
  <c r="CA490"/>
  <c r="BG490"/>
  <c r="AM490"/>
  <c r="S490"/>
  <c r="CE490"/>
  <c r="BZ490"/>
  <c r="BU490"/>
  <c r="BP490"/>
  <c r="BK490"/>
  <c r="BF490"/>
  <c r="BA490"/>
  <c r="AV490"/>
  <c r="AQ490"/>
  <c r="AL490"/>
  <c r="AG490"/>
  <c r="AB490"/>
  <c r="W490"/>
  <c r="R490"/>
  <c r="CP490"/>
  <c r="CK490" s="1"/>
  <c r="CL490"/>
  <c r="CO490"/>
  <c r="CR490"/>
  <c r="CN490"/>
  <c r="CM490"/>
  <c r="CQ490"/>
  <c r="CJ491"/>
  <c r="CS491" l="1"/>
  <c r="CF491"/>
  <c r="BL491"/>
  <c r="AR491"/>
  <c r="X491"/>
  <c r="CA491"/>
  <c r="BG491"/>
  <c r="AM491"/>
  <c r="S491"/>
  <c r="BV491"/>
  <c r="BB491"/>
  <c r="AH491"/>
  <c r="BQ491"/>
  <c r="AW491"/>
  <c r="AC491"/>
  <c r="CE491"/>
  <c r="BZ491"/>
  <c r="BU491"/>
  <c r="BP491"/>
  <c r="BK491"/>
  <c r="BF491"/>
  <c r="BA491"/>
  <c r="AV491"/>
  <c r="AQ491"/>
  <c r="AL491"/>
  <c r="AG491"/>
  <c r="AB491"/>
  <c r="W491"/>
  <c r="R491"/>
  <c r="CP491"/>
  <c r="CK491" s="1"/>
  <c r="CL491"/>
  <c r="CO491"/>
  <c r="CR491"/>
  <c r="CN491"/>
  <c r="CQ491"/>
  <c r="CM491"/>
  <c r="CJ492"/>
  <c r="CS492" l="1"/>
  <c r="BV492"/>
  <c r="BB492"/>
  <c r="AH492"/>
  <c r="BQ492"/>
  <c r="AW492"/>
  <c r="AC492"/>
  <c r="CF492"/>
  <c r="BL492"/>
  <c r="AR492"/>
  <c r="X492"/>
  <c r="CA492"/>
  <c r="BG492"/>
  <c r="AM492"/>
  <c r="S492"/>
  <c r="CE492"/>
  <c r="BZ492"/>
  <c r="BU492"/>
  <c r="BP492"/>
  <c r="BK492"/>
  <c r="BF492"/>
  <c r="BA492"/>
  <c r="AV492"/>
  <c r="AQ492"/>
  <c r="AL492"/>
  <c r="AG492"/>
  <c r="AB492"/>
  <c r="W492"/>
  <c r="R492"/>
  <c r="CP492"/>
  <c r="CK492" s="1"/>
  <c r="CL492"/>
  <c r="CO492"/>
  <c r="CR492"/>
  <c r="CN492"/>
  <c r="CM492"/>
  <c r="CQ492"/>
  <c r="CJ493"/>
  <c r="CS493" l="1"/>
  <c r="CF493"/>
  <c r="BL493"/>
  <c r="AR493"/>
  <c r="X493"/>
  <c r="CA493"/>
  <c r="BG493"/>
  <c r="AM493"/>
  <c r="S493"/>
  <c r="BV493"/>
  <c r="BB493"/>
  <c r="AH493"/>
  <c r="BQ493"/>
  <c r="AW493"/>
  <c r="AC493"/>
  <c r="CE493"/>
  <c r="BZ493"/>
  <c r="BU493"/>
  <c r="BP493"/>
  <c r="BK493"/>
  <c r="BF493"/>
  <c r="BA493"/>
  <c r="AV493"/>
  <c r="AQ493"/>
  <c r="AL493"/>
  <c r="AG493"/>
  <c r="AB493"/>
  <c r="W493"/>
  <c r="R493"/>
  <c r="CP493"/>
  <c r="CK493" s="1"/>
  <c r="CL493"/>
  <c r="CO493"/>
  <c r="CR493"/>
  <c r="CN493"/>
  <c r="CQ493"/>
  <c r="CM493"/>
  <c r="CJ494"/>
  <c r="CS494" l="1"/>
  <c r="BV494"/>
  <c r="BB494"/>
  <c r="AH494"/>
  <c r="BQ494"/>
  <c r="AW494"/>
  <c r="AC494"/>
  <c r="CF494"/>
  <c r="BL494"/>
  <c r="AR494"/>
  <c r="X494"/>
  <c r="CA494"/>
  <c r="BG494"/>
  <c r="AM494"/>
  <c r="S494"/>
  <c r="CE494"/>
  <c r="BZ494"/>
  <c r="BU494"/>
  <c r="BP494"/>
  <c r="BK494"/>
  <c r="BF494"/>
  <c r="BA494"/>
  <c r="AV494"/>
  <c r="AQ494"/>
  <c r="AL494"/>
  <c r="AG494"/>
  <c r="AB494"/>
  <c r="W494"/>
  <c r="R494"/>
  <c r="CP494"/>
  <c r="CK494" s="1"/>
  <c r="CL494"/>
  <c r="CO494"/>
  <c r="CR494"/>
  <c r="CN494"/>
  <c r="CM494"/>
  <c r="CQ494"/>
  <c r="CJ495"/>
  <c r="CS495" l="1"/>
  <c r="CF495"/>
  <c r="BL495"/>
  <c r="AR495"/>
  <c r="X495"/>
  <c r="CA495"/>
  <c r="BG495"/>
  <c r="AM495"/>
  <c r="S495"/>
  <c r="BV495"/>
  <c r="BB495"/>
  <c r="AH495"/>
  <c r="BQ495"/>
  <c r="AW495"/>
  <c r="AC495"/>
  <c r="CE495"/>
  <c r="BZ495"/>
  <c r="BU495"/>
  <c r="BP495"/>
  <c r="BK495"/>
  <c r="BF495"/>
  <c r="BA495"/>
  <c r="AV495"/>
  <c r="AQ495"/>
  <c r="AL495"/>
  <c r="AG495"/>
  <c r="AB495"/>
  <c r="W495"/>
  <c r="R495"/>
  <c r="CP495"/>
  <c r="CK495" s="1"/>
  <c r="CL495"/>
  <c r="CO495"/>
  <c r="CR495"/>
  <c r="CN495"/>
  <c r="CQ495"/>
  <c r="CM495"/>
  <c r="CJ496"/>
  <c r="CS496" l="1"/>
  <c r="BV496"/>
  <c r="BB496"/>
  <c r="AH496"/>
  <c r="BQ496"/>
  <c r="AW496"/>
  <c r="AC496"/>
  <c r="CF496"/>
  <c r="BL496"/>
  <c r="AR496"/>
  <c r="X496"/>
  <c r="CA496"/>
  <c r="BG496"/>
  <c r="AM496"/>
  <c r="S496"/>
  <c r="CE496"/>
  <c r="BZ496"/>
  <c r="BU496"/>
  <c r="BP496"/>
  <c r="BK496"/>
  <c r="BF496"/>
  <c r="BA496"/>
  <c r="AV496"/>
  <c r="AQ496"/>
  <c r="AL496"/>
  <c r="AG496"/>
  <c r="AB496"/>
  <c r="W496"/>
  <c r="R496"/>
  <c r="CP496"/>
  <c r="CK496" s="1"/>
  <c r="CL496"/>
  <c r="CO496"/>
  <c r="CR496"/>
  <c r="CN496"/>
  <c r="CM496"/>
  <c r="CQ496"/>
  <c r="CJ497"/>
  <c r="CS497" l="1"/>
  <c r="CF497"/>
  <c r="BL497"/>
  <c r="AR497"/>
  <c r="X497"/>
  <c r="CA497"/>
  <c r="BG497"/>
  <c r="AM497"/>
  <c r="S497"/>
  <c r="BV497"/>
  <c r="BB497"/>
  <c r="AH497"/>
  <c r="BQ497"/>
  <c r="AW497"/>
  <c r="AC497"/>
  <c r="CE497"/>
  <c r="BZ497"/>
  <c r="BU497"/>
  <c r="BP497"/>
  <c r="BK497"/>
  <c r="BF497"/>
  <c r="BA497"/>
  <c r="AV497"/>
  <c r="AQ497"/>
  <c r="AL497"/>
  <c r="AG497"/>
  <c r="AB497"/>
  <c r="W497"/>
  <c r="R497"/>
  <c r="CP497"/>
  <c r="CK497" s="1"/>
  <c r="CL497"/>
  <c r="CO497"/>
  <c r="CR497"/>
  <c r="CN497"/>
  <c r="CQ497"/>
  <c r="CM497"/>
  <c r="CJ498"/>
  <c r="CS498" l="1"/>
  <c r="BV498"/>
  <c r="BB498"/>
  <c r="AH498"/>
  <c r="BQ498"/>
  <c r="AW498"/>
  <c r="AC498"/>
  <c r="CF498"/>
  <c r="BL498"/>
  <c r="AR498"/>
  <c r="X498"/>
  <c r="CA498"/>
  <c r="BG498"/>
  <c r="AM498"/>
  <c r="S498"/>
  <c r="CE498"/>
  <c r="BZ498"/>
  <c r="BU498"/>
  <c r="BP498"/>
  <c r="BK498"/>
  <c r="BF498"/>
  <c r="BA498"/>
  <c r="AV498"/>
  <c r="AQ498"/>
  <c r="AL498"/>
  <c r="AG498"/>
  <c r="AB498"/>
  <c r="W498"/>
  <c r="R498"/>
  <c r="CP498"/>
  <c r="CK498" s="1"/>
  <c r="CL498"/>
  <c r="CO498"/>
  <c r="CR498"/>
  <c r="CN498"/>
  <c r="CM498"/>
  <c r="CQ498"/>
  <c r="CJ499"/>
  <c r="CS499" l="1"/>
  <c r="CF499"/>
  <c r="BL499"/>
  <c r="AR499"/>
  <c r="X499"/>
  <c r="CA499"/>
  <c r="BG499"/>
  <c r="AM499"/>
  <c r="S499"/>
  <c r="BV499"/>
  <c r="BB499"/>
  <c r="AH499"/>
  <c r="BQ499"/>
  <c r="AW499"/>
  <c r="AC499"/>
  <c r="CE499"/>
  <c r="BZ499"/>
  <c r="BU499"/>
  <c r="BP499"/>
  <c r="BK499"/>
  <c r="BF499"/>
  <c r="BA499"/>
  <c r="AV499"/>
  <c r="AQ499"/>
  <c r="AL499"/>
  <c r="AG499"/>
  <c r="AB499"/>
  <c r="W499"/>
  <c r="R499"/>
  <c r="CP499"/>
  <c r="CK499" s="1"/>
  <c r="CL499"/>
  <c r="CO499"/>
  <c r="CR499"/>
  <c r="CN499"/>
  <c r="CQ499"/>
  <c r="CM499"/>
  <c r="CJ500"/>
  <c r="CS500" l="1"/>
  <c r="BV500"/>
  <c r="BB500"/>
  <c r="AH500"/>
  <c r="BQ500"/>
  <c r="AW500"/>
  <c r="AC500"/>
  <c r="CF500"/>
  <c r="BL500"/>
  <c r="AR500"/>
  <c r="X500"/>
  <c r="CA500"/>
  <c r="BG500"/>
  <c r="AM500"/>
  <c r="S500"/>
  <c r="CE500"/>
  <c r="BZ500"/>
  <c r="BU500"/>
  <c r="BP500"/>
  <c r="BK500"/>
  <c r="BF500"/>
  <c r="BA500"/>
  <c r="AV500"/>
  <c r="AQ500"/>
  <c r="AL500"/>
  <c r="AG500"/>
  <c r="AB500"/>
  <c r="W500"/>
  <c r="R500"/>
  <c r="CP500"/>
  <c r="CK500" s="1"/>
  <c r="CL500"/>
  <c r="CO500"/>
  <c r="CR500"/>
  <c r="CN500"/>
  <c r="CM500"/>
  <c r="CQ500"/>
  <c r="CJ501"/>
  <c r="CS501" l="1"/>
  <c r="CF501"/>
  <c r="BL501"/>
  <c r="AR501"/>
  <c r="X501"/>
  <c r="CA501"/>
  <c r="BG501"/>
  <c r="AM501"/>
  <c r="S501"/>
  <c r="BV501"/>
  <c r="BB501"/>
  <c r="AH501"/>
  <c r="BQ501"/>
  <c r="AW501"/>
  <c r="AC501"/>
  <c r="CE501"/>
  <c r="BZ501"/>
  <c r="BU501"/>
  <c r="BP501"/>
  <c r="BK501"/>
  <c r="BF501"/>
  <c r="BA501"/>
  <c r="AV501"/>
  <c r="AQ501"/>
  <c r="AL501"/>
  <c r="AG501"/>
  <c r="AB501"/>
  <c r="W501"/>
  <c r="R501"/>
  <c r="CP501"/>
  <c r="CK501" s="1"/>
  <c r="CL501"/>
  <c r="CO501"/>
  <c r="CR501"/>
  <c r="CN501"/>
  <c r="CQ501"/>
  <c r="CM501"/>
  <c r="CJ502"/>
  <c r="CS502" l="1"/>
  <c r="BV502"/>
  <c r="BB502"/>
  <c r="AH502"/>
  <c r="BQ502"/>
  <c r="AW502"/>
  <c r="AC502"/>
  <c r="CF502"/>
  <c r="BL502"/>
  <c r="AR502"/>
  <c r="X502"/>
  <c r="CA502"/>
  <c r="BG502"/>
  <c r="AM502"/>
  <c r="S502"/>
  <c r="CE502"/>
  <c r="BZ502"/>
  <c r="BU502"/>
  <c r="BP502"/>
  <c r="BK502"/>
  <c r="BF502"/>
  <c r="BA502"/>
  <c r="AV502"/>
  <c r="AQ502"/>
  <c r="AL502"/>
  <c r="AG502"/>
  <c r="AB502"/>
  <c r="W502"/>
  <c r="R502"/>
  <c r="CP502"/>
  <c r="CK502" s="1"/>
  <c r="CL502"/>
  <c r="CO502"/>
  <c r="CR502"/>
  <c r="CN502"/>
  <c r="CM502"/>
  <c r="CQ502"/>
  <c r="CJ503"/>
  <c r="CS503" l="1"/>
  <c r="CF503"/>
  <c r="BL503"/>
  <c r="AR503"/>
  <c r="X503"/>
  <c r="CA503"/>
  <c r="BG503"/>
  <c r="AM503"/>
  <c r="S503"/>
  <c r="BV503"/>
  <c r="BB503"/>
  <c r="AH503"/>
  <c r="BQ503"/>
  <c r="AW503"/>
  <c r="AC503"/>
  <c r="CE503"/>
  <c r="BZ503"/>
  <c r="BU503"/>
  <c r="BP503"/>
  <c r="BK503"/>
  <c r="BF503"/>
  <c r="BA503"/>
  <c r="AV503"/>
  <c r="AQ503"/>
  <c r="AL503"/>
  <c r="AG503"/>
  <c r="AB503"/>
  <c r="W503"/>
  <c r="R503"/>
  <c r="CP503"/>
  <c r="CK503" s="1"/>
  <c r="CL503"/>
  <c r="CO503"/>
  <c r="CR503"/>
  <c r="CN503"/>
  <c r="CQ503"/>
  <c r="CM503"/>
  <c r="CJ504"/>
  <c r="CS504" l="1"/>
  <c r="BV504"/>
  <c r="BB504"/>
  <c r="AH504"/>
  <c r="BQ504"/>
  <c r="AW504"/>
  <c r="AC504"/>
  <c r="CF504"/>
  <c r="BL504"/>
  <c r="AR504"/>
  <c r="X504"/>
  <c r="CA504"/>
  <c r="BG504"/>
  <c r="AM504"/>
  <c r="S504"/>
  <c r="CE504"/>
  <c r="BZ504"/>
  <c r="BU504"/>
  <c r="BP504"/>
  <c r="BK504"/>
  <c r="BF504"/>
  <c r="BA504"/>
  <c r="AV504"/>
  <c r="AQ504"/>
  <c r="AL504"/>
  <c r="AG504"/>
  <c r="AB504"/>
  <c r="W504"/>
  <c r="R504"/>
  <c r="CP504"/>
  <c r="CK504" s="1"/>
  <c r="CL504"/>
  <c r="CO504"/>
  <c r="CR504"/>
  <c r="CN504"/>
  <c r="CM504"/>
  <c r="CQ504"/>
  <c r="CJ505"/>
  <c r="CS505" l="1"/>
  <c r="CF505"/>
  <c r="BL505"/>
  <c r="AR505"/>
  <c r="X505"/>
  <c r="CA505"/>
  <c r="BG505"/>
  <c r="AM505"/>
  <c r="S505"/>
  <c r="BV505"/>
  <c r="BB505"/>
  <c r="AH505"/>
  <c r="BQ505"/>
  <c r="AW505"/>
  <c r="AC505"/>
  <c r="CE505"/>
  <c r="BZ505"/>
  <c r="BU505"/>
  <c r="BP505"/>
  <c r="BK505"/>
  <c r="BF505"/>
  <c r="BA505"/>
  <c r="AV505"/>
  <c r="AQ505"/>
  <c r="AL505"/>
  <c r="AG505"/>
  <c r="AB505"/>
  <c r="W505"/>
  <c r="R505"/>
  <c r="CP505"/>
  <c r="CK505" s="1"/>
  <c r="CL505"/>
  <c r="CO505"/>
  <c r="CR505"/>
  <c r="CN505"/>
  <c r="CQ505"/>
  <c r="CM505"/>
  <c r="CJ506"/>
  <c r="CS506" l="1"/>
  <c r="BV506"/>
  <c r="BB506"/>
  <c r="AH506"/>
  <c r="BQ506"/>
  <c r="AW506"/>
  <c r="AC506"/>
  <c r="CF506"/>
  <c r="BL506"/>
  <c r="AR506"/>
  <c r="X506"/>
  <c r="CA506"/>
  <c r="BG506"/>
  <c r="AM506"/>
  <c r="S506"/>
  <c r="CE506"/>
  <c r="BZ506"/>
  <c r="BU506"/>
  <c r="BP506"/>
  <c r="BK506"/>
  <c r="BF506"/>
  <c r="BA506"/>
  <c r="AV506"/>
  <c r="AQ506"/>
  <c r="AL506"/>
  <c r="AG506"/>
  <c r="AB506"/>
  <c r="W506"/>
  <c r="R506"/>
  <c r="CP506"/>
  <c r="CK506" s="1"/>
  <c r="CL506"/>
  <c r="CO506"/>
  <c r="CR506"/>
  <c r="CN506"/>
  <c r="CM506"/>
  <c r="CQ506"/>
  <c r="CJ507"/>
  <c r="CS507" l="1"/>
  <c r="CF507"/>
  <c r="BL507"/>
  <c r="AR507"/>
  <c r="X507"/>
  <c r="CA507"/>
  <c r="BG507"/>
  <c r="AM507"/>
  <c r="S507"/>
  <c r="BV507"/>
  <c r="BB507"/>
  <c r="AH507"/>
  <c r="BQ507"/>
  <c r="AW507"/>
  <c r="AC507"/>
  <c r="CE507"/>
  <c r="BZ507"/>
  <c r="BU507"/>
  <c r="BP507"/>
  <c r="BK507"/>
  <c r="BF507"/>
  <c r="BA507"/>
  <c r="AV507"/>
  <c r="AQ507"/>
  <c r="AL507"/>
  <c r="AG507"/>
  <c r="AB507"/>
  <c r="W507"/>
  <c r="R507"/>
  <c r="CP507"/>
  <c r="CK507" s="1"/>
  <c r="CL507"/>
  <c r="CO507"/>
  <c r="CR507"/>
  <c r="CN507"/>
  <c r="CQ507"/>
  <c r="CM507"/>
  <c r="CJ508"/>
  <c r="CS508" l="1"/>
  <c r="BV508"/>
  <c r="BB508"/>
  <c r="AH508"/>
  <c r="BQ508"/>
  <c r="AW508"/>
  <c r="AC508"/>
  <c r="CF508"/>
  <c r="BL508"/>
  <c r="AR508"/>
  <c r="X508"/>
  <c r="CA508"/>
  <c r="BG508"/>
  <c r="AM508"/>
  <c r="S508"/>
  <c r="CE508"/>
  <c r="BZ508"/>
  <c r="BU508"/>
  <c r="BP508"/>
  <c r="BK508"/>
  <c r="BF508"/>
  <c r="BA508"/>
  <c r="AV508"/>
  <c r="AQ508"/>
  <c r="AL508"/>
  <c r="AG508"/>
  <c r="AB508"/>
  <c r="W508"/>
  <c r="R508"/>
  <c r="CP508"/>
  <c r="CL508"/>
  <c r="CO508"/>
  <c r="CR508"/>
  <c r="CN508"/>
  <c r="CM508"/>
  <c r="CQ508"/>
  <c r="CJ509"/>
  <c r="CK508"/>
  <c r="CS509" l="1"/>
  <c r="CF509"/>
  <c r="BL509"/>
  <c r="AR509"/>
  <c r="X509"/>
  <c r="CA509"/>
  <c r="BG509"/>
  <c r="AM509"/>
  <c r="S509"/>
  <c r="BV509"/>
  <c r="BB509"/>
  <c r="AH509"/>
  <c r="BQ509"/>
  <c r="AW509"/>
  <c r="AC509"/>
  <c r="CE509"/>
  <c r="BZ509"/>
  <c r="BU509"/>
  <c r="BP509"/>
  <c r="BK509"/>
  <c r="BF509"/>
  <c r="BA509"/>
  <c r="AV509"/>
  <c r="AQ509"/>
  <c r="AL509"/>
  <c r="AG509"/>
  <c r="AB509"/>
  <c r="W509"/>
  <c r="R509"/>
  <c r="CP509"/>
  <c r="CK509" s="1"/>
  <c r="CL509"/>
  <c r="CO509"/>
  <c r="CR509"/>
  <c r="CN509"/>
  <c r="CQ509"/>
  <c r="CM509"/>
  <c r="CJ510"/>
  <c r="CS510" l="1"/>
  <c r="BV510"/>
  <c r="BB510"/>
  <c r="AH510"/>
  <c r="BQ510"/>
  <c r="AW510"/>
  <c r="AC510"/>
  <c r="CF510"/>
  <c r="BL510"/>
  <c r="AR510"/>
  <c r="X510"/>
  <c r="CA510"/>
  <c r="BG510"/>
  <c r="AM510"/>
  <c r="S510"/>
  <c r="CE510"/>
  <c r="BZ510"/>
  <c r="BU510"/>
  <c r="BP510"/>
  <c r="BK510"/>
  <c r="BF510"/>
  <c r="BA510"/>
  <c r="AV510"/>
  <c r="AQ510"/>
  <c r="AL510"/>
  <c r="AG510"/>
  <c r="AB510"/>
  <c r="W510"/>
  <c r="R510"/>
  <c r="CP510"/>
  <c r="CK510" s="1"/>
  <c r="CL510"/>
  <c r="CO510"/>
  <c r="CR510"/>
  <c r="CN510"/>
  <c r="CM510"/>
  <c r="CQ510"/>
  <c r="CJ511"/>
  <c r="CS511" l="1"/>
  <c r="CF511"/>
  <c r="BL511"/>
  <c r="AR511"/>
  <c r="X511"/>
  <c r="CA511"/>
  <c r="BG511"/>
  <c r="AM511"/>
  <c r="S511"/>
  <c r="BV511"/>
  <c r="BB511"/>
  <c r="AH511"/>
  <c r="BQ511"/>
  <c r="AW511"/>
  <c r="AC511"/>
  <c r="CE511"/>
  <c r="BZ511"/>
  <c r="BU511"/>
  <c r="BP511"/>
  <c r="BK511"/>
  <c r="BF511"/>
  <c r="BA511"/>
  <c r="AV511"/>
  <c r="AQ511"/>
  <c r="AL511"/>
  <c r="AG511"/>
  <c r="AB511"/>
  <c r="W511"/>
  <c r="R511"/>
  <c r="CP511"/>
  <c r="CK511" s="1"/>
  <c r="CL511"/>
  <c r="CO511"/>
  <c r="CR511"/>
  <c r="CN511"/>
  <c r="CQ511"/>
  <c r="CM511"/>
  <c r="CJ512"/>
  <c r="CS512" l="1"/>
  <c r="BV512"/>
  <c r="BB512"/>
  <c r="AH512"/>
  <c r="BQ512"/>
  <c r="AW512"/>
  <c r="AC512"/>
  <c r="CF512"/>
  <c r="BL512"/>
  <c r="AR512"/>
  <c r="X512"/>
  <c r="CA512"/>
  <c r="BG512"/>
  <c r="AM512"/>
  <c r="S512"/>
  <c r="CE512"/>
  <c r="BZ512"/>
  <c r="BU512"/>
  <c r="BP512"/>
  <c r="BK512"/>
  <c r="BF512"/>
  <c r="BA512"/>
  <c r="AV512"/>
  <c r="AQ512"/>
  <c r="AL512"/>
  <c r="AG512"/>
  <c r="AB512"/>
  <c r="W512"/>
  <c r="R512"/>
  <c r="CP512"/>
  <c r="CK512" s="1"/>
  <c r="CL512"/>
  <c r="CO512"/>
  <c r="CR512"/>
  <c r="CN512"/>
  <c r="CM512"/>
  <c r="CQ512"/>
  <c r="CJ513"/>
  <c r="CS513" l="1"/>
  <c r="CF513"/>
  <c r="BL513"/>
  <c r="AR513"/>
  <c r="X513"/>
  <c r="CA513"/>
  <c r="BG513"/>
  <c r="AM513"/>
  <c r="S513"/>
  <c r="BV513"/>
  <c r="BB513"/>
  <c r="AH513"/>
  <c r="BQ513"/>
  <c r="AW513"/>
  <c r="AC513"/>
  <c r="CE513"/>
  <c r="BZ513"/>
  <c r="BU513"/>
  <c r="BP513"/>
  <c r="BK513"/>
  <c r="BF513"/>
  <c r="BA513"/>
  <c r="AV513"/>
  <c r="AQ513"/>
  <c r="AL513"/>
  <c r="AG513"/>
  <c r="AB513"/>
  <c r="W513"/>
  <c r="R513"/>
  <c r="CP513"/>
  <c r="CK513" s="1"/>
  <c r="CL513"/>
  <c r="CO513"/>
  <c r="CR513"/>
  <c r="CN513"/>
  <c r="CQ513"/>
  <c r="CM513"/>
  <c r="CJ514"/>
  <c r="CS514" l="1"/>
  <c r="BV514"/>
  <c r="BB514"/>
  <c r="AH514"/>
  <c r="BQ514"/>
  <c r="AW514"/>
  <c r="AC514"/>
  <c r="CF514"/>
  <c r="BL514"/>
  <c r="AR514"/>
  <c r="X514"/>
  <c r="CA514"/>
  <c r="BG514"/>
  <c r="AM514"/>
  <c r="S514"/>
  <c r="CE514"/>
  <c r="BZ514"/>
  <c r="BU514"/>
  <c r="BP514"/>
  <c r="BK514"/>
  <c r="BF514"/>
  <c r="BA514"/>
  <c r="AV514"/>
  <c r="AQ514"/>
  <c r="AL514"/>
  <c r="AG514"/>
  <c r="AB514"/>
  <c r="W514"/>
  <c r="R514"/>
  <c r="CP514"/>
  <c r="CK514" s="1"/>
  <c r="CL514"/>
  <c r="CO514"/>
  <c r="CR514"/>
  <c r="CN514"/>
  <c r="CM514"/>
  <c r="CQ514"/>
  <c r="CJ515"/>
  <c r="CS515" l="1"/>
  <c r="CF515"/>
  <c r="BL515"/>
  <c r="AR515"/>
  <c r="X515"/>
  <c r="CA515"/>
  <c r="BG515"/>
  <c r="AM515"/>
  <c r="S515"/>
  <c r="BV515"/>
  <c r="BB515"/>
  <c r="AH515"/>
  <c r="BQ515"/>
  <c r="AW515"/>
  <c r="AC515"/>
  <c r="CE515"/>
  <c r="BZ515"/>
  <c r="BU515"/>
  <c r="BP515"/>
  <c r="BK515"/>
  <c r="BF515"/>
  <c r="BA515"/>
  <c r="AV515"/>
  <c r="AQ515"/>
  <c r="AL515"/>
  <c r="AG515"/>
  <c r="AB515"/>
  <c r="W515"/>
  <c r="R515"/>
  <c r="CP515"/>
  <c r="CK515" s="1"/>
  <c r="CL515"/>
  <c r="CO515"/>
  <c r="CR515"/>
  <c r="CN515"/>
  <c r="CQ515"/>
  <c r="CM515"/>
  <c r="CJ516"/>
  <c r="CS516" l="1"/>
  <c r="BV516"/>
  <c r="BB516"/>
  <c r="AH516"/>
  <c r="BQ516"/>
  <c r="AW516"/>
  <c r="AC516"/>
  <c r="CF516"/>
  <c r="BL516"/>
  <c r="AR516"/>
  <c r="X516"/>
  <c r="CA516"/>
  <c r="BG516"/>
  <c r="AM516"/>
  <c r="S516"/>
  <c r="CE516"/>
  <c r="BZ516"/>
  <c r="BU516"/>
  <c r="BP516"/>
  <c r="BK516"/>
  <c r="BF516"/>
  <c r="BA516"/>
  <c r="AV516"/>
  <c r="AQ516"/>
  <c r="AL516"/>
  <c r="AG516"/>
  <c r="AB516"/>
  <c r="W516"/>
  <c r="R516"/>
  <c r="CP516"/>
  <c r="CK516" s="1"/>
  <c r="CL516"/>
  <c r="CO516"/>
  <c r="CR516"/>
  <c r="CN516"/>
  <c r="CM516"/>
  <c r="CQ516"/>
  <c r="CJ517"/>
  <c r="CS517" l="1"/>
  <c r="CF517"/>
  <c r="BL517"/>
  <c r="AR517"/>
  <c r="X517"/>
  <c r="CA517"/>
  <c r="BG517"/>
  <c r="AM517"/>
  <c r="S517"/>
  <c r="BV517"/>
  <c r="BB517"/>
  <c r="AH517"/>
  <c r="BQ517"/>
  <c r="AW517"/>
  <c r="AC517"/>
  <c r="CE517"/>
  <c r="BZ517"/>
  <c r="BU517"/>
  <c r="BP517"/>
  <c r="BK517"/>
  <c r="BF517"/>
  <c r="BA517"/>
  <c r="AV517"/>
  <c r="AQ517"/>
  <c r="AL517"/>
  <c r="AG517"/>
  <c r="AB517"/>
  <c r="W517"/>
  <c r="R517"/>
  <c r="CP517"/>
  <c r="CK517" s="1"/>
  <c r="CL517"/>
  <c r="CO517"/>
  <c r="CR517"/>
  <c r="CN517"/>
  <c r="CQ517"/>
  <c r="CM517"/>
  <c r="CJ518"/>
  <c r="CS518" l="1"/>
  <c r="BV518"/>
  <c r="BB518"/>
  <c r="AH518"/>
  <c r="BQ518"/>
  <c r="AW518"/>
  <c r="AC518"/>
  <c r="CF518"/>
  <c r="BL518"/>
  <c r="AR518"/>
  <c r="X518"/>
  <c r="CA518"/>
  <c r="BG518"/>
  <c r="AM518"/>
  <c r="S518"/>
  <c r="CE518"/>
  <c r="BZ518"/>
  <c r="BU518"/>
  <c r="BP518"/>
  <c r="BK518"/>
  <c r="BF518"/>
  <c r="BA518"/>
  <c r="AV518"/>
  <c r="AQ518"/>
  <c r="AL518"/>
  <c r="AG518"/>
  <c r="AB518"/>
  <c r="W518"/>
  <c r="R518"/>
  <c r="CP518"/>
  <c r="CK518" s="1"/>
  <c r="CL518"/>
  <c r="CO518"/>
  <c r="CR518"/>
  <c r="CN518"/>
  <c r="CM518"/>
  <c r="CQ518"/>
  <c r="CJ519"/>
  <c r="CS519" l="1"/>
  <c r="CF519"/>
  <c r="BL519"/>
  <c r="AR519"/>
  <c r="X519"/>
  <c r="CA519"/>
  <c r="BG519"/>
  <c r="AM519"/>
  <c r="S519"/>
  <c r="BV519"/>
  <c r="BB519"/>
  <c r="AH519"/>
  <c r="BQ519"/>
  <c r="AW519"/>
  <c r="AC519"/>
  <c r="CE519"/>
  <c r="BZ519"/>
  <c r="BU519"/>
  <c r="BP519"/>
  <c r="BK519"/>
  <c r="BF519"/>
  <c r="BA519"/>
  <c r="AV519"/>
  <c r="AQ519"/>
  <c r="AL519"/>
  <c r="AG519"/>
  <c r="AB519"/>
  <c r="W519"/>
  <c r="R519"/>
  <c r="CP519"/>
  <c r="CK519" s="1"/>
  <c r="CL519"/>
  <c r="CO519"/>
  <c r="CR519"/>
  <c r="CN519"/>
  <c r="CQ519"/>
  <c r="CM519"/>
  <c r="CJ520"/>
  <c r="CS520" l="1"/>
  <c r="BV520"/>
  <c r="BB520"/>
  <c r="AH520"/>
  <c r="BQ520"/>
  <c r="AW520"/>
  <c r="AC520"/>
  <c r="CF520"/>
  <c r="BL520"/>
  <c r="AR520"/>
  <c r="X520"/>
  <c r="CA520"/>
  <c r="BG520"/>
  <c r="AM520"/>
  <c r="S520"/>
  <c r="CE520"/>
  <c r="BZ520"/>
  <c r="BU520"/>
  <c r="BP520"/>
  <c r="BK520"/>
  <c r="BF520"/>
  <c r="BA520"/>
  <c r="AV520"/>
  <c r="AQ520"/>
  <c r="AL520"/>
  <c r="AG520"/>
  <c r="AB520"/>
  <c r="W520"/>
  <c r="R520"/>
  <c r="CP520"/>
  <c r="CK520" s="1"/>
  <c r="CL520"/>
  <c r="CO520"/>
  <c r="CR520"/>
  <c r="CN520"/>
  <c r="CM520"/>
  <c r="CQ520"/>
  <c r="CJ521"/>
  <c r="CS521" l="1"/>
  <c r="BV521"/>
  <c r="BB521"/>
  <c r="CF521"/>
  <c r="BL521"/>
  <c r="CA521"/>
  <c r="AR521"/>
  <c r="X521"/>
  <c r="BQ521"/>
  <c r="AM521"/>
  <c r="S521"/>
  <c r="BG521"/>
  <c r="AH521"/>
  <c r="AW521"/>
  <c r="AC521"/>
  <c r="CE521"/>
  <c r="BZ521"/>
  <c r="BU521"/>
  <c r="BP521"/>
  <c r="BK521"/>
  <c r="BF521"/>
  <c r="BA521"/>
  <c r="AV521"/>
  <c r="AQ521"/>
  <c r="AL521"/>
  <c r="AG521"/>
  <c r="AB521"/>
  <c r="W521"/>
  <c r="R521"/>
  <c r="CP521"/>
  <c r="CK521" s="1"/>
  <c r="CL521"/>
  <c r="CO521"/>
  <c r="CR521"/>
  <c r="CN521"/>
  <c r="CQ521"/>
  <c r="CM521"/>
  <c r="CJ522"/>
  <c r="CS522" l="1"/>
  <c r="CF522"/>
  <c r="BL522"/>
  <c r="AR522"/>
  <c r="X522"/>
  <c r="BV522"/>
  <c r="BB522"/>
  <c r="AH522"/>
  <c r="AW522"/>
  <c r="CA522"/>
  <c r="AM522"/>
  <c r="BQ522"/>
  <c r="AC522"/>
  <c r="BG522"/>
  <c r="S522"/>
  <c r="CE522"/>
  <c r="BZ522"/>
  <c r="BU522"/>
  <c r="BP522"/>
  <c r="BK522"/>
  <c r="BF522"/>
  <c r="BA522"/>
  <c r="AV522"/>
  <c r="AQ522"/>
  <c r="AL522"/>
  <c r="AG522"/>
  <c r="AB522"/>
  <c r="W522"/>
  <c r="R522"/>
  <c r="CP522"/>
  <c r="CK522" s="1"/>
  <c r="CL522"/>
  <c r="CO522"/>
  <c r="CR522"/>
  <c r="CN522"/>
  <c r="CM522"/>
  <c r="CQ522"/>
  <c r="CJ523"/>
  <c r="CS523" l="1"/>
  <c r="BV523"/>
  <c r="BB523"/>
  <c r="AH523"/>
  <c r="CF523"/>
  <c r="BL523"/>
  <c r="AR523"/>
  <c r="X523"/>
  <c r="BG523"/>
  <c r="S523"/>
  <c r="AW523"/>
  <c r="CA523"/>
  <c r="AM523"/>
  <c r="BQ523"/>
  <c r="AC523"/>
  <c r="CE523"/>
  <c r="BZ523"/>
  <c r="BU523"/>
  <c r="BP523"/>
  <c r="BK523"/>
  <c r="BF523"/>
  <c r="BA523"/>
  <c r="AV523"/>
  <c r="AQ523"/>
  <c r="AL523"/>
  <c r="AG523"/>
  <c r="AB523"/>
  <c r="W523"/>
  <c r="R523"/>
  <c r="CP523"/>
  <c r="CK523" s="1"/>
  <c r="CL523"/>
  <c r="CO523"/>
  <c r="CR523"/>
  <c r="CN523"/>
  <c r="CQ523"/>
  <c r="CM523"/>
  <c r="CJ524"/>
  <c r="CS524" l="1"/>
  <c r="CF524"/>
  <c r="BL524"/>
  <c r="AR524"/>
  <c r="X524"/>
  <c r="BV524"/>
  <c r="BB524"/>
  <c r="AH524"/>
  <c r="BQ524"/>
  <c r="AC524"/>
  <c r="BG524"/>
  <c r="S524"/>
  <c r="AW524"/>
  <c r="CA524"/>
  <c r="AM524"/>
  <c r="CE524"/>
  <c r="BZ524"/>
  <c r="BU524"/>
  <c r="BP524"/>
  <c r="BK524"/>
  <c r="BF524"/>
  <c r="BA524"/>
  <c r="AV524"/>
  <c r="AQ524"/>
  <c r="AL524"/>
  <c r="AG524"/>
  <c r="AB524"/>
  <c r="W524"/>
  <c r="R524"/>
  <c r="CP524"/>
  <c r="CK524" s="1"/>
  <c r="CL524"/>
  <c r="CO524"/>
  <c r="CR524"/>
  <c r="CN524"/>
  <c r="CM524"/>
  <c r="CQ524"/>
  <c r="CJ525"/>
  <c r="CS525" l="1"/>
  <c r="BV525"/>
  <c r="BB525"/>
  <c r="AH525"/>
  <c r="CF525"/>
  <c r="BL525"/>
  <c r="AR525"/>
  <c r="X525"/>
  <c r="CA525"/>
  <c r="AM525"/>
  <c r="BQ525"/>
  <c r="AC525"/>
  <c r="BG525"/>
  <c r="S525"/>
  <c r="AW525"/>
  <c r="CE525"/>
  <c r="BZ525"/>
  <c r="BU525"/>
  <c r="BP525"/>
  <c r="BK525"/>
  <c r="BF525"/>
  <c r="BA525"/>
  <c r="AV525"/>
  <c r="AQ525"/>
  <c r="AL525"/>
  <c r="AG525"/>
  <c r="AB525"/>
  <c r="W525"/>
  <c r="R525"/>
  <c r="CP525"/>
  <c r="CK525" s="1"/>
  <c r="CL525"/>
  <c r="CO525"/>
  <c r="CR525"/>
  <c r="CN525"/>
  <c r="CQ525"/>
  <c r="CM525"/>
  <c r="CJ526"/>
  <c r="CS526" l="1"/>
  <c r="CF526"/>
  <c r="BL526"/>
  <c r="AR526"/>
  <c r="X526"/>
  <c r="BV526"/>
  <c r="BB526"/>
  <c r="AH526"/>
  <c r="AW526"/>
  <c r="CA526"/>
  <c r="AM526"/>
  <c r="BQ526"/>
  <c r="AC526"/>
  <c r="BG526"/>
  <c r="S526"/>
  <c r="CE526"/>
  <c r="BZ526"/>
  <c r="BU526"/>
  <c r="BP526"/>
  <c r="BK526"/>
  <c r="BF526"/>
  <c r="BA526"/>
  <c r="AV526"/>
  <c r="AQ526"/>
  <c r="AL526"/>
  <c r="AG526"/>
  <c r="AB526"/>
  <c r="W526"/>
  <c r="R526"/>
  <c r="CP526"/>
  <c r="CK526" s="1"/>
  <c r="CL526"/>
  <c r="CO526"/>
  <c r="CR526"/>
  <c r="CN526"/>
  <c r="CM526"/>
  <c r="CQ526"/>
  <c r="CJ527"/>
  <c r="CS527" l="1"/>
  <c r="BV527"/>
  <c r="BB527"/>
  <c r="AH527"/>
  <c r="CF527"/>
  <c r="BL527"/>
  <c r="AR527"/>
  <c r="X527"/>
  <c r="BG527"/>
  <c r="S527"/>
  <c r="AW527"/>
  <c r="CA527"/>
  <c r="AM527"/>
  <c r="BQ527"/>
  <c r="AC527"/>
  <c r="CE527"/>
  <c r="BZ527"/>
  <c r="BU527"/>
  <c r="BP527"/>
  <c r="BK527"/>
  <c r="BF527"/>
  <c r="BA527"/>
  <c r="AV527"/>
  <c r="AQ527"/>
  <c r="AL527"/>
  <c r="AG527"/>
  <c r="AB527"/>
  <c r="W527"/>
  <c r="R527"/>
  <c r="CP527"/>
  <c r="CK527" s="1"/>
  <c r="CL527"/>
  <c r="CO527"/>
  <c r="CR527"/>
  <c r="CN527"/>
  <c r="CQ527"/>
  <c r="CM527"/>
  <c r="CJ528"/>
  <c r="CS528" l="1"/>
  <c r="CF528"/>
  <c r="BL528"/>
  <c r="AR528"/>
  <c r="X528"/>
  <c r="BV528"/>
  <c r="BB528"/>
  <c r="AH528"/>
  <c r="BQ528"/>
  <c r="AC528"/>
  <c r="BG528"/>
  <c r="S528"/>
  <c r="AW528"/>
  <c r="CA528"/>
  <c r="AM528"/>
  <c r="CE528"/>
  <c r="BZ528"/>
  <c r="BU528"/>
  <c r="BP528"/>
  <c r="BK528"/>
  <c r="BF528"/>
  <c r="BA528"/>
  <c r="AV528"/>
  <c r="AQ528"/>
  <c r="AL528"/>
  <c r="AG528"/>
  <c r="AB528"/>
  <c r="W528"/>
  <c r="R528"/>
  <c r="CP528"/>
  <c r="CK528" s="1"/>
  <c r="CL528"/>
  <c r="CO528"/>
  <c r="CR528"/>
  <c r="CN528"/>
  <c r="CM528"/>
  <c r="CQ528"/>
  <c r="CJ529"/>
  <c r="CS529" l="1"/>
  <c r="CA529"/>
  <c r="BG529"/>
  <c r="BV529"/>
  <c r="BB529"/>
  <c r="AH529"/>
  <c r="BQ529"/>
  <c r="AW529"/>
  <c r="CF529"/>
  <c r="BL529"/>
  <c r="AR529"/>
  <c r="X529"/>
  <c r="AM529"/>
  <c r="AC529"/>
  <c r="S529"/>
  <c r="CE529"/>
  <c r="BZ529"/>
  <c r="BU529"/>
  <c r="BP529"/>
  <c r="BK529"/>
  <c r="BF529"/>
  <c r="BA529"/>
  <c r="AV529"/>
  <c r="AQ529"/>
  <c r="AL529"/>
  <c r="AG529"/>
  <c r="AB529"/>
  <c r="W529"/>
  <c r="R529"/>
  <c r="CP529"/>
  <c r="CK529" s="1"/>
  <c r="CL529"/>
  <c r="CO529"/>
  <c r="CR529"/>
  <c r="CN529"/>
  <c r="CQ529"/>
  <c r="CM529"/>
  <c r="CJ530"/>
  <c r="CS530" l="1"/>
  <c r="BQ530"/>
  <c r="AW530"/>
  <c r="AC530"/>
  <c r="CF530"/>
  <c r="BL530"/>
  <c r="AR530"/>
  <c r="X530"/>
  <c r="CA530"/>
  <c r="BG530"/>
  <c r="AM530"/>
  <c r="S530"/>
  <c r="BV530"/>
  <c r="BB530"/>
  <c r="AH530"/>
  <c r="CE530"/>
  <c r="BZ530"/>
  <c r="BU530"/>
  <c r="BP530"/>
  <c r="BK530"/>
  <c r="BF530"/>
  <c r="BA530"/>
  <c r="AV530"/>
  <c r="AQ530"/>
  <c r="AL530"/>
  <c r="AG530"/>
  <c r="AB530"/>
  <c r="W530"/>
  <c r="R530"/>
  <c r="CP530"/>
  <c r="CK530" s="1"/>
  <c r="CL530"/>
  <c r="CO530"/>
  <c r="CR530"/>
  <c r="CN530"/>
  <c r="CM530"/>
  <c r="CQ530"/>
  <c r="CJ531"/>
  <c r="CS531" l="1"/>
  <c r="CA531"/>
  <c r="BG531"/>
  <c r="AM531"/>
  <c r="S531"/>
  <c r="BV531"/>
  <c r="BB531"/>
  <c r="AH531"/>
  <c r="BQ531"/>
  <c r="AW531"/>
  <c r="AC531"/>
  <c r="CF531"/>
  <c r="BL531"/>
  <c r="AR531"/>
  <c r="X531"/>
  <c r="CE531"/>
  <c r="BZ531"/>
  <c r="BU531"/>
  <c r="BP531"/>
  <c r="BK531"/>
  <c r="BF531"/>
  <c r="BA531"/>
  <c r="AV531"/>
  <c r="AQ531"/>
  <c r="AL531"/>
  <c r="AG531"/>
  <c r="AB531"/>
  <c r="W531"/>
  <c r="R531"/>
  <c r="CQ531"/>
  <c r="CP531"/>
  <c r="CK531" s="1"/>
  <c r="CL531"/>
  <c r="CO531"/>
  <c r="CN531"/>
  <c r="CR531"/>
  <c r="CM531"/>
  <c r="CJ532"/>
  <c r="CS532" l="1"/>
  <c r="BQ532"/>
  <c r="AW532"/>
  <c r="AC532"/>
  <c r="CF532"/>
  <c r="BL532"/>
  <c r="AR532"/>
  <c r="X532"/>
  <c r="CA532"/>
  <c r="BG532"/>
  <c r="AM532"/>
  <c r="S532"/>
  <c r="BV532"/>
  <c r="BB532"/>
  <c r="AH532"/>
  <c r="CE532"/>
  <c r="BZ532"/>
  <c r="BU532"/>
  <c r="BP532"/>
  <c r="BK532"/>
  <c r="BF532"/>
  <c r="BA532"/>
  <c r="AV532"/>
  <c r="AQ532"/>
  <c r="AL532"/>
  <c r="AG532"/>
  <c r="AB532"/>
  <c r="W532"/>
  <c r="R532"/>
  <c r="CO532"/>
  <c r="CQ532"/>
  <c r="CM532"/>
  <c r="CP532"/>
  <c r="CK532" s="1"/>
  <c r="CN532"/>
  <c r="CL532"/>
  <c r="CR532"/>
  <c r="CJ533"/>
  <c r="CS533" l="1"/>
  <c r="CA533"/>
  <c r="BG533"/>
  <c r="AM533"/>
  <c r="S533"/>
  <c r="BV533"/>
  <c r="BB533"/>
  <c r="AH533"/>
  <c r="BQ533"/>
  <c r="AW533"/>
  <c r="AC533"/>
  <c r="CF533"/>
  <c r="BL533"/>
  <c r="AR533"/>
  <c r="X533"/>
  <c r="CE533"/>
  <c r="BZ533"/>
  <c r="BU533"/>
  <c r="BP533"/>
  <c r="BK533"/>
  <c r="BF533"/>
  <c r="BA533"/>
  <c r="AV533"/>
  <c r="AQ533"/>
  <c r="AL533"/>
  <c r="AG533"/>
  <c r="AB533"/>
  <c r="W533"/>
  <c r="R533"/>
  <c r="CO533"/>
  <c r="CR533"/>
  <c r="CQ533"/>
  <c r="CM533"/>
  <c r="CP533"/>
  <c r="CK533" s="1"/>
  <c r="CN533"/>
  <c r="CL533"/>
  <c r="CJ534"/>
  <c r="CS534" l="1"/>
  <c r="BQ534"/>
  <c r="AW534"/>
  <c r="AC534"/>
  <c r="CF534"/>
  <c r="BL534"/>
  <c r="AR534"/>
  <c r="X534"/>
  <c r="CA534"/>
  <c r="BG534"/>
  <c r="AM534"/>
  <c r="S534"/>
  <c r="BV534"/>
  <c r="BB534"/>
  <c r="AH534"/>
  <c r="CE534"/>
  <c r="BZ534"/>
  <c r="BU534"/>
  <c r="BP534"/>
  <c r="BK534"/>
  <c r="BF534"/>
  <c r="BA534"/>
  <c r="AV534"/>
  <c r="AQ534"/>
  <c r="AL534"/>
  <c r="AG534"/>
  <c r="AB534"/>
  <c r="W534"/>
  <c r="R534"/>
  <c r="CO534"/>
  <c r="CR534"/>
  <c r="CN534"/>
  <c r="CQ534"/>
  <c r="CM534"/>
  <c r="CP534"/>
  <c r="CK534" s="1"/>
  <c r="CL534"/>
  <c r="CJ535"/>
  <c r="CS535" l="1"/>
  <c r="CA535"/>
  <c r="BG535"/>
  <c r="AM535"/>
  <c r="S535"/>
  <c r="BV535"/>
  <c r="BB535"/>
  <c r="AH535"/>
  <c r="BQ535"/>
  <c r="AW535"/>
  <c r="AC535"/>
  <c r="CF535"/>
  <c r="BL535"/>
  <c r="AR535"/>
  <c r="X535"/>
  <c r="CE535"/>
  <c r="BZ535"/>
  <c r="BU535"/>
  <c r="BP535"/>
  <c r="BK535"/>
  <c r="BF535"/>
  <c r="BA535"/>
  <c r="AV535"/>
  <c r="AQ535"/>
  <c r="AL535"/>
  <c r="AG535"/>
  <c r="AB535"/>
  <c r="W535"/>
  <c r="R535"/>
  <c r="CO535"/>
  <c r="CR535"/>
  <c r="CN535"/>
  <c r="CQ535"/>
  <c r="CM535"/>
  <c r="CP535"/>
  <c r="CK535" s="1"/>
  <c r="CL535"/>
  <c r="CJ536"/>
  <c r="CS536" l="1"/>
  <c r="BQ536"/>
  <c r="AW536"/>
  <c r="AC536"/>
  <c r="CF536"/>
  <c r="BL536"/>
  <c r="AR536"/>
  <c r="X536"/>
  <c r="CA536"/>
  <c r="BG536"/>
  <c r="AM536"/>
  <c r="S536"/>
  <c r="BV536"/>
  <c r="BB536"/>
  <c r="AH536"/>
  <c r="CE536"/>
  <c r="BZ536"/>
  <c r="BU536"/>
  <c r="BP536"/>
  <c r="BK536"/>
  <c r="BF536"/>
  <c r="BA536"/>
  <c r="AV536"/>
  <c r="AQ536"/>
  <c r="AL536"/>
  <c r="AG536"/>
  <c r="AB536"/>
  <c r="W536"/>
  <c r="R536"/>
  <c r="CO536"/>
  <c r="CR536"/>
  <c r="CN536"/>
  <c r="CQ536"/>
  <c r="CM536"/>
  <c r="CP536"/>
  <c r="CK536" s="1"/>
  <c r="CL536"/>
  <c r="CJ537"/>
  <c r="CS537" l="1"/>
  <c r="CA537"/>
  <c r="BG537"/>
  <c r="AM537"/>
  <c r="S537"/>
  <c r="BV537"/>
  <c r="BB537"/>
  <c r="AH537"/>
  <c r="BQ537"/>
  <c r="AW537"/>
  <c r="AC537"/>
  <c r="CF537"/>
  <c r="BL537"/>
  <c r="AR537"/>
  <c r="X537"/>
  <c r="CE537"/>
  <c r="BZ537"/>
  <c r="BU537"/>
  <c r="BP537"/>
  <c r="BK537"/>
  <c r="BF537"/>
  <c r="BA537"/>
  <c r="AV537"/>
  <c r="AQ537"/>
  <c r="AL537"/>
  <c r="AG537"/>
  <c r="AB537"/>
  <c r="W537"/>
  <c r="R537"/>
  <c r="CO537"/>
  <c r="CR537"/>
  <c r="CN537"/>
  <c r="CQ537"/>
  <c r="CM537"/>
  <c r="CP537"/>
  <c r="CK537" s="1"/>
  <c r="CL537"/>
  <c r="CJ538"/>
  <c r="CS538" l="1"/>
  <c r="BQ538"/>
  <c r="AW538"/>
  <c r="AC538"/>
  <c r="CF538"/>
  <c r="BL538"/>
  <c r="AR538"/>
  <c r="X538"/>
  <c r="CA538"/>
  <c r="BG538"/>
  <c r="AM538"/>
  <c r="S538"/>
  <c r="BV538"/>
  <c r="BB538"/>
  <c r="AH538"/>
  <c r="CE538"/>
  <c r="BZ538"/>
  <c r="BU538"/>
  <c r="BP538"/>
  <c r="BK538"/>
  <c r="BF538"/>
  <c r="BA538"/>
  <c r="AV538"/>
  <c r="AQ538"/>
  <c r="AL538"/>
  <c r="AG538"/>
  <c r="AB538"/>
  <c r="W538"/>
  <c r="R538"/>
  <c r="CO538"/>
  <c r="CR538"/>
  <c r="CN538"/>
  <c r="CQ538"/>
  <c r="CM538"/>
  <c r="CP538"/>
  <c r="CK538" s="1"/>
  <c r="CL538"/>
  <c r="CJ539"/>
  <c r="CS539" l="1"/>
  <c r="CA539"/>
  <c r="BG539"/>
  <c r="AM539"/>
  <c r="S539"/>
  <c r="BV539"/>
  <c r="BB539"/>
  <c r="AH539"/>
  <c r="BQ539"/>
  <c r="AW539"/>
  <c r="AC539"/>
  <c r="CF539"/>
  <c r="BL539"/>
  <c r="AR539"/>
  <c r="X539"/>
  <c r="CE539"/>
  <c r="BZ539"/>
  <c r="BU539"/>
  <c r="BP539"/>
  <c r="BK539"/>
  <c r="BF539"/>
  <c r="BA539"/>
  <c r="AV539"/>
  <c r="AQ539"/>
  <c r="AL539"/>
  <c r="AG539"/>
  <c r="AB539"/>
  <c r="W539"/>
  <c r="R539"/>
  <c r="CO539"/>
  <c r="CR539"/>
  <c r="CN539"/>
  <c r="CQ539"/>
  <c r="CM539"/>
  <c r="CP539"/>
  <c r="CK539" s="1"/>
  <c r="CL539"/>
  <c r="CJ540"/>
  <c r="CS540" l="1"/>
  <c r="BQ540"/>
  <c r="AW540"/>
  <c r="AC540"/>
  <c r="CF540"/>
  <c r="BL540"/>
  <c r="AR540"/>
  <c r="X540"/>
  <c r="CA540"/>
  <c r="BG540"/>
  <c r="AM540"/>
  <c r="S540"/>
  <c r="BV540"/>
  <c r="BB540"/>
  <c r="AH540"/>
  <c r="CE540"/>
  <c r="BZ540"/>
  <c r="BU540"/>
  <c r="BP540"/>
  <c r="BK540"/>
  <c r="BF540"/>
  <c r="BA540"/>
  <c r="AV540"/>
  <c r="AQ540"/>
  <c r="AL540"/>
  <c r="AG540"/>
  <c r="AB540"/>
  <c r="W540"/>
  <c r="R540"/>
  <c r="CO540"/>
  <c r="CR540"/>
  <c r="CN540"/>
  <c r="CQ540"/>
  <c r="CM540"/>
  <c r="CP540"/>
  <c r="CK540" s="1"/>
  <c r="CL540"/>
  <c r="CJ541"/>
  <c r="CS541" l="1"/>
  <c r="CA541"/>
  <c r="BG541"/>
  <c r="AM541"/>
  <c r="S541"/>
  <c r="BV541"/>
  <c r="BB541"/>
  <c r="AH541"/>
  <c r="BQ541"/>
  <c r="AW541"/>
  <c r="AC541"/>
  <c r="CF541"/>
  <c r="BL541"/>
  <c r="AR541"/>
  <c r="X541"/>
  <c r="CE541"/>
  <c r="BZ541"/>
  <c r="BU541"/>
  <c r="BP541"/>
  <c r="BK541"/>
  <c r="BF541"/>
  <c r="BA541"/>
  <c r="AV541"/>
  <c r="AQ541"/>
  <c r="AL541"/>
  <c r="AG541"/>
  <c r="AB541"/>
  <c r="W541"/>
  <c r="R541"/>
  <c r="CO541"/>
  <c r="CR541"/>
  <c r="CN541"/>
  <c r="CQ541"/>
  <c r="CM541"/>
  <c r="CP541"/>
  <c r="CK541" s="1"/>
  <c r="CL541"/>
  <c r="CJ542"/>
  <c r="CS542" l="1"/>
  <c r="BQ542"/>
  <c r="AW542"/>
  <c r="AC542"/>
  <c r="CF542"/>
  <c r="BL542"/>
  <c r="AR542"/>
  <c r="X542"/>
  <c r="CA542"/>
  <c r="BG542"/>
  <c r="AM542"/>
  <c r="S542"/>
  <c r="BV542"/>
  <c r="BB542"/>
  <c r="AH542"/>
  <c r="CE542"/>
  <c r="BZ542"/>
  <c r="BU542"/>
  <c r="BP542"/>
  <c r="BK542"/>
  <c r="BF542"/>
  <c r="BA542"/>
  <c r="AV542"/>
  <c r="AQ542"/>
  <c r="AL542"/>
  <c r="AG542"/>
  <c r="AB542"/>
  <c r="W542"/>
  <c r="R542"/>
  <c r="CO542"/>
  <c r="CR542"/>
  <c r="CN542"/>
  <c r="CQ542"/>
  <c r="CM542"/>
  <c r="CP542"/>
  <c r="CK542" s="1"/>
  <c r="CL542"/>
  <c r="CJ543"/>
  <c r="CS543" l="1"/>
  <c r="CA543"/>
  <c r="BG543"/>
  <c r="AM543"/>
  <c r="S543"/>
  <c r="BV543"/>
  <c r="BB543"/>
  <c r="AH543"/>
  <c r="BQ543"/>
  <c r="AW543"/>
  <c r="AC543"/>
  <c r="CF543"/>
  <c r="BL543"/>
  <c r="AR543"/>
  <c r="X543"/>
  <c r="CE543"/>
  <c r="BZ543"/>
  <c r="BU543"/>
  <c r="BP543"/>
  <c r="BK543"/>
  <c r="BF543"/>
  <c r="BA543"/>
  <c r="AV543"/>
  <c r="AQ543"/>
  <c r="AL543"/>
  <c r="AG543"/>
  <c r="AB543"/>
  <c r="W543"/>
  <c r="R543"/>
  <c r="CO543"/>
  <c r="CR543"/>
  <c r="CN543"/>
  <c r="CQ543"/>
  <c r="CM543"/>
  <c r="CP543"/>
  <c r="CK543" s="1"/>
  <c r="CL543"/>
  <c r="CJ544"/>
  <c r="CS544" l="1"/>
  <c r="BQ544"/>
  <c r="AW544"/>
  <c r="AC544"/>
  <c r="CF544"/>
  <c r="BL544"/>
  <c r="AR544"/>
  <c r="X544"/>
  <c r="CA544"/>
  <c r="BG544"/>
  <c r="AM544"/>
  <c r="S544"/>
  <c r="BV544"/>
  <c r="BB544"/>
  <c r="AH544"/>
  <c r="CE544"/>
  <c r="BZ544"/>
  <c r="BU544"/>
  <c r="BP544"/>
  <c r="BK544"/>
  <c r="BF544"/>
  <c r="BA544"/>
  <c r="AV544"/>
  <c r="AQ544"/>
  <c r="AL544"/>
  <c r="AG544"/>
  <c r="AB544"/>
  <c r="W544"/>
  <c r="R544"/>
  <c r="CO544"/>
  <c r="CR544"/>
  <c r="CN544"/>
  <c r="CQ544"/>
  <c r="CM544"/>
  <c r="CP544"/>
  <c r="CK544" s="1"/>
  <c r="CL544"/>
  <c r="CJ545"/>
  <c r="CS545" l="1"/>
  <c r="CA545"/>
  <c r="BG545"/>
  <c r="AM545"/>
  <c r="S545"/>
  <c r="BV545"/>
  <c r="BB545"/>
  <c r="AH545"/>
  <c r="BQ545"/>
  <c r="AW545"/>
  <c r="AC545"/>
  <c r="CF545"/>
  <c r="BL545"/>
  <c r="AR545"/>
  <c r="X545"/>
  <c r="CE545"/>
  <c r="BZ545"/>
  <c r="BU545"/>
  <c r="BP545"/>
  <c r="BK545"/>
  <c r="BF545"/>
  <c r="BA545"/>
  <c r="AV545"/>
  <c r="AQ545"/>
  <c r="AL545"/>
  <c r="AG545"/>
  <c r="AB545"/>
  <c r="W545"/>
  <c r="R545"/>
  <c r="CO545"/>
  <c r="CR545"/>
  <c r="CN545"/>
  <c r="CQ545"/>
  <c r="CM545"/>
  <c r="CP545"/>
  <c r="CK545" s="1"/>
  <c r="CL545"/>
  <c r="CJ546"/>
  <c r="CS546" l="1"/>
  <c r="BQ546"/>
  <c r="AW546"/>
  <c r="AC546"/>
  <c r="CF546"/>
  <c r="BL546"/>
  <c r="AR546"/>
  <c r="X546"/>
  <c r="CA546"/>
  <c r="BG546"/>
  <c r="AM546"/>
  <c r="S546"/>
  <c r="BV546"/>
  <c r="BB546"/>
  <c r="AH546"/>
  <c r="CE546"/>
  <c r="BZ546"/>
  <c r="BU546"/>
  <c r="BP546"/>
  <c r="BK546"/>
  <c r="BF546"/>
  <c r="BA546"/>
  <c r="AV546"/>
  <c r="AQ546"/>
  <c r="AL546"/>
  <c r="AG546"/>
  <c r="AB546"/>
  <c r="W546"/>
  <c r="R546"/>
  <c r="CO546"/>
  <c r="CR546"/>
  <c r="CN546"/>
  <c r="CQ546"/>
  <c r="CM546"/>
  <c r="CP546"/>
  <c r="CK546" s="1"/>
  <c r="CL546"/>
  <c r="CJ547"/>
  <c r="CS547" l="1"/>
  <c r="CA547"/>
  <c r="BG547"/>
  <c r="AM547"/>
  <c r="S547"/>
  <c r="BV547"/>
  <c r="BB547"/>
  <c r="AH547"/>
  <c r="BQ547"/>
  <c r="AW547"/>
  <c r="AC547"/>
  <c r="CF547"/>
  <c r="BL547"/>
  <c r="AR547"/>
  <c r="X547"/>
  <c r="CE547"/>
  <c r="BZ547"/>
  <c r="BU547"/>
  <c r="BP547"/>
  <c r="BK547"/>
  <c r="BF547"/>
  <c r="BA547"/>
  <c r="AV547"/>
  <c r="AQ547"/>
  <c r="AL547"/>
  <c r="AG547"/>
  <c r="AB547"/>
  <c r="W547"/>
  <c r="R547"/>
  <c r="CO547"/>
  <c r="CR547"/>
  <c r="CN547"/>
  <c r="CQ547"/>
  <c r="CM547"/>
  <c r="CP547"/>
  <c r="CK547" s="1"/>
  <c r="CL547"/>
  <c r="CJ548"/>
  <c r="CS548" l="1"/>
  <c r="BQ548"/>
  <c r="AW548"/>
  <c r="AC548"/>
  <c r="CF548"/>
  <c r="BL548"/>
  <c r="AR548"/>
  <c r="X548"/>
  <c r="CA548"/>
  <c r="BG548"/>
  <c r="AM548"/>
  <c r="S548"/>
  <c r="BV548"/>
  <c r="BB548"/>
  <c r="AH548"/>
  <c r="CE548"/>
  <c r="BZ548"/>
  <c r="BU548"/>
  <c r="BP548"/>
  <c r="BK548"/>
  <c r="BF548"/>
  <c r="BA548"/>
  <c r="AV548"/>
  <c r="AQ548"/>
  <c r="AL548"/>
  <c r="AG548"/>
  <c r="AB548"/>
  <c r="W548"/>
  <c r="R548"/>
  <c r="CO548"/>
  <c r="CR548"/>
  <c r="CN548"/>
  <c r="CQ548"/>
  <c r="CM548"/>
  <c r="CP548"/>
  <c r="CK548" s="1"/>
  <c r="CL548"/>
  <c r="CJ549"/>
  <c r="CS549" l="1"/>
  <c r="CA549"/>
  <c r="BG549"/>
  <c r="AM549"/>
  <c r="S549"/>
  <c r="BV549"/>
  <c r="BB549"/>
  <c r="AH549"/>
  <c r="BQ549"/>
  <c r="AW549"/>
  <c r="AC549"/>
  <c r="CF549"/>
  <c r="BL549"/>
  <c r="AR549"/>
  <c r="X549"/>
  <c r="CE549"/>
  <c r="BZ549"/>
  <c r="BU549"/>
  <c r="BP549"/>
  <c r="BK549"/>
  <c r="BF549"/>
  <c r="BA549"/>
  <c r="AV549"/>
  <c r="AQ549"/>
  <c r="AL549"/>
  <c r="AG549"/>
  <c r="AB549"/>
  <c r="W549"/>
  <c r="R549"/>
  <c r="CO549"/>
  <c r="CR549"/>
  <c r="CN549"/>
  <c r="CQ549"/>
  <c r="CM549"/>
  <c r="CP549"/>
  <c r="CK549" s="1"/>
  <c r="CL549"/>
  <c r="CJ550"/>
  <c r="CS550" l="1"/>
  <c r="BQ550"/>
  <c r="AW550"/>
  <c r="AC550"/>
  <c r="CF550"/>
  <c r="BL550"/>
  <c r="AR550"/>
  <c r="X550"/>
  <c r="CA550"/>
  <c r="BG550"/>
  <c r="AM550"/>
  <c r="S550"/>
  <c r="BV550"/>
  <c r="BB550"/>
  <c r="AH550"/>
  <c r="CE550"/>
  <c r="BZ550"/>
  <c r="BU550"/>
  <c r="BP550"/>
  <c r="BK550"/>
  <c r="BF550"/>
  <c r="BA550"/>
  <c r="AV550"/>
  <c r="AQ550"/>
  <c r="AL550"/>
  <c r="AG550"/>
  <c r="AB550"/>
  <c r="W550"/>
  <c r="R550"/>
  <c r="CO550"/>
  <c r="CR550"/>
  <c r="CN550"/>
  <c r="CQ550"/>
  <c r="CM550"/>
  <c r="CP550"/>
  <c r="CK550" s="1"/>
  <c r="CL550"/>
  <c r="CJ551"/>
  <c r="CS551" l="1"/>
  <c r="CA551"/>
  <c r="BG551"/>
  <c r="AM551"/>
  <c r="S551"/>
  <c r="BV551"/>
  <c r="BB551"/>
  <c r="AH551"/>
  <c r="BQ551"/>
  <c r="AW551"/>
  <c r="AC551"/>
  <c r="CF551"/>
  <c r="BL551"/>
  <c r="AR551"/>
  <c r="X551"/>
  <c r="CE551"/>
  <c r="BZ551"/>
  <c r="BU551"/>
  <c r="BP551"/>
  <c r="BK551"/>
  <c r="BF551"/>
  <c r="BA551"/>
  <c r="AV551"/>
  <c r="AQ551"/>
  <c r="AL551"/>
  <c r="AG551"/>
  <c r="AB551"/>
  <c r="W551"/>
  <c r="R551"/>
  <c r="CO551"/>
  <c r="CR551"/>
  <c r="CN551"/>
  <c r="CQ551"/>
  <c r="CM551"/>
  <c r="CP551"/>
  <c r="CK551" s="1"/>
  <c r="CL551"/>
  <c r="CJ552"/>
  <c r="CS552" l="1"/>
  <c r="BQ552"/>
  <c r="AW552"/>
  <c r="AC552"/>
  <c r="CF552"/>
  <c r="BL552"/>
  <c r="AR552"/>
  <c r="X552"/>
  <c r="CA552"/>
  <c r="BG552"/>
  <c r="AM552"/>
  <c r="S552"/>
  <c r="BV552"/>
  <c r="BB552"/>
  <c r="AH552"/>
  <c r="CE552"/>
  <c r="BZ552"/>
  <c r="BU552"/>
  <c r="BP552"/>
  <c r="BK552"/>
  <c r="BF552"/>
  <c r="BA552"/>
  <c r="AV552"/>
  <c r="AQ552"/>
  <c r="AL552"/>
  <c r="AG552"/>
  <c r="AB552"/>
  <c r="W552"/>
  <c r="R552"/>
  <c r="CO552"/>
  <c r="CR552"/>
  <c r="CN552"/>
  <c r="CQ552"/>
  <c r="CM552"/>
  <c r="CP552"/>
  <c r="CK552" s="1"/>
  <c r="CL552"/>
  <c r="CJ553"/>
  <c r="CS553" l="1"/>
  <c r="CA553"/>
  <c r="BG553"/>
  <c r="AM553"/>
  <c r="S553"/>
  <c r="BV553"/>
  <c r="BB553"/>
  <c r="AH553"/>
  <c r="BQ553"/>
  <c r="AW553"/>
  <c r="AC553"/>
  <c r="CF553"/>
  <c r="BL553"/>
  <c r="AR553"/>
  <c r="X553"/>
  <c r="CE553"/>
  <c r="BZ553"/>
  <c r="BU553"/>
  <c r="BP553"/>
  <c r="BK553"/>
  <c r="BF553"/>
  <c r="BA553"/>
  <c r="AV553"/>
  <c r="AQ553"/>
  <c r="AL553"/>
  <c r="AG553"/>
  <c r="AB553"/>
  <c r="W553"/>
  <c r="R553"/>
  <c r="CO553"/>
  <c r="CR553"/>
  <c r="CN553"/>
  <c r="CQ553"/>
  <c r="CM553"/>
  <c r="CP553"/>
  <c r="CK553" s="1"/>
  <c r="CL553"/>
  <c r="CJ554"/>
  <c r="CS554" l="1"/>
  <c r="BQ554"/>
  <c r="AW554"/>
  <c r="AC554"/>
  <c r="CF554"/>
  <c r="BL554"/>
  <c r="AR554"/>
  <c r="X554"/>
  <c r="CA554"/>
  <c r="BG554"/>
  <c r="AM554"/>
  <c r="S554"/>
  <c r="BV554"/>
  <c r="BB554"/>
  <c r="AH554"/>
  <c r="CE554"/>
  <c r="BZ554"/>
  <c r="BU554"/>
  <c r="BP554"/>
  <c r="BK554"/>
  <c r="BF554"/>
  <c r="BA554"/>
  <c r="AV554"/>
  <c r="AQ554"/>
  <c r="AL554"/>
  <c r="AG554"/>
  <c r="AB554"/>
  <c r="W554"/>
  <c r="R554"/>
  <c r="CO554"/>
  <c r="CR554"/>
  <c r="CN554"/>
  <c r="CQ554"/>
  <c r="CM554"/>
  <c r="CP554"/>
  <c r="CK554" s="1"/>
  <c r="CL554"/>
  <c r="CJ555"/>
  <c r="CS555" l="1"/>
  <c r="CA555"/>
  <c r="BG555"/>
  <c r="AM555"/>
  <c r="S555"/>
  <c r="BV555"/>
  <c r="BB555"/>
  <c r="AH555"/>
  <c r="BQ555"/>
  <c r="AW555"/>
  <c r="AC555"/>
  <c r="CF555"/>
  <c r="BL555"/>
  <c r="AR555"/>
  <c r="X555"/>
  <c r="CE555"/>
  <c r="BZ555"/>
  <c r="BU555"/>
  <c r="BP555"/>
  <c r="BK555"/>
  <c r="BF555"/>
  <c r="BA555"/>
  <c r="AV555"/>
  <c r="AQ555"/>
  <c r="AL555"/>
  <c r="AG555"/>
  <c r="AB555"/>
  <c r="W555"/>
  <c r="R555"/>
  <c r="CO555"/>
  <c r="CR555"/>
  <c r="CN555"/>
  <c r="CQ555"/>
  <c r="CM555"/>
  <c r="CP555"/>
  <c r="CK555" s="1"/>
  <c r="CL555"/>
  <c r="CJ556"/>
  <c r="CS556" l="1"/>
  <c r="BQ556"/>
  <c r="AW556"/>
  <c r="AC556"/>
  <c r="CF556"/>
  <c r="BL556"/>
  <c r="AR556"/>
  <c r="X556"/>
  <c r="CA556"/>
  <c r="BG556"/>
  <c r="AM556"/>
  <c r="S556"/>
  <c r="BV556"/>
  <c r="BB556"/>
  <c r="AH556"/>
  <c r="CE556"/>
  <c r="BZ556"/>
  <c r="BU556"/>
  <c r="BP556"/>
  <c r="BK556"/>
  <c r="BF556"/>
  <c r="BA556"/>
  <c r="AV556"/>
  <c r="AQ556"/>
  <c r="AL556"/>
  <c r="AG556"/>
  <c r="AB556"/>
  <c r="W556"/>
  <c r="R556"/>
  <c r="CO556"/>
  <c r="CR556"/>
  <c r="CN556"/>
  <c r="CQ556"/>
  <c r="CM556"/>
  <c r="CP556"/>
  <c r="CK556" s="1"/>
  <c r="CL556"/>
  <c r="CJ557"/>
  <c r="CS557" l="1"/>
  <c r="CA557"/>
  <c r="BG557"/>
  <c r="AM557"/>
  <c r="S557"/>
  <c r="BV557"/>
  <c r="BB557"/>
  <c r="AH557"/>
  <c r="BQ557"/>
  <c r="AW557"/>
  <c r="AC557"/>
  <c r="CF557"/>
  <c r="BL557"/>
  <c r="AR557"/>
  <c r="X557"/>
  <c r="CE557"/>
  <c r="BZ557"/>
  <c r="BU557"/>
  <c r="BP557"/>
  <c r="BK557"/>
  <c r="BF557"/>
  <c r="BA557"/>
  <c r="AV557"/>
  <c r="AQ557"/>
  <c r="AL557"/>
  <c r="AG557"/>
  <c r="AB557"/>
  <c r="W557"/>
  <c r="R557"/>
  <c r="CO557"/>
  <c r="CR557"/>
  <c r="CN557"/>
  <c r="CQ557"/>
  <c r="CM557"/>
  <c r="CP557"/>
  <c r="CK557" s="1"/>
  <c r="CL557"/>
  <c r="CJ558"/>
  <c r="CS558" l="1"/>
  <c r="BQ558"/>
  <c r="AW558"/>
  <c r="AC558"/>
  <c r="CF558"/>
  <c r="BL558"/>
  <c r="AR558"/>
  <c r="X558"/>
  <c r="CA558"/>
  <c r="BG558"/>
  <c r="AM558"/>
  <c r="S558"/>
  <c r="BV558"/>
  <c r="BB558"/>
  <c r="AH558"/>
  <c r="CE558"/>
  <c r="BZ558"/>
  <c r="BU558"/>
  <c r="BP558"/>
  <c r="BK558"/>
  <c r="BF558"/>
  <c r="BA558"/>
  <c r="AV558"/>
  <c r="AQ558"/>
  <c r="AL558"/>
  <c r="AG558"/>
  <c r="AB558"/>
  <c r="W558"/>
  <c r="R558"/>
  <c r="CO558"/>
  <c r="CR558"/>
  <c r="CN558"/>
  <c r="CQ558"/>
  <c r="CM558"/>
  <c r="CP558"/>
  <c r="CK558" s="1"/>
  <c r="CL558"/>
  <c r="CJ559"/>
  <c r="CS559" l="1"/>
  <c r="CA559"/>
  <c r="BG559"/>
  <c r="AM559"/>
  <c r="S559"/>
  <c r="BV559"/>
  <c r="BB559"/>
  <c r="AH559"/>
  <c r="BQ559"/>
  <c r="AW559"/>
  <c r="AC559"/>
  <c r="CF559"/>
  <c r="BL559"/>
  <c r="AR559"/>
  <c r="X559"/>
  <c r="CE559"/>
  <c r="BZ559"/>
  <c r="BU559"/>
  <c r="BP559"/>
  <c r="BK559"/>
  <c r="BF559"/>
  <c r="BA559"/>
  <c r="AV559"/>
  <c r="AQ559"/>
  <c r="AL559"/>
  <c r="AG559"/>
  <c r="AB559"/>
  <c r="W559"/>
  <c r="R559"/>
  <c r="CO559"/>
  <c r="CR559"/>
  <c r="CN559"/>
  <c r="CQ559"/>
  <c r="CM559"/>
  <c r="CP559"/>
  <c r="CK559" s="1"/>
  <c r="CL559"/>
  <c r="CJ560"/>
  <c r="CS560" l="1"/>
  <c r="BQ560"/>
  <c r="AW560"/>
  <c r="AC560"/>
  <c r="CF560"/>
  <c r="BL560"/>
  <c r="AR560"/>
  <c r="X560"/>
  <c r="CA560"/>
  <c r="BG560"/>
  <c r="AM560"/>
  <c r="S560"/>
  <c r="BV560"/>
  <c r="BB560"/>
  <c r="AH560"/>
  <c r="CE560"/>
  <c r="BZ560"/>
  <c r="BU560"/>
  <c r="BP560"/>
  <c r="BK560"/>
  <c r="BF560"/>
  <c r="BA560"/>
  <c r="AV560"/>
  <c r="AQ560"/>
  <c r="AL560"/>
  <c r="AG560"/>
  <c r="AB560"/>
  <c r="W560"/>
  <c r="R560"/>
  <c r="CO560"/>
  <c r="CR560"/>
  <c r="CN560"/>
  <c r="CQ560"/>
  <c r="CM560"/>
  <c r="CP560"/>
  <c r="CK560" s="1"/>
  <c r="CL560"/>
  <c r="CJ561"/>
  <c r="CS561" l="1"/>
  <c r="CA561"/>
  <c r="BG561"/>
  <c r="AM561"/>
  <c r="S561"/>
  <c r="BV561"/>
  <c r="BB561"/>
  <c r="AH561"/>
  <c r="BQ561"/>
  <c r="AW561"/>
  <c r="AC561"/>
  <c r="CF561"/>
  <c r="BL561"/>
  <c r="AR561"/>
  <c r="X561"/>
  <c r="CE561"/>
  <c r="BZ561"/>
  <c r="BU561"/>
  <c r="BP561"/>
  <c r="BK561"/>
  <c r="BF561"/>
  <c r="BA561"/>
  <c r="AV561"/>
  <c r="AQ561"/>
  <c r="AL561"/>
  <c r="AG561"/>
  <c r="AB561"/>
  <c r="W561"/>
  <c r="R561"/>
  <c r="CO561"/>
  <c r="CR561"/>
  <c r="CN561"/>
  <c r="CQ561"/>
  <c r="CM561"/>
  <c r="CP561"/>
  <c r="CK561" s="1"/>
  <c r="CL561"/>
  <c r="CJ562"/>
  <c r="CS562" l="1"/>
  <c r="BQ562"/>
  <c r="AW562"/>
  <c r="AC562"/>
  <c r="CF562"/>
  <c r="BL562"/>
  <c r="AR562"/>
  <c r="X562"/>
  <c r="CA562"/>
  <c r="BG562"/>
  <c r="AM562"/>
  <c r="S562"/>
  <c r="BV562"/>
  <c r="BB562"/>
  <c r="AH562"/>
  <c r="CE562"/>
  <c r="BZ562"/>
  <c r="BU562"/>
  <c r="BP562"/>
  <c r="BK562"/>
  <c r="BF562"/>
  <c r="BA562"/>
  <c r="AV562"/>
  <c r="AQ562"/>
  <c r="AL562"/>
  <c r="AG562"/>
  <c r="AB562"/>
  <c r="W562"/>
  <c r="R562"/>
  <c r="CO562"/>
  <c r="CR562"/>
  <c r="CN562"/>
  <c r="CQ562"/>
  <c r="CM562"/>
  <c r="CP562"/>
  <c r="CK562" s="1"/>
  <c r="CL562"/>
  <c r="CJ563"/>
  <c r="CS563" l="1"/>
  <c r="CA563"/>
  <c r="BG563"/>
  <c r="AM563"/>
  <c r="S563"/>
  <c r="BV563"/>
  <c r="BB563"/>
  <c r="AH563"/>
  <c r="BQ563"/>
  <c r="AW563"/>
  <c r="AC563"/>
  <c r="CF563"/>
  <c r="BL563"/>
  <c r="AR563"/>
  <c r="X563"/>
  <c r="CE563"/>
  <c r="BZ563"/>
  <c r="BU563"/>
  <c r="BP563"/>
  <c r="BK563"/>
  <c r="BF563"/>
  <c r="BA563"/>
  <c r="AV563"/>
  <c r="AQ563"/>
  <c r="AL563"/>
  <c r="AG563"/>
  <c r="AB563"/>
  <c r="W563"/>
  <c r="R563"/>
  <c r="CO563"/>
  <c r="CR563"/>
  <c r="CN563"/>
  <c r="CQ563"/>
  <c r="CM563"/>
  <c r="CP563"/>
  <c r="CK563" s="1"/>
  <c r="CL563"/>
  <c r="CJ564"/>
  <c r="CS564" l="1"/>
  <c r="BQ564"/>
  <c r="AW564"/>
  <c r="AC564"/>
  <c r="CF564"/>
  <c r="BL564"/>
  <c r="AR564"/>
  <c r="X564"/>
  <c r="CA564"/>
  <c r="BG564"/>
  <c r="AM564"/>
  <c r="S564"/>
  <c r="BV564"/>
  <c r="BB564"/>
  <c r="AH564"/>
  <c r="CE564"/>
  <c r="BZ564"/>
  <c r="BU564"/>
  <c r="BP564"/>
  <c r="BK564"/>
  <c r="BF564"/>
  <c r="BA564"/>
  <c r="AV564"/>
  <c r="AQ564"/>
  <c r="AL564"/>
  <c r="AG564"/>
  <c r="AB564"/>
  <c r="W564"/>
  <c r="R564"/>
  <c r="CO564"/>
  <c r="CR564"/>
  <c r="CN564"/>
  <c r="CQ564"/>
  <c r="CM564"/>
  <c r="CP564"/>
  <c r="CK564" s="1"/>
  <c r="CL564"/>
  <c r="CJ565"/>
  <c r="CS565" l="1"/>
  <c r="CA565"/>
  <c r="BG565"/>
  <c r="AM565"/>
  <c r="S565"/>
  <c r="BV565"/>
  <c r="BB565"/>
  <c r="AH565"/>
  <c r="BQ565"/>
  <c r="AW565"/>
  <c r="AC565"/>
  <c r="CF565"/>
  <c r="BL565"/>
  <c r="AR565"/>
  <c r="X565"/>
  <c r="CE565"/>
  <c r="BZ565"/>
  <c r="BU565"/>
  <c r="BP565"/>
  <c r="BK565"/>
  <c r="BF565"/>
  <c r="BA565"/>
  <c r="AV565"/>
  <c r="AQ565"/>
  <c r="AL565"/>
  <c r="AG565"/>
  <c r="AB565"/>
  <c r="W565"/>
  <c r="R565"/>
  <c r="CO565"/>
  <c r="CR565"/>
  <c r="CN565"/>
  <c r="CQ565"/>
  <c r="CM565"/>
  <c r="CP565"/>
  <c r="CK565" s="1"/>
  <c r="CL565"/>
  <c r="CJ566"/>
  <c r="CS566" l="1"/>
  <c r="BQ566"/>
  <c r="AW566"/>
  <c r="AC566"/>
  <c r="CF566"/>
  <c r="BL566"/>
  <c r="AR566"/>
  <c r="X566"/>
  <c r="CA566"/>
  <c r="BG566"/>
  <c r="AM566"/>
  <c r="S566"/>
  <c r="BV566"/>
  <c r="BB566"/>
  <c r="AH566"/>
  <c r="CE566"/>
  <c r="BZ566"/>
  <c r="BU566"/>
  <c r="BP566"/>
  <c r="BK566"/>
  <c r="BF566"/>
  <c r="BA566"/>
  <c r="AV566"/>
  <c r="AQ566"/>
  <c r="AL566"/>
  <c r="AG566"/>
  <c r="AB566"/>
  <c r="W566"/>
  <c r="R566"/>
  <c r="CO566"/>
  <c r="CR566"/>
  <c r="CN566"/>
  <c r="CQ566"/>
  <c r="CM566"/>
  <c r="CP566"/>
  <c r="CK566" s="1"/>
  <c r="CL566"/>
  <c r="CJ567"/>
  <c r="CS567" l="1"/>
  <c r="CA567"/>
  <c r="BG567"/>
  <c r="AM567"/>
  <c r="S567"/>
  <c r="BV567"/>
  <c r="BB567"/>
  <c r="AH567"/>
  <c r="BQ567"/>
  <c r="AW567"/>
  <c r="AC567"/>
  <c r="CF567"/>
  <c r="BL567"/>
  <c r="AR567"/>
  <c r="X567"/>
  <c r="CE567"/>
  <c r="BZ567"/>
  <c r="BU567"/>
  <c r="BP567"/>
  <c r="BK567"/>
  <c r="BF567"/>
  <c r="BA567"/>
  <c r="AV567"/>
  <c r="AQ567"/>
  <c r="AL567"/>
  <c r="AG567"/>
  <c r="AB567"/>
  <c r="W567"/>
  <c r="R567"/>
  <c r="CO567"/>
  <c r="CR567"/>
  <c r="CN567"/>
  <c r="CQ567"/>
  <c r="CM567"/>
  <c r="CP567"/>
  <c r="CK567" s="1"/>
  <c r="CL567"/>
  <c r="CJ568"/>
  <c r="CS568" l="1"/>
  <c r="BQ568"/>
  <c r="AW568"/>
  <c r="AC568"/>
  <c r="CF568"/>
  <c r="BL568"/>
  <c r="AR568"/>
  <c r="X568"/>
  <c r="CA568"/>
  <c r="BG568"/>
  <c r="AM568"/>
  <c r="S568"/>
  <c r="BV568"/>
  <c r="BB568"/>
  <c r="AH568"/>
  <c r="CE568"/>
  <c r="BZ568"/>
  <c r="BU568"/>
  <c r="BP568"/>
  <c r="BK568"/>
  <c r="BF568"/>
  <c r="BA568"/>
  <c r="AV568"/>
  <c r="AQ568"/>
  <c r="AL568"/>
  <c r="AG568"/>
  <c r="AB568"/>
  <c r="W568"/>
  <c r="R568"/>
  <c r="CO568"/>
  <c r="CR568"/>
  <c r="CN568"/>
  <c r="CQ568"/>
  <c r="CM568"/>
  <c r="CP568"/>
  <c r="CK568" s="1"/>
  <c r="CL568"/>
  <c r="CJ569"/>
  <c r="CS569" l="1"/>
  <c r="CA569"/>
  <c r="BG569"/>
  <c r="AM569"/>
  <c r="S569"/>
  <c r="BV569"/>
  <c r="BB569"/>
  <c r="AH569"/>
  <c r="BQ569"/>
  <c r="AW569"/>
  <c r="AC569"/>
  <c r="CF569"/>
  <c r="BL569"/>
  <c r="AR569"/>
  <c r="X569"/>
  <c r="CE569"/>
  <c r="BZ569"/>
  <c r="BU569"/>
  <c r="BP569"/>
  <c r="BK569"/>
  <c r="BF569"/>
  <c r="BA569"/>
  <c r="AV569"/>
  <c r="AQ569"/>
  <c r="AL569"/>
  <c r="AG569"/>
  <c r="AB569"/>
  <c r="W569"/>
  <c r="R569"/>
  <c r="CO569"/>
  <c r="CR569"/>
  <c r="CN569"/>
  <c r="CQ569"/>
  <c r="CM569"/>
  <c r="CP569"/>
  <c r="CK569" s="1"/>
  <c r="CL569"/>
  <c r="CJ570"/>
  <c r="CS570" l="1"/>
  <c r="BQ570"/>
  <c r="AW570"/>
  <c r="AC570"/>
  <c r="CF570"/>
  <c r="BL570"/>
  <c r="AR570"/>
  <c r="X570"/>
  <c r="CA570"/>
  <c r="BG570"/>
  <c r="AM570"/>
  <c r="S570"/>
  <c r="BV570"/>
  <c r="BB570"/>
  <c r="AH570"/>
  <c r="CE570"/>
  <c r="BZ570"/>
  <c r="BU570"/>
  <c r="BP570"/>
  <c r="BK570"/>
  <c r="BF570"/>
  <c r="BA570"/>
  <c r="AV570"/>
  <c r="AQ570"/>
  <c r="AL570"/>
  <c r="AG570"/>
  <c r="AB570"/>
  <c r="W570"/>
  <c r="R570"/>
  <c r="CO570"/>
  <c r="CR570"/>
  <c r="CN570"/>
  <c r="CQ570"/>
  <c r="CM570"/>
  <c r="CP570"/>
  <c r="CK570" s="1"/>
  <c r="CL570"/>
  <c r="CJ571"/>
  <c r="CS571" l="1"/>
  <c r="CA571"/>
  <c r="BG571"/>
  <c r="AM571"/>
  <c r="S571"/>
  <c r="BV571"/>
  <c r="BB571"/>
  <c r="AH571"/>
  <c r="BQ571"/>
  <c r="AW571"/>
  <c r="AC571"/>
  <c r="CF571"/>
  <c r="BL571"/>
  <c r="AR571"/>
  <c r="X571"/>
  <c r="CE571"/>
  <c r="BZ571"/>
  <c r="BU571"/>
  <c r="BP571"/>
  <c r="BK571"/>
  <c r="BF571"/>
  <c r="BA571"/>
  <c r="AV571"/>
  <c r="AQ571"/>
  <c r="AL571"/>
  <c r="AG571"/>
  <c r="AB571"/>
  <c r="W571"/>
  <c r="R571"/>
  <c r="CO571"/>
  <c r="CR571"/>
  <c r="CN571"/>
  <c r="CQ571"/>
  <c r="CM571"/>
  <c r="CP571"/>
  <c r="CK571" s="1"/>
  <c r="CL571"/>
  <c r="CJ572"/>
  <c r="CS572" l="1"/>
  <c r="BQ572"/>
  <c r="AW572"/>
  <c r="AC572"/>
  <c r="CF572"/>
  <c r="BL572"/>
  <c r="AR572"/>
  <c r="X572"/>
  <c r="CA572"/>
  <c r="BG572"/>
  <c r="AM572"/>
  <c r="S572"/>
  <c r="BV572"/>
  <c r="BB572"/>
  <c r="AH572"/>
  <c r="CE572"/>
  <c r="BZ572"/>
  <c r="BU572"/>
  <c r="BP572"/>
  <c r="BK572"/>
  <c r="BF572"/>
  <c r="BA572"/>
  <c r="AV572"/>
  <c r="AQ572"/>
  <c r="AL572"/>
  <c r="AG572"/>
  <c r="AB572"/>
  <c r="W572"/>
  <c r="R572"/>
  <c r="CO572"/>
  <c r="CR572"/>
  <c r="CN572"/>
  <c r="CQ572"/>
  <c r="CM572"/>
  <c r="CP572"/>
  <c r="CK572" s="1"/>
  <c r="CL572"/>
  <c r="CJ573"/>
  <c r="CS573" l="1"/>
  <c r="CA573"/>
  <c r="BG573"/>
  <c r="AM573"/>
  <c r="S573"/>
  <c r="BV573"/>
  <c r="BB573"/>
  <c r="AH573"/>
  <c r="BQ573"/>
  <c r="AW573"/>
  <c r="AC573"/>
  <c r="CF573"/>
  <c r="BL573"/>
  <c r="AR573"/>
  <c r="X573"/>
  <c r="CE573"/>
  <c r="BZ573"/>
  <c r="BU573"/>
  <c r="BP573"/>
  <c r="BK573"/>
  <c r="BF573"/>
  <c r="BA573"/>
  <c r="AV573"/>
  <c r="AQ573"/>
  <c r="AL573"/>
  <c r="AG573"/>
  <c r="AB573"/>
  <c r="W573"/>
  <c r="R573"/>
  <c r="CO573"/>
  <c r="CR573"/>
  <c r="CN573"/>
  <c r="CQ573"/>
  <c r="CM573"/>
  <c r="CP573"/>
  <c r="CK573" s="1"/>
  <c r="CL573"/>
  <c r="CJ574"/>
  <c r="CS574" l="1"/>
  <c r="BQ574"/>
  <c r="AW574"/>
  <c r="AC574"/>
  <c r="CF574"/>
  <c r="BL574"/>
  <c r="AR574"/>
  <c r="X574"/>
  <c r="CA574"/>
  <c r="BG574"/>
  <c r="AM574"/>
  <c r="S574"/>
  <c r="BV574"/>
  <c r="BB574"/>
  <c r="AH574"/>
  <c r="CE574"/>
  <c r="BZ574"/>
  <c r="BU574"/>
  <c r="BP574"/>
  <c r="BK574"/>
  <c r="BF574"/>
  <c r="BA574"/>
  <c r="AV574"/>
  <c r="AQ574"/>
  <c r="AL574"/>
  <c r="AG574"/>
  <c r="AB574"/>
  <c r="W574"/>
  <c r="R574"/>
  <c r="CO574"/>
  <c r="CR574"/>
  <c r="CN574"/>
  <c r="CQ574"/>
  <c r="CM574"/>
  <c r="CP574"/>
  <c r="CK574" s="1"/>
  <c r="CL574"/>
  <c r="CJ575"/>
  <c r="CS575" l="1"/>
  <c r="CA575"/>
  <c r="BG575"/>
  <c r="AM575"/>
  <c r="S575"/>
  <c r="BV575"/>
  <c r="BB575"/>
  <c r="AH575"/>
  <c r="BQ575"/>
  <c r="AW575"/>
  <c r="AC575"/>
  <c r="CF575"/>
  <c r="BL575"/>
  <c r="AR575"/>
  <c r="X575"/>
  <c r="CE575"/>
  <c r="BZ575"/>
  <c r="BU575"/>
  <c r="BP575"/>
  <c r="BK575"/>
  <c r="BF575"/>
  <c r="BA575"/>
  <c r="AV575"/>
  <c r="AQ575"/>
  <c r="AL575"/>
  <c r="AG575"/>
  <c r="AB575"/>
  <c r="W575"/>
  <c r="R575"/>
  <c r="CO575"/>
  <c r="CR575"/>
  <c r="CN575"/>
  <c r="CQ575"/>
  <c r="CM575"/>
  <c r="CP575"/>
  <c r="CK575" s="1"/>
  <c r="CL575"/>
  <c r="CJ576"/>
  <c r="CS576" l="1"/>
  <c r="BQ576"/>
  <c r="AW576"/>
  <c r="AC576"/>
  <c r="CF576"/>
  <c r="BL576"/>
  <c r="AR576"/>
  <c r="X576"/>
  <c r="CA576"/>
  <c r="BG576"/>
  <c r="AM576"/>
  <c r="S576"/>
  <c r="BV576"/>
  <c r="BB576"/>
  <c r="AH576"/>
  <c r="CE576"/>
  <c r="BZ576"/>
  <c r="BU576"/>
  <c r="BP576"/>
  <c r="BK576"/>
  <c r="BF576"/>
  <c r="BA576"/>
  <c r="AV576"/>
  <c r="AQ576"/>
  <c r="AL576"/>
  <c r="AG576"/>
  <c r="AB576"/>
  <c r="W576"/>
  <c r="R576"/>
  <c r="CO576"/>
  <c r="CR576"/>
  <c r="CN576"/>
  <c r="CQ576"/>
  <c r="CM576"/>
  <c r="CP576"/>
  <c r="CK576" s="1"/>
  <c r="CL576"/>
  <c r="CJ577"/>
  <c r="CS577" l="1"/>
  <c r="CA577"/>
  <c r="BG577"/>
  <c r="AM577"/>
  <c r="S577"/>
  <c r="BV577"/>
  <c r="BB577"/>
  <c r="AH577"/>
  <c r="BQ577"/>
  <c r="AW577"/>
  <c r="AC577"/>
  <c r="CF577"/>
  <c r="BL577"/>
  <c r="AR577"/>
  <c r="X577"/>
  <c r="CE577"/>
  <c r="BZ577"/>
  <c r="BU577"/>
  <c r="BP577"/>
  <c r="BK577"/>
  <c r="BF577"/>
  <c r="BA577"/>
  <c r="AV577"/>
  <c r="AQ577"/>
  <c r="AL577"/>
  <c r="AG577"/>
  <c r="AB577"/>
  <c r="W577"/>
  <c r="R577"/>
  <c r="CO577"/>
  <c r="CR577"/>
  <c r="CN577"/>
  <c r="CQ577"/>
  <c r="CM577"/>
  <c r="CP577"/>
  <c r="CK577" s="1"/>
  <c r="CL577"/>
  <c r="CJ578"/>
  <c r="CS578" l="1"/>
  <c r="BQ578"/>
  <c r="AW578"/>
  <c r="AC578"/>
  <c r="CF578"/>
  <c r="BL578"/>
  <c r="AR578"/>
  <c r="X578"/>
  <c r="CA578"/>
  <c r="BG578"/>
  <c r="AM578"/>
  <c r="S578"/>
  <c r="BV578"/>
  <c r="BB578"/>
  <c r="AH578"/>
  <c r="CE578"/>
  <c r="BZ578"/>
  <c r="BU578"/>
  <c r="BP578"/>
  <c r="BK578"/>
  <c r="BF578"/>
  <c r="BA578"/>
  <c r="AV578"/>
  <c r="AQ578"/>
  <c r="AL578"/>
  <c r="AG578"/>
  <c r="AB578"/>
  <c r="W578"/>
  <c r="R578"/>
  <c r="CO578"/>
  <c r="CR578"/>
  <c r="CN578"/>
  <c r="CQ578"/>
  <c r="CM578"/>
  <c r="CP578"/>
  <c r="CK578" s="1"/>
  <c r="CL578"/>
  <c r="CJ579"/>
  <c r="CS579" l="1"/>
  <c r="CA579"/>
  <c r="BG579"/>
  <c r="AM579"/>
  <c r="S579"/>
  <c r="BV579"/>
  <c r="BB579"/>
  <c r="AH579"/>
  <c r="BQ579"/>
  <c r="AW579"/>
  <c r="AC579"/>
  <c r="CF579"/>
  <c r="BL579"/>
  <c r="AR579"/>
  <c r="X579"/>
  <c r="CE579"/>
  <c r="BZ579"/>
  <c r="BU579"/>
  <c r="BP579"/>
  <c r="BK579"/>
  <c r="BF579"/>
  <c r="BA579"/>
  <c r="AV579"/>
  <c r="AQ579"/>
  <c r="AL579"/>
  <c r="AG579"/>
  <c r="AB579"/>
  <c r="W579"/>
  <c r="R579"/>
  <c r="CO579"/>
  <c r="CR579"/>
  <c r="CN579"/>
  <c r="CQ579"/>
  <c r="CM579"/>
  <c r="CP579"/>
  <c r="CK579" s="1"/>
  <c r="CL579"/>
  <c r="CJ580"/>
  <c r="CS580" l="1"/>
  <c r="BQ580"/>
  <c r="AW580"/>
  <c r="AC580"/>
  <c r="CF580"/>
  <c r="BL580"/>
  <c r="AR580"/>
  <c r="X580"/>
  <c r="CA580"/>
  <c r="BG580"/>
  <c r="AM580"/>
  <c r="S580"/>
  <c r="BV580"/>
  <c r="BB580"/>
  <c r="AH580"/>
  <c r="CE580"/>
  <c r="BZ580"/>
  <c r="BU580"/>
  <c r="BP580"/>
  <c r="BK580"/>
  <c r="BF580"/>
  <c r="BA580"/>
  <c r="AV580"/>
  <c r="AQ580"/>
  <c r="AL580"/>
  <c r="AG580"/>
  <c r="AB580"/>
  <c r="W580"/>
  <c r="R580"/>
  <c r="CO580"/>
  <c r="CR580"/>
  <c r="CN580"/>
  <c r="CQ580"/>
  <c r="CM580"/>
  <c r="CP580"/>
  <c r="CK580" s="1"/>
  <c r="CL580"/>
  <c r="CJ581"/>
  <c r="CS581" l="1"/>
  <c r="CA581"/>
  <c r="BG581"/>
  <c r="AM581"/>
  <c r="S581"/>
  <c r="BV581"/>
  <c r="BB581"/>
  <c r="AH581"/>
  <c r="BQ581"/>
  <c r="AW581"/>
  <c r="AC581"/>
  <c r="CF581"/>
  <c r="BL581"/>
  <c r="AR581"/>
  <c r="X581"/>
  <c r="CE581"/>
  <c r="BZ581"/>
  <c r="BU581"/>
  <c r="BP581"/>
  <c r="BK581"/>
  <c r="BF581"/>
  <c r="BA581"/>
  <c r="AV581"/>
  <c r="AQ581"/>
  <c r="AL581"/>
  <c r="AG581"/>
  <c r="AB581"/>
  <c r="W581"/>
  <c r="R581"/>
  <c r="CO581"/>
  <c r="CR581"/>
  <c r="CN581"/>
  <c r="CQ581"/>
  <c r="CM581"/>
  <c r="CP581"/>
  <c r="CK581" s="1"/>
  <c r="CL581"/>
  <c r="CJ582"/>
  <c r="CS582" l="1"/>
  <c r="BQ582"/>
  <c r="AW582"/>
  <c r="AC582"/>
  <c r="CF582"/>
  <c r="BL582"/>
  <c r="AR582"/>
  <c r="X582"/>
  <c r="CA582"/>
  <c r="BG582"/>
  <c r="AM582"/>
  <c r="S582"/>
  <c r="BV582"/>
  <c r="BB582"/>
  <c r="AH582"/>
  <c r="CE582"/>
  <c r="BZ582"/>
  <c r="BU582"/>
  <c r="BP582"/>
  <c r="BK582"/>
  <c r="BF582"/>
  <c r="BA582"/>
  <c r="AV582"/>
  <c r="AQ582"/>
  <c r="AL582"/>
  <c r="AG582"/>
  <c r="AB582"/>
  <c r="W582"/>
  <c r="R582"/>
  <c r="CO582"/>
  <c r="CR582"/>
  <c r="CN582"/>
  <c r="CQ582"/>
  <c r="CM582"/>
  <c r="CP582"/>
  <c r="CK582" s="1"/>
  <c r="CL582"/>
  <c r="CJ583"/>
  <c r="CS583" l="1"/>
  <c r="CA583"/>
  <c r="BG583"/>
  <c r="AM583"/>
  <c r="S583"/>
  <c r="BV583"/>
  <c r="BB583"/>
  <c r="AH583"/>
  <c r="BQ583"/>
  <c r="AW583"/>
  <c r="AC583"/>
  <c r="CF583"/>
  <c r="BL583"/>
  <c r="AR583"/>
  <c r="X583"/>
  <c r="CE583"/>
  <c r="BZ583"/>
  <c r="BU583"/>
  <c r="BP583"/>
  <c r="BK583"/>
  <c r="BF583"/>
  <c r="BA583"/>
  <c r="AV583"/>
  <c r="AQ583"/>
  <c r="AL583"/>
  <c r="AG583"/>
  <c r="AB583"/>
  <c r="W583"/>
  <c r="R583"/>
  <c r="CO583"/>
  <c r="CR583"/>
  <c r="CN583"/>
  <c r="CQ583"/>
  <c r="CM583"/>
  <c r="CP583"/>
  <c r="CK583" s="1"/>
  <c r="CL583"/>
  <c r="CJ584"/>
  <c r="CS584" l="1"/>
  <c r="BQ584"/>
  <c r="AW584"/>
  <c r="AC584"/>
  <c r="CF584"/>
  <c r="BL584"/>
  <c r="AR584"/>
  <c r="X584"/>
  <c r="CA584"/>
  <c r="BG584"/>
  <c r="AM584"/>
  <c r="S584"/>
  <c r="BV584"/>
  <c r="BB584"/>
  <c r="AH584"/>
  <c r="CE584"/>
  <c r="BZ584"/>
  <c r="BU584"/>
  <c r="BP584"/>
  <c r="BK584"/>
  <c r="BF584"/>
  <c r="BA584"/>
  <c r="AV584"/>
  <c r="AQ584"/>
  <c r="AL584"/>
  <c r="AG584"/>
  <c r="AB584"/>
  <c r="W584"/>
  <c r="R584"/>
  <c r="CO584"/>
  <c r="CR584"/>
  <c r="CN584"/>
  <c r="CQ584"/>
  <c r="CM584"/>
  <c r="CP584"/>
  <c r="CK584" s="1"/>
  <c r="CL584"/>
  <c r="CJ585"/>
  <c r="CS585" l="1"/>
  <c r="CA585"/>
  <c r="BG585"/>
  <c r="AM585"/>
  <c r="S585"/>
  <c r="BV585"/>
  <c r="BB585"/>
  <c r="AH585"/>
  <c r="BQ585"/>
  <c r="AW585"/>
  <c r="AC585"/>
  <c r="CF585"/>
  <c r="BL585"/>
  <c r="AR585"/>
  <c r="X585"/>
  <c r="CE585"/>
  <c r="BZ585"/>
  <c r="BU585"/>
  <c r="BP585"/>
  <c r="BK585"/>
  <c r="BF585"/>
  <c r="BA585"/>
  <c r="AV585"/>
  <c r="AQ585"/>
  <c r="AL585"/>
  <c r="AG585"/>
  <c r="AB585"/>
  <c r="W585"/>
  <c r="R585"/>
  <c r="CO585"/>
  <c r="CR585"/>
  <c r="CN585"/>
  <c r="CQ585"/>
  <c r="CM585"/>
  <c r="CP585"/>
  <c r="CK585" s="1"/>
  <c r="CL585"/>
  <c r="CJ586"/>
  <c r="CS586" l="1"/>
  <c r="BQ586"/>
  <c r="AW586"/>
  <c r="AC586"/>
  <c r="CF586"/>
  <c r="BL586"/>
  <c r="AR586"/>
  <c r="X586"/>
  <c r="CA586"/>
  <c r="BG586"/>
  <c r="AM586"/>
  <c r="S586"/>
  <c r="BV586"/>
  <c r="BB586"/>
  <c r="AH586"/>
  <c r="CE586"/>
  <c r="BZ586"/>
  <c r="BU586"/>
  <c r="BP586"/>
  <c r="BK586"/>
  <c r="BF586"/>
  <c r="BA586"/>
  <c r="AV586"/>
  <c r="AQ586"/>
  <c r="AL586"/>
  <c r="AG586"/>
  <c r="AB586"/>
  <c r="W586"/>
  <c r="R586"/>
  <c r="CO586"/>
  <c r="CR586"/>
  <c r="CN586"/>
  <c r="CQ586"/>
  <c r="CM586"/>
  <c r="CP586"/>
  <c r="CK586" s="1"/>
  <c r="CL586"/>
  <c r="CJ587"/>
  <c r="CS587" l="1"/>
  <c r="CA587"/>
  <c r="BG587"/>
  <c r="AM587"/>
  <c r="S587"/>
  <c r="BV587"/>
  <c r="BB587"/>
  <c r="AH587"/>
  <c r="BQ587"/>
  <c r="AW587"/>
  <c r="AC587"/>
  <c r="CF587"/>
  <c r="BL587"/>
  <c r="AR587"/>
  <c r="X587"/>
  <c r="CE587"/>
  <c r="BZ587"/>
  <c r="BU587"/>
  <c r="BP587"/>
  <c r="BK587"/>
  <c r="BF587"/>
  <c r="BA587"/>
  <c r="AV587"/>
  <c r="AQ587"/>
  <c r="AL587"/>
  <c r="AG587"/>
  <c r="AB587"/>
  <c r="W587"/>
  <c r="R587"/>
  <c r="CO587"/>
  <c r="CR587"/>
  <c r="CN587"/>
  <c r="CQ587"/>
  <c r="CM587"/>
  <c r="CP587"/>
  <c r="CK587" s="1"/>
  <c r="CL587"/>
  <c r="CJ588"/>
  <c r="CS588" l="1"/>
  <c r="BQ588"/>
  <c r="AW588"/>
  <c r="AC588"/>
  <c r="CF588"/>
  <c r="BL588"/>
  <c r="AR588"/>
  <c r="X588"/>
  <c r="CA588"/>
  <c r="BG588"/>
  <c r="AM588"/>
  <c r="S588"/>
  <c r="BV588"/>
  <c r="BB588"/>
  <c r="AH588"/>
  <c r="CE588"/>
  <c r="BZ588"/>
  <c r="BU588"/>
  <c r="BP588"/>
  <c r="BK588"/>
  <c r="BF588"/>
  <c r="BA588"/>
  <c r="AV588"/>
  <c r="AQ588"/>
  <c r="AL588"/>
  <c r="AG588"/>
  <c r="AB588"/>
  <c r="W588"/>
  <c r="R588"/>
  <c r="CO588"/>
  <c r="CR588"/>
  <c r="CN588"/>
  <c r="CQ588"/>
  <c r="CM588"/>
  <c r="CP588"/>
  <c r="CK588" s="1"/>
  <c r="CL588"/>
  <c r="CJ589"/>
  <c r="CS589" l="1"/>
  <c r="CA589"/>
  <c r="BG589"/>
  <c r="AM589"/>
  <c r="S589"/>
  <c r="BV589"/>
  <c r="BB589"/>
  <c r="AH589"/>
  <c r="BQ589"/>
  <c r="AW589"/>
  <c r="AC589"/>
  <c r="CF589"/>
  <c r="BL589"/>
  <c r="AR589"/>
  <c r="X589"/>
  <c r="CE589"/>
  <c r="BZ589"/>
  <c r="BU589"/>
  <c r="BP589"/>
  <c r="BK589"/>
  <c r="BF589"/>
  <c r="BA589"/>
  <c r="AV589"/>
  <c r="AQ589"/>
  <c r="AL589"/>
  <c r="AG589"/>
  <c r="AB589"/>
  <c r="W589"/>
  <c r="R589"/>
  <c r="CO589"/>
  <c r="CR589"/>
  <c r="CN589"/>
  <c r="CQ589"/>
  <c r="CM589"/>
  <c r="CP589"/>
  <c r="CK589" s="1"/>
  <c r="CL589"/>
  <c r="CJ590"/>
  <c r="CS590" l="1"/>
  <c r="BQ590"/>
  <c r="AW590"/>
  <c r="AC590"/>
  <c r="CF590"/>
  <c r="BL590"/>
  <c r="AR590"/>
  <c r="X590"/>
  <c r="CA590"/>
  <c r="BG590"/>
  <c r="AM590"/>
  <c r="S590"/>
  <c r="BV590"/>
  <c r="BB590"/>
  <c r="AH590"/>
  <c r="CE590"/>
  <c r="BZ590"/>
  <c r="BU590"/>
  <c r="BP590"/>
  <c r="BK590"/>
  <c r="BF590"/>
  <c r="BA590"/>
  <c r="AV590"/>
  <c r="AQ590"/>
  <c r="AL590"/>
  <c r="AG590"/>
  <c r="AB590"/>
  <c r="W590"/>
  <c r="R590"/>
  <c r="CO590"/>
  <c r="CR590"/>
  <c r="CN590"/>
  <c r="CQ590"/>
  <c r="CM590"/>
  <c r="CP590"/>
  <c r="CK590" s="1"/>
  <c r="CL590"/>
  <c r="CJ591"/>
  <c r="CS591" l="1"/>
  <c r="CA591"/>
  <c r="BG591"/>
  <c r="AM591"/>
  <c r="S591"/>
  <c r="BV591"/>
  <c r="BB591"/>
  <c r="AH591"/>
  <c r="BQ591"/>
  <c r="AW591"/>
  <c r="AC591"/>
  <c r="CF591"/>
  <c r="BL591"/>
  <c r="AR591"/>
  <c r="X591"/>
  <c r="CE591"/>
  <c r="BZ591"/>
  <c r="BU591"/>
  <c r="BP591"/>
  <c r="BK591"/>
  <c r="BF591"/>
  <c r="BA591"/>
  <c r="AV591"/>
  <c r="AQ591"/>
  <c r="AL591"/>
  <c r="AG591"/>
  <c r="AB591"/>
  <c r="W591"/>
  <c r="R591"/>
  <c r="CO591"/>
  <c r="CR591"/>
  <c r="CN591"/>
  <c r="CQ591"/>
  <c r="CM591"/>
  <c r="CP591"/>
  <c r="CK591" s="1"/>
  <c r="CL591"/>
  <c r="CJ592"/>
  <c r="CS592" l="1"/>
  <c r="BQ592"/>
  <c r="AW592"/>
  <c r="AC592"/>
  <c r="CF592"/>
  <c r="BL592"/>
  <c r="AR592"/>
  <c r="X592"/>
  <c r="CA592"/>
  <c r="BG592"/>
  <c r="AM592"/>
  <c r="S592"/>
  <c r="BV592"/>
  <c r="BB592"/>
  <c r="AH592"/>
  <c r="CE592"/>
  <c r="BZ592"/>
  <c r="BU592"/>
  <c r="BP592"/>
  <c r="BK592"/>
  <c r="BF592"/>
  <c r="BA592"/>
  <c r="AV592"/>
  <c r="AQ592"/>
  <c r="AL592"/>
  <c r="AG592"/>
  <c r="AB592"/>
  <c r="W592"/>
  <c r="R592"/>
  <c r="CO592"/>
  <c r="CR592"/>
  <c r="CN592"/>
  <c r="CQ592"/>
  <c r="CM592"/>
  <c r="CP592"/>
  <c r="CK592" s="1"/>
  <c r="CL592"/>
  <c r="CJ593"/>
  <c r="CS593" l="1"/>
  <c r="CA593"/>
  <c r="BG593"/>
  <c r="AM593"/>
  <c r="S593"/>
  <c r="BV593"/>
  <c r="BB593"/>
  <c r="AH593"/>
  <c r="BQ593"/>
  <c r="AW593"/>
  <c r="AC593"/>
  <c r="CF593"/>
  <c r="BL593"/>
  <c r="AR593"/>
  <c r="X593"/>
  <c r="CE593"/>
  <c r="BZ593"/>
  <c r="BU593"/>
  <c r="BP593"/>
  <c r="BK593"/>
  <c r="BF593"/>
  <c r="BA593"/>
  <c r="AV593"/>
  <c r="AQ593"/>
  <c r="AL593"/>
  <c r="AG593"/>
  <c r="AB593"/>
  <c r="W593"/>
  <c r="R593"/>
  <c r="CO593"/>
  <c r="CR593"/>
  <c r="CN593"/>
  <c r="CQ593"/>
  <c r="CM593"/>
  <c r="CP593"/>
  <c r="CK593" s="1"/>
  <c r="CL593"/>
  <c r="CJ594"/>
  <c r="CS594" l="1"/>
  <c r="BQ594"/>
  <c r="AW594"/>
  <c r="AC594"/>
  <c r="CF594"/>
  <c r="BL594"/>
  <c r="AR594"/>
  <c r="X594"/>
  <c r="CA594"/>
  <c r="BG594"/>
  <c r="AM594"/>
  <c r="S594"/>
  <c r="BV594"/>
  <c r="BB594"/>
  <c r="AH594"/>
  <c r="CE594"/>
  <c r="BZ594"/>
  <c r="BU594"/>
  <c r="BP594"/>
  <c r="BK594"/>
  <c r="BF594"/>
  <c r="BA594"/>
  <c r="AV594"/>
  <c r="AQ594"/>
  <c r="AL594"/>
  <c r="AG594"/>
  <c r="AB594"/>
  <c r="W594"/>
  <c r="R594"/>
  <c r="CO594"/>
  <c r="CR594"/>
  <c r="CN594"/>
  <c r="CQ594"/>
  <c r="CM594"/>
  <c r="CP594"/>
  <c r="CK594" s="1"/>
  <c r="CL594"/>
  <c r="CJ595"/>
  <c r="CS595" l="1"/>
  <c r="CA595"/>
  <c r="BG595"/>
  <c r="AM595"/>
  <c r="S595"/>
  <c r="BV595"/>
  <c r="BB595"/>
  <c r="AH595"/>
  <c r="BQ595"/>
  <c r="AW595"/>
  <c r="AC595"/>
  <c r="CF595"/>
  <c r="BL595"/>
  <c r="AR595"/>
  <c r="X595"/>
  <c r="CE595"/>
  <c r="BZ595"/>
  <c r="BU595"/>
  <c r="BP595"/>
  <c r="BK595"/>
  <c r="BF595"/>
  <c r="BA595"/>
  <c r="AV595"/>
  <c r="AQ595"/>
  <c r="AL595"/>
  <c r="AG595"/>
  <c r="AB595"/>
  <c r="W595"/>
  <c r="R595"/>
  <c r="CO595"/>
  <c r="CR595"/>
  <c r="CN595"/>
  <c r="CQ595"/>
  <c r="CM595"/>
  <c r="CP595"/>
  <c r="CK595" s="1"/>
  <c r="CL595"/>
  <c r="CJ596"/>
  <c r="CS596" l="1"/>
  <c r="BQ596"/>
  <c r="AW596"/>
  <c r="AC596"/>
  <c r="CF596"/>
  <c r="BL596"/>
  <c r="AR596"/>
  <c r="X596"/>
  <c r="CA596"/>
  <c r="BG596"/>
  <c r="AM596"/>
  <c r="S596"/>
  <c r="BV596"/>
  <c r="BB596"/>
  <c r="AH596"/>
  <c r="CE596"/>
  <c r="BZ596"/>
  <c r="BU596"/>
  <c r="BP596"/>
  <c r="BK596"/>
  <c r="BF596"/>
  <c r="BA596"/>
  <c r="AV596"/>
  <c r="AQ596"/>
  <c r="AL596"/>
  <c r="AG596"/>
  <c r="AB596"/>
  <c r="W596"/>
  <c r="R596"/>
  <c r="CO596"/>
  <c r="CR596"/>
  <c r="CN596"/>
  <c r="CQ596"/>
  <c r="CM596"/>
  <c r="CP596"/>
  <c r="CK596" s="1"/>
  <c r="CL596"/>
  <c r="CJ597"/>
  <c r="CS597" l="1"/>
  <c r="CA597"/>
  <c r="BG597"/>
  <c r="AM597"/>
  <c r="S597"/>
  <c r="BV597"/>
  <c r="BB597"/>
  <c r="AH597"/>
  <c r="BQ597"/>
  <c r="AW597"/>
  <c r="AC597"/>
  <c r="CF597"/>
  <c r="BL597"/>
  <c r="AR597"/>
  <c r="X597"/>
  <c r="CE597"/>
  <c r="BZ597"/>
  <c r="BU597"/>
  <c r="BP597"/>
  <c r="BK597"/>
  <c r="BF597"/>
  <c r="BA597"/>
  <c r="AV597"/>
  <c r="AQ597"/>
  <c r="AL597"/>
  <c r="AG597"/>
  <c r="AB597"/>
  <c r="W597"/>
  <c r="R597"/>
  <c r="CO597"/>
  <c r="CR597"/>
  <c r="CN597"/>
  <c r="CQ597"/>
  <c r="CM597"/>
  <c r="CP597"/>
  <c r="CK597" s="1"/>
  <c r="CL597"/>
  <c r="CJ598"/>
  <c r="CS598" l="1"/>
  <c r="BQ598"/>
  <c r="AW598"/>
  <c r="AC598"/>
  <c r="CF598"/>
  <c r="BL598"/>
  <c r="AR598"/>
  <c r="X598"/>
  <c r="CA598"/>
  <c r="BG598"/>
  <c r="AM598"/>
  <c r="S598"/>
  <c r="BV598"/>
  <c r="BB598"/>
  <c r="AH598"/>
  <c r="CE598"/>
  <c r="BZ598"/>
  <c r="BU598"/>
  <c r="BP598"/>
  <c r="BK598"/>
  <c r="BF598"/>
  <c r="BA598"/>
  <c r="AV598"/>
  <c r="AQ598"/>
  <c r="AL598"/>
  <c r="AG598"/>
  <c r="AB598"/>
  <c r="W598"/>
  <c r="R598"/>
  <c r="CO598"/>
  <c r="CR598"/>
  <c r="CN598"/>
  <c r="CQ598"/>
  <c r="CM598"/>
  <c r="CP598"/>
  <c r="CK598" s="1"/>
  <c r="CL598"/>
  <c r="CJ599"/>
  <c r="CS599" l="1"/>
  <c r="CA599"/>
  <c r="BG599"/>
  <c r="AM599"/>
  <c r="S599"/>
  <c r="BV599"/>
  <c r="BB599"/>
  <c r="AH599"/>
  <c r="BQ599"/>
  <c r="AW599"/>
  <c r="AC599"/>
  <c r="CF599"/>
  <c r="BL599"/>
  <c r="AR599"/>
  <c r="X599"/>
  <c r="CE599"/>
  <c r="BZ599"/>
  <c r="BU599"/>
  <c r="BP599"/>
  <c r="BK599"/>
  <c r="BF599"/>
  <c r="BA599"/>
  <c r="AV599"/>
  <c r="AQ599"/>
  <c r="AL599"/>
  <c r="AG599"/>
  <c r="AB599"/>
  <c r="W599"/>
  <c r="R599"/>
  <c r="CO599"/>
  <c r="CR599"/>
  <c r="CN599"/>
  <c r="CQ599"/>
  <c r="CM599"/>
  <c r="CP599"/>
  <c r="CK599" s="1"/>
  <c r="CL599"/>
  <c r="CJ600"/>
  <c r="CS600" l="1"/>
  <c r="BQ600"/>
  <c r="AW600"/>
  <c r="AC600"/>
  <c r="CF600"/>
  <c r="BL600"/>
  <c r="AR600"/>
  <c r="X600"/>
  <c r="CA600"/>
  <c r="BG600"/>
  <c r="AM600"/>
  <c r="S600"/>
  <c r="BV600"/>
  <c r="BB600"/>
  <c r="AH600"/>
  <c r="CE600"/>
  <c r="BZ600"/>
  <c r="BU600"/>
  <c r="BP600"/>
  <c r="BK600"/>
  <c r="BF600"/>
  <c r="BA600"/>
  <c r="AV600"/>
  <c r="AQ600"/>
  <c r="AL600"/>
  <c r="AG600"/>
  <c r="AB600"/>
  <c r="W600"/>
  <c r="R600"/>
  <c r="CO600"/>
  <c r="CR600"/>
  <c r="CN600"/>
  <c r="CQ600"/>
  <c r="CM600"/>
  <c r="CP600"/>
  <c r="CK600" s="1"/>
  <c r="CL600"/>
  <c r="CJ601"/>
  <c r="CS601" l="1"/>
  <c r="CA601"/>
  <c r="BG601"/>
  <c r="AM601"/>
  <c r="S601"/>
  <c r="BV601"/>
  <c r="BB601"/>
  <c r="AH601"/>
  <c r="BQ601"/>
  <c r="AW601"/>
  <c r="AC601"/>
  <c r="CF601"/>
  <c r="BL601"/>
  <c r="AR601"/>
  <c r="X601"/>
  <c r="CE601"/>
  <c r="BZ601"/>
  <c r="BU601"/>
  <c r="BP601"/>
  <c r="BK601"/>
  <c r="BF601"/>
  <c r="BA601"/>
  <c r="AV601"/>
  <c r="AQ601"/>
  <c r="AL601"/>
  <c r="AG601"/>
  <c r="AB601"/>
  <c r="W601"/>
  <c r="R601"/>
  <c r="CO601"/>
  <c r="CR601"/>
  <c r="CN601"/>
  <c r="CQ601"/>
  <c r="CM601"/>
  <c r="CP601"/>
  <c r="CK601" s="1"/>
  <c r="CL601"/>
  <c r="CJ602"/>
  <c r="CS602" l="1"/>
  <c r="BQ602"/>
  <c r="AW602"/>
  <c r="AC602"/>
  <c r="CF602"/>
  <c r="BL602"/>
  <c r="AR602"/>
  <c r="X602"/>
  <c r="CA602"/>
  <c r="BG602"/>
  <c r="AM602"/>
  <c r="S602"/>
  <c r="BV602"/>
  <c r="BB602"/>
  <c r="AH602"/>
  <c r="CE602"/>
  <c r="BZ602"/>
  <c r="BU602"/>
  <c r="BP602"/>
  <c r="BK602"/>
  <c r="BF602"/>
  <c r="BA602"/>
  <c r="AV602"/>
  <c r="AQ602"/>
  <c r="AL602"/>
  <c r="AG602"/>
  <c r="AB602"/>
  <c r="W602"/>
  <c r="R602"/>
  <c r="CO602"/>
  <c r="CR602"/>
  <c r="CN602"/>
  <c r="CQ602"/>
  <c r="CM602"/>
  <c r="CP602"/>
  <c r="CK602" s="1"/>
  <c r="CL602"/>
  <c r="CJ603"/>
  <c r="CS603" l="1"/>
  <c r="CA603"/>
  <c r="BG603"/>
  <c r="AM603"/>
  <c r="S603"/>
  <c r="BV603"/>
  <c r="BB603"/>
  <c r="AH603"/>
  <c r="BQ603"/>
  <c r="AW603"/>
  <c r="AC603"/>
  <c r="CF603"/>
  <c r="BL603"/>
  <c r="AR603"/>
  <c r="X603"/>
  <c r="CE603"/>
  <c r="BZ603"/>
  <c r="BU603"/>
  <c r="BP603"/>
  <c r="BK603"/>
  <c r="BF603"/>
  <c r="BA603"/>
  <c r="AV603"/>
  <c r="AQ603"/>
  <c r="AL603"/>
  <c r="AG603"/>
  <c r="AB603"/>
  <c r="W603"/>
  <c r="R603"/>
  <c r="CO603"/>
  <c r="CR603"/>
  <c r="CN603"/>
  <c r="CQ603"/>
  <c r="CM603"/>
  <c r="CP603"/>
  <c r="CK603" s="1"/>
  <c r="CL603"/>
  <c r="CJ604"/>
  <c r="CS604" l="1"/>
  <c r="BQ604"/>
  <c r="AW604"/>
  <c r="AC604"/>
  <c r="CF604"/>
  <c r="BL604"/>
  <c r="AR604"/>
  <c r="X604"/>
  <c r="CA604"/>
  <c r="BG604"/>
  <c r="AM604"/>
  <c r="S604"/>
  <c r="BV604"/>
  <c r="BB604"/>
  <c r="AH604"/>
  <c r="CE604"/>
  <c r="BZ604"/>
  <c r="BU604"/>
  <c r="BP604"/>
  <c r="BK604"/>
  <c r="BF604"/>
  <c r="BA604"/>
  <c r="AV604"/>
  <c r="AQ604"/>
  <c r="AL604"/>
  <c r="AG604"/>
  <c r="AB604"/>
  <c r="W604"/>
  <c r="R604"/>
  <c r="CO604"/>
  <c r="CR604"/>
  <c r="CN604"/>
  <c r="CQ604"/>
  <c r="CM604"/>
  <c r="CP604"/>
  <c r="CK604" s="1"/>
  <c r="CL604"/>
  <c r="CJ605"/>
  <c r="CS605" l="1"/>
  <c r="CA605"/>
  <c r="BG605"/>
  <c r="AM605"/>
  <c r="S605"/>
  <c r="BV605"/>
  <c r="BB605"/>
  <c r="AH605"/>
  <c r="BQ605"/>
  <c r="AW605"/>
  <c r="AC605"/>
  <c r="CF605"/>
  <c r="BL605"/>
  <c r="AR605"/>
  <c r="X605"/>
  <c r="CE605"/>
  <c r="BZ605"/>
  <c r="BU605"/>
  <c r="BP605"/>
  <c r="BK605"/>
  <c r="BF605"/>
  <c r="BA605"/>
  <c r="AV605"/>
  <c r="AQ605"/>
  <c r="AL605"/>
  <c r="AG605"/>
  <c r="AB605"/>
  <c r="W605"/>
  <c r="R605"/>
  <c r="CO605"/>
  <c r="CR605"/>
  <c r="CN605"/>
  <c r="CQ605"/>
  <c r="CM605"/>
  <c r="CP605"/>
  <c r="CK605" s="1"/>
  <c r="CL605"/>
  <c r="CJ606"/>
  <c r="CS606" l="1"/>
  <c r="BQ606"/>
  <c r="AW606"/>
  <c r="AC606"/>
  <c r="CF606"/>
  <c r="BL606"/>
  <c r="AR606"/>
  <c r="X606"/>
  <c r="CA606"/>
  <c r="BG606"/>
  <c r="AM606"/>
  <c r="S606"/>
  <c r="BV606"/>
  <c r="BB606"/>
  <c r="AH606"/>
  <c r="CE606"/>
  <c r="BZ606"/>
  <c r="BU606"/>
  <c r="BP606"/>
  <c r="BK606"/>
  <c r="BF606"/>
  <c r="BA606"/>
  <c r="AV606"/>
  <c r="AQ606"/>
  <c r="AL606"/>
  <c r="AG606"/>
  <c r="AB606"/>
  <c r="W606"/>
  <c r="R606"/>
  <c r="CO606"/>
  <c r="CR606"/>
  <c r="CN606"/>
  <c r="CQ606"/>
  <c r="CM606"/>
  <c r="CP606"/>
  <c r="CK606" s="1"/>
  <c r="CL606"/>
  <c r="CJ607"/>
  <c r="CS607" l="1"/>
  <c r="CA607"/>
  <c r="BG607"/>
  <c r="AM607"/>
  <c r="S607"/>
  <c r="BV607"/>
  <c r="BB607"/>
  <c r="AH607"/>
  <c r="BQ607"/>
  <c r="AW607"/>
  <c r="AC607"/>
  <c r="CF607"/>
  <c r="BL607"/>
  <c r="AR607"/>
  <c r="X607"/>
  <c r="CE607"/>
  <c r="BZ607"/>
  <c r="BU607"/>
  <c r="BP607"/>
  <c r="BK607"/>
  <c r="BF607"/>
  <c r="BA607"/>
  <c r="AV607"/>
  <c r="AQ607"/>
  <c r="AL607"/>
  <c r="AG607"/>
  <c r="AB607"/>
  <c r="W607"/>
  <c r="R607"/>
  <c r="CO607"/>
  <c r="CR607"/>
  <c r="CN607"/>
  <c r="CQ607"/>
  <c r="CM607"/>
  <c r="CP607"/>
  <c r="CK607" s="1"/>
  <c r="CL607"/>
  <c r="CJ608"/>
  <c r="CS608" l="1"/>
  <c r="BQ608"/>
  <c r="AW608"/>
  <c r="AC608"/>
  <c r="CF608"/>
  <c r="BL608"/>
  <c r="AR608"/>
  <c r="X608"/>
  <c r="CA608"/>
  <c r="BG608"/>
  <c r="AM608"/>
  <c r="S608"/>
  <c r="BV608"/>
  <c r="BB608"/>
  <c r="AH608"/>
  <c r="CE608"/>
  <c r="BZ608"/>
  <c r="BU608"/>
  <c r="BP608"/>
  <c r="BK608"/>
  <c r="BF608"/>
  <c r="BA608"/>
  <c r="AV608"/>
  <c r="AQ608"/>
  <c r="AL608"/>
  <c r="AG608"/>
  <c r="AB608"/>
  <c r="W608"/>
  <c r="R608"/>
  <c r="CO608"/>
  <c r="CR608"/>
  <c r="CN608"/>
  <c r="CQ608"/>
  <c r="CM608"/>
  <c r="CP608"/>
  <c r="CK608" s="1"/>
  <c r="CL608"/>
  <c r="CJ609"/>
  <c r="CS609" l="1"/>
  <c r="CA609"/>
  <c r="BG609"/>
  <c r="AM609"/>
  <c r="S609"/>
  <c r="BV609"/>
  <c r="BB609"/>
  <c r="AH609"/>
  <c r="BQ609"/>
  <c r="AW609"/>
  <c r="AC609"/>
  <c r="CF609"/>
  <c r="BL609"/>
  <c r="AR609"/>
  <c r="X609"/>
  <c r="CE609"/>
  <c r="BZ609"/>
  <c r="BU609"/>
  <c r="BP609"/>
  <c r="BK609"/>
  <c r="BF609"/>
  <c r="BA609"/>
  <c r="AV609"/>
  <c r="AQ609"/>
  <c r="AL609"/>
  <c r="AG609"/>
  <c r="AB609"/>
  <c r="W609"/>
  <c r="R609"/>
  <c r="CO609"/>
  <c r="CR609"/>
  <c r="CN609"/>
  <c r="CQ609"/>
  <c r="CM609"/>
  <c r="CP609"/>
  <c r="CK609" s="1"/>
  <c r="CL609"/>
  <c r="CJ610"/>
  <c r="CS610" l="1"/>
  <c r="BQ610"/>
  <c r="AW610"/>
  <c r="AC610"/>
  <c r="CF610"/>
  <c r="BL610"/>
  <c r="AR610"/>
  <c r="X610"/>
  <c r="CA610"/>
  <c r="BG610"/>
  <c r="AM610"/>
  <c r="S610"/>
  <c r="BV610"/>
  <c r="BB610"/>
  <c r="AH610"/>
  <c r="CE610"/>
  <c r="BZ610"/>
  <c r="BU610"/>
  <c r="BP610"/>
  <c r="BK610"/>
  <c r="BF610"/>
  <c r="BA610"/>
  <c r="AV610"/>
  <c r="AQ610"/>
  <c r="AL610"/>
  <c r="AG610"/>
  <c r="AB610"/>
  <c r="W610"/>
  <c r="R610"/>
  <c r="CO610"/>
  <c r="CR610"/>
  <c r="CN610"/>
  <c r="CQ610"/>
  <c r="CM610"/>
  <c r="CP610"/>
  <c r="CK610" s="1"/>
  <c r="CL610"/>
  <c r="CJ611"/>
  <c r="CS611" l="1"/>
  <c r="CA611"/>
  <c r="BG611"/>
  <c r="AM611"/>
  <c r="S611"/>
  <c r="BV611"/>
  <c r="BB611"/>
  <c r="AH611"/>
  <c r="BQ611"/>
  <c r="AW611"/>
  <c r="AC611"/>
  <c r="CF611"/>
  <c r="BL611"/>
  <c r="AR611"/>
  <c r="X611"/>
  <c r="CE611"/>
  <c r="BZ611"/>
  <c r="BU611"/>
  <c r="BP611"/>
  <c r="BK611"/>
  <c r="BF611"/>
  <c r="BA611"/>
  <c r="AV611"/>
  <c r="AQ611"/>
  <c r="AL611"/>
  <c r="AG611"/>
  <c r="AB611"/>
  <c r="W611"/>
  <c r="R611"/>
  <c r="CO611"/>
  <c r="CR611"/>
  <c r="CN611"/>
  <c r="CQ611"/>
  <c r="CM611"/>
  <c r="CP611"/>
  <c r="CK611" s="1"/>
  <c r="CL611"/>
  <c r="CJ612"/>
  <c r="CS612" l="1"/>
  <c r="BQ612"/>
  <c r="AW612"/>
  <c r="AC612"/>
  <c r="CF612"/>
  <c r="BL612"/>
  <c r="AR612"/>
  <c r="X612"/>
  <c r="CA612"/>
  <c r="BG612"/>
  <c r="AM612"/>
  <c r="S612"/>
  <c r="BV612"/>
  <c r="BB612"/>
  <c r="AH612"/>
  <c r="CE612"/>
  <c r="BZ612"/>
  <c r="BU612"/>
  <c r="BP612"/>
  <c r="BK612"/>
  <c r="BF612"/>
  <c r="BA612"/>
  <c r="AV612"/>
  <c r="AQ612"/>
  <c r="AL612"/>
  <c r="AG612"/>
  <c r="AB612"/>
  <c r="W612"/>
  <c r="R612"/>
  <c r="CO612"/>
  <c r="CR612"/>
  <c r="CN612"/>
  <c r="CQ612"/>
  <c r="CM612"/>
  <c r="CP612"/>
  <c r="CK612" s="1"/>
  <c r="CL612"/>
  <c r="CJ613"/>
  <c r="CS613" l="1"/>
  <c r="CA613"/>
  <c r="BG613"/>
  <c r="AM613"/>
  <c r="S613"/>
  <c r="BV613"/>
  <c r="BB613"/>
  <c r="AH613"/>
  <c r="BQ613"/>
  <c r="AW613"/>
  <c r="AC613"/>
  <c r="CF613"/>
  <c r="BL613"/>
  <c r="AR613"/>
  <c r="X613"/>
  <c r="CE613"/>
  <c r="BZ613"/>
  <c r="BU613"/>
  <c r="BP613"/>
  <c r="BK613"/>
  <c r="BF613"/>
  <c r="BA613"/>
  <c r="AV613"/>
  <c r="AQ613"/>
  <c r="AL613"/>
  <c r="AG613"/>
  <c r="AB613"/>
  <c r="W613"/>
  <c r="R613"/>
  <c r="CO613"/>
  <c r="CR613"/>
  <c r="CN613"/>
  <c r="CQ613"/>
  <c r="CM613"/>
  <c r="CP613"/>
  <c r="CK613" s="1"/>
  <c r="CL613"/>
  <c r="CJ614"/>
  <c r="CS614" l="1"/>
  <c r="BQ614"/>
  <c r="AW614"/>
  <c r="AC614"/>
  <c r="CF614"/>
  <c r="BL614"/>
  <c r="AR614"/>
  <c r="X614"/>
  <c r="CA614"/>
  <c r="BG614"/>
  <c r="AM614"/>
  <c r="S614"/>
  <c r="BV614"/>
  <c r="BB614"/>
  <c r="AH614"/>
  <c r="CE614"/>
  <c r="BZ614"/>
  <c r="BU614"/>
  <c r="BP614"/>
  <c r="BK614"/>
  <c r="BF614"/>
  <c r="BA614"/>
  <c r="AV614"/>
  <c r="AQ614"/>
  <c r="AL614"/>
  <c r="AG614"/>
  <c r="AB614"/>
  <c r="W614"/>
  <c r="R614"/>
  <c r="CO614"/>
  <c r="CR614"/>
  <c r="CN614"/>
  <c r="CQ614"/>
  <c r="CM614"/>
  <c r="CP614"/>
  <c r="CK614" s="1"/>
  <c r="CL614"/>
  <c r="CJ615"/>
  <c r="CS615" l="1"/>
  <c r="CA615"/>
  <c r="BG615"/>
  <c r="AM615"/>
  <c r="S615"/>
  <c r="BV615"/>
  <c r="BB615"/>
  <c r="AH615"/>
  <c r="BQ615"/>
  <c r="AW615"/>
  <c r="AC615"/>
  <c r="CF615"/>
  <c r="BL615"/>
  <c r="AR615"/>
  <c r="X615"/>
  <c r="CE615"/>
  <c r="BZ615"/>
  <c r="BU615"/>
  <c r="BP615"/>
  <c r="BK615"/>
  <c r="BF615"/>
  <c r="BA615"/>
  <c r="AV615"/>
  <c r="AQ615"/>
  <c r="AL615"/>
  <c r="AG615"/>
  <c r="AB615"/>
  <c r="W615"/>
  <c r="R615"/>
  <c r="CO615"/>
  <c r="CR615"/>
  <c r="CN615"/>
  <c r="CQ615"/>
  <c r="CM615"/>
  <c r="CP615"/>
  <c r="CK615" s="1"/>
  <c r="CL615"/>
  <c r="CJ616"/>
  <c r="CS616" l="1"/>
  <c r="BQ616"/>
  <c r="AW616"/>
  <c r="AC616"/>
  <c r="CF616"/>
  <c r="BL616"/>
  <c r="AR616"/>
  <c r="X616"/>
  <c r="CA616"/>
  <c r="BG616"/>
  <c r="AM616"/>
  <c r="S616"/>
  <c r="BV616"/>
  <c r="BB616"/>
  <c r="AH616"/>
  <c r="CE616"/>
  <c r="BZ616"/>
  <c r="BU616"/>
  <c r="BP616"/>
  <c r="BK616"/>
  <c r="BF616"/>
  <c r="BA616"/>
  <c r="AV616"/>
  <c r="AQ616"/>
  <c r="AL616"/>
  <c r="AG616"/>
  <c r="AB616"/>
  <c r="W616"/>
  <c r="R616"/>
  <c r="CO616"/>
  <c r="CR616"/>
  <c r="CN616"/>
  <c r="CQ616"/>
  <c r="CM616"/>
  <c r="CP616"/>
  <c r="CK616" s="1"/>
  <c r="CL616"/>
  <c r="CJ617"/>
  <c r="CS617" l="1"/>
  <c r="CA617"/>
  <c r="BG617"/>
  <c r="AM617"/>
  <c r="S617"/>
  <c r="BV617"/>
  <c r="BB617"/>
  <c r="AH617"/>
  <c r="BQ617"/>
  <c r="AW617"/>
  <c r="AC617"/>
  <c r="CF617"/>
  <c r="BL617"/>
  <c r="AR617"/>
  <c r="X617"/>
  <c r="CE617"/>
  <c r="BZ617"/>
  <c r="BU617"/>
  <c r="BP617"/>
  <c r="BK617"/>
  <c r="BF617"/>
  <c r="BA617"/>
  <c r="AV617"/>
  <c r="AQ617"/>
  <c r="AL617"/>
  <c r="AG617"/>
  <c r="AB617"/>
  <c r="W617"/>
  <c r="R617"/>
  <c r="CO617"/>
  <c r="CR617"/>
  <c r="CN617"/>
  <c r="CQ617"/>
  <c r="CM617"/>
  <c r="CP617"/>
  <c r="CK617" s="1"/>
  <c r="CL617"/>
  <c r="CJ618"/>
  <c r="CS618" l="1"/>
  <c r="BQ618"/>
  <c r="AW618"/>
  <c r="AC618"/>
  <c r="CF618"/>
  <c r="BL618"/>
  <c r="AR618"/>
  <c r="X618"/>
  <c r="CA618"/>
  <c r="BG618"/>
  <c r="AM618"/>
  <c r="S618"/>
  <c r="BV618"/>
  <c r="BB618"/>
  <c r="AH618"/>
  <c r="CE618"/>
  <c r="BZ618"/>
  <c r="BU618"/>
  <c r="BP618"/>
  <c r="BK618"/>
  <c r="BF618"/>
  <c r="BA618"/>
  <c r="AV618"/>
  <c r="AQ618"/>
  <c r="AL618"/>
  <c r="AG618"/>
  <c r="AB618"/>
  <c r="W618"/>
  <c r="R618"/>
  <c r="CO618"/>
  <c r="CR618"/>
  <c r="CN618"/>
  <c r="CQ618"/>
  <c r="CM618"/>
  <c r="CP618"/>
  <c r="CK618" s="1"/>
  <c r="CL618"/>
  <c r="CJ619"/>
  <c r="CS619" l="1"/>
  <c r="CA619"/>
  <c r="BG619"/>
  <c r="AM619"/>
  <c r="BV619"/>
  <c r="BB619"/>
  <c r="AH619"/>
  <c r="BQ619"/>
  <c r="AW619"/>
  <c r="AC619"/>
  <c r="CF619"/>
  <c r="BL619"/>
  <c r="AR619"/>
  <c r="X619"/>
  <c r="S619"/>
  <c r="CE619"/>
  <c r="BZ619"/>
  <c r="BU619"/>
  <c r="BP619"/>
  <c r="BK619"/>
  <c r="BF619"/>
  <c r="BA619"/>
  <c r="AV619"/>
  <c r="AQ619"/>
  <c r="AL619"/>
  <c r="AG619"/>
  <c r="AB619"/>
  <c r="W619"/>
  <c r="R619"/>
  <c r="CO619"/>
  <c r="CR619"/>
  <c r="CN619"/>
  <c r="CQ619"/>
  <c r="CM619"/>
  <c r="CP619"/>
  <c r="CK619" s="1"/>
  <c r="CL619"/>
  <c r="CJ620"/>
  <c r="CS620" l="1"/>
  <c r="BQ620"/>
  <c r="AW620"/>
  <c r="AC620"/>
  <c r="CF620"/>
  <c r="BL620"/>
  <c r="AR620"/>
  <c r="X620"/>
  <c r="CA620"/>
  <c r="BG620"/>
  <c r="AM620"/>
  <c r="S620"/>
  <c r="BV620"/>
  <c r="BB620"/>
  <c r="AH620"/>
  <c r="CE620"/>
  <c r="BZ620"/>
  <c r="BU620"/>
  <c r="BP620"/>
  <c r="BK620"/>
  <c r="BF620"/>
  <c r="BA620"/>
  <c r="AV620"/>
  <c r="AQ620"/>
  <c r="AL620"/>
  <c r="AG620"/>
  <c r="AB620"/>
  <c r="W620"/>
  <c r="R620"/>
  <c r="CO620"/>
  <c r="CR620"/>
  <c r="CN620"/>
  <c r="CQ620"/>
  <c r="CM620"/>
  <c r="CP620"/>
  <c r="CK620" s="1"/>
  <c r="CL620"/>
  <c r="CJ621"/>
  <c r="CS621" l="1"/>
  <c r="CA621"/>
  <c r="BG621"/>
  <c r="AM621"/>
  <c r="S621"/>
  <c r="BV621"/>
  <c r="BB621"/>
  <c r="AH621"/>
  <c r="BQ621"/>
  <c r="AW621"/>
  <c r="AC621"/>
  <c r="CF621"/>
  <c r="BL621"/>
  <c r="AR621"/>
  <c r="X621"/>
  <c r="CE621"/>
  <c r="BZ621"/>
  <c r="BU621"/>
  <c r="BP621"/>
  <c r="BK621"/>
  <c r="BF621"/>
  <c r="BA621"/>
  <c r="AV621"/>
  <c r="AQ621"/>
  <c r="AL621"/>
  <c r="AG621"/>
  <c r="AB621"/>
  <c r="W621"/>
  <c r="R621"/>
  <c r="CO621"/>
  <c r="CR621"/>
  <c r="CN621"/>
  <c r="CQ621"/>
  <c r="CM621"/>
  <c r="CP621"/>
  <c r="CK621" s="1"/>
  <c r="CL621"/>
  <c r="CJ622"/>
  <c r="CS622" l="1"/>
  <c r="BQ622"/>
  <c r="AW622"/>
  <c r="AC622"/>
  <c r="CF622"/>
  <c r="BL622"/>
  <c r="AR622"/>
  <c r="X622"/>
  <c r="CA622"/>
  <c r="BG622"/>
  <c r="AM622"/>
  <c r="S622"/>
  <c r="BV622"/>
  <c r="BB622"/>
  <c r="AH622"/>
  <c r="CE622"/>
  <c r="BZ622"/>
  <c r="BU622"/>
  <c r="BP622"/>
  <c r="BK622"/>
  <c r="BF622"/>
  <c r="BA622"/>
  <c r="AV622"/>
  <c r="AQ622"/>
  <c r="AL622"/>
  <c r="AG622"/>
  <c r="AB622"/>
  <c r="W622"/>
  <c r="R622"/>
  <c r="CO622"/>
  <c r="CR622"/>
  <c r="CN622"/>
  <c r="CQ622"/>
  <c r="CM622"/>
  <c r="CP622"/>
  <c r="CK622" s="1"/>
  <c r="CL622"/>
  <c r="CJ623"/>
  <c r="CS623" l="1"/>
  <c r="CA623"/>
  <c r="BG623"/>
  <c r="AM623"/>
  <c r="S623"/>
  <c r="BV623"/>
  <c r="BB623"/>
  <c r="AH623"/>
  <c r="BQ623"/>
  <c r="AW623"/>
  <c r="AC623"/>
  <c r="CF623"/>
  <c r="BL623"/>
  <c r="AR623"/>
  <c r="X623"/>
  <c r="CE623"/>
  <c r="BZ623"/>
  <c r="BU623"/>
  <c r="BP623"/>
  <c r="BK623"/>
  <c r="BF623"/>
  <c r="BA623"/>
  <c r="AV623"/>
  <c r="AQ623"/>
  <c r="AL623"/>
  <c r="AG623"/>
  <c r="AB623"/>
  <c r="W623"/>
  <c r="R623"/>
  <c r="CO623"/>
  <c r="CR623"/>
  <c r="CN623"/>
  <c r="CQ623"/>
  <c r="CM623"/>
  <c r="CP623"/>
  <c r="CK623" s="1"/>
  <c r="CL623"/>
  <c r="CJ624"/>
  <c r="CS624" l="1"/>
  <c r="BQ624"/>
  <c r="AW624"/>
  <c r="AC624"/>
  <c r="CF624"/>
  <c r="BL624"/>
  <c r="AR624"/>
  <c r="X624"/>
  <c r="CA624"/>
  <c r="BG624"/>
  <c r="AM624"/>
  <c r="S624"/>
  <c r="BV624"/>
  <c r="BB624"/>
  <c r="AH624"/>
  <c r="CE624"/>
  <c r="BZ624"/>
  <c r="BU624"/>
  <c r="BP624"/>
  <c r="BK624"/>
  <c r="BF624"/>
  <c r="BA624"/>
  <c r="AV624"/>
  <c r="AQ624"/>
  <c r="AL624"/>
  <c r="AG624"/>
  <c r="AB624"/>
  <c r="W624"/>
  <c r="R624"/>
  <c r="CO624"/>
  <c r="CR624"/>
  <c r="CN624"/>
  <c r="CQ624"/>
  <c r="CM624"/>
  <c r="CP624"/>
  <c r="CK624" s="1"/>
  <c r="CL624"/>
  <c r="CJ625"/>
  <c r="CS625" l="1"/>
  <c r="CA625"/>
  <c r="BG625"/>
  <c r="AM625"/>
  <c r="S625"/>
  <c r="BV625"/>
  <c r="BB625"/>
  <c r="AH625"/>
  <c r="BQ625"/>
  <c r="AW625"/>
  <c r="AC625"/>
  <c r="CF625"/>
  <c r="BL625"/>
  <c r="AR625"/>
  <c r="X625"/>
  <c r="CE625"/>
  <c r="BZ625"/>
  <c r="BU625"/>
  <c r="BP625"/>
  <c r="BK625"/>
  <c r="BF625"/>
  <c r="BA625"/>
  <c r="AV625"/>
  <c r="AQ625"/>
  <c r="AL625"/>
  <c r="AG625"/>
  <c r="AB625"/>
  <c r="W625"/>
  <c r="R625"/>
  <c r="CO625"/>
  <c r="CR625"/>
  <c r="CN625"/>
  <c r="CQ625"/>
  <c r="CM625"/>
  <c r="CP625"/>
  <c r="CK625" s="1"/>
  <c r="CL625"/>
  <c r="CJ626"/>
  <c r="CS626" l="1"/>
  <c r="BQ626"/>
  <c r="AW626"/>
  <c r="AC626"/>
  <c r="CF626"/>
  <c r="BL626"/>
  <c r="AR626"/>
  <c r="X626"/>
  <c r="CA626"/>
  <c r="BG626"/>
  <c r="AM626"/>
  <c r="S626"/>
  <c r="BV626"/>
  <c r="BB626"/>
  <c r="AH626"/>
  <c r="CE626"/>
  <c r="BZ626"/>
  <c r="BU626"/>
  <c r="BP626"/>
  <c r="BK626"/>
  <c r="BF626"/>
  <c r="BA626"/>
  <c r="AV626"/>
  <c r="AQ626"/>
  <c r="AL626"/>
  <c r="AG626"/>
  <c r="AB626"/>
  <c r="W626"/>
  <c r="R626"/>
  <c r="CO626"/>
  <c r="CR626"/>
  <c r="CN626"/>
  <c r="CQ626"/>
  <c r="CM626"/>
  <c r="CP626"/>
  <c r="CK626" s="1"/>
  <c r="CL626"/>
  <c r="CJ627"/>
  <c r="CS627" l="1"/>
  <c r="CA627"/>
  <c r="BG627"/>
  <c r="AM627"/>
  <c r="S627"/>
  <c r="BV627"/>
  <c r="BB627"/>
  <c r="AH627"/>
  <c r="BQ627"/>
  <c r="AW627"/>
  <c r="AC627"/>
  <c r="CF627"/>
  <c r="BL627"/>
  <c r="AR627"/>
  <c r="X627"/>
  <c r="CE627"/>
  <c r="BZ627"/>
  <c r="BU627"/>
  <c r="BP627"/>
  <c r="BK627"/>
  <c r="BF627"/>
  <c r="BA627"/>
  <c r="AV627"/>
  <c r="AQ627"/>
  <c r="AL627"/>
  <c r="AG627"/>
  <c r="AB627"/>
  <c r="W627"/>
  <c r="R627"/>
  <c r="CO627"/>
  <c r="CR627"/>
  <c r="CN627"/>
  <c r="CQ627"/>
  <c r="CM627"/>
  <c r="CP627"/>
  <c r="CK627" s="1"/>
  <c r="CL627"/>
  <c r="CJ628"/>
  <c r="CS628" l="1"/>
  <c r="BQ628"/>
  <c r="AW628"/>
  <c r="AC628"/>
  <c r="CF628"/>
  <c r="BL628"/>
  <c r="AR628"/>
  <c r="X628"/>
  <c r="CA628"/>
  <c r="BG628"/>
  <c r="AM628"/>
  <c r="S628"/>
  <c r="BV628"/>
  <c r="BB628"/>
  <c r="AH628"/>
  <c r="CE628"/>
  <c r="BZ628"/>
  <c r="BU628"/>
  <c r="BP628"/>
  <c r="BK628"/>
  <c r="BF628"/>
  <c r="BA628"/>
  <c r="AV628"/>
  <c r="AQ628"/>
  <c r="AL628"/>
  <c r="AG628"/>
  <c r="AB628"/>
  <c r="W628"/>
  <c r="R628"/>
  <c r="CO628"/>
  <c r="CR628"/>
  <c r="CN628"/>
  <c r="CQ628"/>
  <c r="CM628"/>
  <c r="CP628"/>
  <c r="CK628" s="1"/>
  <c r="CL628"/>
  <c r="CJ629"/>
  <c r="CS629" l="1"/>
  <c r="CA629"/>
  <c r="BG629"/>
  <c r="AM629"/>
  <c r="S629"/>
  <c r="BV629"/>
  <c r="BB629"/>
  <c r="AH629"/>
  <c r="BQ629"/>
  <c r="AW629"/>
  <c r="AC629"/>
  <c r="CF629"/>
  <c r="BL629"/>
  <c r="AR629"/>
  <c r="X629"/>
  <c r="CE629"/>
  <c r="BZ629"/>
  <c r="BU629"/>
  <c r="BP629"/>
  <c r="BK629"/>
  <c r="BF629"/>
  <c r="BA629"/>
  <c r="AV629"/>
  <c r="AQ629"/>
  <c r="AL629"/>
  <c r="AG629"/>
  <c r="AB629"/>
  <c r="W629"/>
  <c r="R629"/>
  <c r="CO629"/>
  <c r="CR629"/>
  <c r="CN629"/>
  <c r="CQ629"/>
  <c r="CM629"/>
  <c r="CP629"/>
  <c r="CK629" s="1"/>
  <c r="CL629"/>
  <c r="CJ630"/>
  <c r="CS630" l="1"/>
  <c r="BQ630"/>
  <c r="AW630"/>
  <c r="AC630"/>
  <c r="CF630"/>
  <c r="BL630"/>
  <c r="AR630"/>
  <c r="X630"/>
  <c r="CA630"/>
  <c r="BG630"/>
  <c r="AM630"/>
  <c r="S630"/>
  <c r="BV630"/>
  <c r="BB630"/>
  <c r="AH630"/>
  <c r="CE630"/>
  <c r="BZ630"/>
  <c r="BU630"/>
  <c r="BP630"/>
  <c r="BK630"/>
  <c r="BF630"/>
  <c r="BA630"/>
  <c r="AV630"/>
  <c r="AQ630"/>
  <c r="AL630"/>
  <c r="AG630"/>
  <c r="AB630"/>
  <c r="W630"/>
  <c r="R630"/>
  <c r="CO630"/>
  <c r="CR630"/>
  <c r="CN630"/>
  <c r="CQ630"/>
  <c r="CM630"/>
  <c r="CP630"/>
  <c r="CK630" s="1"/>
  <c r="CL630"/>
  <c r="CJ631"/>
  <c r="CS631" l="1"/>
  <c r="CA631"/>
  <c r="BG631"/>
  <c r="AM631"/>
  <c r="S631"/>
  <c r="BV631"/>
  <c r="BB631"/>
  <c r="AH631"/>
  <c r="BQ631"/>
  <c r="AW631"/>
  <c r="AC631"/>
  <c r="CF631"/>
  <c r="BL631"/>
  <c r="AR631"/>
  <c r="X631"/>
  <c r="CE631"/>
  <c r="BZ631"/>
  <c r="BU631"/>
  <c r="BP631"/>
  <c r="BK631"/>
  <c r="BF631"/>
  <c r="BA631"/>
  <c r="AV631"/>
  <c r="AQ631"/>
  <c r="AL631"/>
  <c r="AG631"/>
  <c r="AB631"/>
  <c r="W631"/>
  <c r="R631"/>
  <c r="CO631"/>
  <c r="CR631"/>
  <c r="CN631"/>
  <c r="CQ631"/>
  <c r="CM631"/>
  <c r="CP631"/>
  <c r="CK631" s="1"/>
  <c r="CL631"/>
  <c r="CJ632"/>
  <c r="CS632" l="1"/>
  <c r="BQ632"/>
  <c r="AW632"/>
  <c r="AC632"/>
  <c r="CF632"/>
  <c r="BL632"/>
  <c r="AR632"/>
  <c r="X632"/>
  <c r="CA632"/>
  <c r="BG632"/>
  <c r="AM632"/>
  <c r="S632"/>
  <c r="BV632"/>
  <c r="BB632"/>
  <c r="AH632"/>
  <c r="CE632"/>
  <c r="BZ632"/>
  <c r="BU632"/>
  <c r="BP632"/>
  <c r="BK632"/>
  <c r="BF632"/>
  <c r="BA632"/>
  <c r="AV632"/>
  <c r="AQ632"/>
  <c r="AL632"/>
  <c r="AG632"/>
  <c r="AB632"/>
  <c r="W632"/>
  <c r="R632"/>
  <c r="CO632"/>
  <c r="CR632"/>
  <c r="CN632"/>
  <c r="CQ632"/>
  <c r="CM632"/>
  <c r="CP632"/>
  <c r="CK632" s="1"/>
  <c r="CL632"/>
  <c r="CJ633"/>
  <c r="CS633" l="1"/>
  <c r="CA633"/>
  <c r="BG633"/>
  <c r="AM633"/>
  <c r="S633"/>
  <c r="BV633"/>
  <c r="BB633"/>
  <c r="AH633"/>
  <c r="BQ633"/>
  <c r="AW633"/>
  <c r="AC633"/>
  <c r="CF633"/>
  <c r="BL633"/>
  <c r="AR633"/>
  <c r="X633"/>
  <c r="CE633"/>
  <c r="BZ633"/>
  <c r="BU633"/>
  <c r="BP633"/>
  <c r="BK633"/>
  <c r="BF633"/>
  <c r="BA633"/>
  <c r="AV633"/>
  <c r="AQ633"/>
  <c r="AL633"/>
  <c r="AG633"/>
  <c r="AB633"/>
  <c r="W633"/>
  <c r="R633"/>
  <c r="CO633"/>
  <c r="CR633"/>
  <c r="CN633"/>
  <c r="CQ633"/>
  <c r="CM633"/>
  <c r="CP633"/>
  <c r="CK633" s="1"/>
  <c r="CL633"/>
  <c r="CJ634"/>
  <c r="CS634" l="1"/>
  <c r="BQ634"/>
  <c r="AW634"/>
  <c r="AC634"/>
  <c r="CF634"/>
  <c r="BL634"/>
  <c r="AR634"/>
  <c r="X634"/>
  <c r="CA634"/>
  <c r="BG634"/>
  <c r="AM634"/>
  <c r="S634"/>
  <c r="BV634"/>
  <c r="BB634"/>
  <c r="AH634"/>
  <c r="CE634"/>
  <c r="BZ634"/>
  <c r="BU634"/>
  <c r="BP634"/>
  <c r="BK634"/>
  <c r="BF634"/>
  <c r="BA634"/>
  <c r="AV634"/>
  <c r="AQ634"/>
  <c r="AL634"/>
  <c r="AG634"/>
  <c r="AB634"/>
  <c r="W634"/>
  <c r="R634"/>
  <c r="CO634"/>
  <c r="CR634"/>
  <c r="CN634"/>
  <c r="CQ634"/>
  <c r="CM634"/>
  <c r="CP634"/>
  <c r="CK634" s="1"/>
  <c r="CL634"/>
  <c r="CJ635"/>
  <c r="CS635" l="1"/>
  <c r="CA635"/>
  <c r="BG635"/>
  <c r="AM635"/>
  <c r="S635"/>
  <c r="BV635"/>
  <c r="BB635"/>
  <c r="AH635"/>
  <c r="BQ635"/>
  <c r="AW635"/>
  <c r="AC635"/>
  <c r="CF635"/>
  <c r="BL635"/>
  <c r="AR635"/>
  <c r="X635"/>
  <c r="CE635"/>
  <c r="BZ635"/>
  <c r="BU635"/>
  <c r="BP635"/>
  <c r="BK635"/>
  <c r="BF635"/>
  <c r="BA635"/>
  <c r="AV635"/>
  <c r="AQ635"/>
  <c r="AL635"/>
  <c r="AG635"/>
  <c r="AB635"/>
  <c r="W635"/>
  <c r="R635"/>
  <c r="CO635"/>
  <c r="CR635"/>
  <c r="CN635"/>
  <c r="CQ635"/>
  <c r="CM635"/>
  <c r="CP635"/>
  <c r="CK635" s="1"/>
  <c r="CL635"/>
  <c r="CJ636"/>
  <c r="CS636" l="1"/>
  <c r="BQ636"/>
  <c r="AW636"/>
  <c r="AC636"/>
  <c r="CF636"/>
  <c r="BL636"/>
  <c r="AR636"/>
  <c r="X636"/>
  <c r="CA636"/>
  <c r="BG636"/>
  <c r="AM636"/>
  <c r="S636"/>
  <c r="BV636"/>
  <c r="BB636"/>
  <c r="AH636"/>
  <c r="CE636"/>
  <c r="BZ636"/>
  <c r="BU636"/>
  <c r="BP636"/>
  <c r="BK636"/>
  <c r="BF636"/>
  <c r="BA636"/>
  <c r="AV636"/>
  <c r="AQ636"/>
  <c r="AL636"/>
  <c r="AG636"/>
  <c r="AB636"/>
  <c r="W636"/>
  <c r="R636"/>
  <c r="CO636"/>
  <c r="CR636"/>
  <c r="CN636"/>
  <c r="CQ636"/>
  <c r="CM636"/>
  <c r="CP636"/>
  <c r="CK636" s="1"/>
  <c r="CL636"/>
  <c r="CJ637"/>
  <c r="CS637" l="1"/>
  <c r="CA637"/>
  <c r="BG637"/>
  <c r="AM637"/>
  <c r="S637"/>
  <c r="BV637"/>
  <c r="BB637"/>
  <c r="AH637"/>
  <c r="BQ637"/>
  <c r="AW637"/>
  <c r="AC637"/>
  <c r="CF637"/>
  <c r="BL637"/>
  <c r="AR637"/>
  <c r="X637"/>
  <c r="CE637"/>
  <c r="BZ637"/>
  <c r="BU637"/>
  <c r="BP637"/>
  <c r="BK637"/>
  <c r="BF637"/>
  <c r="BA637"/>
  <c r="AV637"/>
  <c r="AQ637"/>
  <c r="AL637"/>
  <c r="AG637"/>
  <c r="AB637"/>
  <c r="W637"/>
  <c r="R637"/>
  <c r="CO637"/>
  <c r="CR637"/>
  <c r="CN637"/>
  <c r="CQ637"/>
  <c r="CM637"/>
  <c r="CP637"/>
  <c r="CK637" s="1"/>
  <c r="CL637"/>
  <c r="CJ638"/>
  <c r="CS638" l="1"/>
  <c r="BQ638"/>
  <c r="AW638"/>
  <c r="AC638"/>
  <c r="CF638"/>
  <c r="BL638"/>
  <c r="AR638"/>
  <c r="X638"/>
  <c r="CA638"/>
  <c r="BG638"/>
  <c r="AM638"/>
  <c r="S638"/>
  <c r="BV638"/>
  <c r="BB638"/>
  <c r="AH638"/>
  <c r="CE638"/>
  <c r="BZ638"/>
  <c r="BU638"/>
  <c r="BP638"/>
  <c r="BK638"/>
  <c r="BF638"/>
  <c r="BA638"/>
  <c r="AV638"/>
  <c r="AQ638"/>
  <c r="AL638"/>
  <c r="AG638"/>
  <c r="AB638"/>
  <c r="W638"/>
  <c r="R638"/>
  <c r="CO638"/>
  <c r="CR638"/>
  <c r="CN638"/>
  <c r="CQ638"/>
  <c r="CM638"/>
  <c r="CP638"/>
  <c r="CK638" s="1"/>
  <c r="CL638"/>
  <c r="CJ639"/>
  <c r="CS639" l="1"/>
  <c r="CA639"/>
  <c r="BG639"/>
  <c r="AM639"/>
  <c r="S639"/>
  <c r="BV639"/>
  <c r="BB639"/>
  <c r="AH639"/>
  <c r="BQ639"/>
  <c r="AW639"/>
  <c r="AC639"/>
  <c r="CF639"/>
  <c r="BL639"/>
  <c r="AR639"/>
  <c r="X639"/>
  <c r="CE639"/>
  <c r="BZ639"/>
  <c r="BU639"/>
  <c r="BP639"/>
  <c r="BK639"/>
  <c r="BF639"/>
  <c r="BA639"/>
  <c r="AV639"/>
  <c r="AQ639"/>
  <c r="AL639"/>
  <c r="AG639"/>
  <c r="AB639"/>
  <c r="W639"/>
  <c r="R639"/>
  <c r="CO639"/>
  <c r="CR639"/>
  <c r="CN639"/>
  <c r="CQ639"/>
  <c r="CM639"/>
  <c r="CP639"/>
  <c r="CK639" s="1"/>
  <c r="CL639"/>
  <c r="CJ640"/>
  <c r="CS640" l="1"/>
  <c r="BQ640"/>
  <c r="AW640"/>
  <c r="AC640"/>
  <c r="CF640"/>
  <c r="BL640"/>
  <c r="AR640"/>
  <c r="X640"/>
  <c r="CA640"/>
  <c r="BG640"/>
  <c r="AM640"/>
  <c r="S640"/>
  <c r="BV640"/>
  <c r="BB640"/>
  <c r="AH640"/>
  <c r="CE640"/>
  <c r="BZ640"/>
  <c r="BU640"/>
  <c r="BP640"/>
  <c r="BK640"/>
  <c r="BF640"/>
  <c r="BA640"/>
  <c r="AV640"/>
  <c r="AQ640"/>
  <c r="AL640"/>
  <c r="AG640"/>
  <c r="AB640"/>
  <c r="W640"/>
  <c r="R640"/>
  <c r="CO640"/>
  <c r="CR640"/>
  <c r="CN640"/>
  <c r="CQ640"/>
  <c r="CM640"/>
  <c r="CP640"/>
  <c r="CK640" s="1"/>
  <c r="CL640"/>
  <c r="CJ641"/>
  <c r="CS641" l="1"/>
  <c r="CA641"/>
  <c r="BG641"/>
  <c r="AM641"/>
  <c r="S641"/>
  <c r="BV641"/>
  <c r="BB641"/>
  <c r="AH641"/>
  <c r="BQ641"/>
  <c r="AW641"/>
  <c r="AC641"/>
  <c r="CF641"/>
  <c r="BL641"/>
  <c r="AR641"/>
  <c r="X641"/>
  <c r="CE641"/>
  <c r="BZ641"/>
  <c r="BU641"/>
  <c r="BP641"/>
  <c r="BK641"/>
  <c r="BF641"/>
  <c r="BA641"/>
  <c r="AV641"/>
  <c r="AQ641"/>
  <c r="AL641"/>
  <c r="AG641"/>
  <c r="AB641"/>
  <c r="W641"/>
  <c r="R641"/>
  <c r="CO641"/>
  <c r="CR641"/>
  <c r="CN641"/>
  <c r="CQ641"/>
  <c r="CM641"/>
  <c r="CP641"/>
  <c r="CK641" s="1"/>
  <c r="CL641"/>
  <c r="CJ642"/>
  <c r="CS642" l="1"/>
  <c r="BQ642"/>
  <c r="AW642"/>
  <c r="AC642"/>
  <c r="CF642"/>
  <c r="BL642"/>
  <c r="AR642"/>
  <c r="X642"/>
  <c r="CA642"/>
  <c r="BG642"/>
  <c r="AM642"/>
  <c r="S642"/>
  <c r="BV642"/>
  <c r="BB642"/>
  <c r="AH642"/>
  <c r="CE642"/>
  <c r="BZ642"/>
  <c r="BU642"/>
  <c r="BP642"/>
  <c r="BK642"/>
  <c r="BF642"/>
  <c r="BA642"/>
  <c r="AV642"/>
  <c r="AQ642"/>
  <c r="AL642"/>
  <c r="AG642"/>
  <c r="AB642"/>
  <c r="W642"/>
  <c r="R642"/>
  <c r="CO642"/>
  <c r="CR642"/>
  <c r="CN642"/>
  <c r="CQ642"/>
  <c r="CM642"/>
  <c r="CP642"/>
  <c r="CK642" s="1"/>
  <c r="CL642"/>
  <c r="CJ643"/>
  <c r="CS643" l="1"/>
  <c r="CA643"/>
  <c r="BG643"/>
  <c r="AM643"/>
  <c r="S643"/>
  <c r="BV643"/>
  <c r="BB643"/>
  <c r="AH643"/>
  <c r="BQ643"/>
  <c r="AW643"/>
  <c r="AC643"/>
  <c r="CF643"/>
  <c r="BL643"/>
  <c r="AR643"/>
  <c r="X643"/>
  <c r="CE643"/>
  <c r="BZ643"/>
  <c r="BU643"/>
  <c r="BP643"/>
  <c r="BK643"/>
  <c r="BF643"/>
  <c r="BA643"/>
  <c r="AV643"/>
  <c r="AQ643"/>
  <c r="AL643"/>
  <c r="AG643"/>
  <c r="AB643"/>
  <c r="W643"/>
  <c r="R643"/>
  <c r="CO643"/>
  <c r="CR643"/>
  <c r="CN643"/>
  <c r="CQ643"/>
  <c r="CM643"/>
  <c r="CP643"/>
  <c r="CK643" s="1"/>
  <c r="CL643"/>
  <c r="CJ644"/>
  <c r="CS644" l="1"/>
  <c r="BQ644"/>
  <c r="AW644"/>
  <c r="AC644"/>
  <c r="CF644"/>
  <c r="BL644"/>
  <c r="AR644"/>
  <c r="X644"/>
  <c r="CA644"/>
  <c r="BG644"/>
  <c r="AM644"/>
  <c r="S644"/>
  <c r="BV644"/>
  <c r="BB644"/>
  <c r="AH644"/>
  <c r="CE644"/>
  <c r="BZ644"/>
  <c r="BU644"/>
  <c r="BP644"/>
  <c r="BK644"/>
  <c r="BF644"/>
  <c r="BA644"/>
  <c r="AV644"/>
  <c r="AQ644"/>
  <c r="AL644"/>
  <c r="AG644"/>
  <c r="AB644"/>
  <c r="W644"/>
  <c r="R644"/>
  <c r="CO644"/>
  <c r="CR644"/>
  <c r="CN644"/>
  <c r="CQ644"/>
  <c r="CM644"/>
  <c r="CP644"/>
  <c r="CK644" s="1"/>
  <c r="CL644"/>
  <c r="CJ645"/>
  <c r="CS645" l="1"/>
  <c r="CA645"/>
  <c r="BG645"/>
  <c r="AM645"/>
  <c r="S645"/>
  <c r="BV645"/>
  <c r="BB645"/>
  <c r="AH645"/>
  <c r="BQ645"/>
  <c r="AW645"/>
  <c r="AC645"/>
  <c r="CF645"/>
  <c r="BL645"/>
  <c r="AR645"/>
  <c r="X645"/>
  <c r="CE645"/>
  <c r="BZ645"/>
  <c r="BU645"/>
  <c r="BP645"/>
  <c r="BK645"/>
  <c r="BF645"/>
  <c r="BA645"/>
  <c r="AV645"/>
  <c r="AQ645"/>
  <c r="AL645"/>
  <c r="AG645"/>
  <c r="AB645"/>
  <c r="W645"/>
  <c r="R645"/>
  <c r="CO645"/>
  <c r="CR645"/>
  <c r="CN645"/>
  <c r="CQ645"/>
  <c r="CM645"/>
  <c r="CP645"/>
  <c r="CK645" s="1"/>
  <c r="CL645"/>
  <c r="CJ646"/>
  <c r="CS646" l="1"/>
  <c r="BQ646"/>
  <c r="AW646"/>
  <c r="AC646"/>
  <c r="CF646"/>
  <c r="BL646"/>
  <c r="AR646"/>
  <c r="X646"/>
  <c r="CA646"/>
  <c r="BG646"/>
  <c r="AM646"/>
  <c r="S646"/>
  <c r="BV646"/>
  <c r="BB646"/>
  <c r="AH646"/>
  <c r="CE646"/>
  <c r="BZ646"/>
  <c r="BU646"/>
  <c r="BP646"/>
  <c r="BK646"/>
  <c r="BF646"/>
  <c r="BA646"/>
  <c r="AV646"/>
  <c r="AQ646"/>
  <c r="AL646"/>
  <c r="AG646"/>
  <c r="AB646"/>
  <c r="W646"/>
  <c r="R646"/>
  <c r="CO646"/>
  <c r="CR646"/>
  <c r="CN646"/>
  <c r="CQ646"/>
  <c r="CM646"/>
  <c r="CP646"/>
  <c r="CK646" s="1"/>
  <c r="CL646"/>
  <c r="CJ647"/>
  <c r="CS647" l="1"/>
  <c r="CA647"/>
  <c r="BG647"/>
  <c r="AM647"/>
  <c r="S647"/>
  <c r="BV647"/>
  <c r="BB647"/>
  <c r="AH647"/>
  <c r="BQ647"/>
  <c r="AW647"/>
  <c r="AC647"/>
  <c r="CF647"/>
  <c r="BL647"/>
  <c r="AR647"/>
  <c r="X647"/>
  <c r="CE647"/>
  <c r="BZ647"/>
  <c r="BU647"/>
  <c r="BP647"/>
  <c r="BK647"/>
  <c r="BF647"/>
  <c r="BA647"/>
  <c r="AV647"/>
  <c r="AQ647"/>
  <c r="AL647"/>
  <c r="AG647"/>
  <c r="AB647"/>
  <c r="W647"/>
  <c r="R647"/>
  <c r="CO647"/>
  <c r="CR647"/>
  <c r="CN647"/>
  <c r="CQ647"/>
  <c r="CP647"/>
  <c r="CK647" s="1"/>
  <c r="CM647"/>
  <c r="CL647"/>
  <c r="CJ648"/>
  <c r="CS648" l="1"/>
  <c r="BQ648"/>
  <c r="AW648"/>
  <c r="AC648"/>
  <c r="CF648"/>
  <c r="BL648"/>
  <c r="AR648"/>
  <c r="X648"/>
  <c r="CA648"/>
  <c r="BG648"/>
  <c r="AM648"/>
  <c r="S648"/>
  <c r="BV648"/>
  <c r="BB648"/>
  <c r="AH648"/>
  <c r="CE648"/>
  <c r="BZ648"/>
  <c r="BU648"/>
  <c r="BP648"/>
  <c r="BK648"/>
  <c r="BF648"/>
  <c r="BA648"/>
  <c r="AV648"/>
  <c r="AQ648"/>
  <c r="AL648"/>
  <c r="AG648"/>
  <c r="AB648"/>
  <c r="W648"/>
  <c r="R648"/>
  <c r="CO648"/>
  <c r="CR648"/>
  <c r="CN648"/>
  <c r="CQ648"/>
  <c r="CP648"/>
  <c r="CK648" s="1"/>
  <c r="CM648"/>
  <c r="CL648"/>
  <c r="CJ649"/>
  <c r="CS649" l="1"/>
  <c r="CA649"/>
  <c r="BG649"/>
  <c r="AM649"/>
  <c r="S649"/>
  <c r="BV649"/>
  <c r="BB649"/>
  <c r="AH649"/>
  <c r="BQ649"/>
  <c r="AW649"/>
  <c r="AC649"/>
  <c r="CF649"/>
  <c r="BL649"/>
  <c r="AR649"/>
  <c r="X649"/>
  <c r="CE649"/>
  <c r="BZ649"/>
  <c r="BU649"/>
  <c r="BP649"/>
  <c r="BK649"/>
  <c r="BF649"/>
  <c r="BA649"/>
  <c r="AV649"/>
  <c r="AQ649"/>
  <c r="AL649"/>
  <c r="AG649"/>
  <c r="AB649"/>
  <c r="W649"/>
  <c r="R649"/>
  <c r="CO649"/>
  <c r="CR649"/>
  <c r="CN649"/>
  <c r="CQ649"/>
  <c r="CP649"/>
  <c r="CK649" s="1"/>
  <c r="CM649"/>
  <c r="CL649"/>
  <c r="CJ650"/>
  <c r="CS650" l="1"/>
  <c r="BQ650"/>
  <c r="AW650"/>
  <c r="AC650"/>
  <c r="CF650"/>
  <c r="BL650"/>
  <c r="AR650"/>
  <c r="X650"/>
  <c r="CA650"/>
  <c r="BG650"/>
  <c r="AM650"/>
  <c r="S650"/>
  <c r="BV650"/>
  <c r="BB650"/>
  <c r="AH650"/>
  <c r="CE650"/>
  <c r="BZ650"/>
  <c r="BU650"/>
  <c r="BP650"/>
  <c r="BK650"/>
  <c r="BF650"/>
  <c r="BA650"/>
  <c r="AV650"/>
  <c r="AQ650"/>
  <c r="AL650"/>
  <c r="AG650"/>
  <c r="AB650"/>
  <c r="W650"/>
  <c r="R650"/>
  <c r="CO650"/>
  <c r="CR650"/>
  <c r="CN650"/>
  <c r="CQ650"/>
  <c r="CP650"/>
  <c r="CK650" s="1"/>
  <c r="CM650"/>
  <c r="CL650"/>
  <c r="CJ651"/>
  <c r="CS651" l="1"/>
  <c r="CA651"/>
  <c r="BG651"/>
  <c r="AM651"/>
  <c r="S651"/>
  <c r="BV651"/>
  <c r="BB651"/>
  <c r="AH651"/>
  <c r="BQ651"/>
  <c r="AW651"/>
  <c r="AC651"/>
  <c r="CF651"/>
  <c r="BL651"/>
  <c r="AR651"/>
  <c r="X651"/>
  <c r="CE651"/>
  <c r="BZ651"/>
  <c r="BU651"/>
  <c r="BP651"/>
  <c r="BK651"/>
  <c r="BF651"/>
  <c r="BA651"/>
  <c r="AV651"/>
  <c r="AQ651"/>
  <c r="AL651"/>
  <c r="AG651"/>
  <c r="AB651"/>
  <c r="W651"/>
  <c r="R651"/>
  <c r="CO651"/>
  <c r="CR651"/>
  <c r="CN651"/>
  <c r="CQ651"/>
  <c r="CP651"/>
  <c r="CK651" s="1"/>
  <c r="CM651"/>
  <c r="CL651"/>
  <c r="CJ652"/>
  <c r="CS652" l="1"/>
  <c r="BQ652"/>
  <c r="AW652"/>
  <c r="AC652"/>
  <c r="CF652"/>
  <c r="BL652"/>
  <c r="AR652"/>
  <c r="X652"/>
  <c r="CA652"/>
  <c r="BG652"/>
  <c r="AM652"/>
  <c r="S652"/>
  <c r="BV652"/>
  <c r="BB652"/>
  <c r="AH652"/>
  <c r="CE652"/>
  <c r="BZ652"/>
  <c r="BU652"/>
  <c r="BP652"/>
  <c r="BK652"/>
  <c r="BF652"/>
  <c r="BA652"/>
  <c r="AV652"/>
  <c r="AQ652"/>
  <c r="AL652"/>
  <c r="AG652"/>
  <c r="AB652"/>
  <c r="W652"/>
  <c r="R652"/>
  <c r="CO652"/>
  <c r="CR652"/>
  <c r="CN652"/>
  <c r="CQ652"/>
  <c r="CP652"/>
  <c r="CK652" s="1"/>
  <c r="CM652"/>
  <c r="CL652"/>
  <c r="CJ653"/>
  <c r="CS653" l="1"/>
  <c r="CA653"/>
  <c r="BG653"/>
  <c r="AM653"/>
  <c r="S653"/>
  <c r="BV653"/>
  <c r="BB653"/>
  <c r="AH653"/>
  <c r="BQ653"/>
  <c r="AW653"/>
  <c r="AC653"/>
  <c r="CF653"/>
  <c r="BL653"/>
  <c r="AR653"/>
  <c r="X653"/>
  <c r="CE653"/>
  <c r="BZ653"/>
  <c r="BU653"/>
  <c r="BP653"/>
  <c r="BK653"/>
  <c r="BF653"/>
  <c r="BA653"/>
  <c r="AV653"/>
  <c r="AQ653"/>
  <c r="AL653"/>
  <c r="AG653"/>
  <c r="AB653"/>
  <c r="W653"/>
  <c r="R653"/>
  <c r="CO653"/>
  <c r="CR653"/>
  <c r="CN653"/>
  <c r="CQ653"/>
  <c r="CP653"/>
  <c r="CK653" s="1"/>
  <c r="CM653"/>
  <c r="CL653"/>
  <c r="CJ654"/>
  <c r="CS654" l="1"/>
  <c r="BQ654"/>
  <c r="AW654"/>
  <c r="AC654"/>
  <c r="CF654"/>
  <c r="BL654"/>
  <c r="AR654"/>
  <c r="X654"/>
  <c r="CA654"/>
  <c r="BG654"/>
  <c r="AM654"/>
  <c r="S654"/>
  <c r="BV654"/>
  <c r="BB654"/>
  <c r="AH654"/>
  <c r="CE654"/>
  <c r="BZ654"/>
  <c r="BU654"/>
  <c r="BP654"/>
  <c r="BK654"/>
  <c r="BF654"/>
  <c r="BA654"/>
  <c r="AV654"/>
  <c r="AQ654"/>
  <c r="AL654"/>
  <c r="AG654"/>
  <c r="AB654"/>
  <c r="W654"/>
  <c r="R654"/>
  <c r="CO654"/>
  <c r="CR654"/>
  <c r="CN654"/>
  <c r="CQ654"/>
  <c r="CP654"/>
  <c r="CK654" s="1"/>
  <c r="CM654"/>
  <c r="CL654"/>
  <c r="CJ655"/>
  <c r="CS655" l="1"/>
  <c r="CA655"/>
  <c r="BG655"/>
  <c r="AM655"/>
  <c r="S655"/>
  <c r="BV655"/>
  <c r="BB655"/>
  <c r="AH655"/>
  <c r="BQ655"/>
  <c r="AW655"/>
  <c r="AC655"/>
  <c r="CF655"/>
  <c r="BL655"/>
  <c r="AR655"/>
  <c r="X655"/>
  <c r="CE655"/>
  <c r="BZ655"/>
  <c r="BU655"/>
  <c r="BP655"/>
  <c r="BK655"/>
  <c r="BF655"/>
  <c r="BA655"/>
  <c r="AV655"/>
  <c r="AQ655"/>
  <c r="AL655"/>
  <c r="AG655"/>
  <c r="AB655"/>
  <c r="W655"/>
  <c r="R655"/>
  <c r="CO655"/>
  <c r="CR655"/>
  <c r="CN655"/>
  <c r="CQ655"/>
  <c r="CP655"/>
  <c r="CK655" s="1"/>
  <c r="CM655"/>
  <c r="CL655"/>
  <c r="CJ656"/>
  <c r="CS656" l="1"/>
  <c r="BQ656"/>
  <c r="AW656"/>
  <c r="AC656"/>
  <c r="CF656"/>
  <c r="BL656"/>
  <c r="AR656"/>
  <c r="X656"/>
  <c r="CA656"/>
  <c r="BG656"/>
  <c r="AM656"/>
  <c r="S656"/>
  <c r="BV656"/>
  <c r="BB656"/>
  <c r="AH656"/>
  <c r="CE656"/>
  <c r="BZ656"/>
  <c r="BU656"/>
  <c r="BP656"/>
  <c r="BK656"/>
  <c r="BF656"/>
  <c r="BA656"/>
  <c r="AV656"/>
  <c r="AQ656"/>
  <c r="AL656"/>
  <c r="AG656"/>
  <c r="AB656"/>
  <c r="W656"/>
  <c r="R656"/>
  <c r="CO656"/>
  <c r="CR656"/>
  <c r="CN656"/>
  <c r="CQ656"/>
  <c r="CP656"/>
  <c r="CK656" s="1"/>
  <c r="CM656"/>
  <c r="CL656"/>
  <c r="CJ657"/>
  <c r="CS657" l="1"/>
  <c r="CA657"/>
  <c r="BG657"/>
  <c r="AM657"/>
  <c r="S657"/>
  <c r="BV657"/>
  <c r="BB657"/>
  <c r="AH657"/>
  <c r="BQ657"/>
  <c r="AW657"/>
  <c r="AC657"/>
  <c r="CF657"/>
  <c r="BL657"/>
  <c r="AR657"/>
  <c r="X657"/>
  <c r="CE657"/>
  <c r="BZ657"/>
  <c r="BU657"/>
  <c r="BP657"/>
  <c r="BK657"/>
  <c r="BF657"/>
  <c r="BA657"/>
  <c r="AV657"/>
  <c r="AQ657"/>
  <c r="AL657"/>
  <c r="AG657"/>
  <c r="AB657"/>
  <c r="W657"/>
  <c r="R657"/>
  <c r="CO657"/>
  <c r="CR657"/>
  <c r="CN657"/>
  <c r="CQ657"/>
  <c r="CP657"/>
  <c r="CK657" s="1"/>
  <c r="CM657"/>
  <c r="CL657"/>
  <c r="CJ658"/>
  <c r="CS658" l="1"/>
  <c r="BQ658"/>
  <c r="AW658"/>
  <c r="AC658"/>
  <c r="CF658"/>
  <c r="BL658"/>
  <c r="AR658"/>
  <c r="X658"/>
  <c r="CA658"/>
  <c r="BG658"/>
  <c r="AM658"/>
  <c r="S658"/>
  <c r="BV658"/>
  <c r="BB658"/>
  <c r="AH658"/>
  <c r="CE658"/>
  <c r="BZ658"/>
  <c r="BU658"/>
  <c r="BP658"/>
  <c r="BK658"/>
  <c r="BF658"/>
  <c r="BA658"/>
  <c r="AV658"/>
  <c r="AQ658"/>
  <c r="AL658"/>
  <c r="AG658"/>
  <c r="AB658"/>
  <c r="W658"/>
  <c r="R658"/>
  <c r="CO658"/>
  <c r="CR658"/>
  <c r="CN658"/>
  <c r="CQ658"/>
  <c r="CP658"/>
  <c r="CK658" s="1"/>
  <c r="CM658"/>
  <c r="CL658"/>
  <c r="CJ659"/>
  <c r="CS659" l="1"/>
  <c r="CA659"/>
  <c r="BG659"/>
  <c r="AM659"/>
  <c r="S659"/>
  <c r="BV659"/>
  <c r="BB659"/>
  <c r="AH659"/>
  <c r="BQ659"/>
  <c r="AW659"/>
  <c r="AC659"/>
  <c r="CF659"/>
  <c r="BL659"/>
  <c r="AR659"/>
  <c r="X659"/>
  <c r="CE659"/>
  <c r="BZ659"/>
  <c r="BU659"/>
  <c r="BP659"/>
  <c r="BK659"/>
  <c r="BF659"/>
  <c r="BA659"/>
  <c r="AV659"/>
  <c r="AQ659"/>
  <c r="AL659"/>
  <c r="AG659"/>
  <c r="AB659"/>
  <c r="W659"/>
  <c r="R659"/>
  <c r="CO659"/>
  <c r="CR659"/>
  <c r="CN659"/>
  <c r="CQ659"/>
  <c r="CP659"/>
  <c r="CK659" s="1"/>
  <c r="CM659"/>
  <c r="CL659"/>
  <c r="CJ660"/>
  <c r="CS660" l="1"/>
  <c r="BQ660"/>
  <c r="AW660"/>
  <c r="AC660"/>
  <c r="CF660"/>
  <c r="BL660"/>
  <c r="AR660"/>
  <c r="X660"/>
  <c r="CA660"/>
  <c r="BG660"/>
  <c r="AM660"/>
  <c r="S660"/>
  <c r="BV660"/>
  <c r="BB660"/>
  <c r="AH660"/>
  <c r="CE660"/>
  <c r="BZ660"/>
  <c r="BU660"/>
  <c r="BP660"/>
  <c r="BK660"/>
  <c r="BF660"/>
  <c r="BA660"/>
  <c r="AV660"/>
  <c r="AQ660"/>
  <c r="AL660"/>
  <c r="AG660"/>
  <c r="AB660"/>
  <c r="W660"/>
  <c r="R660"/>
  <c r="CO660"/>
  <c r="CR660"/>
  <c r="CN660"/>
  <c r="CQ660"/>
  <c r="CP660"/>
  <c r="CK660" s="1"/>
  <c r="CM660"/>
  <c r="CL660"/>
  <c r="CJ661"/>
  <c r="CS661" l="1"/>
  <c r="CA661"/>
  <c r="BG661"/>
  <c r="AM661"/>
  <c r="S661"/>
  <c r="BV661"/>
  <c r="BB661"/>
  <c r="AH661"/>
  <c r="BQ661"/>
  <c r="AW661"/>
  <c r="AC661"/>
  <c r="CF661"/>
  <c r="BL661"/>
  <c r="AR661"/>
  <c r="X661"/>
  <c r="CE661"/>
  <c r="BZ661"/>
  <c r="BU661"/>
  <c r="BP661"/>
  <c r="BK661"/>
  <c r="BF661"/>
  <c r="BA661"/>
  <c r="AV661"/>
  <c r="AQ661"/>
  <c r="AL661"/>
  <c r="AG661"/>
  <c r="AB661"/>
  <c r="W661"/>
  <c r="R661"/>
  <c r="CO661"/>
  <c r="CR661"/>
  <c r="CN661"/>
  <c r="CQ661"/>
  <c r="CP661"/>
  <c r="CK661" s="1"/>
  <c r="CM661"/>
  <c r="CL661"/>
  <c r="CJ662"/>
  <c r="CS662" l="1"/>
  <c r="BQ662"/>
  <c r="AW662"/>
  <c r="AC662"/>
  <c r="CF662"/>
  <c r="BL662"/>
  <c r="AR662"/>
  <c r="X662"/>
  <c r="CA662"/>
  <c r="BG662"/>
  <c r="AM662"/>
  <c r="S662"/>
  <c r="BV662"/>
  <c r="BB662"/>
  <c r="AH662"/>
  <c r="CE662"/>
  <c r="BZ662"/>
  <c r="BU662"/>
  <c r="BP662"/>
  <c r="BK662"/>
  <c r="BF662"/>
  <c r="BA662"/>
  <c r="AV662"/>
  <c r="AQ662"/>
  <c r="AL662"/>
  <c r="AG662"/>
  <c r="AB662"/>
  <c r="W662"/>
  <c r="R662"/>
  <c r="CO662"/>
  <c r="CR662"/>
  <c r="CN662"/>
  <c r="CQ662"/>
  <c r="CP662"/>
  <c r="CK662" s="1"/>
  <c r="CM662"/>
  <c r="CL662"/>
  <c r="CJ663"/>
  <c r="CS663" l="1"/>
  <c r="CA663"/>
  <c r="BG663"/>
  <c r="AM663"/>
  <c r="S663"/>
  <c r="BV663"/>
  <c r="BB663"/>
  <c r="AH663"/>
  <c r="BQ663"/>
  <c r="AW663"/>
  <c r="AC663"/>
  <c r="CF663"/>
  <c r="BL663"/>
  <c r="AR663"/>
  <c r="X663"/>
  <c r="CE663"/>
  <c r="BZ663"/>
  <c r="BU663"/>
  <c r="BP663"/>
  <c r="BK663"/>
  <c r="BF663"/>
  <c r="BA663"/>
  <c r="AV663"/>
  <c r="AQ663"/>
  <c r="AL663"/>
  <c r="AG663"/>
  <c r="AB663"/>
  <c r="W663"/>
  <c r="R663"/>
  <c r="CO663"/>
  <c r="CR663"/>
  <c r="CN663"/>
  <c r="CQ663"/>
  <c r="CP663"/>
  <c r="CK663" s="1"/>
  <c r="CM663"/>
  <c r="CL663"/>
  <c r="CJ664"/>
  <c r="CS664" l="1"/>
  <c r="BQ664"/>
  <c r="AW664"/>
  <c r="AC664"/>
  <c r="CF664"/>
  <c r="BL664"/>
  <c r="AR664"/>
  <c r="X664"/>
  <c r="CA664"/>
  <c r="BG664"/>
  <c r="AM664"/>
  <c r="S664"/>
  <c r="BV664"/>
  <c r="BB664"/>
  <c r="AH664"/>
  <c r="CE664"/>
  <c r="BZ664"/>
  <c r="BU664"/>
  <c r="BP664"/>
  <c r="BK664"/>
  <c r="BF664"/>
  <c r="BA664"/>
  <c r="AV664"/>
  <c r="AQ664"/>
  <c r="AL664"/>
  <c r="AG664"/>
  <c r="AB664"/>
  <c r="W664"/>
  <c r="R664"/>
  <c r="CO664"/>
  <c r="CR664"/>
  <c r="CN664"/>
  <c r="CQ664"/>
  <c r="CP664"/>
  <c r="CK664" s="1"/>
  <c r="CM664"/>
  <c r="CL664"/>
  <c r="CJ665"/>
  <c r="CS665" l="1"/>
  <c r="CA665"/>
  <c r="BG665"/>
  <c r="AM665"/>
  <c r="S665"/>
  <c r="BV665"/>
  <c r="BB665"/>
  <c r="AH665"/>
  <c r="BQ665"/>
  <c r="AW665"/>
  <c r="AC665"/>
  <c r="CF665"/>
  <c r="BL665"/>
  <c r="AR665"/>
  <c r="X665"/>
  <c r="CE665"/>
  <c r="BZ665"/>
  <c r="BU665"/>
  <c r="BP665"/>
  <c r="BK665"/>
  <c r="BF665"/>
  <c r="BA665"/>
  <c r="AV665"/>
  <c r="AQ665"/>
  <c r="AL665"/>
  <c r="AG665"/>
  <c r="AB665"/>
  <c r="W665"/>
  <c r="R665"/>
  <c r="CO665"/>
  <c r="CR665"/>
  <c r="CN665"/>
  <c r="CQ665"/>
  <c r="CP665"/>
  <c r="CK665" s="1"/>
  <c r="CM665"/>
  <c r="CL665"/>
  <c r="CJ666"/>
  <c r="CS666" l="1"/>
  <c r="BQ666"/>
  <c r="AW666"/>
  <c r="AC666"/>
  <c r="CF666"/>
  <c r="BL666"/>
  <c r="AR666"/>
  <c r="X666"/>
  <c r="CA666"/>
  <c r="BG666"/>
  <c r="AM666"/>
  <c r="S666"/>
  <c r="BV666"/>
  <c r="BB666"/>
  <c r="AH666"/>
  <c r="CE666"/>
  <c r="BZ666"/>
  <c r="BU666"/>
  <c r="BP666"/>
  <c r="BK666"/>
  <c r="BF666"/>
  <c r="BA666"/>
  <c r="AV666"/>
  <c r="AQ666"/>
  <c r="AL666"/>
  <c r="AG666"/>
  <c r="AB666"/>
  <c r="W666"/>
  <c r="R666"/>
  <c r="CO666"/>
  <c r="CR666"/>
  <c r="CN666"/>
  <c r="CQ666"/>
  <c r="CP666"/>
  <c r="CK666" s="1"/>
  <c r="CM666"/>
  <c r="CL666"/>
  <c r="CJ667"/>
  <c r="CS667" l="1"/>
  <c r="CA667"/>
  <c r="BG667"/>
  <c r="AM667"/>
  <c r="S667"/>
  <c r="BV667"/>
  <c r="BB667"/>
  <c r="AH667"/>
  <c r="BQ667"/>
  <c r="AW667"/>
  <c r="AC667"/>
  <c r="CF667"/>
  <c r="BL667"/>
  <c r="AR667"/>
  <c r="X667"/>
  <c r="CE667"/>
  <c r="BZ667"/>
  <c r="BU667"/>
  <c r="BP667"/>
  <c r="BK667"/>
  <c r="BF667"/>
  <c r="BA667"/>
  <c r="AV667"/>
  <c r="AQ667"/>
  <c r="AL667"/>
  <c r="AG667"/>
  <c r="AB667"/>
  <c r="W667"/>
  <c r="R667"/>
  <c r="CO667"/>
  <c r="CR667"/>
  <c r="CN667"/>
  <c r="CQ667"/>
  <c r="CP667"/>
  <c r="CK667" s="1"/>
  <c r="CM667"/>
  <c r="CL667"/>
  <c r="CJ668"/>
  <c r="CS668" l="1"/>
  <c r="BQ668"/>
  <c r="AW668"/>
  <c r="AC668"/>
  <c r="CF668"/>
  <c r="BL668"/>
  <c r="AR668"/>
  <c r="X668"/>
  <c r="CA668"/>
  <c r="BG668"/>
  <c r="AM668"/>
  <c r="S668"/>
  <c r="BV668"/>
  <c r="BB668"/>
  <c r="AH668"/>
  <c r="CE668"/>
  <c r="BZ668"/>
  <c r="BU668"/>
  <c r="BP668"/>
  <c r="BK668"/>
  <c r="BF668"/>
  <c r="BA668"/>
  <c r="AV668"/>
  <c r="AQ668"/>
  <c r="AL668"/>
  <c r="AG668"/>
  <c r="AB668"/>
  <c r="W668"/>
  <c r="R668"/>
  <c r="CO668"/>
  <c r="CR668"/>
  <c r="CN668"/>
  <c r="CQ668"/>
  <c r="CP668"/>
  <c r="CK668" s="1"/>
  <c r="CM668"/>
  <c r="CL668"/>
  <c r="CJ669"/>
  <c r="CS669" l="1"/>
  <c r="CA669"/>
  <c r="BG669"/>
  <c r="AM669"/>
  <c r="S669"/>
  <c r="BV669"/>
  <c r="BB669"/>
  <c r="AH669"/>
  <c r="BQ669"/>
  <c r="AW669"/>
  <c r="AC669"/>
  <c r="CF669"/>
  <c r="BL669"/>
  <c r="AR669"/>
  <c r="X669"/>
  <c r="CE669"/>
  <c r="BZ669"/>
  <c r="BU669"/>
  <c r="BP669"/>
  <c r="BK669"/>
  <c r="BF669"/>
  <c r="BA669"/>
  <c r="AV669"/>
  <c r="AQ669"/>
  <c r="AL669"/>
  <c r="AG669"/>
  <c r="AB669"/>
  <c r="W669"/>
  <c r="R669"/>
  <c r="CO669"/>
  <c r="CR669"/>
  <c r="CN669"/>
  <c r="CQ669"/>
  <c r="CP669"/>
  <c r="CK669" s="1"/>
  <c r="CM669"/>
  <c r="CL669"/>
  <c r="CJ670"/>
  <c r="CS670" l="1"/>
  <c r="BQ670"/>
  <c r="AW670"/>
  <c r="AC670"/>
  <c r="CF670"/>
  <c r="BL670"/>
  <c r="AR670"/>
  <c r="X670"/>
  <c r="CA670"/>
  <c r="BG670"/>
  <c r="AM670"/>
  <c r="S670"/>
  <c r="BV670"/>
  <c r="BB670"/>
  <c r="AH670"/>
  <c r="CE670"/>
  <c r="BZ670"/>
  <c r="BU670"/>
  <c r="BP670"/>
  <c r="BK670"/>
  <c r="BF670"/>
  <c r="BA670"/>
  <c r="AV670"/>
  <c r="AQ670"/>
  <c r="AL670"/>
  <c r="AG670"/>
  <c r="AB670"/>
  <c r="W670"/>
  <c r="R670"/>
  <c r="CO670"/>
  <c r="CR670"/>
  <c r="CN670"/>
  <c r="CQ670"/>
  <c r="CP670"/>
  <c r="CK670" s="1"/>
  <c r="CM670"/>
  <c r="CL670"/>
  <c r="CJ671"/>
  <c r="CS671" l="1"/>
  <c r="CA671"/>
  <c r="BG671"/>
  <c r="AM671"/>
  <c r="S671"/>
  <c r="BV671"/>
  <c r="BB671"/>
  <c r="AH671"/>
  <c r="BQ671"/>
  <c r="AW671"/>
  <c r="AC671"/>
  <c r="CF671"/>
  <c r="BL671"/>
  <c r="AR671"/>
  <c r="X671"/>
  <c r="CE671"/>
  <c r="BZ671"/>
  <c r="BU671"/>
  <c r="BP671"/>
  <c r="BK671"/>
  <c r="BF671"/>
  <c r="BA671"/>
  <c r="AV671"/>
  <c r="AQ671"/>
  <c r="AL671"/>
  <c r="AG671"/>
  <c r="AB671"/>
  <c r="W671"/>
  <c r="R671"/>
  <c r="CO671"/>
  <c r="CR671"/>
  <c r="CN671"/>
  <c r="CQ671"/>
  <c r="CP671"/>
  <c r="CK671" s="1"/>
  <c r="CM671"/>
  <c r="CL671"/>
  <c r="CJ672"/>
  <c r="CS672" l="1"/>
  <c r="BQ672"/>
  <c r="AW672"/>
  <c r="AC672"/>
  <c r="CF672"/>
  <c r="BL672"/>
  <c r="AR672"/>
  <c r="X672"/>
  <c r="CA672"/>
  <c r="BG672"/>
  <c r="AM672"/>
  <c r="S672"/>
  <c r="BV672"/>
  <c r="BB672"/>
  <c r="AH672"/>
  <c r="CE672"/>
  <c r="BZ672"/>
  <c r="BU672"/>
  <c r="BP672"/>
  <c r="BK672"/>
  <c r="BF672"/>
  <c r="BA672"/>
  <c r="AV672"/>
  <c r="AQ672"/>
  <c r="AL672"/>
  <c r="AG672"/>
  <c r="AB672"/>
  <c r="W672"/>
  <c r="R672"/>
  <c r="CO672"/>
  <c r="CR672"/>
  <c r="CN672"/>
  <c r="CQ672"/>
  <c r="CP672"/>
  <c r="CK672" s="1"/>
  <c r="CM672"/>
  <c r="CL672"/>
  <c r="CJ673"/>
  <c r="CS673" l="1"/>
  <c r="CA673"/>
  <c r="BG673"/>
  <c r="AM673"/>
  <c r="S673"/>
  <c r="BV673"/>
  <c r="BB673"/>
  <c r="AH673"/>
  <c r="BQ673"/>
  <c r="AW673"/>
  <c r="AC673"/>
  <c r="CF673"/>
  <c r="BL673"/>
  <c r="AR673"/>
  <c r="X673"/>
  <c r="CE673"/>
  <c r="BZ673"/>
  <c r="BU673"/>
  <c r="BP673"/>
  <c r="BK673"/>
  <c r="BF673"/>
  <c r="BA673"/>
  <c r="AV673"/>
  <c r="AQ673"/>
  <c r="AL673"/>
  <c r="AG673"/>
  <c r="AB673"/>
  <c r="W673"/>
  <c r="R673"/>
  <c r="CO673"/>
  <c r="CR673"/>
  <c r="CN673"/>
  <c r="CQ673"/>
  <c r="CP673"/>
  <c r="CK673" s="1"/>
  <c r="CM673"/>
  <c r="CL673"/>
  <c r="CJ674"/>
  <c r="CS674" l="1"/>
  <c r="BQ674"/>
  <c r="AW674"/>
  <c r="AC674"/>
  <c r="CF674"/>
  <c r="BL674"/>
  <c r="AR674"/>
  <c r="X674"/>
  <c r="CA674"/>
  <c r="BG674"/>
  <c r="AM674"/>
  <c r="S674"/>
  <c r="BV674"/>
  <c r="BB674"/>
  <c r="AH674"/>
  <c r="CE674"/>
  <c r="BZ674"/>
  <c r="BU674"/>
  <c r="BP674"/>
  <c r="BK674"/>
  <c r="BF674"/>
  <c r="BA674"/>
  <c r="AV674"/>
  <c r="AQ674"/>
  <c r="AL674"/>
  <c r="AG674"/>
  <c r="AB674"/>
  <c r="W674"/>
  <c r="R674"/>
  <c r="CO674"/>
  <c r="CR674"/>
  <c r="CN674"/>
  <c r="CQ674"/>
  <c r="CP674"/>
  <c r="CK674" s="1"/>
  <c r="CM674"/>
  <c r="CL674"/>
  <c r="CJ675"/>
  <c r="CS675" l="1"/>
  <c r="CA675"/>
  <c r="BG675"/>
  <c r="AM675"/>
  <c r="S675"/>
  <c r="BV675"/>
  <c r="BB675"/>
  <c r="AH675"/>
  <c r="BQ675"/>
  <c r="AW675"/>
  <c r="AC675"/>
  <c r="CF675"/>
  <c r="BL675"/>
  <c r="AR675"/>
  <c r="X675"/>
  <c r="CE675"/>
  <c r="BZ675"/>
  <c r="BU675"/>
  <c r="BP675"/>
  <c r="BK675"/>
  <c r="BF675"/>
  <c r="BA675"/>
  <c r="AV675"/>
  <c r="AQ675"/>
  <c r="AL675"/>
  <c r="AG675"/>
  <c r="AB675"/>
  <c r="W675"/>
  <c r="R675"/>
  <c r="CO675"/>
  <c r="CR675"/>
  <c r="CN675"/>
  <c r="CQ675"/>
  <c r="CP675"/>
  <c r="CK675" s="1"/>
  <c r="CM675"/>
  <c r="CL675"/>
  <c r="CJ676"/>
  <c r="CS676" l="1"/>
  <c r="BQ676"/>
  <c r="AW676"/>
  <c r="AC676"/>
  <c r="CF676"/>
  <c r="BL676"/>
  <c r="AR676"/>
  <c r="X676"/>
  <c r="CA676"/>
  <c r="BG676"/>
  <c r="AM676"/>
  <c r="S676"/>
  <c r="BV676"/>
  <c r="BB676"/>
  <c r="AH676"/>
  <c r="CE676"/>
  <c r="BZ676"/>
  <c r="BU676"/>
  <c r="BP676"/>
  <c r="BK676"/>
  <c r="BF676"/>
  <c r="BA676"/>
  <c r="AV676"/>
  <c r="AQ676"/>
  <c r="AL676"/>
  <c r="AG676"/>
  <c r="AB676"/>
  <c r="W676"/>
  <c r="R676"/>
  <c r="CO676"/>
  <c r="CR676"/>
  <c r="CN676"/>
  <c r="CQ676"/>
  <c r="CP676"/>
  <c r="CK676" s="1"/>
  <c r="CM676"/>
  <c r="CL676"/>
  <c r="CJ677"/>
  <c r="CS677" l="1"/>
  <c r="CA677"/>
  <c r="BG677"/>
  <c r="AM677"/>
  <c r="S677"/>
  <c r="BV677"/>
  <c r="BB677"/>
  <c r="AH677"/>
  <c r="BQ677"/>
  <c r="AW677"/>
  <c r="AC677"/>
  <c r="CF677"/>
  <c r="BL677"/>
  <c r="AR677"/>
  <c r="X677"/>
  <c r="CE677"/>
  <c r="BZ677"/>
  <c r="BU677"/>
  <c r="BP677"/>
  <c r="BK677"/>
  <c r="BF677"/>
  <c r="BA677"/>
  <c r="AV677"/>
  <c r="AQ677"/>
  <c r="AL677"/>
  <c r="AG677"/>
  <c r="AB677"/>
  <c r="W677"/>
  <c r="R677"/>
  <c r="CO677"/>
  <c r="CR677"/>
  <c r="CN677"/>
  <c r="CQ677"/>
  <c r="CP677"/>
  <c r="CK677" s="1"/>
  <c r="CM677"/>
  <c r="CL677"/>
  <c r="CJ678"/>
  <c r="CS678" l="1"/>
  <c r="BQ678"/>
  <c r="AW678"/>
  <c r="AC678"/>
  <c r="CF678"/>
  <c r="BL678"/>
  <c r="AR678"/>
  <c r="X678"/>
  <c r="CA678"/>
  <c r="BG678"/>
  <c r="AM678"/>
  <c r="S678"/>
  <c r="BV678"/>
  <c r="BB678"/>
  <c r="AH678"/>
  <c r="CE678"/>
  <c r="BZ678"/>
  <c r="BU678"/>
  <c r="BP678"/>
  <c r="BK678"/>
  <c r="BF678"/>
  <c r="BA678"/>
  <c r="AV678"/>
  <c r="AQ678"/>
  <c r="AL678"/>
  <c r="AG678"/>
  <c r="AB678"/>
  <c r="W678"/>
  <c r="R678"/>
  <c r="CO678"/>
  <c r="CR678"/>
  <c r="CN678"/>
  <c r="CQ678"/>
  <c r="CP678"/>
  <c r="CK678" s="1"/>
  <c r="CM678"/>
  <c r="CL678"/>
  <c r="CJ679"/>
  <c r="CS679" l="1"/>
  <c r="CA679"/>
  <c r="BG679"/>
  <c r="AM679"/>
  <c r="S679"/>
  <c r="BV679"/>
  <c r="BB679"/>
  <c r="AH679"/>
  <c r="BQ679"/>
  <c r="AW679"/>
  <c r="AC679"/>
  <c r="CF679"/>
  <c r="BL679"/>
  <c r="AR679"/>
  <c r="X679"/>
  <c r="CE679"/>
  <c r="BZ679"/>
  <c r="BU679"/>
  <c r="BP679"/>
  <c r="BK679"/>
  <c r="BF679"/>
  <c r="BA679"/>
  <c r="AV679"/>
  <c r="AQ679"/>
  <c r="AL679"/>
  <c r="AG679"/>
  <c r="AB679"/>
  <c r="W679"/>
  <c r="R679"/>
  <c r="CO679"/>
  <c r="CR679"/>
  <c r="CN679"/>
  <c r="CQ679"/>
  <c r="CP679"/>
  <c r="CK679" s="1"/>
  <c r="CM679"/>
  <c r="CL679"/>
  <c r="CJ680"/>
  <c r="CS680" l="1"/>
  <c r="BQ680"/>
  <c r="AW680"/>
  <c r="AC680"/>
  <c r="CF680"/>
  <c r="BL680"/>
  <c r="AR680"/>
  <c r="X680"/>
  <c r="CA680"/>
  <c r="BG680"/>
  <c r="AM680"/>
  <c r="S680"/>
  <c r="BV680"/>
  <c r="BB680"/>
  <c r="AH680"/>
  <c r="CE680"/>
  <c r="BZ680"/>
  <c r="BU680"/>
  <c r="BP680"/>
  <c r="BK680"/>
  <c r="BF680"/>
  <c r="BA680"/>
  <c r="AV680"/>
  <c r="AQ680"/>
  <c r="AL680"/>
  <c r="AG680"/>
  <c r="AB680"/>
  <c r="W680"/>
  <c r="R680"/>
  <c r="CO680"/>
  <c r="CR680"/>
  <c r="CN680"/>
  <c r="CQ680"/>
  <c r="CP680"/>
  <c r="CK680" s="1"/>
  <c r="CM680"/>
  <c r="CL680"/>
  <c r="CJ681"/>
  <c r="CS681" l="1"/>
  <c r="CA681"/>
  <c r="BG681"/>
  <c r="AM681"/>
  <c r="S681"/>
  <c r="BV681"/>
  <c r="BB681"/>
  <c r="AH681"/>
  <c r="BQ681"/>
  <c r="AW681"/>
  <c r="AC681"/>
  <c r="CF681"/>
  <c r="BL681"/>
  <c r="AR681"/>
  <c r="X681"/>
  <c r="CE681"/>
  <c r="BZ681"/>
  <c r="BU681"/>
  <c r="BP681"/>
  <c r="BK681"/>
  <c r="BF681"/>
  <c r="BA681"/>
  <c r="AV681"/>
  <c r="AQ681"/>
  <c r="AL681"/>
  <c r="AG681"/>
  <c r="AB681"/>
  <c r="W681"/>
  <c r="R681"/>
  <c r="CO681"/>
  <c r="CR681"/>
  <c r="CN681"/>
  <c r="CQ681"/>
  <c r="CP681"/>
  <c r="CK681" s="1"/>
  <c r="CM681"/>
  <c r="CL681"/>
  <c r="CJ682"/>
  <c r="CS682" l="1"/>
  <c r="BQ682"/>
  <c r="AW682"/>
  <c r="AC682"/>
  <c r="CF682"/>
  <c r="BL682"/>
  <c r="AR682"/>
  <c r="X682"/>
  <c r="CA682"/>
  <c r="BG682"/>
  <c r="AM682"/>
  <c r="S682"/>
  <c r="BV682"/>
  <c r="BB682"/>
  <c r="AH682"/>
  <c r="CE682"/>
  <c r="BZ682"/>
  <c r="BU682"/>
  <c r="BP682"/>
  <c r="BK682"/>
  <c r="BF682"/>
  <c r="BA682"/>
  <c r="AV682"/>
  <c r="AQ682"/>
  <c r="AL682"/>
  <c r="AG682"/>
  <c r="AB682"/>
  <c r="W682"/>
  <c r="R682"/>
  <c r="CO682"/>
  <c r="CR682"/>
  <c r="CN682"/>
  <c r="CQ682"/>
  <c r="CP682"/>
  <c r="CK682" s="1"/>
  <c r="CM682"/>
  <c r="CL682"/>
  <c r="CJ683"/>
  <c r="CS683" l="1"/>
  <c r="CA683"/>
  <c r="BG683"/>
  <c r="AM683"/>
  <c r="S683"/>
  <c r="BV683"/>
  <c r="BB683"/>
  <c r="AH683"/>
  <c r="BQ683"/>
  <c r="AW683"/>
  <c r="AC683"/>
  <c r="CF683"/>
  <c r="BL683"/>
  <c r="AR683"/>
  <c r="X683"/>
  <c r="CE683"/>
  <c r="BZ683"/>
  <c r="BU683"/>
  <c r="BP683"/>
  <c r="BK683"/>
  <c r="BF683"/>
  <c r="BA683"/>
  <c r="AV683"/>
  <c r="AQ683"/>
  <c r="AL683"/>
  <c r="AG683"/>
  <c r="AB683"/>
  <c r="W683"/>
  <c r="R683"/>
  <c r="CO683"/>
  <c r="CR683"/>
  <c r="CN683"/>
  <c r="CQ683"/>
  <c r="CP683"/>
  <c r="CK683" s="1"/>
  <c r="CM683"/>
  <c r="CL683"/>
  <c r="CJ684"/>
  <c r="CS684" l="1"/>
  <c r="BQ684"/>
  <c r="AW684"/>
  <c r="AC684"/>
  <c r="CF684"/>
  <c r="BL684"/>
  <c r="AR684"/>
  <c r="X684"/>
  <c r="CA684"/>
  <c r="BG684"/>
  <c r="AM684"/>
  <c r="S684"/>
  <c r="BV684"/>
  <c r="BB684"/>
  <c r="AH684"/>
  <c r="CE684"/>
  <c r="BZ684"/>
  <c r="BU684"/>
  <c r="BP684"/>
  <c r="BK684"/>
  <c r="BF684"/>
  <c r="BA684"/>
  <c r="AV684"/>
  <c r="AQ684"/>
  <c r="AL684"/>
  <c r="AG684"/>
  <c r="AB684"/>
  <c r="W684"/>
  <c r="R684"/>
  <c r="CO684"/>
  <c r="CR684"/>
  <c r="CN684"/>
  <c r="CQ684"/>
  <c r="CP684"/>
  <c r="CK684" s="1"/>
  <c r="CM684"/>
  <c r="CL684"/>
  <c r="CJ685"/>
  <c r="CS685" l="1"/>
  <c r="CA685"/>
  <c r="BG685"/>
  <c r="AM685"/>
  <c r="S685"/>
  <c r="BV685"/>
  <c r="BB685"/>
  <c r="AH685"/>
  <c r="BQ685"/>
  <c r="AW685"/>
  <c r="AC685"/>
  <c r="CF685"/>
  <c r="BL685"/>
  <c r="AR685"/>
  <c r="X685"/>
  <c r="CE685"/>
  <c r="BZ685"/>
  <c r="BU685"/>
  <c r="BP685"/>
  <c r="BK685"/>
  <c r="BF685"/>
  <c r="BA685"/>
  <c r="AV685"/>
  <c r="AQ685"/>
  <c r="AL685"/>
  <c r="AG685"/>
  <c r="AB685"/>
  <c r="W685"/>
  <c r="R685"/>
  <c r="CO685"/>
  <c r="CR685"/>
  <c r="CN685"/>
  <c r="CQ685"/>
  <c r="CP685"/>
  <c r="CK685" s="1"/>
  <c r="CM685"/>
  <c r="CL685"/>
  <c r="CJ686"/>
  <c r="CS686" l="1"/>
  <c r="BQ686"/>
  <c r="AW686"/>
  <c r="AC686"/>
  <c r="CF686"/>
  <c r="BL686"/>
  <c r="AR686"/>
  <c r="X686"/>
  <c r="CA686"/>
  <c r="BG686"/>
  <c r="AM686"/>
  <c r="S686"/>
  <c r="BV686"/>
  <c r="BB686"/>
  <c r="AH686"/>
  <c r="CE686"/>
  <c r="BZ686"/>
  <c r="BU686"/>
  <c r="BP686"/>
  <c r="BK686"/>
  <c r="BF686"/>
  <c r="BA686"/>
  <c r="AV686"/>
  <c r="AQ686"/>
  <c r="AL686"/>
  <c r="AG686"/>
  <c r="AB686"/>
  <c r="W686"/>
  <c r="R686"/>
  <c r="CO686"/>
  <c r="CR686"/>
  <c r="CN686"/>
  <c r="CQ686"/>
  <c r="CP686"/>
  <c r="CK686" s="1"/>
  <c r="CM686"/>
  <c r="CL686"/>
  <c r="CJ687"/>
  <c r="CS687" l="1"/>
  <c r="CA687"/>
  <c r="BG687"/>
  <c r="AM687"/>
  <c r="S687"/>
  <c r="BV687"/>
  <c r="BB687"/>
  <c r="AH687"/>
  <c r="BQ687"/>
  <c r="AW687"/>
  <c r="AC687"/>
  <c r="CF687"/>
  <c r="BL687"/>
  <c r="AR687"/>
  <c r="X687"/>
  <c r="CE687"/>
  <c r="BZ687"/>
  <c r="BU687"/>
  <c r="BP687"/>
  <c r="BK687"/>
  <c r="BF687"/>
  <c r="BA687"/>
  <c r="AV687"/>
  <c r="AQ687"/>
  <c r="AL687"/>
  <c r="AG687"/>
  <c r="AB687"/>
  <c r="W687"/>
  <c r="R687"/>
  <c r="CO687"/>
  <c r="CR687"/>
  <c r="CN687"/>
  <c r="CQ687"/>
  <c r="CP687"/>
  <c r="CK687" s="1"/>
  <c r="CM687"/>
  <c r="CL687"/>
  <c r="CJ688"/>
  <c r="CS688" l="1"/>
  <c r="BQ688"/>
  <c r="AW688"/>
  <c r="AC688"/>
  <c r="CF688"/>
  <c r="BL688"/>
  <c r="AR688"/>
  <c r="X688"/>
  <c r="CA688"/>
  <c r="BG688"/>
  <c r="AM688"/>
  <c r="S688"/>
  <c r="BV688"/>
  <c r="BB688"/>
  <c r="AH688"/>
  <c r="CE688"/>
  <c r="BZ688"/>
  <c r="BU688"/>
  <c r="BP688"/>
  <c r="BK688"/>
  <c r="BF688"/>
  <c r="BA688"/>
  <c r="AV688"/>
  <c r="AQ688"/>
  <c r="AL688"/>
  <c r="AG688"/>
  <c r="AB688"/>
  <c r="W688"/>
  <c r="R688"/>
  <c r="CO688"/>
  <c r="CR688"/>
  <c r="CN688"/>
  <c r="CQ688"/>
  <c r="CP688"/>
  <c r="CK688" s="1"/>
  <c r="CM688"/>
  <c r="CL688"/>
  <c r="CJ689"/>
  <c r="CS689" l="1"/>
  <c r="CA689"/>
  <c r="BG689"/>
  <c r="AM689"/>
  <c r="S689"/>
  <c r="BV689"/>
  <c r="BB689"/>
  <c r="AH689"/>
  <c r="BQ689"/>
  <c r="AW689"/>
  <c r="AC689"/>
  <c r="CF689"/>
  <c r="BL689"/>
  <c r="AR689"/>
  <c r="X689"/>
  <c r="CE689"/>
  <c r="BZ689"/>
  <c r="BU689"/>
  <c r="BP689"/>
  <c r="BK689"/>
  <c r="BF689"/>
  <c r="BA689"/>
  <c r="AV689"/>
  <c r="AQ689"/>
  <c r="AL689"/>
  <c r="AG689"/>
  <c r="AB689"/>
  <c r="W689"/>
  <c r="R689"/>
  <c r="CO689"/>
  <c r="CR689"/>
  <c r="CN689"/>
  <c r="CQ689"/>
  <c r="CP689"/>
  <c r="CK689" s="1"/>
  <c r="CM689"/>
  <c r="CL689"/>
  <c r="CJ690"/>
  <c r="CS690" l="1"/>
  <c r="BQ690"/>
  <c r="AW690"/>
  <c r="AC690"/>
  <c r="CF690"/>
  <c r="BL690"/>
  <c r="AR690"/>
  <c r="X690"/>
  <c r="CA690"/>
  <c r="BG690"/>
  <c r="AM690"/>
  <c r="S690"/>
  <c r="BV690"/>
  <c r="BB690"/>
  <c r="AH690"/>
  <c r="CE690"/>
  <c r="BZ690"/>
  <c r="BU690"/>
  <c r="BP690"/>
  <c r="BK690"/>
  <c r="BF690"/>
  <c r="BA690"/>
  <c r="AV690"/>
  <c r="AQ690"/>
  <c r="AL690"/>
  <c r="AG690"/>
  <c r="AB690"/>
  <c r="W690"/>
  <c r="R690"/>
  <c r="CO690"/>
  <c r="CR690"/>
  <c r="CN690"/>
  <c r="CQ690"/>
  <c r="CP690"/>
  <c r="CK690" s="1"/>
  <c r="CM690"/>
  <c r="CL690"/>
  <c r="CJ691"/>
  <c r="CS691" l="1"/>
  <c r="CA691"/>
  <c r="BG691"/>
  <c r="AM691"/>
  <c r="S691"/>
  <c r="BV691"/>
  <c r="BB691"/>
  <c r="AH691"/>
  <c r="BQ691"/>
  <c r="AW691"/>
  <c r="AC691"/>
  <c r="CF691"/>
  <c r="BL691"/>
  <c r="AR691"/>
  <c r="X691"/>
  <c r="CE691"/>
  <c r="BZ691"/>
  <c r="BU691"/>
  <c r="BP691"/>
  <c r="BK691"/>
  <c r="BF691"/>
  <c r="BA691"/>
  <c r="AV691"/>
  <c r="AQ691"/>
  <c r="AL691"/>
  <c r="AG691"/>
  <c r="AB691"/>
  <c r="W691"/>
  <c r="R691"/>
  <c r="CO691"/>
  <c r="CR691"/>
  <c r="CN691"/>
  <c r="CQ691"/>
  <c r="CP691"/>
  <c r="CK691" s="1"/>
  <c r="CM691"/>
  <c r="CL691"/>
  <c r="CJ692"/>
  <c r="CS692" l="1"/>
  <c r="BQ692"/>
  <c r="AW692"/>
  <c r="AC692"/>
  <c r="CF692"/>
  <c r="BL692"/>
  <c r="AR692"/>
  <c r="X692"/>
  <c r="CA692"/>
  <c r="BG692"/>
  <c r="AM692"/>
  <c r="S692"/>
  <c r="BV692"/>
  <c r="BB692"/>
  <c r="AH692"/>
  <c r="CE692"/>
  <c r="BZ692"/>
  <c r="BU692"/>
  <c r="BP692"/>
  <c r="BK692"/>
  <c r="BF692"/>
  <c r="BA692"/>
  <c r="AV692"/>
  <c r="AQ692"/>
  <c r="AL692"/>
  <c r="AG692"/>
  <c r="AB692"/>
  <c r="W692"/>
  <c r="R692"/>
  <c r="CO692"/>
  <c r="CR692"/>
  <c r="CN692"/>
  <c r="CQ692"/>
  <c r="CP692"/>
  <c r="CK692" s="1"/>
  <c r="CM692"/>
  <c r="CL692"/>
  <c r="CJ693"/>
  <c r="CS693" l="1"/>
  <c r="CA693"/>
  <c r="BG693"/>
  <c r="AM693"/>
  <c r="S693"/>
  <c r="BV693"/>
  <c r="BB693"/>
  <c r="AH693"/>
  <c r="BQ693"/>
  <c r="AW693"/>
  <c r="AC693"/>
  <c r="CF693"/>
  <c r="BL693"/>
  <c r="AR693"/>
  <c r="X693"/>
  <c r="CE693"/>
  <c r="BZ693"/>
  <c r="BU693"/>
  <c r="BP693"/>
  <c r="BK693"/>
  <c r="BF693"/>
  <c r="BA693"/>
  <c r="AV693"/>
  <c r="AQ693"/>
  <c r="AL693"/>
  <c r="AG693"/>
  <c r="AB693"/>
  <c r="W693"/>
  <c r="R693"/>
  <c r="CO693"/>
  <c r="CR693"/>
  <c r="CN693"/>
  <c r="CQ693"/>
  <c r="CP693"/>
  <c r="CK693" s="1"/>
  <c r="CM693"/>
  <c r="CL693"/>
  <c r="CJ694"/>
  <c r="CS694" l="1"/>
  <c r="BQ694"/>
  <c r="AW694"/>
  <c r="AC694"/>
  <c r="CF694"/>
  <c r="BL694"/>
  <c r="AR694"/>
  <c r="X694"/>
  <c r="CA694"/>
  <c r="BG694"/>
  <c r="AM694"/>
  <c r="S694"/>
  <c r="BV694"/>
  <c r="BB694"/>
  <c r="AH694"/>
  <c r="CE694"/>
  <c r="BZ694"/>
  <c r="BU694"/>
  <c r="BP694"/>
  <c r="BK694"/>
  <c r="BF694"/>
  <c r="BA694"/>
  <c r="AV694"/>
  <c r="AQ694"/>
  <c r="AL694"/>
  <c r="AG694"/>
  <c r="AB694"/>
  <c r="W694"/>
  <c r="R694"/>
  <c r="CO694"/>
  <c r="CR694"/>
  <c r="CN694"/>
  <c r="CQ694"/>
  <c r="CP694"/>
  <c r="CK694" s="1"/>
  <c r="CM694"/>
  <c r="CL694"/>
  <c r="CJ695"/>
  <c r="CS695" l="1"/>
  <c r="CA695"/>
  <c r="BG695"/>
  <c r="AM695"/>
  <c r="S695"/>
  <c r="BV695"/>
  <c r="BB695"/>
  <c r="AH695"/>
  <c r="BQ695"/>
  <c r="AW695"/>
  <c r="AC695"/>
  <c r="CF695"/>
  <c r="BL695"/>
  <c r="AR695"/>
  <c r="X695"/>
  <c r="CE695"/>
  <c r="BZ695"/>
  <c r="BU695"/>
  <c r="BP695"/>
  <c r="BK695"/>
  <c r="BF695"/>
  <c r="BA695"/>
  <c r="AV695"/>
  <c r="AQ695"/>
  <c r="AL695"/>
  <c r="AG695"/>
  <c r="AB695"/>
  <c r="W695"/>
  <c r="R695"/>
  <c r="CO695"/>
  <c r="CR695"/>
  <c r="CN695"/>
  <c r="CQ695"/>
  <c r="CP695"/>
  <c r="CK695" s="1"/>
  <c r="CM695"/>
  <c r="CL695"/>
  <c r="CJ696"/>
  <c r="CS696" l="1"/>
  <c r="BQ696"/>
  <c r="AW696"/>
  <c r="AC696"/>
  <c r="CF696"/>
  <c r="BL696"/>
  <c r="AR696"/>
  <c r="X696"/>
  <c r="CA696"/>
  <c r="BG696"/>
  <c r="AM696"/>
  <c r="S696"/>
  <c r="BV696"/>
  <c r="BB696"/>
  <c r="AH696"/>
  <c r="CE696"/>
  <c r="BZ696"/>
  <c r="BU696"/>
  <c r="BP696"/>
  <c r="BK696"/>
  <c r="BF696"/>
  <c r="BA696"/>
  <c r="AV696"/>
  <c r="AQ696"/>
  <c r="AL696"/>
  <c r="AG696"/>
  <c r="AB696"/>
  <c r="W696"/>
  <c r="R696"/>
  <c r="CO696"/>
  <c r="CR696"/>
  <c r="CN696"/>
  <c r="CQ696"/>
  <c r="CP696"/>
  <c r="CK696" s="1"/>
  <c r="CM696"/>
  <c r="CL696"/>
  <c r="CJ697"/>
  <c r="CS697" l="1"/>
  <c r="CA697"/>
  <c r="BG697"/>
  <c r="AM697"/>
  <c r="S697"/>
  <c r="BV697"/>
  <c r="BB697"/>
  <c r="AH697"/>
  <c r="BQ697"/>
  <c r="AW697"/>
  <c r="AC697"/>
  <c r="CF697"/>
  <c r="BL697"/>
  <c r="AR697"/>
  <c r="X697"/>
  <c r="CE697"/>
  <c r="BZ697"/>
  <c r="BU697"/>
  <c r="BP697"/>
  <c r="BK697"/>
  <c r="BF697"/>
  <c r="BA697"/>
  <c r="AV697"/>
  <c r="AQ697"/>
  <c r="AL697"/>
  <c r="AG697"/>
  <c r="AB697"/>
  <c r="W697"/>
  <c r="R697"/>
  <c r="CO697"/>
  <c r="CR697"/>
  <c r="CN697"/>
  <c r="CQ697"/>
  <c r="CM697"/>
  <c r="CL697"/>
  <c r="CP697"/>
  <c r="CK697" s="1"/>
  <c r="CJ698"/>
  <c r="CS698" l="1"/>
  <c r="BQ698"/>
  <c r="AW698"/>
  <c r="AC698"/>
  <c r="CF698"/>
  <c r="BL698"/>
  <c r="AR698"/>
  <c r="X698"/>
  <c r="CA698"/>
  <c r="BG698"/>
  <c r="AM698"/>
  <c r="S698"/>
  <c r="BV698"/>
  <c r="BB698"/>
  <c r="AH698"/>
  <c r="CE698"/>
  <c r="BZ698"/>
  <c r="BU698"/>
  <c r="BP698"/>
  <c r="BK698"/>
  <c r="BF698"/>
  <c r="BA698"/>
  <c r="AV698"/>
  <c r="AQ698"/>
  <c r="AL698"/>
  <c r="AG698"/>
  <c r="AB698"/>
  <c r="W698"/>
  <c r="R698"/>
  <c r="CO698"/>
  <c r="CR698"/>
  <c r="CN698"/>
  <c r="CQ698"/>
  <c r="CM698"/>
  <c r="CP698"/>
  <c r="CK698" s="1"/>
  <c r="CL698"/>
  <c r="CJ699"/>
  <c r="CS699" l="1"/>
  <c r="CA699"/>
  <c r="BG699"/>
  <c r="AM699"/>
  <c r="S699"/>
  <c r="BV699"/>
  <c r="BB699"/>
  <c r="AH699"/>
  <c r="BQ699"/>
  <c r="AW699"/>
  <c r="AC699"/>
  <c r="CF699"/>
  <c r="BL699"/>
  <c r="AR699"/>
  <c r="X699"/>
  <c r="CE699"/>
  <c r="BZ699"/>
  <c r="BU699"/>
  <c r="BP699"/>
  <c r="BK699"/>
  <c r="BF699"/>
  <c r="BA699"/>
  <c r="AV699"/>
  <c r="AQ699"/>
  <c r="AL699"/>
  <c r="AG699"/>
  <c r="AB699"/>
  <c r="W699"/>
  <c r="R699"/>
  <c r="CO699"/>
  <c r="CR699"/>
  <c r="CN699"/>
  <c r="CQ699"/>
  <c r="CM699"/>
  <c r="CL699"/>
  <c r="CP699"/>
  <c r="CK699" s="1"/>
  <c r="CJ700"/>
  <c r="CS700" l="1"/>
  <c r="BQ700"/>
  <c r="AW700"/>
  <c r="AC700"/>
  <c r="CF700"/>
  <c r="BL700"/>
  <c r="AR700"/>
  <c r="X700"/>
  <c r="CA700"/>
  <c r="BG700"/>
  <c r="AM700"/>
  <c r="S700"/>
  <c r="BV700"/>
  <c r="BB700"/>
  <c r="AH700"/>
  <c r="CE700"/>
  <c r="BZ700"/>
  <c r="BU700"/>
  <c r="BP700"/>
  <c r="BK700"/>
  <c r="BF700"/>
  <c r="BA700"/>
  <c r="AV700"/>
  <c r="AQ700"/>
  <c r="AL700"/>
  <c r="AG700"/>
  <c r="AB700"/>
  <c r="W700"/>
  <c r="R700"/>
  <c r="CO700"/>
  <c r="CR700"/>
  <c r="CN700"/>
  <c r="CQ700"/>
  <c r="CM700"/>
  <c r="CP700"/>
  <c r="CK700" s="1"/>
  <c r="CL700"/>
  <c r="CJ701"/>
  <c r="CS701" l="1"/>
  <c r="CA701"/>
  <c r="BG701"/>
  <c r="AM701"/>
  <c r="S701"/>
  <c r="BV701"/>
  <c r="BB701"/>
  <c r="AH701"/>
  <c r="BQ701"/>
  <c r="AW701"/>
  <c r="AC701"/>
  <c r="CF701"/>
  <c r="BL701"/>
  <c r="AR701"/>
  <c r="X701"/>
  <c r="CE701"/>
  <c r="BZ701"/>
  <c r="BU701"/>
  <c r="BP701"/>
  <c r="BK701"/>
  <c r="BF701"/>
  <c r="BA701"/>
  <c r="AV701"/>
  <c r="AQ701"/>
  <c r="AL701"/>
  <c r="AG701"/>
  <c r="AB701"/>
  <c r="W701"/>
  <c r="R701"/>
  <c r="CO701"/>
  <c r="CR701"/>
  <c r="CN701"/>
  <c r="CQ701"/>
  <c r="CM701"/>
  <c r="CL701"/>
  <c r="CP701"/>
  <c r="CK701" s="1"/>
  <c r="CJ702"/>
  <c r="CS702" l="1"/>
  <c r="BQ702"/>
  <c r="AW702"/>
  <c r="AC702"/>
  <c r="CF702"/>
  <c r="BL702"/>
  <c r="AR702"/>
  <c r="X702"/>
  <c r="CA702"/>
  <c r="BG702"/>
  <c r="AM702"/>
  <c r="S702"/>
  <c r="BV702"/>
  <c r="BB702"/>
  <c r="AH702"/>
  <c r="CE702"/>
  <c r="BZ702"/>
  <c r="BU702"/>
  <c r="BP702"/>
  <c r="BK702"/>
  <c r="BF702"/>
  <c r="BA702"/>
  <c r="AV702"/>
  <c r="AQ702"/>
  <c r="AL702"/>
  <c r="AG702"/>
  <c r="AB702"/>
  <c r="W702"/>
  <c r="R702"/>
  <c r="CO702"/>
  <c r="CR702"/>
  <c r="CN702"/>
  <c r="CQ702"/>
  <c r="CM702"/>
  <c r="CP702"/>
  <c r="CK702" s="1"/>
  <c r="CL702"/>
  <c r="CJ703"/>
  <c r="CS703" l="1"/>
  <c r="CA703"/>
  <c r="BG703"/>
  <c r="AM703"/>
  <c r="S703"/>
  <c r="BV703"/>
  <c r="BB703"/>
  <c r="AH703"/>
  <c r="BQ703"/>
  <c r="AW703"/>
  <c r="AC703"/>
  <c r="CF703"/>
  <c r="BL703"/>
  <c r="AR703"/>
  <c r="X703"/>
  <c r="CE703"/>
  <c r="BZ703"/>
  <c r="BU703"/>
  <c r="BP703"/>
  <c r="BK703"/>
  <c r="BF703"/>
  <c r="BA703"/>
  <c r="AV703"/>
  <c r="AQ703"/>
  <c r="AL703"/>
  <c r="AG703"/>
  <c r="AB703"/>
  <c r="W703"/>
  <c r="R703"/>
  <c r="CO703"/>
  <c r="CR703"/>
  <c r="CN703"/>
  <c r="CQ703"/>
  <c r="CM703"/>
  <c r="CL703"/>
  <c r="CP703"/>
  <c r="CK703" s="1"/>
  <c r="CJ704"/>
  <c r="CS704" l="1"/>
  <c r="BQ704"/>
  <c r="AW704"/>
  <c r="AC704"/>
  <c r="CF704"/>
  <c r="BL704"/>
  <c r="AR704"/>
  <c r="X704"/>
  <c r="CA704"/>
  <c r="BG704"/>
  <c r="AM704"/>
  <c r="S704"/>
  <c r="BV704"/>
  <c r="BB704"/>
  <c r="AH704"/>
  <c r="CE704"/>
  <c r="BZ704"/>
  <c r="BU704"/>
  <c r="BP704"/>
  <c r="BK704"/>
  <c r="BF704"/>
  <c r="BA704"/>
  <c r="AV704"/>
  <c r="AQ704"/>
  <c r="AL704"/>
  <c r="AG704"/>
  <c r="AB704"/>
  <c r="W704"/>
  <c r="R704"/>
  <c r="CO704"/>
  <c r="CR704"/>
  <c r="CN704"/>
  <c r="CQ704"/>
  <c r="CM704"/>
  <c r="CP704"/>
  <c r="CK704" s="1"/>
  <c r="CL704"/>
  <c r="CJ705"/>
  <c r="CS705" l="1"/>
  <c r="CA705"/>
  <c r="BG705"/>
  <c r="AM705"/>
  <c r="S705"/>
  <c r="BV705"/>
  <c r="BB705"/>
  <c r="AH705"/>
  <c r="BQ705"/>
  <c r="AW705"/>
  <c r="AC705"/>
  <c r="CF705"/>
  <c r="BL705"/>
  <c r="AR705"/>
  <c r="X705"/>
  <c r="CE705"/>
  <c r="BZ705"/>
  <c r="BU705"/>
  <c r="BP705"/>
  <c r="BK705"/>
  <c r="BF705"/>
  <c r="BA705"/>
  <c r="AV705"/>
  <c r="AQ705"/>
  <c r="AL705"/>
  <c r="AG705"/>
  <c r="AB705"/>
  <c r="W705"/>
  <c r="R705"/>
  <c r="CO705"/>
  <c r="CR705"/>
  <c r="CN705"/>
  <c r="CQ705"/>
  <c r="CM705"/>
  <c r="CL705"/>
  <c r="CP705"/>
  <c r="CK705" s="1"/>
  <c r="CJ706"/>
  <c r="CS706" l="1"/>
  <c r="BQ706"/>
  <c r="AW706"/>
  <c r="AC706"/>
  <c r="CF706"/>
  <c r="BL706"/>
  <c r="AR706"/>
  <c r="X706"/>
  <c r="CA706"/>
  <c r="BG706"/>
  <c r="AM706"/>
  <c r="S706"/>
  <c r="BV706"/>
  <c r="BB706"/>
  <c r="AH706"/>
  <c r="CE706"/>
  <c r="BZ706"/>
  <c r="BU706"/>
  <c r="BP706"/>
  <c r="BK706"/>
  <c r="BF706"/>
  <c r="BA706"/>
  <c r="AV706"/>
  <c r="AQ706"/>
  <c r="AL706"/>
  <c r="AG706"/>
  <c r="AB706"/>
  <c r="W706"/>
  <c r="R706"/>
  <c r="CO706"/>
  <c r="CR706"/>
  <c r="CN706"/>
  <c r="CQ706"/>
  <c r="CM706"/>
  <c r="CP706"/>
  <c r="CK706" s="1"/>
  <c r="CL706"/>
  <c r="CJ707"/>
  <c r="CS707" l="1"/>
  <c r="CA707"/>
  <c r="BG707"/>
  <c r="AM707"/>
  <c r="S707"/>
  <c r="BV707"/>
  <c r="BB707"/>
  <c r="AH707"/>
  <c r="BQ707"/>
  <c r="AW707"/>
  <c r="AC707"/>
  <c r="CF707"/>
  <c r="BL707"/>
  <c r="AR707"/>
  <c r="X707"/>
  <c r="CE707"/>
  <c r="BZ707"/>
  <c r="BU707"/>
  <c r="BP707"/>
  <c r="BK707"/>
  <c r="BF707"/>
  <c r="BA707"/>
  <c r="AV707"/>
  <c r="AQ707"/>
  <c r="AL707"/>
  <c r="AG707"/>
  <c r="AB707"/>
  <c r="W707"/>
  <c r="R707"/>
  <c r="CO707"/>
  <c r="CR707"/>
  <c r="CN707"/>
  <c r="CQ707"/>
  <c r="CM707"/>
  <c r="CL707"/>
  <c r="CP707"/>
  <c r="CK707" s="1"/>
  <c r="CJ708"/>
  <c r="CS708" l="1"/>
  <c r="BQ708"/>
  <c r="AW708"/>
  <c r="AC708"/>
  <c r="CF708"/>
  <c r="BL708"/>
  <c r="AR708"/>
  <c r="X708"/>
  <c r="CA708"/>
  <c r="BG708"/>
  <c r="AM708"/>
  <c r="S708"/>
  <c r="BV708"/>
  <c r="BB708"/>
  <c r="AH708"/>
  <c r="CE708"/>
  <c r="BZ708"/>
  <c r="BU708"/>
  <c r="BP708"/>
  <c r="BK708"/>
  <c r="BF708"/>
  <c r="BA708"/>
  <c r="AV708"/>
  <c r="AQ708"/>
  <c r="AL708"/>
  <c r="AG708"/>
  <c r="AB708"/>
  <c r="W708"/>
  <c r="R708"/>
  <c r="CO708"/>
  <c r="CR708"/>
  <c r="CN708"/>
  <c r="CQ708"/>
  <c r="CM708"/>
  <c r="CP708"/>
  <c r="CK708" s="1"/>
  <c r="CL708"/>
  <c r="CJ709"/>
  <c r="CS709" l="1"/>
  <c r="CA709"/>
  <c r="BG709"/>
  <c r="AM709"/>
  <c r="S709"/>
  <c r="BV709"/>
  <c r="BB709"/>
  <c r="AH709"/>
  <c r="BQ709"/>
  <c r="AW709"/>
  <c r="AC709"/>
  <c r="CF709"/>
  <c r="BL709"/>
  <c r="AR709"/>
  <c r="X709"/>
  <c r="CE709"/>
  <c r="BZ709"/>
  <c r="BU709"/>
  <c r="BP709"/>
  <c r="BK709"/>
  <c r="BF709"/>
  <c r="BA709"/>
  <c r="AV709"/>
  <c r="AQ709"/>
  <c r="AL709"/>
  <c r="AG709"/>
  <c r="AB709"/>
  <c r="W709"/>
  <c r="R709"/>
  <c r="CO709"/>
  <c r="CR709"/>
  <c r="CN709"/>
  <c r="CQ709"/>
  <c r="CM709"/>
  <c r="CL709"/>
  <c r="CP709"/>
  <c r="CK709" s="1"/>
  <c r="CJ710"/>
  <c r="CS710" l="1"/>
  <c r="BQ710"/>
  <c r="AW710"/>
  <c r="AC710"/>
  <c r="CF710"/>
  <c r="BL710"/>
  <c r="AR710"/>
  <c r="X710"/>
  <c r="CA710"/>
  <c r="BG710"/>
  <c r="AM710"/>
  <c r="S710"/>
  <c r="BV710"/>
  <c r="BB710"/>
  <c r="AH710"/>
  <c r="CE710"/>
  <c r="BZ710"/>
  <c r="BU710"/>
  <c r="BP710"/>
  <c r="BK710"/>
  <c r="BF710"/>
  <c r="BA710"/>
  <c r="AV710"/>
  <c r="AQ710"/>
  <c r="AL710"/>
  <c r="AG710"/>
  <c r="AB710"/>
  <c r="W710"/>
  <c r="R710"/>
  <c r="CO710"/>
  <c r="CR710"/>
  <c r="CN710"/>
  <c r="CQ710"/>
  <c r="CM710"/>
  <c r="CP710"/>
  <c r="CK710" s="1"/>
  <c r="CL710"/>
  <c r="CJ711"/>
  <c r="CS711" l="1"/>
  <c r="CA711"/>
  <c r="BG711"/>
  <c r="AM711"/>
  <c r="S711"/>
  <c r="BV711"/>
  <c r="BB711"/>
  <c r="AH711"/>
  <c r="BQ711"/>
  <c r="AW711"/>
  <c r="AC711"/>
  <c r="CF711"/>
  <c r="BL711"/>
  <c r="AR711"/>
  <c r="X711"/>
  <c r="CE711"/>
  <c r="BZ711"/>
  <c r="BU711"/>
  <c r="BP711"/>
  <c r="BK711"/>
  <c r="BF711"/>
  <c r="BA711"/>
  <c r="AV711"/>
  <c r="AQ711"/>
  <c r="AL711"/>
  <c r="AG711"/>
  <c r="AB711"/>
  <c r="W711"/>
  <c r="R711"/>
  <c r="CO711"/>
  <c r="CR711"/>
  <c r="CN711"/>
  <c r="CQ711"/>
  <c r="CM711"/>
  <c r="CL711"/>
  <c r="CP711"/>
  <c r="CK711" s="1"/>
  <c r="CJ712"/>
  <c r="CS712" l="1"/>
  <c r="BQ712"/>
  <c r="AW712"/>
  <c r="AC712"/>
  <c r="CF712"/>
  <c r="BL712"/>
  <c r="AR712"/>
  <c r="X712"/>
  <c r="CA712"/>
  <c r="BG712"/>
  <c r="AM712"/>
  <c r="S712"/>
  <c r="BV712"/>
  <c r="BB712"/>
  <c r="AH712"/>
  <c r="CE712"/>
  <c r="BZ712"/>
  <c r="BU712"/>
  <c r="BP712"/>
  <c r="BK712"/>
  <c r="BF712"/>
  <c r="BA712"/>
  <c r="AV712"/>
  <c r="AQ712"/>
  <c r="AL712"/>
  <c r="AG712"/>
  <c r="AB712"/>
  <c r="W712"/>
  <c r="R712"/>
  <c r="CO712"/>
  <c r="CR712"/>
  <c r="CN712"/>
  <c r="CQ712"/>
  <c r="CM712"/>
  <c r="CP712"/>
  <c r="CK712" s="1"/>
  <c r="CL712"/>
  <c r="CJ713"/>
  <c r="CS713" l="1"/>
  <c r="CA713"/>
  <c r="BG713"/>
  <c r="AM713"/>
  <c r="S713"/>
  <c r="BV713"/>
  <c r="BB713"/>
  <c r="AH713"/>
  <c r="BQ713"/>
  <c r="AW713"/>
  <c r="AC713"/>
  <c r="CF713"/>
  <c r="BL713"/>
  <c r="AR713"/>
  <c r="X713"/>
  <c r="CE713"/>
  <c r="BZ713"/>
  <c r="BU713"/>
  <c r="BP713"/>
  <c r="BK713"/>
  <c r="BF713"/>
  <c r="BA713"/>
  <c r="AV713"/>
  <c r="AQ713"/>
  <c r="AL713"/>
  <c r="AG713"/>
  <c r="AB713"/>
  <c r="W713"/>
  <c r="R713"/>
  <c r="CO713"/>
  <c r="CR713"/>
  <c r="CN713"/>
  <c r="CQ713"/>
  <c r="CM713"/>
  <c r="CL713"/>
  <c r="CP713"/>
  <c r="CK713" s="1"/>
  <c r="CJ714"/>
  <c r="CS714" l="1"/>
  <c r="BQ714"/>
  <c r="AW714"/>
  <c r="AC714"/>
  <c r="CF714"/>
  <c r="BL714"/>
  <c r="AR714"/>
  <c r="X714"/>
  <c r="CA714"/>
  <c r="BG714"/>
  <c r="AM714"/>
  <c r="S714"/>
  <c r="BV714"/>
  <c r="BB714"/>
  <c r="AH714"/>
  <c r="CE714"/>
  <c r="BZ714"/>
  <c r="BU714"/>
  <c r="BP714"/>
  <c r="BK714"/>
  <c r="BF714"/>
  <c r="BA714"/>
  <c r="AV714"/>
  <c r="AQ714"/>
  <c r="AL714"/>
  <c r="AG714"/>
  <c r="AB714"/>
  <c r="W714"/>
  <c r="R714"/>
  <c r="CO714"/>
  <c r="CR714"/>
  <c r="CN714"/>
  <c r="CQ714"/>
  <c r="CM714"/>
  <c r="CP714"/>
  <c r="CK714" s="1"/>
  <c r="CL714"/>
  <c r="CJ715"/>
  <c r="CS715" l="1"/>
  <c r="CA715"/>
  <c r="BG715"/>
  <c r="AM715"/>
  <c r="S715"/>
  <c r="BV715"/>
  <c r="BB715"/>
  <c r="AH715"/>
  <c r="BQ715"/>
  <c r="AW715"/>
  <c r="AC715"/>
  <c r="CF715"/>
  <c r="BL715"/>
  <c r="AR715"/>
  <c r="X715"/>
  <c r="CE715"/>
  <c r="BZ715"/>
  <c r="BU715"/>
  <c r="BP715"/>
  <c r="BK715"/>
  <c r="BF715"/>
  <c r="BA715"/>
  <c r="AV715"/>
  <c r="AQ715"/>
  <c r="AL715"/>
  <c r="AG715"/>
  <c r="AB715"/>
  <c r="W715"/>
  <c r="R715"/>
  <c r="CO715"/>
  <c r="CR715"/>
  <c r="CN715"/>
  <c r="CQ715"/>
  <c r="CM715"/>
  <c r="CL715"/>
  <c r="CP715"/>
  <c r="CK715" s="1"/>
  <c r="CJ716"/>
  <c r="CS716" l="1"/>
  <c r="BQ716"/>
  <c r="AW716"/>
  <c r="CF716"/>
  <c r="BL716"/>
  <c r="CA716"/>
  <c r="BG716"/>
  <c r="BV716"/>
  <c r="BB716"/>
  <c r="AC716"/>
  <c r="AR716"/>
  <c r="X716"/>
  <c r="AM716"/>
  <c r="S716"/>
  <c r="AH716"/>
  <c r="CE716"/>
  <c r="BZ716"/>
  <c r="BU716"/>
  <c r="BP716"/>
  <c r="BK716"/>
  <c r="BF716"/>
  <c r="BA716"/>
  <c r="AV716"/>
  <c r="AQ716"/>
  <c r="AL716"/>
  <c r="AG716"/>
  <c r="AB716"/>
  <c r="W716"/>
  <c r="R716"/>
  <c r="CO716"/>
  <c r="CR716"/>
  <c r="CN716"/>
  <c r="CQ716"/>
  <c r="CM716"/>
  <c r="CP716"/>
  <c r="CK716" s="1"/>
  <c r="CL716"/>
  <c r="CJ717"/>
  <c r="CS717" l="1"/>
  <c r="CA717"/>
  <c r="BG717"/>
  <c r="AM717"/>
  <c r="S717"/>
  <c r="BV717"/>
  <c r="BB717"/>
  <c r="AH717"/>
  <c r="BQ717"/>
  <c r="AW717"/>
  <c r="AC717"/>
  <c r="CF717"/>
  <c r="BL717"/>
  <c r="AR717"/>
  <c r="X717"/>
  <c r="CE717"/>
  <c r="BZ717"/>
  <c r="BU717"/>
  <c r="BP717"/>
  <c r="BK717"/>
  <c r="BF717"/>
  <c r="BA717"/>
  <c r="AV717"/>
  <c r="AQ717"/>
  <c r="AL717"/>
  <c r="AG717"/>
  <c r="AB717"/>
  <c r="W717"/>
  <c r="R717"/>
  <c r="CO717"/>
  <c r="CR717"/>
  <c r="CN717"/>
  <c r="CQ717"/>
  <c r="CM717"/>
  <c r="CL717"/>
  <c r="CP717"/>
  <c r="CK717" s="1"/>
  <c r="CJ718"/>
  <c r="CS718" l="1"/>
  <c r="BQ718"/>
  <c r="AW718"/>
  <c r="AC718"/>
  <c r="CF718"/>
  <c r="BL718"/>
  <c r="AR718"/>
  <c r="X718"/>
  <c r="CA718"/>
  <c r="BG718"/>
  <c r="AM718"/>
  <c r="S718"/>
  <c r="BV718"/>
  <c r="BB718"/>
  <c r="AH718"/>
  <c r="CE718"/>
  <c r="BZ718"/>
  <c r="BU718"/>
  <c r="BP718"/>
  <c r="BK718"/>
  <c r="BF718"/>
  <c r="BA718"/>
  <c r="AV718"/>
  <c r="AQ718"/>
  <c r="AL718"/>
  <c r="AG718"/>
  <c r="AB718"/>
  <c r="W718"/>
  <c r="R718"/>
  <c r="CO718"/>
  <c r="CR718"/>
  <c r="CN718"/>
  <c r="CQ718"/>
  <c r="CM718"/>
  <c r="CP718"/>
  <c r="CK718" s="1"/>
  <c r="CL718"/>
  <c r="CJ719"/>
  <c r="CS719" l="1"/>
  <c r="CA719"/>
  <c r="BG719"/>
  <c r="AM719"/>
  <c r="S719"/>
  <c r="BV719"/>
  <c r="BB719"/>
  <c r="AH719"/>
  <c r="BQ719"/>
  <c r="AW719"/>
  <c r="AC719"/>
  <c r="CF719"/>
  <c r="BL719"/>
  <c r="AR719"/>
  <c r="X719"/>
  <c r="CE719"/>
  <c r="BZ719"/>
  <c r="BU719"/>
  <c r="BP719"/>
  <c r="BK719"/>
  <c r="BF719"/>
  <c r="BA719"/>
  <c r="AV719"/>
  <c r="AQ719"/>
  <c r="AL719"/>
  <c r="AG719"/>
  <c r="AB719"/>
  <c r="W719"/>
  <c r="R719"/>
  <c r="CO719"/>
  <c r="CR719"/>
  <c r="CN719"/>
  <c r="CQ719"/>
  <c r="CM719"/>
  <c r="CL719"/>
  <c r="CP719"/>
  <c r="CK719" s="1"/>
  <c r="CJ720"/>
  <c r="CS720" l="1"/>
  <c r="BQ720"/>
  <c r="AW720"/>
  <c r="AC720"/>
  <c r="CF720"/>
  <c r="BL720"/>
  <c r="AR720"/>
  <c r="X720"/>
  <c r="CA720"/>
  <c r="BG720"/>
  <c r="AM720"/>
  <c r="S720"/>
  <c r="BV720"/>
  <c r="BB720"/>
  <c r="AH720"/>
  <c r="CE720"/>
  <c r="BZ720"/>
  <c r="BU720"/>
  <c r="BP720"/>
  <c r="BK720"/>
  <c r="BF720"/>
  <c r="BA720"/>
  <c r="AV720"/>
  <c r="AQ720"/>
  <c r="AL720"/>
  <c r="AG720"/>
  <c r="AB720"/>
  <c r="W720"/>
  <c r="R720"/>
  <c r="CO720"/>
  <c r="CR720"/>
  <c r="CN720"/>
  <c r="CQ720"/>
  <c r="CM720"/>
  <c r="CP720"/>
  <c r="CK720" s="1"/>
  <c r="CL720"/>
  <c r="CJ721"/>
  <c r="CS721" l="1"/>
  <c r="CA721"/>
  <c r="BG721"/>
  <c r="AM721"/>
  <c r="S721"/>
  <c r="BV721"/>
  <c r="BB721"/>
  <c r="AH721"/>
  <c r="BQ721"/>
  <c r="AW721"/>
  <c r="AC721"/>
  <c r="CF721"/>
  <c r="BL721"/>
  <c r="AR721"/>
  <c r="X721"/>
  <c r="CE721"/>
  <c r="BZ721"/>
  <c r="BU721"/>
  <c r="BP721"/>
  <c r="BK721"/>
  <c r="BF721"/>
  <c r="BA721"/>
  <c r="AV721"/>
  <c r="AQ721"/>
  <c r="AL721"/>
  <c r="AG721"/>
  <c r="AB721"/>
  <c r="W721"/>
  <c r="R721"/>
  <c r="CO721"/>
  <c r="CR721"/>
  <c r="CN721"/>
  <c r="CQ721"/>
  <c r="CM721"/>
  <c r="CL721"/>
  <c r="CP721"/>
  <c r="CK721" s="1"/>
  <c r="CJ722"/>
  <c r="CS722" l="1"/>
  <c r="BQ722"/>
  <c r="AW722"/>
  <c r="AC722"/>
  <c r="CF722"/>
  <c r="BL722"/>
  <c r="AR722"/>
  <c r="X722"/>
  <c r="CA722"/>
  <c r="BG722"/>
  <c r="AM722"/>
  <c r="S722"/>
  <c r="BV722"/>
  <c r="BB722"/>
  <c r="AH722"/>
  <c r="CE722"/>
  <c r="BZ722"/>
  <c r="BU722"/>
  <c r="BP722"/>
  <c r="BK722"/>
  <c r="BF722"/>
  <c r="BA722"/>
  <c r="AV722"/>
  <c r="AQ722"/>
  <c r="AL722"/>
  <c r="AG722"/>
  <c r="AB722"/>
  <c r="W722"/>
  <c r="R722"/>
  <c r="CO722"/>
  <c r="CR722"/>
  <c r="CN722"/>
  <c r="CQ722"/>
  <c r="CM722"/>
  <c r="CP722"/>
  <c r="CK722" s="1"/>
  <c r="CL722"/>
  <c r="CJ723"/>
  <c r="CS723" l="1"/>
  <c r="CA723"/>
  <c r="BG723"/>
  <c r="AM723"/>
  <c r="S723"/>
  <c r="BV723"/>
  <c r="BB723"/>
  <c r="AH723"/>
  <c r="BQ723"/>
  <c r="AW723"/>
  <c r="AC723"/>
  <c r="CF723"/>
  <c r="BL723"/>
  <c r="AR723"/>
  <c r="X723"/>
  <c r="CE723"/>
  <c r="BZ723"/>
  <c r="BU723"/>
  <c r="BP723"/>
  <c r="BK723"/>
  <c r="BF723"/>
  <c r="BA723"/>
  <c r="AV723"/>
  <c r="AQ723"/>
  <c r="AL723"/>
  <c r="AG723"/>
  <c r="AB723"/>
  <c r="W723"/>
  <c r="R723"/>
  <c r="CO723"/>
  <c r="CR723"/>
  <c r="CN723"/>
  <c r="CQ723"/>
  <c r="CM723"/>
  <c r="CL723"/>
  <c r="CP723"/>
  <c r="CK723" s="1"/>
  <c r="CJ724"/>
  <c r="CS724" l="1"/>
  <c r="BQ724"/>
  <c r="AW724"/>
  <c r="AC724"/>
  <c r="CF724"/>
  <c r="BL724"/>
  <c r="AR724"/>
  <c r="X724"/>
  <c r="CA724"/>
  <c r="BG724"/>
  <c r="AM724"/>
  <c r="S724"/>
  <c r="BV724"/>
  <c r="BB724"/>
  <c r="AH724"/>
  <c r="CE724"/>
  <c r="BZ724"/>
  <c r="BU724"/>
  <c r="BP724"/>
  <c r="BK724"/>
  <c r="BF724"/>
  <c r="BA724"/>
  <c r="AV724"/>
  <c r="AQ724"/>
  <c r="AL724"/>
  <c r="AG724"/>
  <c r="AB724"/>
  <c r="W724"/>
  <c r="R724"/>
  <c r="CO724"/>
  <c r="CR724"/>
  <c r="CN724"/>
  <c r="CQ724"/>
  <c r="CM724"/>
  <c r="CP724"/>
  <c r="CK724" s="1"/>
  <c r="CL724"/>
  <c r="CJ725"/>
  <c r="CS725" l="1"/>
  <c r="CA725"/>
  <c r="BG725"/>
  <c r="AM725"/>
  <c r="S725"/>
  <c r="BV725"/>
  <c r="BB725"/>
  <c r="AH725"/>
  <c r="BQ725"/>
  <c r="AW725"/>
  <c r="AC725"/>
  <c r="CF725"/>
  <c r="BL725"/>
  <c r="AR725"/>
  <c r="X725"/>
  <c r="CE725"/>
  <c r="BZ725"/>
  <c r="BU725"/>
  <c r="BP725"/>
  <c r="BK725"/>
  <c r="BF725"/>
  <c r="BA725"/>
  <c r="AV725"/>
  <c r="AQ725"/>
  <c r="AL725"/>
  <c r="AG725"/>
  <c r="AB725"/>
  <c r="W725"/>
  <c r="R725"/>
  <c r="CO725"/>
  <c r="CR725"/>
  <c r="CN725"/>
  <c r="CQ725"/>
  <c r="CM725"/>
  <c r="CL725"/>
  <c r="CP725"/>
  <c r="CK725" s="1"/>
  <c r="CJ726"/>
  <c r="CS726" l="1"/>
  <c r="BQ726"/>
  <c r="AW726"/>
  <c r="AC726"/>
  <c r="CF726"/>
  <c r="BL726"/>
  <c r="AR726"/>
  <c r="X726"/>
  <c r="CA726"/>
  <c r="BG726"/>
  <c r="AM726"/>
  <c r="S726"/>
  <c r="BV726"/>
  <c r="BB726"/>
  <c r="AH726"/>
  <c r="CE726"/>
  <c r="BZ726"/>
  <c r="BU726"/>
  <c r="BP726"/>
  <c r="BK726"/>
  <c r="BF726"/>
  <c r="BA726"/>
  <c r="AV726"/>
  <c r="AQ726"/>
  <c r="AL726"/>
  <c r="AG726"/>
  <c r="AB726"/>
  <c r="W726"/>
  <c r="R726"/>
  <c r="CO726"/>
  <c r="CR726"/>
  <c r="CN726"/>
  <c r="CQ726"/>
  <c r="CM726"/>
  <c r="CP726"/>
  <c r="CK726" s="1"/>
  <c r="CL726"/>
  <c r="CJ727"/>
  <c r="CS727" l="1"/>
  <c r="CA727"/>
  <c r="BG727"/>
  <c r="AM727"/>
  <c r="S727"/>
  <c r="BV727"/>
  <c r="BB727"/>
  <c r="AH727"/>
  <c r="BQ727"/>
  <c r="AW727"/>
  <c r="AC727"/>
  <c r="CF727"/>
  <c r="BL727"/>
  <c r="AR727"/>
  <c r="X727"/>
  <c r="CE727"/>
  <c r="BZ727"/>
  <c r="BU727"/>
  <c r="BP727"/>
  <c r="BK727"/>
  <c r="BF727"/>
  <c r="BA727"/>
  <c r="AV727"/>
  <c r="AQ727"/>
  <c r="AL727"/>
  <c r="AG727"/>
  <c r="AB727"/>
  <c r="W727"/>
  <c r="R727"/>
  <c r="CO727"/>
  <c r="CR727"/>
  <c r="CN727"/>
  <c r="CQ727"/>
  <c r="CM727"/>
  <c r="CL727"/>
  <c r="CP727"/>
  <c r="CK727" s="1"/>
  <c r="CJ728"/>
  <c r="CS728" l="1"/>
  <c r="BQ728"/>
  <c r="AW728"/>
  <c r="AC728"/>
  <c r="CF728"/>
  <c r="BL728"/>
  <c r="AR728"/>
  <c r="X728"/>
  <c r="CA728"/>
  <c r="BG728"/>
  <c r="AM728"/>
  <c r="S728"/>
  <c r="BV728"/>
  <c r="BB728"/>
  <c r="AH728"/>
  <c r="CE728"/>
  <c r="BZ728"/>
  <c r="BU728"/>
  <c r="BP728"/>
  <c r="BK728"/>
  <c r="BF728"/>
  <c r="BA728"/>
  <c r="AV728"/>
  <c r="AQ728"/>
  <c r="AL728"/>
  <c r="AG728"/>
  <c r="AB728"/>
  <c r="W728"/>
  <c r="R728"/>
  <c r="CO728"/>
  <c r="CR728"/>
  <c r="CN728"/>
  <c r="CQ728"/>
  <c r="CM728"/>
  <c r="CP728"/>
  <c r="CK728" s="1"/>
  <c r="CL728"/>
  <c r="CJ729"/>
  <c r="CS729" l="1"/>
  <c r="CA729"/>
  <c r="BG729"/>
  <c r="AM729"/>
  <c r="S729"/>
  <c r="BV729"/>
  <c r="BB729"/>
  <c r="AH729"/>
  <c r="BQ729"/>
  <c r="AW729"/>
  <c r="AC729"/>
  <c r="CF729"/>
  <c r="BL729"/>
  <c r="AR729"/>
  <c r="X729"/>
  <c r="CE729"/>
  <c r="BZ729"/>
  <c r="BU729"/>
  <c r="BP729"/>
  <c r="BK729"/>
  <c r="BF729"/>
  <c r="BA729"/>
  <c r="AV729"/>
  <c r="AQ729"/>
  <c r="AL729"/>
  <c r="AG729"/>
  <c r="AB729"/>
  <c r="W729"/>
  <c r="R729"/>
  <c r="CO729"/>
  <c r="CR729"/>
  <c r="CN729"/>
  <c r="CQ729"/>
  <c r="CM729"/>
  <c r="CL729"/>
  <c r="CP729"/>
  <c r="CK729" s="1"/>
  <c r="CJ730"/>
  <c r="CS730" l="1"/>
  <c r="BQ730"/>
  <c r="AW730"/>
  <c r="AC730"/>
  <c r="CF730"/>
  <c r="BL730"/>
  <c r="AR730"/>
  <c r="X730"/>
  <c r="CA730"/>
  <c r="BG730"/>
  <c r="AM730"/>
  <c r="S730"/>
  <c r="BV730"/>
  <c r="BB730"/>
  <c r="AH730"/>
  <c r="CE730"/>
  <c r="BZ730"/>
  <c r="BU730"/>
  <c r="BP730"/>
  <c r="BK730"/>
  <c r="BF730"/>
  <c r="BA730"/>
  <c r="AV730"/>
  <c r="AQ730"/>
  <c r="AL730"/>
  <c r="AG730"/>
  <c r="AB730"/>
  <c r="W730"/>
  <c r="R730"/>
  <c r="CO730"/>
  <c r="CR730"/>
  <c r="CN730"/>
  <c r="CQ730"/>
  <c r="CM730"/>
  <c r="CP730"/>
  <c r="CK730" s="1"/>
  <c r="CL730"/>
  <c r="CJ731"/>
  <c r="CS731" l="1"/>
  <c r="CA731"/>
  <c r="BG731"/>
  <c r="AM731"/>
  <c r="S731"/>
  <c r="BV731"/>
  <c r="BB731"/>
  <c r="AH731"/>
  <c r="BQ731"/>
  <c r="AW731"/>
  <c r="AC731"/>
  <c r="CF731"/>
  <c r="BL731"/>
  <c r="AR731"/>
  <c r="X731"/>
  <c r="CE731"/>
  <c r="BZ731"/>
  <c r="BU731"/>
  <c r="BP731"/>
  <c r="BK731"/>
  <c r="BF731"/>
  <c r="BA731"/>
  <c r="AV731"/>
  <c r="AQ731"/>
  <c r="AL731"/>
  <c r="AG731"/>
  <c r="AB731"/>
  <c r="W731"/>
  <c r="R731"/>
  <c r="CO731"/>
  <c r="CR731"/>
  <c r="CN731"/>
  <c r="CQ731"/>
  <c r="CM731"/>
  <c r="CL731"/>
  <c r="CP731"/>
  <c r="CK731" s="1"/>
  <c r="CJ732"/>
  <c r="CS732" l="1"/>
  <c r="BQ732"/>
  <c r="AW732"/>
  <c r="AC732"/>
  <c r="CF732"/>
  <c r="BL732"/>
  <c r="AR732"/>
  <c r="X732"/>
  <c r="CA732"/>
  <c r="BG732"/>
  <c r="AM732"/>
  <c r="S732"/>
  <c r="BV732"/>
  <c r="BB732"/>
  <c r="AH732"/>
  <c r="CE732"/>
  <c r="BZ732"/>
  <c r="BU732"/>
  <c r="BP732"/>
  <c r="BK732"/>
  <c r="BF732"/>
  <c r="BA732"/>
  <c r="AV732"/>
  <c r="AQ732"/>
  <c r="AL732"/>
  <c r="AG732"/>
  <c r="AB732"/>
  <c r="W732"/>
  <c r="R732"/>
  <c r="CO732"/>
  <c r="CR732"/>
  <c r="CN732"/>
  <c r="CQ732"/>
  <c r="CM732"/>
  <c r="CP732"/>
  <c r="CK732" s="1"/>
  <c r="CL732"/>
  <c r="CJ733"/>
  <c r="CS733" l="1"/>
  <c r="CA733"/>
  <c r="BG733"/>
  <c r="AM733"/>
  <c r="S733"/>
  <c r="BV733"/>
  <c r="BB733"/>
  <c r="AH733"/>
  <c r="BQ733"/>
  <c r="AW733"/>
  <c r="AC733"/>
  <c r="CF733"/>
  <c r="BL733"/>
  <c r="AR733"/>
  <c r="X733"/>
  <c r="CE733"/>
  <c r="BZ733"/>
  <c r="BU733"/>
  <c r="BP733"/>
  <c r="BK733"/>
  <c r="BF733"/>
  <c r="BA733"/>
  <c r="AV733"/>
  <c r="AQ733"/>
  <c r="AL733"/>
  <c r="AG733"/>
  <c r="AB733"/>
  <c r="W733"/>
  <c r="R733"/>
  <c r="CO733"/>
  <c r="CR733"/>
  <c r="CN733"/>
  <c r="CQ733"/>
  <c r="CM733"/>
  <c r="CL733"/>
  <c r="CP733"/>
  <c r="CK733" s="1"/>
  <c r="CJ734"/>
  <c r="CS734" l="1"/>
  <c r="BQ734"/>
  <c r="AW734"/>
  <c r="AC734"/>
  <c r="CF734"/>
  <c r="BL734"/>
  <c r="AR734"/>
  <c r="X734"/>
  <c r="CA734"/>
  <c r="BG734"/>
  <c r="AM734"/>
  <c r="S734"/>
  <c r="BV734"/>
  <c r="BB734"/>
  <c r="AH734"/>
  <c r="CE734"/>
  <c r="BZ734"/>
  <c r="BU734"/>
  <c r="BP734"/>
  <c r="BK734"/>
  <c r="BF734"/>
  <c r="BA734"/>
  <c r="AV734"/>
  <c r="AQ734"/>
  <c r="AL734"/>
  <c r="AG734"/>
  <c r="AB734"/>
  <c r="W734"/>
  <c r="R734"/>
  <c r="CO734"/>
  <c r="CR734"/>
  <c r="CN734"/>
  <c r="CQ734"/>
  <c r="CM734"/>
  <c r="CP734"/>
  <c r="CK734" s="1"/>
  <c r="CL734"/>
  <c r="CJ735"/>
  <c r="CS735" l="1"/>
  <c r="CA735"/>
  <c r="BG735"/>
  <c r="AM735"/>
  <c r="S735"/>
  <c r="BV735"/>
  <c r="BB735"/>
  <c r="AH735"/>
  <c r="BQ735"/>
  <c r="AW735"/>
  <c r="AC735"/>
  <c r="CF735"/>
  <c r="BL735"/>
  <c r="AR735"/>
  <c r="X735"/>
  <c r="CE735"/>
  <c r="BZ735"/>
  <c r="BU735"/>
  <c r="BP735"/>
  <c r="BK735"/>
  <c r="BF735"/>
  <c r="BA735"/>
  <c r="AV735"/>
  <c r="AQ735"/>
  <c r="AL735"/>
  <c r="AG735"/>
  <c r="AB735"/>
  <c r="W735"/>
  <c r="R735"/>
  <c r="CO735"/>
  <c r="CR735"/>
  <c r="CN735"/>
  <c r="CQ735"/>
  <c r="CM735"/>
  <c r="CL735"/>
  <c r="CP735"/>
  <c r="CK735" s="1"/>
  <c r="CJ736"/>
  <c r="CS736" l="1"/>
  <c r="BQ736"/>
  <c r="AW736"/>
  <c r="AC736"/>
  <c r="CF736"/>
  <c r="BL736"/>
  <c r="AR736"/>
  <c r="X736"/>
  <c r="CA736"/>
  <c r="BG736"/>
  <c r="AM736"/>
  <c r="S736"/>
  <c r="BV736"/>
  <c r="BB736"/>
  <c r="AH736"/>
  <c r="CE736"/>
  <c r="BZ736"/>
  <c r="BU736"/>
  <c r="BP736"/>
  <c r="BK736"/>
  <c r="BF736"/>
  <c r="BA736"/>
  <c r="AV736"/>
  <c r="AQ736"/>
  <c r="AL736"/>
  <c r="AG736"/>
  <c r="AB736"/>
  <c r="W736"/>
  <c r="R736"/>
  <c r="CO736"/>
  <c r="CR736"/>
  <c r="CN736"/>
  <c r="CQ736"/>
  <c r="CM736"/>
  <c r="CP736"/>
  <c r="CK736" s="1"/>
  <c r="CL736"/>
  <c r="CJ737"/>
  <c r="CS737" l="1"/>
  <c r="CA737"/>
  <c r="BG737"/>
  <c r="AM737"/>
  <c r="S737"/>
  <c r="BV737"/>
  <c r="BB737"/>
  <c r="AH737"/>
  <c r="BQ737"/>
  <c r="AW737"/>
  <c r="AC737"/>
  <c r="CF737"/>
  <c r="BL737"/>
  <c r="AR737"/>
  <c r="X737"/>
  <c r="CE737"/>
  <c r="BZ737"/>
  <c r="BU737"/>
  <c r="BP737"/>
  <c r="BK737"/>
  <c r="BF737"/>
  <c r="BA737"/>
  <c r="AV737"/>
  <c r="AQ737"/>
  <c r="AL737"/>
  <c r="AG737"/>
  <c r="AB737"/>
  <c r="W737"/>
  <c r="R737"/>
  <c r="CO737"/>
  <c r="CR737"/>
  <c r="CN737"/>
  <c r="CQ737"/>
  <c r="CM737"/>
  <c r="CL737"/>
  <c r="CP737"/>
  <c r="CK737" s="1"/>
  <c r="CJ738"/>
  <c r="CS738" l="1"/>
  <c r="BQ738"/>
  <c r="AW738"/>
  <c r="AC738"/>
  <c r="CF738"/>
  <c r="BL738"/>
  <c r="AR738"/>
  <c r="X738"/>
  <c r="CA738"/>
  <c r="BG738"/>
  <c r="AM738"/>
  <c r="S738"/>
  <c r="BV738"/>
  <c r="BB738"/>
  <c r="AH738"/>
  <c r="CE738"/>
  <c r="BZ738"/>
  <c r="BU738"/>
  <c r="BP738"/>
  <c r="BK738"/>
  <c r="BF738"/>
  <c r="BA738"/>
  <c r="AV738"/>
  <c r="AQ738"/>
  <c r="AL738"/>
  <c r="AG738"/>
  <c r="AB738"/>
  <c r="W738"/>
  <c r="R738"/>
  <c r="CO738"/>
  <c r="CR738"/>
  <c r="CN738"/>
  <c r="CQ738"/>
  <c r="CM738"/>
  <c r="CP738"/>
  <c r="CK738" s="1"/>
  <c r="CL738"/>
  <c r="CJ739"/>
  <c r="CS739" l="1"/>
  <c r="CA739"/>
  <c r="BG739"/>
  <c r="AM739"/>
  <c r="S739"/>
  <c r="BV739"/>
  <c r="BB739"/>
  <c r="AH739"/>
  <c r="BQ739"/>
  <c r="AW739"/>
  <c r="AC739"/>
  <c r="CF739"/>
  <c r="BL739"/>
  <c r="AR739"/>
  <c r="X739"/>
  <c r="CE739"/>
  <c r="BZ739"/>
  <c r="BU739"/>
  <c r="BP739"/>
  <c r="BK739"/>
  <c r="BF739"/>
  <c r="BA739"/>
  <c r="AV739"/>
  <c r="AQ739"/>
  <c r="AL739"/>
  <c r="AG739"/>
  <c r="AB739"/>
  <c r="W739"/>
  <c r="R739"/>
  <c r="CO739"/>
  <c r="CR739"/>
  <c r="CN739"/>
  <c r="CQ739"/>
  <c r="CM739"/>
  <c r="CL739"/>
  <c r="CP739"/>
  <c r="CK739" s="1"/>
  <c r="CJ740"/>
  <c r="CS740" l="1"/>
  <c r="BQ740"/>
  <c r="AW740"/>
  <c r="AC740"/>
  <c r="CF740"/>
  <c r="BL740"/>
  <c r="AR740"/>
  <c r="X740"/>
  <c r="CA740"/>
  <c r="BG740"/>
  <c r="AM740"/>
  <c r="S740"/>
  <c r="BV740"/>
  <c r="BB740"/>
  <c r="AH740"/>
  <c r="CE740"/>
  <c r="BZ740"/>
  <c r="BU740"/>
  <c r="BP740"/>
  <c r="BK740"/>
  <c r="BF740"/>
  <c r="BA740"/>
  <c r="AV740"/>
  <c r="AQ740"/>
  <c r="AL740"/>
  <c r="AG740"/>
  <c r="AB740"/>
  <c r="W740"/>
  <c r="R740"/>
  <c r="CO740"/>
  <c r="CR740"/>
  <c r="CN740"/>
  <c r="CQ740"/>
  <c r="CM740"/>
  <c r="CP740"/>
  <c r="CK740" s="1"/>
  <c r="CL740"/>
  <c r="CJ741"/>
  <c r="CS741" l="1"/>
  <c r="CA741"/>
  <c r="BG741"/>
  <c r="AM741"/>
  <c r="S741"/>
  <c r="BV741"/>
  <c r="BB741"/>
  <c r="AH741"/>
  <c r="BQ741"/>
  <c r="AW741"/>
  <c r="AC741"/>
  <c r="CF741"/>
  <c r="BL741"/>
  <c r="AR741"/>
  <c r="X741"/>
  <c r="CE741"/>
  <c r="BZ741"/>
  <c r="BU741"/>
  <c r="BP741"/>
  <c r="BK741"/>
  <c r="BF741"/>
  <c r="BA741"/>
  <c r="AV741"/>
  <c r="AQ741"/>
  <c r="AL741"/>
  <c r="AG741"/>
  <c r="AB741"/>
  <c r="W741"/>
  <c r="R741"/>
  <c r="CO741"/>
  <c r="CR741"/>
  <c r="CN741"/>
  <c r="CQ741"/>
  <c r="CM741"/>
  <c r="CL741"/>
  <c r="CP741"/>
  <c r="CK741" s="1"/>
  <c r="CJ742"/>
  <c r="CS742" l="1"/>
  <c r="BQ742"/>
  <c r="AW742"/>
  <c r="AC742"/>
  <c r="CF742"/>
  <c r="BL742"/>
  <c r="AR742"/>
  <c r="X742"/>
  <c r="CA742"/>
  <c r="BG742"/>
  <c r="AM742"/>
  <c r="S742"/>
  <c r="BV742"/>
  <c r="BB742"/>
  <c r="AH742"/>
  <c r="CE742"/>
  <c r="BZ742"/>
  <c r="BU742"/>
  <c r="BP742"/>
  <c r="BK742"/>
  <c r="BF742"/>
  <c r="BA742"/>
  <c r="AV742"/>
  <c r="AQ742"/>
  <c r="AL742"/>
  <c r="AG742"/>
  <c r="AB742"/>
  <c r="W742"/>
  <c r="R742"/>
  <c r="CO742"/>
  <c r="CR742"/>
  <c r="CN742"/>
  <c r="CQ742"/>
  <c r="CM742"/>
  <c r="CP742"/>
  <c r="CK742" s="1"/>
  <c r="CL742"/>
  <c r="CJ743"/>
  <c r="CS743" l="1"/>
  <c r="CA743"/>
  <c r="BG743"/>
  <c r="AM743"/>
  <c r="S743"/>
  <c r="BV743"/>
  <c r="BB743"/>
  <c r="AH743"/>
  <c r="BQ743"/>
  <c r="AW743"/>
  <c r="AC743"/>
  <c r="CF743"/>
  <c r="BL743"/>
  <c r="AR743"/>
  <c r="X743"/>
  <c r="CE743"/>
  <c r="BZ743"/>
  <c r="BU743"/>
  <c r="BP743"/>
  <c r="BK743"/>
  <c r="BF743"/>
  <c r="BA743"/>
  <c r="AV743"/>
  <c r="AQ743"/>
  <c r="AL743"/>
  <c r="AG743"/>
  <c r="AB743"/>
  <c r="W743"/>
  <c r="R743"/>
  <c r="CO743"/>
  <c r="CR743"/>
  <c r="CN743"/>
  <c r="CQ743"/>
  <c r="CM743"/>
  <c r="CL743"/>
  <c r="CP743"/>
  <c r="CK743" s="1"/>
  <c r="CJ744"/>
  <c r="CS744" l="1"/>
  <c r="BQ744"/>
  <c r="AW744"/>
  <c r="AC744"/>
  <c r="CF744"/>
  <c r="BL744"/>
  <c r="AR744"/>
  <c r="X744"/>
  <c r="CA744"/>
  <c r="BG744"/>
  <c r="AM744"/>
  <c r="S744"/>
  <c r="BV744"/>
  <c r="BB744"/>
  <c r="AH744"/>
  <c r="CE744"/>
  <c r="BZ744"/>
  <c r="BU744"/>
  <c r="BP744"/>
  <c r="BK744"/>
  <c r="BF744"/>
  <c r="BA744"/>
  <c r="AV744"/>
  <c r="AQ744"/>
  <c r="AL744"/>
  <c r="AG744"/>
  <c r="AB744"/>
  <c r="W744"/>
  <c r="R744"/>
  <c r="CO744"/>
  <c r="CR744"/>
  <c r="CN744"/>
  <c r="CQ744"/>
  <c r="CM744"/>
  <c r="CP744"/>
  <c r="CK744" s="1"/>
  <c r="CL744"/>
  <c r="CJ745"/>
  <c r="CS745" l="1"/>
  <c r="CA745"/>
  <c r="BG745"/>
  <c r="AM745"/>
  <c r="S745"/>
  <c r="BV745"/>
  <c r="BB745"/>
  <c r="AH745"/>
  <c r="BQ745"/>
  <c r="AW745"/>
  <c r="AC745"/>
  <c r="CF745"/>
  <c r="BL745"/>
  <c r="AR745"/>
  <c r="X745"/>
  <c r="CE745"/>
  <c r="BZ745"/>
  <c r="BU745"/>
  <c r="BP745"/>
  <c r="BK745"/>
  <c r="BF745"/>
  <c r="BA745"/>
  <c r="AV745"/>
  <c r="AQ745"/>
  <c r="AL745"/>
  <c r="AG745"/>
  <c r="AB745"/>
  <c r="W745"/>
  <c r="R745"/>
  <c r="CO745"/>
  <c r="CR745"/>
  <c r="CN745"/>
  <c r="CQ745"/>
  <c r="CM745"/>
  <c r="CL745"/>
  <c r="CP745"/>
  <c r="CK745" s="1"/>
  <c r="CJ746"/>
  <c r="CS746" l="1"/>
  <c r="BQ746"/>
  <c r="AW746"/>
  <c r="AC746"/>
  <c r="CF746"/>
  <c r="BL746"/>
  <c r="AR746"/>
  <c r="X746"/>
  <c r="CA746"/>
  <c r="BG746"/>
  <c r="AM746"/>
  <c r="S746"/>
  <c r="BV746"/>
  <c r="BB746"/>
  <c r="AH746"/>
  <c r="CE746"/>
  <c r="BZ746"/>
  <c r="BU746"/>
  <c r="BP746"/>
  <c r="BK746"/>
  <c r="BF746"/>
  <c r="BA746"/>
  <c r="AV746"/>
  <c r="AQ746"/>
  <c r="AL746"/>
  <c r="AG746"/>
  <c r="AB746"/>
  <c r="W746"/>
  <c r="R746"/>
  <c r="CO746"/>
  <c r="CR746"/>
  <c r="CN746"/>
  <c r="CQ746"/>
  <c r="CM746"/>
  <c r="CP746"/>
  <c r="CK746" s="1"/>
  <c r="CL746"/>
  <c r="CJ747"/>
  <c r="CS747" l="1"/>
  <c r="CA747"/>
  <c r="BG747"/>
  <c r="AM747"/>
  <c r="S747"/>
  <c r="BV747"/>
  <c r="BB747"/>
  <c r="AH747"/>
  <c r="BQ747"/>
  <c r="AW747"/>
  <c r="AC747"/>
  <c r="CF747"/>
  <c r="BL747"/>
  <c r="AR747"/>
  <c r="X747"/>
  <c r="CE747"/>
  <c r="BZ747"/>
  <c r="BU747"/>
  <c r="BP747"/>
  <c r="BK747"/>
  <c r="BF747"/>
  <c r="BA747"/>
  <c r="AV747"/>
  <c r="AQ747"/>
  <c r="AL747"/>
  <c r="AG747"/>
  <c r="AB747"/>
  <c r="W747"/>
  <c r="R747"/>
  <c r="CO747"/>
  <c r="CR747"/>
  <c r="CN747"/>
  <c r="CQ747"/>
  <c r="CM747"/>
  <c r="CL747"/>
  <c r="CP747"/>
  <c r="CK747" s="1"/>
  <c r="CJ748"/>
  <c r="CS748" l="1"/>
  <c r="BQ748"/>
  <c r="AW748"/>
  <c r="AC748"/>
  <c r="CF748"/>
  <c r="BL748"/>
  <c r="AR748"/>
  <c r="X748"/>
  <c r="CA748"/>
  <c r="BG748"/>
  <c r="AM748"/>
  <c r="S748"/>
  <c r="BV748"/>
  <c r="BB748"/>
  <c r="AH748"/>
  <c r="CE748"/>
  <c r="BZ748"/>
  <c r="BU748"/>
  <c r="BP748"/>
  <c r="BK748"/>
  <c r="BF748"/>
  <c r="BA748"/>
  <c r="AV748"/>
  <c r="AQ748"/>
  <c r="AL748"/>
  <c r="AG748"/>
  <c r="AB748"/>
  <c r="W748"/>
  <c r="R748"/>
  <c r="CO748"/>
  <c r="CR748"/>
  <c r="CN748"/>
  <c r="CQ748"/>
  <c r="CM748"/>
  <c r="CP748"/>
  <c r="CK748" s="1"/>
  <c r="CL748"/>
  <c r="CJ749"/>
  <c r="CS749" l="1"/>
  <c r="CA749"/>
  <c r="BG749"/>
  <c r="AM749"/>
  <c r="S749"/>
  <c r="BV749"/>
  <c r="BB749"/>
  <c r="AH749"/>
  <c r="BQ749"/>
  <c r="AW749"/>
  <c r="AC749"/>
  <c r="CF749"/>
  <c r="BL749"/>
  <c r="AR749"/>
  <c r="X749"/>
  <c r="CE749"/>
  <c r="BZ749"/>
  <c r="BU749"/>
  <c r="BP749"/>
  <c r="BK749"/>
  <c r="BF749"/>
  <c r="BA749"/>
  <c r="AV749"/>
  <c r="AQ749"/>
  <c r="AL749"/>
  <c r="AG749"/>
  <c r="AB749"/>
  <c r="W749"/>
  <c r="R749"/>
  <c r="CO749"/>
  <c r="CR749"/>
  <c r="CN749"/>
  <c r="CQ749"/>
  <c r="CM749"/>
  <c r="CL749"/>
  <c r="CP749"/>
  <c r="CK749" s="1"/>
  <c r="CJ750"/>
  <c r="CS750" l="1"/>
  <c r="BQ750"/>
  <c r="AW750"/>
  <c r="AC750"/>
  <c r="CF750"/>
  <c r="BL750"/>
  <c r="AR750"/>
  <c r="X750"/>
  <c r="CA750"/>
  <c r="BG750"/>
  <c r="AM750"/>
  <c r="S750"/>
  <c r="BV750"/>
  <c r="BB750"/>
  <c r="AH750"/>
  <c r="CE750"/>
  <c r="BZ750"/>
  <c r="BU750"/>
  <c r="BP750"/>
  <c r="BK750"/>
  <c r="BF750"/>
  <c r="BA750"/>
  <c r="AV750"/>
  <c r="AQ750"/>
  <c r="AL750"/>
  <c r="AG750"/>
  <c r="AB750"/>
  <c r="W750"/>
  <c r="R750"/>
  <c r="CO750"/>
  <c r="CR750"/>
  <c r="CN750"/>
  <c r="CQ750"/>
  <c r="CM750"/>
  <c r="CP750"/>
  <c r="CK750" s="1"/>
  <c r="CL750"/>
  <c r="CJ751"/>
  <c r="CS751" l="1"/>
  <c r="CA751"/>
  <c r="BG751"/>
  <c r="AM751"/>
  <c r="S751"/>
  <c r="BV751"/>
  <c r="BB751"/>
  <c r="AH751"/>
  <c r="BQ751"/>
  <c r="AW751"/>
  <c r="AC751"/>
  <c r="CF751"/>
  <c r="BL751"/>
  <c r="AR751"/>
  <c r="X751"/>
  <c r="CE751"/>
  <c r="BZ751"/>
  <c r="BU751"/>
  <c r="BP751"/>
  <c r="BK751"/>
  <c r="BF751"/>
  <c r="BA751"/>
  <c r="AV751"/>
  <c r="AQ751"/>
  <c r="AL751"/>
  <c r="AG751"/>
  <c r="AB751"/>
  <c r="W751"/>
  <c r="R751"/>
  <c r="CO751"/>
  <c r="CR751"/>
  <c r="CN751"/>
  <c r="CQ751"/>
  <c r="CM751"/>
  <c r="CL751"/>
  <c r="CP751"/>
  <c r="CK751" s="1"/>
  <c r="CJ752"/>
  <c r="CS752" l="1"/>
  <c r="BQ752"/>
  <c r="AW752"/>
  <c r="AC752"/>
  <c r="CF752"/>
  <c r="BL752"/>
  <c r="AR752"/>
  <c r="X752"/>
  <c r="CA752"/>
  <c r="BG752"/>
  <c r="AM752"/>
  <c r="S752"/>
  <c r="BV752"/>
  <c r="BB752"/>
  <c r="AH752"/>
  <c r="CE752"/>
  <c r="BZ752"/>
  <c r="BU752"/>
  <c r="BP752"/>
  <c r="BK752"/>
  <c r="BF752"/>
  <c r="BA752"/>
  <c r="AV752"/>
  <c r="AQ752"/>
  <c r="AL752"/>
  <c r="AG752"/>
  <c r="AB752"/>
  <c r="W752"/>
  <c r="R752"/>
  <c r="CO752"/>
  <c r="CR752"/>
  <c r="CN752"/>
  <c r="CQ752"/>
  <c r="CM752"/>
  <c r="CP752"/>
  <c r="CK752" s="1"/>
  <c r="CL752"/>
  <c r="CJ753"/>
  <c r="CS753" l="1"/>
  <c r="CA753"/>
  <c r="BG753"/>
  <c r="AM753"/>
  <c r="S753"/>
  <c r="BV753"/>
  <c r="BB753"/>
  <c r="AH753"/>
  <c r="BQ753"/>
  <c r="AW753"/>
  <c r="AC753"/>
  <c r="CF753"/>
  <c r="BL753"/>
  <c r="AR753"/>
  <c r="X753"/>
  <c r="CE753"/>
  <c r="BZ753"/>
  <c r="BU753"/>
  <c r="BP753"/>
  <c r="BK753"/>
  <c r="BF753"/>
  <c r="BA753"/>
  <c r="AV753"/>
  <c r="AQ753"/>
  <c r="AL753"/>
  <c r="AG753"/>
  <c r="AB753"/>
  <c r="W753"/>
  <c r="R753"/>
  <c r="CO753"/>
  <c r="CR753"/>
  <c r="CN753"/>
  <c r="CQ753"/>
  <c r="CM753"/>
  <c r="CL753"/>
  <c r="CP753"/>
  <c r="CK753" s="1"/>
  <c r="CJ754"/>
  <c r="CS754" l="1"/>
  <c r="BQ754"/>
  <c r="AW754"/>
  <c r="AC754"/>
  <c r="CF754"/>
  <c r="BL754"/>
  <c r="AR754"/>
  <c r="X754"/>
  <c r="CA754"/>
  <c r="BG754"/>
  <c r="AM754"/>
  <c r="S754"/>
  <c r="BV754"/>
  <c r="BB754"/>
  <c r="AH754"/>
  <c r="CE754"/>
  <c r="BZ754"/>
  <c r="BU754"/>
  <c r="BP754"/>
  <c r="BK754"/>
  <c r="BF754"/>
  <c r="BA754"/>
  <c r="AV754"/>
  <c r="AQ754"/>
  <c r="AL754"/>
  <c r="AG754"/>
  <c r="AB754"/>
  <c r="W754"/>
  <c r="R754"/>
  <c r="CO754"/>
  <c r="CR754"/>
  <c r="CN754"/>
  <c r="CQ754"/>
  <c r="CM754"/>
  <c r="CP754"/>
  <c r="CK754" s="1"/>
  <c r="CL754"/>
  <c r="CJ755"/>
  <c r="CS755" l="1"/>
  <c r="CA755"/>
  <c r="BG755"/>
  <c r="AM755"/>
  <c r="S755"/>
  <c r="BV755"/>
  <c r="BB755"/>
  <c r="AH755"/>
  <c r="BQ755"/>
  <c r="AW755"/>
  <c r="AC755"/>
  <c r="CF755"/>
  <c r="BL755"/>
  <c r="AR755"/>
  <c r="X755"/>
  <c r="CE755"/>
  <c r="BZ755"/>
  <c r="BU755"/>
  <c r="BP755"/>
  <c r="BK755"/>
  <c r="BF755"/>
  <c r="BA755"/>
  <c r="AV755"/>
  <c r="AQ755"/>
  <c r="AL755"/>
  <c r="AG755"/>
  <c r="AB755"/>
  <c r="W755"/>
  <c r="R755"/>
  <c r="CO755"/>
  <c r="CR755"/>
  <c r="CN755"/>
  <c r="CQ755"/>
  <c r="CM755"/>
  <c r="CL755"/>
  <c r="CP755"/>
  <c r="CJ756"/>
  <c r="CK755"/>
  <c r="CS756" l="1"/>
  <c r="BQ756"/>
  <c r="AW756"/>
  <c r="AC756"/>
  <c r="CF756"/>
  <c r="BL756"/>
  <c r="AR756"/>
  <c r="X756"/>
  <c r="CA756"/>
  <c r="BG756"/>
  <c r="AM756"/>
  <c r="S756"/>
  <c r="BV756"/>
  <c r="BB756"/>
  <c r="AH756"/>
  <c r="CE756"/>
  <c r="BZ756"/>
  <c r="BU756"/>
  <c r="BP756"/>
  <c r="BK756"/>
  <c r="BF756"/>
  <c r="BA756"/>
  <c r="AV756"/>
  <c r="AQ756"/>
  <c r="AL756"/>
  <c r="AG756"/>
  <c r="AB756"/>
  <c r="W756"/>
  <c r="R756"/>
  <c r="CO756"/>
  <c r="CR756"/>
  <c r="CN756"/>
  <c r="CQ756"/>
  <c r="CM756"/>
  <c r="CP756"/>
  <c r="CK756" s="1"/>
  <c r="CL756"/>
  <c r="CJ757"/>
  <c r="CS757" l="1"/>
  <c r="CA757"/>
  <c r="BG757"/>
  <c r="AM757"/>
  <c r="S757"/>
  <c r="BV757"/>
  <c r="BB757"/>
  <c r="AH757"/>
  <c r="BQ757"/>
  <c r="AW757"/>
  <c r="AC757"/>
  <c r="CF757"/>
  <c r="BL757"/>
  <c r="AR757"/>
  <c r="X757"/>
  <c r="CE757"/>
  <c r="BZ757"/>
  <c r="BU757"/>
  <c r="BP757"/>
  <c r="BK757"/>
  <c r="BF757"/>
  <c r="BA757"/>
  <c r="AV757"/>
  <c r="AQ757"/>
  <c r="AL757"/>
  <c r="AG757"/>
  <c r="AB757"/>
  <c r="W757"/>
  <c r="R757"/>
  <c r="CO757"/>
  <c r="CR757"/>
  <c r="CN757"/>
  <c r="CQ757"/>
  <c r="CM757"/>
  <c r="CL757"/>
  <c r="CP757"/>
  <c r="CK757" s="1"/>
  <c r="CJ758"/>
  <c r="CS758" l="1"/>
  <c r="BQ758"/>
  <c r="AW758"/>
  <c r="AC758"/>
  <c r="CF758"/>
  <c r="BL758"/>
  <c r="AR758"/>
  <c r="X758"/>
  <c r="CA758"/>
  <c r="BG758"/>
  <c r="AM758"/>
  <c r="S758"/>
  <c r="BV758"/>
  <c r="BB758"/>
  <c r="AH758"/>
  <c r="CE758"/>
  <c r="BZ758"/>
  <c r="BU758"/>
  <c r="BP758"/>
  <c r="BK758"/>
  <c r="BF758"/>
  <c r="BA758"/>
  <c r="AV758"/>
  <c r="AQ758"/>
  <c r="AL758"/>
  <c r="AG758"/>
  <c r="AB758"/>
  <c r="W758"/>
  <c r="R758"/>
  <c r="CO758"/>
  <c r="CR758"/>
  <c r="CN758"/>
  <c r="CQ758"/>
  <c r="CM758"/>
  <c r="CP758"/>
  <c r="CK758" s="1"/>
  <c r="CL758"/>
  <c r="CJ759"/>
  <c r="CS759" l="1"/>
  <c r="CA759"/>
  <c r="BG759"/>
  <c r="AM759"/>
  <c r="S759"/>
  <c r="BV759"/>
  <c r="BB759"/>
  <c r="AH759"/>
  <c r="BQ759"/>
  <c r="AW759"/>
  <c r="AC759"/>
  <c r="CF759"/>
  <c r="BL759"/>
  <c r="AR759"/>
  <c r="X759"/>
  <c r="CE759"/>
  <c r="BZ759"/>
  <c r="BU759"/>
  <c r="BP759"/>
  <c r="BK759"/>
  <c r="BF759"/>
  <c r="BA759"/>
  <c r="AV759"/>
  <c r="AQ759"/>
  <c r="AL759"/>
  <c r="AG759"/>
  <c r="AB759"/>
  <c r="W759"/>
  <c r="R759"/>
  <c r="CO759"/>
  <c r="CR759"/>
  <c r="CN759"/>
  <c r="CQ759"/>
  <c r="CM759"/>
  <c r="CL759"/>
  <c r="CP759"/>
  <c r="CK759" s="1"/>
  <c r="CJ760"/>
  <c r="CS760" l="1"/>
  <c r="BQ760"/>
  <c r="AW760"/>
  <c r="AC760"/>
  <c r="CF760"/>
  <c r="BL760"/>
  <c r="AR760"/>
  <c r="X760"/>
  <c r="CA760"/>
  <c r="BG760"/>
  <c r="AM760"/>
  <c r="S760"/>
  <c r="BV760"/>
  <c r="BB760"/>
  <c r="AH760"/>
  <c r="CE760"/>
  <c r="BZ760"/>
  <c r="BU760"/>
  <c r="BP760"/>
  <c r="BK760"/>
  <c r="BF760"/>
  <c r="BA760"/>
  <c r="AV760"/>
  <c r="AQ760"/>
  <c r="AL760"/>
  <c r="AG760"/>
  <c r="AB760"/>
  <c r="W760"/>
  <c r="R760"/>
  <c r="CO760"/>
  <c r="CR760"/>
  <c r="CN760"/>
  <c r="CQ760"/>
  <c r="CM760"/>
  <c r="CP760"/>
  <c r="CK760" s="1"/>
  <c r="CL760"/>
  <c r="CJ761"/>
  <c r="CS761" l="1"/>
  <c r="CA761"/>
  <c r="BG761"/>
  <c r="AM761"/>
  <c r="S761"/>
  <c r="BV761"/>
  <c r="BB761"/>
  <c r="AH761"/>
  <c r="BQ761"/>
  <c r="AW761"/>
  <c r="AC761"/>
  <c r="CF761"/>
  <c r="BL761"/>
  <c r="AR761"/>
  <c r="X761"/>
  <c r="CE761"/>
  <c r="BZ761"/>
  <c r="BU761"/>
  <c r="BP761"/>
  <c r="BK761"/>
  <c r="BF761"/>
  <c r="BA761"/>
  <c r="AV761"/>
  <c r="AQ761"/>
  <c r="AL761"/>
  <c r="AG761"/>
  <c r="AB761"/>
  <c r="W761"/>
  <c r="R761"/>
  <c r="CO761"/>
  <c r="CR761"/>
  <c r="CN761"/>
  <c r="CQ761"/>
  <c r="CM761"/>
  <c r="CL761"/>
  <c r="CP761"/>
  <c r="CK761" s="1"/>
  <c r="CJ762"/>
  <c r="CS762" l="1"/>
  <c r="BQ762"/>
  <c r="AW762"/>
  <c r="AC762"/>
  <c r="CF762"/>
  <c r="BL762"/>
  <c r="AR762"/>
  <c r="X762"/>
  <c r="CA762"/>
  <c r="BG762"/>
  <c r="AM762"/>
  <c r="S762"/>
  <c r="BV762"/>
  <c r="BB762"/>
  <c r="AH762"/>
  <c r="CE762"/>
  <c r="BZ762"/>
  <c r="BU762"/>
  <c r="BP762"/>
  <c r="BK762"/>
  <c r="BF762"/>
  <c r="BA762"/>
  <c r="AV762"/>
  <c r="AQ762"/>
  <c r="AL762"/>
  <c r="AG762"/>
  <c r="AB762"/>
  <c r="W762"/>
  <c r="R762"/>
  <c r="CO762"/>
  <c r="CR762"/>
  <c r="CN762"/>
  <c r="CQ762"/>
  <c r="CM762"/>
  <c r="CP762"/>
  <c r="CK762" s="1"/>
  <c r="CL762"/>
  <c r="CJ763"/>
  <c r="CS763" l="1"/>
  <c r="CF763"/>
  <c r="BL763"/>
  <c r="BQ763"/>
  <c r="BG763"/>
  <c r="AM763"/>
  <c r="S763"/>
  <c r="BB763"/>
  <c r="AH763"/>
  <c r="CA763"/>
  <c r="AW763"/>
  <c r="AC763"/>
  <c r="BV763"/>
  <c r="AR763"/>
  <c r="X763"/>
  <c r="CE763"/>
  <c r="BZ763"/>
  <c r="BU763"/>
  <c r="BP763"/>
  <c r="BK763"/>
  <c r="BF763"/>
  <c r="BA763"/>
  <c r="AV763"/>
  <c r="AQ763"/>
  <c r="AL763"/>
  <c r="AG763"/>
  <c r="AB763"/>
  <c r="W763"/>
  <c r="R763"/>
  <c r="CO763"/>
  <c r="CR763"/>
  <c r="CN763"/>
  <c r="CQ763"/>
  <c r="CM763"/>
  <c r="CL763"/>
  <c r="CP763"/>
  <c r="CK763" s="1"/>
  <c r="CJ764"/>
  <c r="CS764" l="1"/>
  <c r="BV764"/>
  <c r="BB764"/>
  <c r="AH764"/>
  <c r="CA764"/>
  <c r="BG764"/>
  <c r="AM764"/>
  <c r="S764"/>
  <c r="BQ764"/>
  <c r="AC764"/>
  <c r="BL764"/>
  <c r="X764"/>
  <c r="AW764"/>
  <c r="CF764"/>
  <c r="AR764"/>
  <c r="CE764"/>
  <c r="BZ764"/>
  <c r="BU764"/>
  <c r="BP764"/>
  <c r="BK764"/>
  <c r="BF764"/>
  <c r="BA764"/>
  <c r="AV764"/>
  <c r="AQ764"/>
  <c r="AL764"/>
  <c r="AG764"/>
  <c r="AB764"/>
  <c r="W764"/>
  <c r="R764"/>
  <c r="CO764"/>
  <c r="CR764"/>
  <c r="CN764"/>
  <c r="CQ764"/>
  <c r="CM764"/>
  <c r="CP764"/>
  <c r="CK764" s="1"/>
  <c r="CL764"/>
  <c r="CJ765"/>
  <c r="CS765" l="1"/>
  <c r="CF765"/>
  <c r="BL765"/>
  <c r="AR765"/>
  <c r="X765"/>
  <c r="BQ765"/>
  <c r="AW765"/>
  <c r="AC765"/>
  <c r="CA765"/>
  <c r="AM765"/>
  <c r="BV765"/>
  <c r="AH765"/>
  <c r="BG765"/>
  <c r="S765"/>
  <c r="BB765"/>
  <c r="CE765"/>
  <c r="BZ765"/>
  <c r="BU765"/>
  <c r="BP765"/>
  <c r="BK765"/>
  <c r="BF765"/>
  <c r="BA765"/>
  <c r="AV765"/>
  <c r="AQ765"/>
  <c r="AL765"/>
  <c r="AG765"/>
  <c r="AB765"/>
  <c r="W765"/>
  <c r="R765"/>
  <c r="CO765"/>
  <c r="CR765"/>
  <c r="CN765"/>
  <c r="CQ765"/>
  <c r="CM765"/>
  <c r="CL765"/>
  <c r="CP765"/>
  <c r="CK765" s="1"/>
  <c r="CJ766"/>
  <c r="CS766" l="1"/>
  <c r="BV766"/>
  <c r="BB766"/>
  <c r="AH766"/>
  <c r="CA766"/>
  <c r="BG766"/>
  <c r="AM766"/>
  <c r="S766"/>
  <c r="AW766"/>
  <c r="CF766"/>
  <c r="AR766"/>
  <c r="BQ766"/>
  <c r="AC766"/>
  <c r="BL766"/>
  <c r="X766"/>
  <c r="CE766"/>
  <c r="BZ766"/>
  <c r="BU766"/>
  <c r="BP766"/>
  <c r="BK766"/>
  <c r="BF766"/>
  <c r="BA766"/>
  <c r="AV766"/>
  <c r="AQ766"/>
  <c r="AL766"/>
  <c r="AG766"/>
  <c r="AB766"/>
  <c r="W766"/>
  <c r="R766"/>
  <c r="CO766"/>
  <c r="CR766"/>
  <c r="CN766"/>
  <c r="CQ766"/>
  <c r="CM766"/>
  <c r="CP766"/>
  <c r="CK766" s="1"/>
  <c r="CL766"/>
  <c r="CJ767"/>
  <c r="CS767" l="1"/>
  <c r="CF767"/>
  <c r="BL767"/>
  <c r="AR767"/>
  <c r="X767"/>
  <c r="CA767"/>
  <c r="BG767"/>
  <c r="AM767"/>
  <c r="BV767"/>
  <c r="BB767"/>
  <c r="AH767"/>
  <c r="BQ767"/>
  <c r="AW767"/>
  <c r="AC767"/>
  <c r="S767"/>
  <c r="CE767"/>
  <c r="BZ767"/>
  <c r="BU767"/>
  <c r="BP767"/>
  <c r="BK767"/>
  <c r="BF767"/>
  <c r="BA767"/>
  <c r="AV767"/>
  <c r="AQ767"/>
  <c r="AL767"/>
  <c r="AG767"/>
  <c r="AB767"/>
  <c r="W767"/>
  <c r="R767"/>
  <c r="CO767"/>
  <c r="CR767"/>
  <c r="CN767"/>
  <c r="CQ767"/>
  <c r="CM767"/>
  <c r="CL767"/>
  <c r="CP767"/>
  <c r="CK767" s="1"/>
  <c r="CJ768"/>
  <c r="CS768" l="1"/>
  <c r="BV768"/>
  <c r="BB768"/>
  <c r="AH768"/>
  <c r="BQ768"/>
  <c r="AW768"/>
  <c r="AC768"/>
  <c r="CF768"/>
  <c r="BL768"/>
  <c r="AR768"/>
  <c r="X768"/>
  <c r="CA768"/>
  <c r="BG768"/>
  <c r="AM768"/>
  <c r="S768"/>
  <c r="CE768"/>
  <c r="BZ768"/>
  <c r="BU768"/>
  <c r="BP768"/>
  <c r="BK768"/>
  <c r="BF768"/>
  <c r="BA768"/>
  <c r="AV768"/>
  <c r="AQ768"/>
  <c r="AL768"/>
  <c r="AG768"/>
  <c r="AB768"/>
  <c r="W768"/>
  <c r="R768"/>
  <c r="CO768"/>
  <c r="CR768"/>
  <c r="CN768"/>
  <c r="CQ768"/>
  <c r="CM768"/>
  <c r="CP768"/>
  <c r="CK768" s="1"/>
  <c r="CL768"/>
  <c r="CJ769"/>
  <c r="CS769" l="1"/>
  <c r="CF769"/>
  <c r="BL769"/>
  <c r="AR769"/>
  <c r="X769"/>
  <c r="CA769"/>
  <c r="BG769"/>
  <c r="AM769"/>
  <c r="S769"/>
  <c r="BV769"/>
  <c r="BB769"/>
  <c r="AH769"/>
  <c r="BQ769"/>
  <c r="AW769"/>
  <c r="AC769"/>
  <c r="CE769"/>
  <c r="BZ769"/>
  <c r="BU769"/>
  <c r="BP769"/>
  <c r="BK769"/>
  <c r="BF769"/>
  <c r="BA769"/>
  <c r="AV769"/>
  <c r="AQ769"/>
  <c r="AL769"/>
  <c r="AG769"/>
  <c r="AB769"/>
  <c r="W769"/>
  <c r="R769"/>
  <c r="CO769"/>
  <c r="CR769"/>
  <c r="CN769"/>
  <c r="CQ769"/>
  <c r="CM769"/>
  <c r="CL769"/>
  <c r="CP769"/>
  <c r="CK769" s="1"/>
  <c r="CJ770"/>
  <c r="CS770" l="1"/>
  <c r="BV770"/>
  <c r="BB770"/>
  <c r="AH770"/>
  <c r="BQ770"/>
  <c r="AW770"/>
  <c r="AC770"/>
  <c r="CF770"/>
  <c r="BL770"/>
  <c r="AR770"/>
  <c r="X770"/>
  <c r="S770"/>
  <c r="CA770"/>
  <c r="BG770"/>
  <c r="AM770"/>
  <c r="CE770"/>
  <c r="BZ770"/>
  <c r="BU770"/>
  <c r="BP770"/>
  <c r="BK770"/>
  <c r="BF770"/>
  <c r="BA770"/>
  <c r="AV770"/>
  <c r="AQ770"/>
  <c r="AL770"/>
  <c r="AG770"/>
  <c r="AB770"/>
  <c r="W770"/>
  <c r="R770"/>
  <c r="CO770"/>
  <c r="CR770"/>
  <c r="CN770"/>
  <c r="CQ770"/>
  <c r="CM770"/>
  <c r="CP770"/>
  <c r="CK770" s="1"/>
  <c r="CL770"/>
  <c r="CJ771"/>
  <c r="CS771" l="1"/>
  <c r="CF771"/>
  <c r="BL771"/>
  <c r="AR771"/>
  <c r="X771"/>
  <c r="CA771"/>
  <c r="BG771"/>
  <c r="AM771"/>
  <c r="S771"/>
  <c r="BV771"/>
  <c r="BB771"/>
  <c r="AH771"/>
  <c r="AC771"/>
  <c r="BQ771"/>
  <c r="AW771"/>
  <c r="CE771"/>
  <c r="BZ771"/>
  <c r="BU771"/>
  <c r="BP771"/>
  <c r="BK771"/>
  <c r="BF771"/>
  <c r="BA771"/>
  <c r="AV771"/>
  <c r="AQ771"/>
  <c r="AL771"/>
  <c r="AG771"/>
  <c r="AB771"/>
  <c r="W771"/>
  <c r="R771"/>
  <c r="CO771"/>
  <c r="CR771"/>
  <c r="CN771"/>
  <c r="CQ771"/>
  <c r="CM771"/>
  <c r="CL771"/>
  <c r="CP771"/>
  <c r="CK771" s="1"/>
  <c r="CJ772"/>
  <c r="CS772" l="1"/>
  <c r="BV772"/>
  <c r="BB772"/>
  <c r="AH772"/>
  <c r="BQ772"/>
  <c r="AW772"/>
  <c r="AC772"/>
  <c r="CF772"/>
  <c r="BL772"/>
  <c r="AR772"/>
  <c r="X772"/>
  <c r="AM772"/>
  <c r="S772"/>
  <c r="CA772"/>
  <c r="BG772"/>
  <c r="CE772"/>
  <c r="BZ772"/>
  <c r="BU772"/>
  <c r="BP772"/>
  <c r="BK772"/>
  <c r="BF772"/>
  <c r="BA772"/>
  <c r="AV772"/>
  <c r="AQ772"/>
  <c r="AL772"/>
  <c r="AG772"/>
  <c r="AB772"/>
  <c r="W772"/>
  <c r="R772"/>
  <c r="CO772"/>
  <c r="CR772"/>
  <c r="CN772"/>
  <c r="CQ772"/>
  <c r="CM772"/>
  <c r="CP772"/>
  <c r="CK772" s="1"/>
  <c r="CL772"/>
  <c r="CJ773"/>
  <c r="CS773" l="1"/>
  <c r="CF773"/>
  <c r="BL773"/>
  <c r="AR773"/>
  <c r="X773"/>
  <c r="CA773"/>
  <c r="BG773"/>
  <c r="AM773"/>
  <c r="S773"/>
  <c r="BV773"/>
  <c r="BB773"/>
  <c r="AH773"/>
  <c r="AW773"/>
  <c r="AC773"/>
  <c r="BQ773"/>
  <c r="CE773"/>
  <c r="BZ773"/>
  <c r="BU773"/>
  <c r="BP773"/>
  <c r="BK773"/>
  <c r="BF773"/>
  <c r="BA773"/>
  <c r="AV773"/>
  <c r="AQ773"/>
  <c r="AL773"/>
  <c r="AG773"/>
  <c r="AB773"/>
  <c r="W773"/>
  <c r="R773"/>
  <c r="CO773"/>
  <c r="CR773"/>
  <c r="CN773"/>
  <c r="CQ773"/>
  <c r="CM773"/>
  <c r="CL773"/>
  <c r="CP773"/>
  <c r="CK773" s="1"/>
  <c r="CJ774"/>
  <c r="CS774" l="1"/>
  <c r="BV774"/>
  <c r="BB774"/>
  <c r="AH774"/>
  <c r="BQ774"/>
  <c r="AW774"/>
  <c r="AC774"/>
  <c r="CF774"/>
  <c r="BL774"/>
  <c r="AR774"/>
  <c r="X774"/>
  <c r="BG774"/>
  <c r="AM774"/>
  <c r="S774"/>
  <c r="CA774"/>
  <c r="CE774"/>
  <c r="BZ774"/>
  <c r="BU774"/>
  <c r="BP774"/>
  <c r="BK774"/>
  <c r="BF774"/>
  <c r="BA774"/>
  <c r="AV774"/>
  <c r="AQ774"/>
  <c r="AL774"/>
  <c r="AG774"/>
  <c r="AB774"/>
  <c r="W774"/>
  <c r="R774"/>
  <c r="CO774"/>
  <c r="CR774"/>
  <c r="CN774"/>
  <c r="CQ774"/>
  <c r="CM774"/>
  <c r="CP774"/>
  <c r="CK774" s="1"/>
  <c r="CL774"/>
  <c r="CJ775"/>
  <c r="CS775" l="1"/>
  <c r="CF775"/>
  <c r="BL775"/>
  <c r="AR775"/>
  <c r="X775"/>
  <c r="CA775"/>
  <c r="BG775"/>
  <c r="AM775"/>
  <c r="S775"/>
  <c r="BV775"/>
  <c r="BB775"/>
  <c r="AH775"/>
  <c r="BQ775"/>
  <c r="AW775"/>
  <c r="AC775"/>
  <c r="CE775"/>
  <c r="BZ775"/>
  <c r="BU775"/>
  <c r="BP775"/>
  <c r="BK775"/>
  <c r="BF775"/>
  <c r="BA775"/>
  <c r="AV775"/>
  <c r="AQ775"/>
  <c r="AL775"/>
  <c r="AG775"/>
  <c r="AB775"/>
  <c r="W775"/>
  <c r="R775"/>
  <c r="CO775"/>
  <c r="CR775"/>
  <c r="CN775"/>
  <c r="CQ775"/>
  <c r="CM775"/>
  <c r="CL775"/>
  <c r="CP775"/>
  <c r="CK775" s="1"/>
  <c r="CJ776"/>
  <c r="CS776" l="1"/>
  <c r="BV776"/>
  <c r="BB776"/>
  <c r="AH776"/>
  <c r="BQ776"/>
  <c r="AW776"/>
  <c r="AC776"/>
  <c r="CF776"/>
  <c r="BL776"/>
  <c r="AR776"/>
  <c r="X776"/>
  <c r="CA776"/>
  <c r="BG776"/>
  <c r="AM776"/>
  <c r="S776"/>
  <c r="CE776"/>
  <c r="BZ776"/>
  <c r="BU776"/>
  <c r="BP776"/>
  <c r="BK776"/>
  <c r="BF776"/>
  <c r="BA776"/>
  <c r="AV776"/>
  <c r="AQ776"/>
  <c r="AL776"/>
  <c r="AG776"/>
  <c r="AB776"/>
  <c r="W776"/>
  <c r="R776"/>
  <c r="CO776"/>
  <c r="CR776"/>
  <c r="CN776"/>
  <c r="CQ776"/>
  <c r="CM776"/>
  <c r="CP776"/>
  <c r="CK776" s="1"/>
  <c r="CL776"/>
  <c r="CJ777"/>
  <c r="CS777" l="1"/>
  <c r="CF777"/>
  <c r="BL777"/>
  <c r="AR777"/>
  <c r="X777"/>
  <c r="CA777"/>
  <c r="BG777"/>
  <c r="AM777"/>
  <c r="S777"/>
  <c r="BV777"/>
  <c r="BB777"/>
  <c r="AH777"/>
  <c r="BQ777"/>
  <c r="AW777"/>
  <c r="AC777"/>
  <c r="CE777"/>
  <c r="BZ777"/>
  <c r="BU777"/>
  <c r="BP777"/>
  <c r="BK777"/>
  <c r="BF777"/>
  <c r="BA777"/>
  <c r="AV777"/>
  <c r="AQ777"/>
  <c r="AL777"/>
  <c r="AG777"/>
  <c r="AB777"/>
  <c r="W777"/>
  <c r="R777"/>
  <c r="CO777"/>
  <c r="CR777"/>
  <c r="CN777"/>
  <c r="CQ777"/>
  <c r="CM777"/>
  <c r="CL777"/>
  <c r="CP777"/>
  <c r="CK777" s="1"/>
  <c r="CJ778"/>
  <c r="CS778" l="1"/>
  <c r="BV778"/>
  <c r="BB778"/>
  <c r="AH778"/>
  <c r="BQ778"/>
  <c r="AW778"/>
  <c r="AC778"/>
  <c r="CF778"/>
  <c r="BL778"/>
  <c r="AR778"/>
  <c r="X778"/>
  <c r="S778"/>
  <c r="CA778"/>
  <c r="BG778"/>
  <c r="AM778"/>
  <c r="CE778"/>
  <c r="BZ778"/>
  <c r="BU778"/>
  <c r="BP778"/>
  <c r="BK778"/>
  <c r="BF778"/>
  <c r="BA778"/>
  <c r="AV778"/>
  <c r="AQ778"/>
  <c r="AL778"/>
  <c r="AG778"/>
  <c r="AB778"/>
  <c r="W778"/>
  <c r="R778"/>
  <c r="CO778"/>
  <c r="CR778"/>
  <c r="CN778"/>
  <c r="CQ778"/>
  <c r="CM778"/>
  <c r="CP778"/>
  <c r="CK778" s="1"/>
  <c r="CL778"/>
  <c r="CJ779"/>
  <c r="CS779" l="1"/>
  <c r="CF779"/>
  <c r="BL779"/>
  <c r="AR779"/>
  <c r="X779"/>
  <c r="CA779"/>
  <c r="BG779"/>
  <c r="AM779"/>
  <c r="S779"/>
  <c r="BV779"/>
  <c r="BB779"/>
  <c r="AH779"/>
  <c r="AC779"/>
  <c r="BQ779"/>
  <c r="AW779"/>
  <c r="CE779"/>
  <c r="BZ779"/>
  <c r="BU779"/>
  <c r="BP779"/>
  <c r="BK779"/>
  <c r="BF779"/>
  <c r="BA779"/>
  <c r="AV779"/>
  <c r="AQ779"/>
  <c r="AL779"/>
  <c r="AG779"/>
  <c r="AB779"/>
  <c r="W779"/>
  <c r="R779"/>
  <c r="CO779"/>
  <c r="CR779"/>
  <c r="CN779"/>
  <c r="CQ779"/>
  <c r="CM779"/>
  <c r="CL779"/>
  <c r="CP779"/>
  <c r="CK779" s="1"/>
  <c r="CJ780"/>
  <c r="CS780" l="1"/>
  <c r="BV780"/>
  <c r="BB780"/>
  <c r="AH780"/>
  <c r="BQ780"/>
  <c r="AW780"/>
  <c r="AC780"/>
  <c r="CF780"/>
  <c r="BL780"/>
  <c r="AR780"/>
  <c r="X780"/>
  <c r="AM780"/>
  <c r="S780"/>
  <c r="CA780"/>
  <c r="BG780"/>
  <c r="CE780"/>
  <c r="BZ780"/>
  <c r="BU780"/>
  <c r="BP780"/>
  <c r="BK780"/>
  <c r="BF780"/>
  <c r="BA780"/>
  <c r="AV780"/>
  <c r="AQ780"/>
  <c r="AL780"/>
  <c r="AG780"/>
  <c r="AB780"/>
  <c r="W780"/>
  <c r="R780"/>
  <c r="CO780"/>
  <c r="CR780"/>
  <c r="CN780"/>
  <c r="CQ780"/>
  <c r="CM780"/>
  <c r="CP780"/>
  <c r="CK780" s="1"/>
  <c r="CL780"/>
  <c r="CJ781"/>
  <c r="CS781" l="1"/>
  <c r="CF781"/>
  <c r="BL781"/>
  <c r="AR781"/>
  <c r="X781"/>
  <c r="CA781"/>
  <c r="BG781"/>
  <c r="AM781"/>
  <c r="S781"/>
  <c r="BV781"/>
  <c r="BB781"/>
  <c r="AH781"/>
  <c r="AW781"/>
  <c r="AC781"/>
  <c r="BQ781"/>
  <c r="CE781"/>
  <c r="BZ781"/>
  <c r="BU781"/>
  <c r="BP781"/>
  <c r="BK781"/>
  <c r="BF781"/>
  <c r="BA781"/>
  <c r="AV781"/>
  <c r="AQ781"/>
  <c r="AL781"/>
  <c r="AG781"/>
  <c r="AB781"/>
  <c r="W781"/>
  <c r="R781"/>
  <c r="CO781"/>
  <c r="CR781"/>
  <c r="CN781"/>
  <c r="CQ781"/>
  <c r="CM781"/>
  <c r="CL781"/>
  <c r="CP781"/>
  <c r="CK781" s="1"/>
  <c r="CJ782"/>
  <c r="CS782" l="1"/>
  <c r="BV782"/>
  <c r="BB782"/>
  <c r="AH782"/>
  <c r="BQ782"/>
  <c r="AW782"/>
  <c r="AC782"/>
  <c r="CF782"/>
  <c r="BL782"/>
  <c r="AR782"/>
  <c r="X782"/>
  <c r="BG782"/>
  <c r="AM782"/>
  <c r="S782"/>
  <c r="CA782"/>
  <c r="CE782"/>
  <c r="BZ782"/>
  <c r="BU782"/>
  <c r="BP782"/>
  <c r="BK782"/>
  <c r="BF782"/>
  <c r="BA782"/>
  <c r="AV782"/>
  <c r="AQ782"/>
  <c r="AL782"/>
  <c r="AG782"/>
  <c r="AB782"/>
  <c r="W782"/>
  <c r="R782"/>
  <c r="CO782"/>
  <c r="CR782"/>
  <c r="CN782"/>
  <c r="CQ782"/>
  <c r="CM782"/>
  <c r="CP782"/>
  <c r="CK782" s="1"/>
  <c r="CL782"/>
  <c r="CJ783"/>
  <c r="CS783" l="1"/>
  <c r="CF783"/>
  <c r="BL783"/>
  <c r="AR783"/>
  <c r="X783"/>
  <c r="CA783"/>
  <c r="BG783"/>
  <c r="AM783"/>
  <c r="S783"/>
  <c r="BV783"/>
  <c r="BB783"/>
  <c r="AH783"/>
  <c r="BQ783"/>
  <c r="AW783"/>
  <c r="AC783"/>
  <c r="CE783"/>
  <c r="BZ783"/>
  <c r="BU783"/>
  <c r="BP783"/>
  <c r="BK783"/>
  <c r="BF783"/>
  <c r="BA783"/>
  <c r="AV783"/>
  <c r="AQ783"/>
  <c r="AL783"/>
  <c r="AG783"/>
  <c r="AB783"/>
  <c r="W783"/>
  <c r="R783"/>
  <c r="CO783"/>
  <c r="CR783"/>
  <c r="CN783"/>
  <c r="CQ783"/>
  <c r="CM783"/>
  <c r="CL783"/>
  <c r="CP783"/>
  <c r="CK783" s="1"/>
  <c r="CJ784"/>
  <c r="CS784" l="1"/>
  <c r="BV784"/>
  <c r="BB784"/>
  <c r="AH784"/>
  <c r="BQ784"/>
  <c r="AW784"/>
  <c r="AC784"/>
  <c r="CF784"/>
  <c r="BL784"/>
  <c r="AR784"/>
  <c r="X784"/>
  <c r="CA784"/>
  <c r="BG784"/>
  <c r="AM784"/>
  <c r="S784"/>
  <c r="CE784"/>
  <c r="BZ784"/>
  <c r="BU784"/>
  <c r="BP784"/>
  <c r="BK784"/>
  <c r="BF784"/>
  <c r="BA784"/>
  <c r="AV784"/>
  <c r="AQ784"/>
  <c r="AL784"/>
  <c r="AG784"/>
  <c r="AB784"/>
  <c r="W784"/>
  <c r="R784"/>
  <c r="CO784"/>
  <c r="CR784"/>
  <c r="CN784"/>
  <c r="CQ784"/>
  <c r="CM784"/>
  <c r="CP784"/>
  <c r="CK784" s="1"/>
  <c r="CL784"/>
  <c r="CJ785"/>
  <c r="CS785" l="1"/>
  <c r="CF785"/>
  <c r="BL785"/>
  <c r="AR785"/>
  <c r="X785"/>
  <c r="CA785"/>
  <c r="BG785"/>
  <c r="AM785"/>
  <c r="S785"/>
  <c r="BV785"/>
  <c r="BB785"/>
  <c r="AH785"/>
  <c r="BQ785"/>
  <c r="AW785"/>
  <c r="AC785"/>
  <c r="CE785"/>
  <c r="BZ785"/>
  <c r="BU785"/>
  <c r="BP785"/>
  <c r="BK785"/>
  <c r="BF785"/>
  <c r="BA785"/>
  <c r="AV785"/>
  <c r="AQ785"/>
  <c r="AL785"/>
  <c r="AG785"/>
  <c r="AB785"/>
  <c r="W785"/>
  <c r="R785"/>
  <c r="CO785"/>
  <c r="CR785"/>
  <c r="CN785"/>
  <c r="CQ785"/>
  <c r="CM785"/>
  <c r="CL785"/>
  <c r="CP785"/>
  <c r="CK785" s="1"/>
  <c r="CJ786"/>
  <c r="CS786" l="1"/>
  <c r="BV786"/>
  <c r="BB786"/>
  <c r="AH786"/>
  <c r="BQ786"/>
  <c r="AW786"/>
  <c r="AC786"/>
  <c r="CF786"/>
  <c r="BL786"/>
  <c r="AR786"/>
  <c r="X786"/>
  <c r="S786"/>
  <c r="CA786"/>
  <c r="BG786"/>
  <c r="AM786"/>
  <c r="CE786"/>
  <c r="BZ786"/>
  <c r="BU786"/>
  <c r="BP786"/>
  <c r="BK786"/>
  <c r="BF786"/>
  <c r="BA786"/>
  <c r="AV786"/>
  <c r="AQ786"/>
  <c r="AL786"/>
  <c r="AG786"/>
  <c r="AB786"/>
  <c r="W786"/>
  <c r="R786"/>
  <c r="CO786"/>
  <c r="CR786"/>
  <c r="CN786"/>
  <c r="CQ786"/>
  <c r="CM786"/>
  <c r="CP786"/>
  <c r="CK786" s="1"/>
  <c r="CL786"/>
  <c r="CJ787"/>
  <c r="CS787" l="1"/>
  <c r="CF787"/>
  <c r="BL787"/>
  <c r="AR787"/>
  <c r="X787"/>
  <c r="CA787"/>
  <c r="BG787"/>
  <c r="AM787"/>
  <c r="S787"/>
  <c r="BV787"/>
  <c r="BB787"/>
  <c r="AH787"/>
  <c r="AC787"/>
  <c r="BQ787"/>
  <c r="AW787"/>
  <c r="CE787"/>
  <c r="BZ787"/>
  <c r="BU787"/>
  <c r="BP787"/>
  <c r="BK787"/>
  <c r="BF787"/>
  <c r="BA787"/>
  <c r="AV787"/>
  <c r="AQ787"/>
  <c r="AL787"/>
  <c r="AG787"/>
  <c r="AB787"/>
  <c r="W787"/>
  <c r="R787"/>
  <c r="CO787"/>
  <c r="CR787"/>
  <c r="CN787"/>
  <c r="CQ787"/>
  <c r="CM787"/>
  <c r="CL787"/>
  <c r="CP787"/>
  <c r="CK787" s="1"/>
  <c r="CJ788"/>
  <c r="CS788" l="1"/>
  <c r="BV788"/>
  <c r="BB788"/>
  <c r="AH788"/>
  <c r="BQ788"/>
  <c r="AW788"/>
  <c r="AC788"/>
  <c r="CF788"/>
  <c r="BL788"/>
  <c r="AR788"/>
  <c r="X788"/>
  <c r="AM788"/>
  <c r="S788"/>
  <c r="CA788"/>
  <c r="BG788"/>
  <c r="CE788"/>
  <c r="BZ788"/>
  <c r="BU788"/>
  <c r="BP788"/>
  <c r="BK788"/>
  <c r="BF788"/>
  <c r="BA788"/>
  <c r="AV788"/>
  <c r="AQ788"/>
  <c r="AL788"/>
  <c r="AG788"/>
  <c r="AB788"/>
  <c r="W788"/>
  <c r="R788"/>
  <c r="CO788"/>
  <c r="CR788"/>
  <c r="CN788"/>
  <c r="CQ788"/>
  <c r="CM788"/>
  <c r="CP788"/>
  <c r="CK788" s="1"/>
  <c r="CL788"/>
  <c r="CJ789"/>
  <c r="CS789" l="1"/>
  <c r="CF789"/>
  <c r="BL789"/>
  <c r="AR789"/>
  <c r="X789"/>
  <c r="CA789"/>
  <c r="BG789"/>
  <c r="AM789"/>
  <c r="S789"/>
  <c r="BV789"/>
  <c r="BB789"/>
  <c r="AH789"/>
  <c r="AW789"/>
  <c r="AC789"/>
  <c r="BQ789"/>
  <c r="CE789"/>
  <c r="BZ789"/>
  <c r="BU789"/>
  <c r="BP789"/>
  <c r="BK789"/>
  <c r="BF789"/>
  <c r="BA789"/>
  <c r="AV789"/>
  <c r="AQ789"/>
  <c r="AL789"/>
  <c r="AG789"/>
  <c r="AB789"/>
  <c r="W789"/>
  <c r="R789"/>
  <c r="CO789"/>
  <c r="CR789"/>
  <c r="CN789"/>
  <c r="CQ789"/>
  <c r="CM789"/>
  <c r="CL789"/>
  <c r="CP789"/>
  <c r="CK789" s="1"/>
  <c r="CJ790"/>
  <c r="CS790" l="1"/>
  <c r="BV790"/>
  <c r="BB790"/>
  <c r="AH790"/>
  <c r="BQ790"/>
  <c r="AW790"/>
  <c r="AC790"/>
  <c r="CF790"/>
  <c r="BL790"/>
  <c r="AR790"/>
  <c r="X790"/>
  <c r="BG790"/>
  <c r="AM790"/>
  <c r="S790"/>
  <c r="CA790"/>
  <c r="CE790"/>
  <c r="BZ790"/>
  <c r="BU790"/>
  <c r="BP790"/>
  <c r="BK790"/>
  <c r="BF790"/>
  <c r="BA790"/>
  <c r="AV790"/>
  <c r="AQ790"/>
  <c r="AL790"/>
  <c r="AG790"/>
  <c r="AB790"/>
  <c r="W790"/>
  <c r="R790"/>
  <c r="CO790"/>
  <c r="CR790"/>
  <c r="CN790"/>
  <c r="CQ790"/>
  <c r="CM790"/>
  <c r="CP790"/>
  <c r="CK790" s="1"/>
  <c r="CL790"/>
  <c r="CJ791"/>
  <c r="CS791" l="1"/>
  <c r="CF791"/>
  <c r="BL791"/>
  <c r="AR791"/>
  <c r="X791"/>
  <c r="CA791"/>
  <c r="BG791"/>
  <c r="AM791"/>
  <c r="S791"/>
  <c r="BV791"/>
  <c r="BB791"/>
  <c r="AH791"/>
  <c r="BQ791"/>
  <c r="AW791"/>
  <c r="AC791"/>
  <c r="CE791"/>
  <c r="BZ791"/>
  <c r="BU791"/>
  <c r="BP791"/>
  <c r="BK791"/>
  <c r="BF791"/>
  <c r="BA791"/>
  <c r="AV791"/>
  <c r="AQ791"/>
  <c r="AL791"/>
  <c r="AG791"/>
  <c r="AB791"/>
  <c r="W791"/>
  <c r="R791"/>
  <c r="CO791"/>
  <c r="CR791"/>
  <c r="CN791"/>
  <c r="CQ791"/>
  <c r="CM791"/>
  <c r="CL791"/>
  <c r="CP791"/>
  <c r="CK791" s="1"/>
  <c r="CJ792"/>
  <c r="CS792" l="1"/>
  <c r="BV792"/>
  <c r="BB792"/>
  <c r="AH792"/>
  <c r="BQ792"/>
  <c r="AW792"/>
  <c r="AC792"/>
  <c r="CF792"/>
  <c r="BL792"/>
  <c r="AR792"/>
  <c r="X792"/>
  <c r="CA792"/>
  <c r="BG792"/>
  <c r="AM792"/>
  <c r="S792"/>
  <c r="CE792"/>
  <c r="BZ792"/>
  <c r="BU792"/>
  <c r="BP792"/>
  <c r="BK792"/>
  <c r="BF792"/>
  <c r="BA792"/>
  <c r="AV792"/>
  <c r="AQ792"/>
  <c r="AL792"/>
  <c r="AG792"/>
  <c r="AB792"/>
  <c r="W792"/>
  <c r="R792"/>
  <c r="CO792"/>
  <c r="CR792"/>
  <c r="CN792"/>
  <c r="CQ792"/>
  <c r="CM792"/>
  <c r="CP792"/>
  <c r="CK792" s="1"/>
  <c r="CL792"/>
  <c r="CJ793"/>
  <c r="CS793" l="1"/>
  <c r="CF793"/>
  <c r="BL793"/>
  <c r="AR793"/>
  <c r="X793"/>
  <c r="CA793"/>
  <c r="BG793"/>
  <c r="AM793"/>
  <c r="S793"/>
  <c r="BV793"/>
  <c r="BB793"/>
  <c r="AH793"/>
  <c r="BQ793"/>
  <c r="AW793"/>
  <c r="AC793"/>
  <c r="CE793"/>
  <c r="BZ793"/>
  <c r="BU793"/>
  <c r="BP793"/>
  <c r="BK793"/>
  <c r="BF793"/>
  <c r="BA793"/>
  <c r="AV793"/>
  <c r="AQ793"/>
  <c r="AL793"/>
  <c r="AG793"/>
  <c r="AB793"/>
  <c r="W793"/>
  <c r="R793"/>
  <c r="CO793"/>
  <c r="CR793"/>
  <c r="CN793"/>
  <c r="CQ793"/>
  <c r="CM793"/>
  <c r="CL793"/>
  <c r="CP793"/>
  <c r="CK793" s="1"/>
  <c r="CJ794"/>
  <c r="CS794" l="1"/>
  <c r="BV794"/>
  <c r="BB794"/>
  <c r="AH794"/>
  <c r="BQ794"/>
  <c r="AW794"/>
  <c r="AC794"/>
  <c r="CF794"/>
  <c r="BL794"/>
  <c r="AR794"/>
  <c r="X794"/>
  <c r="S794"/>
  <c r="CA794"/>
  <c r="BG794"/>
  <c r="AM794"/>
  <c r="CE794"/>
  <c r="BZ794"/>
  <c r="BU794"/>
  <c r="BP794"/>
  <c r="BK794"/>
  <c r="BF794"/>
  <c r="BA794"/>
  <c r="AV794"/>
  <c r="AQ794"/>
  <c r="AL794"/>
  <c r="AG794"/>
  <c r="AB794"/>
  <c r="W794"/>
  <c r="R794"/>
  <c r="CO794"/>
  <c r="CR794"/>
  <c r="CN794"/>
  <c r="CQ794"/>
  <c r="CM794"/>
  <c r="CP794"/>
  <c r="CK794" s="1"/>
  <c r="CL794"/>
  <c r="CJ795"/>
  <c r="CS795" l="1"/>
  <c r="CF795"/>
  <c r="BL795"/>
  <c r="AR795"/>
  <c r="X795"/>
  <c r="CA795"/>
  <c r="BG795"/>
  <c r="AM795"/>
  <c r="S795"/>
  <c r="BV795"/>
  <c r="BB795"/>
  <c r="AH795"/>
  <c r="AC795"/>
  <c r="BQ795"/>
  <c r="AW795"/>
  <c r="CE795"/>
  <c r="BZ795"/>
  <c r="BU795"/>
  <c r="BP795"/>
  <c r="BK795"/>
  <c r="BF795"/>
  <c r="BA795"/>
  <c r="AV795"/>
  <c r="AQ795"/>
  <c r="AL795"/>
  <c r="AG795"/>
  <c r="AB795"/>
  <c r="W795"/>
  <c r="R795"/>
  <c r="CO795"/>
  <c r="CR795"/>
  <c r="CN795"/>
  <c r="CQ795"/>
  <c r="CM795"/>
  <c r="CL795"/>
  <c r="CP795"/>
  <c r="CK795" s="1"/>
  <c r="CJ796"/>
  <c r="CS796" l="1"/>
  <c r="BV796"/>
  <c r="BB796"/>
  <c r="AH796"/>
  <c r="BQ796"/>
  <c r="AW796"/>
  <c r="AC796"/>
  <c r="CF796"/>
  <c r="BL796"/>
  <c r="AR796"/>
  <c r="X796"/>
  <c r="AM796"/>
  <c r="S796"/>
  <c r="CA796"/>
  <c r="BG796"/>
  <c r="CE796"/>
  <c r="BZ796"/>
  <c r="BU796"/>
  <c r="BP796"/>
  <c r="BK796"/>
  <c r="BF796"/>
  <c r="BA796"/>
  <c r="AV796"/>
  <c r="AQ796"/>
  <c r="AL796"/>
  <c r="AG796"/>
  <c r="AB796"/>
  <c r="W796"/>
  <c r="R796"/>
  <c r="CR796"/>
  <c r="CN796"/>
  <c r="CQ796"/>
  <c r="CP796"/>
  <c r="CK796" s="1"/>
  <c r="CO796"/>
  <c r="CM796"/>
  <c r="CL796"/>
  <c r="CJ797"/>
  <c r="CS797" l="1"/>
  <c r="CF797"/>
  <c r="BL797"/>
  <c r="AR797"/>
  <c r="X797"/>
  <c r="CA797"/>
  <c r="BG797"/>
  <c r="AM797"/>
  <c r="S797"/>
  <c r="BV797"/>
  <c r="BB797"/>
  <c r="AH797"/>
  <c r="AW797"/>
  <c r="AC797"/>
  <c r="BQ797"/>
  <c r="CE797"/>
  <c r="BZ797"/>
  <c r="BU797"/>
  <c r="BP797"/>
  <c r="BK797"/>
  <c r="BF797"/>
  <c r="BA797"/>
  <c r="AV797"/>
  <c r="AQ797"/>
  <c r="AL797"/>
  <c r="AG797"/>
  <c r="AB797"/>
  <c r="W797"/>
  <c r="R797"/>
  <c r="CR797"/>
  <c r="CN797"/>
  <c r="CQ797"/>
  <c r="CM797"/>
  <c r="CP797"/>
  <c r="CK797" s="1"/>
  <c r="CL797"/>
  <c r="CO797"/>
  <c r="CJ798"/>
  <c r="CS798" l="1"/>
  <c r="BV798"/>
  <c r="BB798"/>
  <c r="AH798"/>
  <c r="BQ798"/>
  <c r="AW798"/>
  <c r="AC798"/>
  <c r="CF798"/>
  <c r="BL798"/>
  <c r="AR798"/>
  <c r="X798"/>
  <c r="BG798"/>
  <c r="AM798"/>
  <c r="S798"/>
  <c r="CA798"/>
  <c r="CE798"/>
  <c r="BZ798"/>
  <c r="BU798"/>
  <c r="BP798"/>
  <c r="BK798"/>
  <c r="BF798"/>
  <c r="BA798"/>
  <c r="AV798"/>
  <c r="AQ798"/>
  <c r="AL798"/>
  <c r="AG798"/>
  <c r="AB798"/>
  <c r="W798"/>
  <c r="R798"/>
  <c r="CR798"/>
  <c r="CN798"/>
  <c r="CQ798"/>
  <c r="CM798"/>
  <c r="CP798"/>
  <c r="CK798" s="1"/>
  <c r="CL798"/>
  <c r="CO798"/>
  <c r="CJ799"/>
  <c r="CS799" l="1"/>
  <c r="CF799"/>
  <c r="BL799"/>
  <c r="AR799"/>
  <c r="X799"/>
  <c r="CA799"/>
  <c r="BG799"/>
  <c r="AM799"/>
  <c r="S799"/>
  <c r="BV799"/>
  <c r="BB799"/>
  <c r="AH799"/>
  <c r="BQ799"/>
  <c r="AW799"/>
  <c r="AC799"/>
  <c r="CE799"/>
  <c r="BZ799"/>
  <c r="BU799"/>
  <c r="BP799"/>
  <c r="BK799"/>
  <c r="BF799"/>
  <c r="BA799"/>
  <c r="AV799"/>
  <c r="AQ799"/>
  <c r="AL799"/>
  <c r="AG799"/>
  <c r="AB799"/>
  <c r="W799"/>
  <c r="R799"/>
  <c r="CR799"/>
  <c r="CN799"/>
  <c r="CQ799"/>
  <c r="CM799"/>
  <c r="CP799"/>
  <c r="CK799" s="1"/>
  <c r="CL799"/>
  <c r="CO799"/>
  <c r="CJ800"/>
  <c r="CS800" l="1"/>
  <c r="BV800"/>
  <c r="BB800"/>
  <c r="AH800"/>
  <c r="BQ800"/>
  <c r="AW800"/>
  <c r="AC800"/>
  <c r="CF800"/>
  <c r="BL800"/>
  <c r="AR800"/>
  <c r="X800"/>
  <c r="CA800"/>
  <c r="BG800"/>
  <c r="AM800"/>
  <c r="S800"/>
  <c r="CE800"/>
  <c r="BZ800"/>
  <c r="BU800"/>
  <c r="BP800"/>
  <c r="BK800"/>
  <c r="BF800"/>
  <c r="BA800"/>
  <c r="AV800"/>
  <c r="AQ800"/>
  <c r="AL800"/>
  <c r="AG800"/>
  <c r="AB800"/>
  <c r="W800"/>
  <c r="R800"/>
  <c r="CR800"/>
  <c r="CN800"/>
  <c r="CQ800"/>
  <c r="CM800"/>
  <c r="CP800"/>
  <c r="CK800" s="1"/>
  <c r="CL800"/>
  <c r="CO800"/>
  <c r="CJ801"/>
  <c r="CS801" l="1"/>
  <c r="CF801"/>
  <c r="BL801"/>
  <c r="AR801"/>
  <c r="X801"/>
  <c r="CA801"/>
  <c r="BG801"/>
  <c r="AM801"/>
  <c r="S801"/>
  <c r="BV801"/>
  <c r="BB801"/>
  <c r="AH801"/>
  <c r="BQ801"/>
  <c r="AW801"/>
  <c r="AC801"/>
  <c r="CE801"/>
  <c r="BZ801"/>
  <c r="BU801"/>
  <c r="BP801"/>
  <c r="BK801"/>
  <c r="BF801"/>
  <c r="BA801"/>
  <c r="AV801"/>
  <c r="AQ801"/>
  <c r="AL801"/>
  <c r="AG801"/>
  <c r="AB801"/>
  <c r="W801"/>
  <c r="R801"/>
  <c r="CR801"/>
  <c r="CN801"/>
  <c r="CQ801"/>
  <c r="CM801"/>
  <c r="CP801"/>
  <c r="CK801" s="1"/>
  <c r="CL801"/>
  <c r="CO801"/>
  <c r="CJ802"/>
  <c r="CS802" l="1"/>
  <c r="BV802"/>
  <c r="BB802"/>
  <c r="AH802"/>
  <c r="BQ802"/>
  <c r="AW802"/>
  <c r="AC802"/>
  <c r="CF802"/>
  <c r="BL802"/>
  <c r="AR802"/>
  <c r="X802"/>
  <c r="S802"/>
  <c r="CA802"/>
  <c r="BG802"/>
  <c r="AM802"/>
  <c r="CE802"/>
  <c r="BZ802"/>
  <c r="BU802"/>
  <c r="BP802"/>
  <c r="BK802"/>
  <c r="BF802"/>
  <c r="BA802"/>
  <c r="AV802"/>
  <c r="AQ802"/>
  <c r="AL802"/>
  <c r="AG802"/>
  <c r="AB802"/>
  <c r="W802"/>
  <c r="R802"/>
  <c r="CR802"/>
  <c r="CN802"/>
  <c r="CQ802"/>
  <c r="CM802"/>
  <c r="CP802"/>
  <c r="CL802"/>
  <c r="CO802"/>
  <c r="CJ803"/>
  <c r="CK802"/>
  <c r="CS803" l="1"/>
  <c r="CF803"/>
  <c r="BL803"/>
  <c r="AR803"/>
  <c r="X803"/>
  <c r="CA803"/>
  <c r="BG803"/>
  <c r="AM803"/>
  <c r="S803"/>
  <c r="BV803"/>
  <c r="BB803"/>
  <c r="AH803"/>
  <c r="AC803"/>
  <c r="BQ803"/>
  <c r="AW803"/>
  <c r="CE803"/>
  <c r="BZ803"/>
  <c r="BU803"/>
  <c r="BP803"/>
  <c r="BK803"/>
  <c r="BF803"/>
  <c r="BA803"/>
  <c r="AV803"/>
  <c r="AQ803"/>
  <c r="AL803"/>
  <c r="AG803"/>
  <c r="AB803"/>
  <c r="W803"/>
  <c r="R803"/>
  <c r="CR803"/>
  <c r="CN803"/>
  <c r="CQ803"/>
  <c r="CM803"/>
  <c r="CP803"/>
  <c r="CK803" s="1"/>
  <c r="CL803"/>
  <c r="CO803"/>
  <c r="CJ804"/>
  <c r="CS804" l="1"/>
  <c r="BV804"/>
  <c r="BB804"/>
  <c r="AH804"/>
  <c r="BQ804"/>
  <c r="AW804"/>
  <c r="AC804"/>
  <c r="CF804"/>
  <c r="BL804"/>
  <c r="AR804"/>
  <c r="X804"/>
  <c r="AM804"/>
  <c r="S804"/>
  <c r="CA804"/>
  <c r="BG804"/>
  <c r="CE804"/>
  <c r="BZ804"/>
  <c r="BU804"/>
  <c r="BP804"/>
  <c r="BK804"/>
  <c r="BF804"/>
  <c r="BA804"/>
  <c r="AV804"/>
  <c r="AQ804"/>
  <c r="AL804"/>
  <c r="AG804"/>
  <c r="AB804"/>
  <c r="W804"/>
  <c r="R804"/>
  <c r="CR804"/>
  <c r="CN804"/>
  <c r="CQ804"/>
  <c r="CM804"/>
  <c r="CP804"/>
  <c r="CK804" s="1"/>
  <c r="CL804"/>
  <c r="CO804"/>
  <c r="CJ805"/>
  <c r="CS805" l="1"/>
  <c r="CF805"/>
  <c r="BL805"/>
  <c r="AR805"/>
  <c r="X805"/>
  <c r="CA805"/>
  <c r="BG805"/>
  <c r="AM805"/>
  <c r="S805"/>
  <c r="BV805"/>
  <c r="BB805"/>
  <c r="AH805"/>
  <c r="AW805"/>
  <c r="AC805"/>
  <c r="BQ805"/>
  <c r="CE805"/>
  <c r="BZ805"/>
  <c r="BU805"/>
  <c r="BP805"/>
  <c r="BK805"/>
  <c r="BF805"/>
  <c r="BA805"/>
  <c r="AV805"/>
  <c r="AQ805"/>
  <c r="AL805"/>
  <c r="AG805"/>
  <c r="AB805"/>
  <c r="W805"/>
  <c r="R805"/>
  <c r="CR805"/>
  <c r="CN805"/>
  <c r="CQ805"/>
  <c r="CM805"/>
  <c r="CP805"/>
  <c r="CK805" s="1"/>
  <c r="CL805"/>
  <c r="CO805"/>
  <c r="CJ806"/>
  <c r="CS806" l="1"/>
  <c r="BV806"/>
  <c r="BB806"/>
  <c r="AH806"/>
  <c r="BQ806"/>
  <c r="AW806"/>
  <c r="AC806"/>
  <c r="CF806"/>
  <c r="BL806"/>
  <c r="AR806"/>
  <c r="X806"/>
  <c r="BG806"/>
  <c r="AM806"/>
  <c r="S806"/>
  <c r="CA806"/>
  <c r="CE806"/>
  <c r="BZ806"/>
  <c r="BU806"/>
  <c r="BP806"/>
  <c r="BK806"/>
  <c r="BF806"/>
  <c r="BA806"/>
  <c r="AV806"/>
  <c r="AQ806"/>
  <c r="AL806"/>
  <c r="AG806"/>
  <c r="AB806"/>
  <c r="W806"/>
  <c r="R806"/>
  <c r="CR806"/>
  <c r="CN806"/>
  <c r="CQ806"/>
  <c r="CM806"/>
  <c r="CP806"/>
  <c r="CK806" s="1"/>
  <c r="CL806"/>
  <c r="CO806"/>
  <c r="CJ807"/>
  <c r="CS807" l="1"/>
  <c r="CF807"/>
  <c r="BL807"/>
  <c r="AR807"/>
  <c r="X807"/>
  <c r="CA807"/>
  <c r="BG807"/>
  <c r="AM807"/>
  <c r="S807"/>
  <c r="BV807"/>
  <c r="BB807"/>
  <c r="AH807"/>
  <c r="BQ807"/>
  <c r="AW807"/>
  <c r="AC807"/>
  <c r="CE807"/>
  <c r="BZ807"/>
  <c r="BU807"/>
  <c r="BP807"/>
  <c r="BK807"/>
  <c r="BF807"/>
  <c r="BA807"/>
  <c r="AV807"/>
  <c r="AQ807"/>
  <c r="AL807"/>
  <c r="AG807"/>
  <c r="AB807"/>
  <c r="W807"/>
  <c r="R807"/>
  <c r="CR807"/>
  <c r="CN807"/>
  <c r="CQ807"/>
  <c r="CM807"/>
  <c r="CP807"/>
  <c r="CK807" s="1"/>
  <c r="CL807"/>
  <c r="CO807"/>
  <c r="CJ808"/>
  <c r="CS808" l="1"/>
  <c r="BV808"/>
  <c r="BB808"/>
  <c r="AH808"/>
  <c r="BQ808"/>
  <c r="AW808"/>
  <c r="AC808"/>
  <c r="CF808"/>
  <c r="BL808"/>
  <c r="AR808"/>
  <c r="X808"/>
  <c r="CA808"/>
  <c r="BG808"/>
  <c r="AM808"/>
  <c r="S808"/>
  <c r="CE808"/>
  <c r="BZ808"/>
  <c r="BU808"/>
  <c r="BP808"/>
  <c r="BK808"/>
  <c r="BF808"/>
  <c r="BA808"/>
  <c r="AV808"/>
  <c r="AQ808"/>
  <c r="AL808"/>
  <c r="AG808"/>
  <c r="AB808"/>
  <c r="W808"/>
  <c r="R808"/>
  <c r="CR808"/>
  <c r="CN808"/>
  <c r="CQ808"/>
  <c r="CM808"/>
  <c r="CP808"/>
  <c r="CK808" s="1"/>
  <c r="CL808"/>
  <c r="CO808"/>
  <c r="CJ809"/>
  <c r="CS809" l="1"/>
  <c r="CF809"/>
  <c r="BL809"/>
  <c r="AR809"/>
  <c r="X809"/>
  <c r="CA809"/>
  <c r="BG809"/>
  <c r="AM809"/>
  <c r="S809"/>
  <c r="BV809"/>
  <c r="BB809"/>
  <c r="AH809"/>
  <c r="BQ809"/>
  <c r="AW809"/>
  <c r="AC809"/>
  <c r="CE809"/>
  <c r="BZ809"/>
  <c r="BU809"/>
  <c r="BP809"/>
  <c r="BK809"/>
  <c r="BF809"/>
  <c r="BA809"/>
  <c r="AV809"/>
  <c r="AQ809"/>
  <c r="AL809"/>
  <c r="AG809"/>
  <c r="AB809"/>
  <c r="W809"/>
  <c r="R809"/>
  <c r="CR809"/>
  <c r="CN809"/>
  <c r="CQ809"/>
  <c r="CM809"/>
  <c r="CP809"/>
  <c r="CK809" s="1"/>
  <c r="CL809"/>
  <c r="CO809"/>
  <c r="CJ810"/>
  <c r="CS810" l="1"/>
  <c r="BV810"/>
  <c r="BB810"/>
  <c r="AH810"/>
  <c r="BQ810"/>
  <c r="AW810"/>
  <c r="AC810"/>
  <c r="CF810"/>
  <c r="BL810"/>
  <c r="AR810"/>
  <c r="X810"/>
  <c r="S810"/>
  <c r="CA810"/>
  <c r="BG810"/>
  <c r="AM810"/>
  <c r="CE810"/>
  <c r="BZ810"/>
  <c r="BU810"/>
  <c r="BP810"/>
  <c r="BK810"/>
  <c r="BF810"/>
  <c r="BA810"/>
  <c r="AV810"/>
  <c r="AQ810"/>
  <c r="AL810"/>
  <c r="AG810"/>
  <c r="AB810"/>
  <c r="W810"/>
  <c r="R810"/>
  <c r="CR810"/>
  <c r="CN810"/>
  <c r="CQ810"/>
  <c r="CM810"/>
  <c r="CP810"/>
  <c r="CK810" s="1"/>
  <c r="CL810"/>
  <c r="CO810"/>
  <c r="CJ811"/>
  <c r="CS811" l="1"/>
  <c r="CF811"/>
  <c r="BL811"/>
  <c r="AR811"/>
  <c r="X811"/>
  <c r="CA811"/>
  <c r="BG811"/>
  <c r="AM811"/>
  <c r="S811"/>
  <c r="BV811"/>
  <c r="BB811"/>
  <c r="AH811"/>
  <c r="AC811"/>
  <c r="BQ811"/>
  <c r="AW811"/>
  <c r="CE811"/>
  <c r="BZ811"/>
  <c r="BU811"/>
  <c r="BP811"/>
  <c r="BK811"/>
  <c r="BF811"/>
  <c r="BA811"/>
  <c r="AV811"/>
  <c r="AQ811"/>
  <c r="AL811"/>
  <c r="AG811"/>
  <c r="AB811"/>
  <c r="W811"/>
  <c r="R811"/>
  <c r="CR811"/>
  <c r="CN811"/>
  <c r="CQ811"/>
  <c r="CM811"/>
  <c r="CP811"/>
  <c r="CK811" s="1"/>
  <c r="CL811"/>
  <c r="CO811"/>
  <c r="CJ812"/>
  <c r="CS812" l="1"/>
  <c r="BV812"/>
  <c r="BB812"/>
  <c r="AH812"/>
  <c r="BQ812"/>
  <c r="AW812"/>
  <c r="AC812"/>
  <c r="CF812"/>
  <c r="BL812"/>
  <c r="AR812"/>
  <c r="X812"/>
  <c r="AM812"/>
  <c r="S812"/>
  <c r="CA812"/>
  <c r="BG812"/>
  <c r="CE812"/>
  <c r="BZ812"/>
  <c r="BU812"/>
  <c r="BP812"/>
  <c r="BK812"/>
  <c r="BF812"/>
  <c r="BA812"/>
  <c r="AV812"/>
  <c r="AQ812"/>
  <c r="AL812"/>
  <c r="AG812"/>
  <c r="AB812"/>
  <c r="W812"/>
  <c r="R812"/>
  <c r="CR812"/>
  <c r="CN812"/>
  <c r="CQ812"/>
  <c r="CM812"/>
  <c r="CP812"/>
  <c r="CK812" s="1"/>
  <c r="CL812"/>
  <c r="CO812"/>
  <c r="CJ813"/>
  <c r="CS813" l="1"/>
  <c r="CF813"/>
  <c r="BL813"/>
  <c r="AR813"/>
  <c r="X813"/>
  <c r="CA813"/>
  <c r="BG813"/>
  <c r="AM813"/>
  <c r="S813"/>
  <c r="BV813"/>
  <c r="BB813"/>
  <c r="AH813"/>
  <c r="AW813"/>
  <c r="AC813"/>
  <c r="BQ813"/>
  <c r="CE813"/>
  <c r="BZ813"/>
  <c r="BU813"/>
  <c r="BP813"/>
  <c r="BK813"/>
  <c r="BF813"/>
  <c r="BA813"/>
  <c r="AV813"/>
  <c r="AQ813"/>
  <c r="AL813"/>
  <c r="AG813"/>
  <c r="AB813"/>
  <c r="W813"/>
  <c r="R813"/>
  <c r="CR813"/>
  <c r="CN813"/>
  <c r="CQ813"/>
  <c r="CM813"/>
  <c r="CP813"/>
  <c r="CK813" s="1"/>
  <c r="CL813"/>
  <c r="CO813"/>
  <c r="CJ814"/>
  <c r="CS814" l="1"/>
  <c r="BV814"/>
  <c r="BB814"/>
  <c r="AH814"/>
  <c r="BQ814"/>
  <c r="AW814"/>
  <c r="AC814"/>
  <c r="CF814"/>
  <c r="BL814"/>
  <c r="AR814"/>
  <c r="X814"/>
  <c r="BG814"/>
  <c r="AM814"/>
  <c r="S814"/>
  <c r="CA814"/>
  <c r="CE814"/>
  <c r="BZ814"/>
  <c r="BU814"/>
  <c r="BP814"/>
  <c r="BK814"/>
  <c r="BF814"/>
  <c r="BA814"/>
  <c r="AV814"/>
  <c r="AQ814"/>
  <c r="AL814"/>
  <c r="AG814"/>
  <c r="AB814"/>
  <c r="W814"/>
  <c r="R814"/>
  <c r="CR814"/>
  <c r="CN814"/>
  <c r="CQ814"/>
  <c r="CM814"/>
  <c r="CP814"/>
  <c r="CK814" s="1"/>
  <c r="CL814"/>
  <c r="CO814"/>
  <c r="CJ815"/>
  <c r="CS815" l="1"/>
  <c r="CF815"/>
  <c r="BL815"/>
  <c r="AR815"/>
  <c r="X815"/>
  <c r="CA815"/>
  <c r="BG815"/>
  <c r="AM815"/>
  <c r="S815"/>
  <c r="BV815"/>
  <c r="BB815"/>
  <c r="AH815"/>
  <c r="BQ815"/>
  <c r="AW815"/>
  <c r="AC815"/>
  <c r="CE815"/>
  <c r="BZ815"/>
  <c r="BU815"/>
  <c r="BP815"/>
  <c r="BK815"/>
  <c r="BF815"/>
  <c r="BA815"/>
  <c r="AV815"/>
  <c r="AQ815"/>
  <c r="AL815"/>
  <c r="AG815"/>
  <c r="AB815"/>
  <c r="W815"/>
  <c r="R815"/>
  <c r="CR815"/>
  <c r="CN815"/>
  <c r="CQ815"/>
  <c r="CM815"/>
  <c r="CP815"/>
  <c r="CK815" s="1"/>
  <c r="CL815"/>
  <c r="CO815"/>
  <c r="CJ816"/>
  <c r="CS816" l="1"/>
  <c r="BV816"/>
  <c r="BB816"/>
  <c r="AH816"/>
  <c r="BQ816"/>
  <c r="AW816"/>
  <c r="AC816"/>
  <c r="CF816"/>
  <c r="BL816"/>
  <c r="AR816"/>
  <c r="X816"/>
  <c r="CA816"/>
  <c r="BG816"/>
  <c r="AM816"/>
  <c r="S816"/>
  <c r="CE816"/>
  <c r="BZ816"/>
  <c r="BU816"/>
  <c r="BP816"/>
  <c r="BK816"/>
  <c r="BF816"/>
  <c r="BA816"/>
  <c r="AV816"/>
  <c r="AQ816"/>
  <c r="AL816"/>
  <c r="AG816"/>
  <c r="AB816"/>
  <c r="W816"/>
  <c r="R816"/>
  <c r="CR816"/>
  <c r="CN816"/>
  <c r="CQ816"/>
  <c r="CM816"/>
  <c r="CP816"/>
  <c r="CK816" s="1"/>
  <c r="CL816"/>
  <c r="CO816"/>
  <c r="CJ817"/>
  <c r="CS817" l="1"/>
  <c r="CF817"/>
  <c r="BL817"/>
  <c r="AR817"/>
  <c r="X817"/>
  <c r="CA817"/>
  <c r="BG817"/>
  <c r="AM817"/>
  <c r="S817"/>
  <c r="BV817"/>
  <c r="BB817"/>
  <c r="AH817"/>
  <c r="BQ817"/>
  <c r="AW817"/>
  <c r="AC817"/>
  <c r="CE817"/>
  <c r="BZ817"/>
  <c r="BU817"/>
  <c r="BP817"/>
  <c r="BK817"/>
  <c r="BF817"/>
  <c r="BA817"/>
  <c r="AV817"/>
  <c r="AQ817"/>
  <c r="AL817"/>
  <c r="AG817"/>
  <c r="AB817"/>
  <c r="W817"/>
  <c r="R817"/>
  <c r="CR817"/>
  <c r="CN817"/>
  <c r="CQ817"/>
  <c r="CM817"/>
  <c r="CP817"/>
  <c r="CK817" s="1"/>
  <c r="CL817"/>
  <c r="CO817"/>
  <c r="CJ818"/>
  <c r="CS818" l="1"/>
  <c r="BV818"/>
  <c r="BB818"/>
  <c r="AH818"/>
  <c r="BQ818"/>
  <c r="AW818"/>
  <c r="AC818"/>
  <c r="CF818"/>
  <c r="BL818"/>
  <c r="AR818"/>
  <c r="X818"/>
  <c r="S818"/>
  <c r="CA818"/>
  <c r="BG818"/>
  <c r="AM818"/>
  <c r="CE818"/>
  <c r="BZ818"/>
  <c r="BU818"/>
  <c r="BP818"/>
  <c r="BK818"/>
  <c r="BF818"/>
  <c r="BA818"/>
  <c r="AV818"/>
  <c r="AQ818"/>
  <c r="AL818"/>
  <c r="AG818"/>
  <c r="AB818"/>
  <c r="W818"/>
  <c r="R818"/>
  <c r="CR818"/>
  <c r="CN818"/>
  <c r="CQ818"/>
  <c r="CM818"/>
  <c r="CP818"/>
  <c r="CK818" s="1"/>
  <c r="CL818"/>
  <c r="CO818"/>
  <c r="CJ819"/>
  <c r="CS819" l="1"/>
  <c r="CF819"/>
  <c r="BL819"/>
  <c r="AR819"/>
  <c r="X819"/>
  <c r="CA819"/>
  <c r="BG819"/>
  <c r="AM819"/>
  <c r="S819"/>
  <c r="BV819"/>
  <c r="BB819"/>
  <c r="AH819"/>
  <c r="AC819"/>
  <c r="BQ819"/>
  <c r="AW819"/>
  <c r="CE819"/>
  <c r="BZ819"/>
  <c r="BU819"/>
  <c r="BP819"/>
  <c r="BK819"/>
  <c r="BF819"/>
  <c r="BA819"/>
  <c r="AV819"/>
  <c r="AQ819"/>
  <c r="AL819"/>
  <c r="AG819"/>
  <c r="AB819"/>
  <c r="W819"/>
  <c r="R819"/>
  <c r="CR819"/>
  <c r="CN819"/>
  <c r="CQ819"/>
  <c r="CM819"/>
  <c r="CP819"/>
  <c r="CK819" s="1"/>
  <c r="CL819"/>
  <c r="CO819"/>
  <c r="CJ820"/>
  <c r="CS820" l="1"/>
  <c r="BV820"/>
  <c r="BB820"/>
  <c r="AH820"/>
  <c r="BQ820"/>
  <c r="AW820"/>
  <c r="AC820"/>
  <c r="CF820"/>
  <c r="BL820"/>
  <c r="AR820"/>
  <c r="X820"/>
  <c r="AM820"/>
  <c r="S820"/>
  <c r="CA820"/>
  <c r="BG820"/>
  <c r="CE820"/>
  <c r="BZ820"/>
  <c r="BU820"/>
  <c r="BP820"/>
  <c r="BK820"/>
  <c r="BF820"/>
  <c r="BA820"/>
  <c r="AV820"/>
  <c r="AQ820"/>
  <c r="AL820"/>
  <c r="AG820"/>
  <c r="AB820"/>
  <c r="W820"/>
  <c r="R820"/>
  <c r="CR820"/>
  <c r="CN820"/>
  <c r="CQ820"/>
  <c r="CM820"/>
  <c r="CP820"/>
  <c r="CK820" s="1"/>
  <c r="CL820"/>
  <c r="CO820"/>
  <c r="CJ821"/>
  <c r="CS821" l="1"/>
  <c r="CF821"/>
  <c r="BL821"/>
  <c r="AR821"/>
  <c r="X821"/>
  <c r="CA821"/>
  <c r="BG821"/>
  <c r="AM821"/>
  <c r="S821"/>
  <c r="BV821"/>
  <c r="BB821"/>
  <c r="AH821"/>
  <c r="AW821"/>
  <c r="AC821"/>
  <c r="BQ821"/>
  <c r="CE821"/>
  <c r="BZ821"/>
  <c r="BU821"/>
  <c r="BP821"/>
  <c r="BK821"/>
  <c r="BF821"/>
  <c r="BA821"/>
  <c r="AV821"/>
  <c r="AQ821"/>
  <c r="AL821"/>
  <c r="AG821"/>
  <c r="AB821"/>
  <c r="W821"/>
  <c r="R821"/>
  <c r="CR821"/>
  <c r="CN821"/>
  <c r="CQ821"/>
  <c r="CM821"/>
  <c r="CP821"/>
  <c r="CK821" s="1"/>
  <c r="CL821"/>
  <c r="CO821"/>
  <c r="CJ822"/>
  <c r="CS822" l="1"/>
  <c r="BV822"/>
  <c r="BB822"/>
  <c r="AH822"/>
  <c r="BQ822"/>
  <c r="AW822"/>
  <c r="AC822"/>
  <c r="CF822"/>
  <c r="BL822"/>
  <c r="AR822"/>
  <c r="X822"/>
  <c r="BG822"/>
  <c r="AM822"/>
  <c r="S822"/>
  <c r="CA822"/>
  <c r="CE822"/>
  <c r="BZ822"/>
  <c r="BU822"/>
  <c r="BP822"/>
  <c r="BK822"/>
  <c r="BF822"/>
  <c r="BA822"/>
  <c r="AV822"/>
  <c r="AQ822"/>
  <c r="AL822"/>
  <c r="AG822"/>
  <c r="AB822"/>
  <c r="W822"/>
  <c r="R822"/>
  <c r="CR822"/>
  <c r="CN822"/>
  <c r="CQ822"/>
  <c r="CM822"/>
  <c r="CP822"/>
  <c r="CK822" s="1"/>
  <c r="CL822"/>
  <c r="CO822"/>
  <c r="CJ823"/>
  <c r="CS823" l="1"/>
  <c r="CF823"/>
  <c r="BL823"/>
  <c r="AR823"/>
  <c r="X823"/>
  <c r="CA823"/>
  <c r="BG823"/>
  <c r="AM823"/>
  <c r="S823"/>
  <c r="BV823"/>
  <c r="BB823"/>
  <c r="AH823"/>
  <c r="BQ823"/>
  <c r="AW823"/>
  <c r="AC823"/>
  <c r="CE823"/>
  <c r="BZ823"/>
  <c r="BU823"/>
  <c r="BP823"/>
  <c r="BK823"/>
  <c r="BF823"/>
  <c r="BA823"/>
  <c r="AV823"/>
  <c r="AQ823"/>
  <c r="AL823"/>
  <c r="AG823"/>
  <c r="AB823"/>
  <c r="W823"/>
  <c r="R823"/>
  <c r="CR823"/>
  <c r="CN823"/>
  <c r="CQ823"/>
  <c r="CM823"/>
  <c r="CP823"/>
  <c r="CK823" s="1"/>
  <c r="CL823"/>
  <c r="CO823"/>
  <c r="CJ824"/>
  <c r="CS824" l="1"/>
  <c r="BV824"/>
  <c r="BB824"/>
  <c r="AH824"/>
  <c r="BQ824"/>
  <c r="AW824"/>
  <c r="AC824"/>
  <c r="CF824"/>
  <c r="BL824"/>
  <c r="AR824"/>
  <c r="X824"/>
  <c r="CA824"/>
  <c r="BG824"/>
  <c r="AM824"/>
  <c r="S824"/>
  <c r="CE824"/>
  <c r="BZ824"/>
  <c r="BU824"/>
  <c r="BP824"/>
  <c r="BK824"/>
  <c r="BF824"/>
  <c r="BA824"/>
  <c r="AV824"/>
  <c r="AQ824"/>
  <c r="AL824"/>
  <c r="AG824"/>
  <c r="AB824"/>
  <c r="W824"/>
  <c r="R824"/>
  <c r="CR824"/>
  <c r="CN824"/>
  <c r="CQ824"/>
  <c r="CM824"/>
  <c r="CP824"/>
  <c r="CK824" s="1"/>
  <c r="CL824"/>
  <c r="CO824"/>
  <c r="CJ825"/>
  <c r="CS825" l="1"/>
  <c r="CF825"/>
  <c r="BL825"/>
  <c r="AR825"/>
  <c r="X825"/>
  <c r="CA825"/>
  <c r="BG825"/>
  <c r="AM825"/>
  <c r="S825"/>
  <c r="BV825"/>
  <c r="BB825"/>
  <c r="AH825"/>
  <c r="BQ825"/>
  <c r="AW825"/>
  <c r="AC825"/>
  <c r="CE825"/>
  <c r="BZ825"/>
  <c r="BU825"/>
  <c r="BP825"/>
  <c r="BK825"/>
  <c r="BF825"/>
  <c r="BA825"/>
  <c r="AV825"/>
  <c r="AQ825"/>
  <c r="AL825"/>
  <c r="AG825"/>
  <c r="AB825"/>
  <c r="W825"/>
  <c r="R825"/>
  <c r="CR825"/>
  <c r="CN825"/>
  <c r="CQ825"/>
  <c r="CM825"/>
  <c r="CP825"/>
  <c r="CK825" s="1"/>
  <c r="CL825"/>
  <c r="CO825"/>
  <c r="CJ826"/>
  <c r="CS826" l="1"/>
  <c r="BV826"/>
  <c r="BB826"/>
  <c r="AH826"/>
  <c r="BQ826"/>
  <c r="AW826"/>
  <c r="AC826"/>
  <c r="CF826"/>
  <c r="BL826"/>
  <c r="AR826"/>
  <c r="X826"/>
  <c r="S826"/>
  <c r="CA826"/>
  <c r="BG826"/>
  <c r="AM826"/>
  <c r="CE826"/>
  <c r="BZ826"/>
  <c r="BU826"/>
  <c r="BP826"/>
  <c r="BK826"/>
  <c r="BF826"/>
  <c r="BA826"/>
  <c r="AV826"/>
  <c r="AQ826"/>
  <c r="AL826"/>
  <c r="AG826"/>
  <c r="AB826"/>
  <c r="W826"/>
  <c r="R826"/>
  <c r="CR826"/>
  <c r="CN826"/>
  <c r="CQ826"/>
  <c r="CM826"/>
  <c r="CP826"/>
  <c r="CK826" s="1"/>
  <c r="CL826"/>
  <c r="CO826"/>
  <c r="CJ827"/>
  <c r="CS827" l="1"/>
  <c r="CF827"/>
  <c r="BL827"/>
  <c r="AR827"/>
  <c r="X827"/>
  <c r="CA827"/>
  <c r="BG827"/>
  <c r="AM827"/>
  <c r="S827"/>
  <c r="BV827"/>
  <c r="BB827"/>
  <c r="AH827"/>
  <c r="AC827"/>
  <c r="BQ827"/>
  <c r="AW827"/>
  <c r="CE827"/>
  <c r="BZ827"/>
  <c r="BU827"/>
  <c r="BP827"/>
  <c r="BK827"/>
  <c r="BF827"/>
  <c r="BA827"/>
  <c r="AV827"/>
  <c r="AQ827"/>
  <c r="AL827"/>
  <c r="AG827"/>
  <c r="AB827"/>
  <c r="W827"/>
  <c r="R827"/>
  <c r="CR827"/>
  <c r="CN827"/>
  <c r="CQ827"/>
  <c r="CM827"/>
  <c r="CP827"/>
  <c r="CK827" s="1"/>
  <c r="CL827"/>
  <c r="CO827"/>
  <c r="CJ828"/>
  <c r="CS828" l="1"/>
  <c r="BV828"/>
  <c r="BB828"/>
  <c r="AH828"/>
  <c r="BQ828"/>
  <c r="AW828"/>
  <c r="AC828"/>
  <c r="CF828"/>
  <c r="BL828"/>
  <c r="AR828"/>
  <c r="X828"/>
  <c r="AM828"/>
  <c r="S828"/>
  <c r="CA828"/>
  <c r="BG828"/>
  <c r="CE828"/>
  <c r="BZ828"/>
  <c r="BU828"/>
  <c r="BP828"/>
  <c r="BK828"/>
  <c r="BF828"/>
  <c r="BA828"/>
  <c r="AV828"/>
  <c r="AQ828"/>
  <c r="AL828"/>
  <c r="AG828"/>
  <c r="AB828"/>
  <c r="W828"/>
  <c r="R828"/>
  <c r="CR828"/>
  <c r="CN828"/>
  <c r="CQ828"/>
  <c r="CM828"/>
  <c r="CP828"/>
  <c r="CK828" s="1"/>
  <c r="CL828"/>
  <c r="CO828"/>
  <c r="CJ829"/>
  <c r="CS829" l="1"/>
  <c r="CF829"/>
  <c r="BL829"/>
  <c r="AR829"/>
  <c r="X829"/>
  <c r="CA829"/>
  <c r="BG829"/>
  <c r="AM829"/>
  <c r="S829"/>
  <c r="BV829"/>
  <c r="BB829"/>
  <c r="AH829"/>
  <c r="AW829"/>
  <c r="AC829"/>
  <c r="BQ829"/>
  <c r="CE829"/>
  <c r="BZ829"/>
  <c r="BU829"/>
  <c r="BP829"/>
  <c r="BK829"/>
  <c r="BF829"/>
  <c r="BA829"/>
  <c r="AV829"/>
  <c r="AQ829"/>
  <c r="AL829"/>
  <c r="AG829"/>
  <c r="AB829"/>
  <c r="W829"/>
  <c r="R829"/>
  <c r="CR829"/>
  <c r="CN829"/>
  <c r="CQ829"/>
  <c r="CM829"/>
  <c r="CP829"/>
  <c r="CK829" s="1"/>
  <c r="CL829"/>
  <c r="CO829"/>
  <c r="CJ830"/>
  <c r="CS830" l="1"/>
  <c r="BV830"/>
  <c r="BB830"/>
  <c r="AH830"/>
  <c r="BQ830"/>
  <c r="AW830"/>
  <c r="AC830"/>
  <c r="CF830"/>
  <c r="BL830"/>
  <c r="AR830"/>
  <c r="X830"/>
  <c r="BG830"/>
  <c r="AM830"/>
  <c r="S830"/>
  <c r="CA830"/>
  <c r="CE830"/>
  <c r="BZ830"/>
  <c r="BU830"/>
  <c r="BP830"/>
  <c r="BK830"/>
  <c r="BF830"/>
  <c r="BA830"/>
  <c r="AV830"/>
  <c r="AQ830"/>
  <c r="AL830"/>
  <c r="AG830"/>
  <c r="AB830"/>
  <c r="W830"/>
  <c r="R830"/>
  <c r="CR830"/>
  <c r="CN830"/>
  <c r="CQ830"/>
  <c r="CM830"/>
  <c r="CP830"/>
  <c r="CK830" s="1"/>
  <c r="CL830"/>
  <c r="CO830"/>
  <c r="CJ831"/>
  <c r="CS831" l="1"/>
  <c r="CF831"/>
  <c r="BL831"/>
  <c r="AR831"/>
  <c r="X831"/>
  <c r="CA831"/>
  <c r="BG831"/>
  <c r="AM831"/>
  <c r="S831"/>
  <c r="BV831"/>
  <c r="BB831"/>
  <c r="AH831"/>
  <c r="BQ831"/>
  <c r="AW831"/>
  <c r="AC831"/>
  <c r="CE831"/>
  <c r="BZ831"/>
  <c r="BU831"/>
  <c r="BP831"/>
  <c r="BK831"/>
  <c r="BF831"/>
  <c r="BA831"/>
  <c r="AV831"/>
  <c r="AQ831"/>
  <c r="AL831"/>
  <c r="AG831"/>
  <c r="AB831"/>
  <c r="W831"/>
  <c r="R831"/>
  <c r="CR831"/>
  <c r="CN831"/>
  <c r="CQ831"/>
  <c r="CM831"/>
  <c r="CP831"/>
  <c r="CK831" s="1"/>
  <c r="CL831"/>
  <c r="CO831"/>
  <c r="CJ832"/>
  <c r="CS832" l="1"/>
  <c r="BV832"/>
  <c r="BB832"/>
  <c r="AH832"/>
  <c r="BQ832"/>
  <c r="AW832"/>
  <c r="AC832"/>
  <c r="CF832"/>
  <c r="BL832"/>
  <c r="AR832"/>
  <c r="X832"/>
  <c r="CA832"/>
  <c r="BG832"/>
  <c r="AM832"/>
  <c r="S832"/>
  <c r="CE832"/>
  <c r="BZ832"/>
  <c r="BU832"/>
  <c r="BP832"/>
  <c r="BK832"/>
  <c r="BF832"/>
  <c r="BA832"/>
  <c r="AV832"/>
  <c r="AQ832"/>
  <c r="AL832"/>
  <c r="AG832"/>
  <c r="AB832"/>
  <c r="W832"/>
  <c r="R832"/>
  <c r="CR832"/>
  <c r="CN832"/>
  <c r="CQ832"/>
  <c r="CM832"/>
  <c r="CP832"/>
  <c r="CK832" s="1"/>
  <c r="CL832"/>
  <c r="CO832"/>
  <c r="CJ833"/>
  <c r="CS833" l="1"/>
  <c r="CF833"/>
  <c r="BL833"/>
  <c r="AR833"/>
  <c r="X833"/>
  <c r="CA833"/>
  <c r="BG833"/>
  <c r="AM833"/>
  <c r="S833"/>
  <c r="BV833"/>
  <c r="BB833"/>
  <c r="AH833"/>
  <c r="BQ833"/>
  <c r="AW833"/>
  <c r="AC833"/>
  <c r="CE833"/>
  <c r="BZ833"/>
  <c r="BU833"/>
  <c r="BP833"/>
  <c r="BK833"/>
  <c r="BF833"/>
  <c r="BA833"/>
  <c r="AV833"/>
  <c r="AQ833"/>
  <c r="AL833"/>
  <c r="AG833"/>
  <c r="AB833"/>
  <c r="W833"/>
  <c r="R833"/>
  <c r="CR833"/>
  <c r="CN833"/>
  <c r="CQ833"/>
  <c r="CM833"/>
  <c r="CP833"/>
  <c r="CK833" s="1"/>
  <c r="CL833"/>
  <c r="CO833"/>
  <c r="CJ834"/>
  <c r="CS834" l="1"/>
  <c r="BV834"/>
  <c r="BB834"/>
  <c r="AH834"/>
  <c r="BQ834"/>
  <c r="AW834"/>
  <c r="AC834"/>
  <c r="CF834"/>
  <c r="BL834"/>
  <c r="AR834"/>
  <c r="X834"/>
  <c r="S834"/>
  <c r="CA834"/>
  <c r="BG834"/>
  <c r="AM834"/>
  <c r="CE834"/>
  <c r="BZ834"/>
  <c r="BU834"/>
  <c r="BP834"/>
  <c r="BK834"/>
  <c r="BF834"/>
  <c r="BA834"/>
  <c r="AV834"/>
  <c r="AQ834"/>
  <c r="AL834"/>
  <c r="AG834"/>
  <c r="AB834"/>
  <c r="W834"/>
  <c r="R834"/>
  <c r="CR834"/>
  <c r="CN834"/>
  <c r="CQ834"/>
  <c r="CM834"/>
  <c r="CP834"/>
  <c r="CK834" s="1"/>
  <c r="CL834"/>
  <c r="CO834"/>
  <c r="CJ835"/>
  <c r="CS835" l="1"/>
  <c r="CF835"/>
  <c r="BL835"/>
  <c r="AR835"/>
  <c r="X835"/>
  <c r="CA835"/>
  <c r="BG835"/>
  <c r="AM835"/>
  <c r="S835"/>
  <c r="BV835"/>
  <c r="BB835"/>
  <c r="AH835"/>
  <c r="AC835"/>
  <c r="BQ835"/>
  <c r="AW835"/>
  <c r="CE835"/>
  <c r="BZ835"/>
  <c r="BU835"/>
  <c r="BP835"/>
  <c r="BK835"/>
  <c r="BF835"/>
  <c r="BA835"/>
  <c r="AV835"/>
  <c r="AQ835"/>
  <c r="AL835"/>
  <c r="AG835"/>
  <c r="AB835"/>
  <c r="W835"/>
  <c r="R835"/>
  <c r="CR835"/>
  <c r="CN835"/>
  <c r="CQ835"/>
  <c r="CM835"/>
  <c r="CP835"/>
  <c r="CK835" s="1"/>
  <c r="CL835"/>
  <c r="CO835"/>
  <c r="CJ836"/>
  <c r="CS836" l="1"/>
  <c r="BV836"/>
  <c r="BB836"/>
  <c r="AH836"/>
  <c r="BQ836"/>
  <c r="AW836"/>
  <c r="AC836"/>
  <c r="CF836"/>
  <c r="BL836"/>
  <c r="AR836"/>
  <c r="X836"/>
  <c r="AM836"/>
  <c r="S836"/>
  <c r="CA836"/>
  <c r="BG836"/>
  <c r="CE836"/>
  <c r="BZ836"/>
  <c r="BU836"/>
  <c r="BP836"/>
  <c r="BK836"/>
  <c r="BF836"/>
  <c r="BA836"/>
  <c r="AV836"/>
  <c r="AQ836"/>
  <c r="AL836"/>
  <c r="AG836"/>
  <c r="AB836"/>
  <c r="W836"/>
  <c r="R836"/>
  <c r="CR836"/>
  <c r="CN836"/>
  <c r="CQ836"/>
  <c r="CM836"/>
  <c r="CP836"/>
  <c r="CK836" s="1"/>
  <c r="CL836"/>
  <c r="CO836"/>
  <c r="CJ837"/>
  <c r="CS837" l="1"/>
  <c r="CF837"/>
  <c r="BL837"/>
  <c r="AR837"/>
  <c r="X837"/>
  <c r="CA837"/>
  <c r="BG837"/>
  <c r="AM837"/>
  <c r="S837"/>
  <c r="BV837"/>
  <c r="BB837"/>
  <c r="AH837"/>
  <c r="AW837"/>
  <c r="AC837"/>
  <c r="BQ837"/>
  <c r="CE837"/>
  <c r="BZ837"/>
  <c r="BU837"/>
  <c r="BP837"/>
  <c r="BK837"/>
  <c r="BF837"/>
  <c r="BA837"/>
  <c r="AV837"/>
  <c r="AQ837"/>
  <c r="AL837"/>
  <c r="AG837"/>
  <c r="AB837"/>
  <c r="W837"/>
  <c r="R837"/>
  <c r="CR837"/>
  <c r="CN837"/>
  <c r="CQ837"/>
  <c r="CM837"/>
  <c r="CP837"/>
  <c r="CK837" s="1"/>
  <c r="CL837"/>
  <c r="CO837"/>
  <c r="CJ838"/>
  <c r="CS838" l="1"/>
  <c r="BV838"/>
  <c r="BB838"/>
  <c r="AH838"/>
  <c r="BQ838"/>
  <c r="AW838"/>
  <c r="AC838"/>
  <c r="CF838"/>
  <c r="BL838"/>
  <c r="AR838"/>
  <c r="X838"/>
  <c r="BG838"/>
  <c r="AM838"/>
  <c r="S838"/>
  <c r="CA838"/>
  <c r="CE838"/>
  <c r="BZ838"/>
  <c r="BU838"/>
  <c r="BP838"/>
  <c r="BK838"/>
  <c r="BF838"/>
  <c r="BA838"/>
  <c r="AV838"/>
  <c r="AQ838"/>
  <c r="AL838"/>
  <c r="AG838"/>
  <c r="AB838"/>
  <c r="W838"/>
  <c r="R838"/>
  <c r="CR838"/>
  <c r="CN838"/>
  <c r="CQ838"/>
  <c r="CM838"/>
  <c r="CP838"/>
  <c r="CK838" s="1"/>
  <c r="CL838"/>
  <c r="CO838"/>
  <c r="CJ839"/>
  <c r="CS839" l="1"/>
  <c r="CF839"/>
  <c r="BL839"/>
  <c r="AR839"/>
  <c r="X839"/>
  <c r="CA839"/>
  <c r="BG839"/>
  <c r="AM839"/>
  <c r="S839"/>
  <c r="BV839"/>
  <c r="BB839"/>
  <c r="AH839"/>
  <c r="BQ839"/>
  <c r="AW839"/>
  <c r="AC839"/>
  <c r="CE839"/>
  <c r="BZ839"/>
  <c r="BU839"/>
  <c r="BP839"/>
  <c r="BK839"/>
  <c r="BF839"/>
  <c r="BA839"/>
  <c r="AV839"/>
  <c r="AQ839"/>
  <c r="AL839"/>
  <c r="AG839"/>
  <c r="AB839"/>
  <c r="W839"/>
  <c r="R839"/>
  <c r="CR839"/>
  <c r="CN839"/>
  <c r="CQ839"/>
  <c r="CM839"/>
  <c r="CP839"/>
  <c r="CK839" s="1"/>
  <c r="CL839"/>
  <c r="CO839"/>
  <c r="CJ840"/>
  <c r="CS840" l="1"/>
  <c r="BV840"/>
  <c r="BB840"/>
  <c r="AH840"/>
  <c r="BQ840"/>
  <c r="AW840"/>
  <c r="AC840"/>
  <c r="CF840"/>
  <c r="BL840"/>
  <c r="AR840"/>
  <c r="X840"/>
  <c r="CA840"/>
  <c r="BG840"/>
  <c r="AM840"/>
  <c r="S840"/>
  <c r="CE840"/>
  <c r="BZ840"/>
  <c r="BU840"/>
  <c r="BP840"/>
  <c r="BK840"/>
  <c r="BF840"/>
  <c r="BA840"/>
  <c r="AV840"/>
  <c r="AQ840"/>
  <c r="AL840"/>
  <c r="AG840"/>
  <c r="AB840"/>
  <c r="W840"/>
  <c r="R840"/>
  <c r="CR840"/>
  <c r="CN840"/>
  <c r="CQ840"/>
  <c r="CM840"/>
  <c r="CP840"/>
  <c r="CK840" s="1"/>
  <c r="CL840"/>
  <c r="CO840"/>
  <c r="CJ841"/>
  <c r="CS841" l="1"/>
  <c r="CF841"/>
  <c r="BL841"/>
  <c r="AR841"/>
  <c r="X841"/>
  <c r="CA841"/>
  <c r="BG841"/>
  <c r="AM841"/>
  <c r="S841"/>
  <c r="BV841"/>
  <c r="BB841"/>
  <c r="AH841"/>
  <c r="BQ841"/>
  <c r="AW841"/>
  <c r="AC841"/>
  <c r="CE841"/>
  <c r="BZ841"/>
  <c r="BU841"/>
  <c r="BP841"/>
  <c r="BK841"/>
  <c r="BF841"/>
  <c r="BA841"/>
  <c r="AV841"/>
  <c r="AQ841"/>
  <c r="AL841"/>
  <c r="AG841"/>
  <c r="AB841"/>
  <c r="W841"/>
  <c r="R841"/>
  <c r="CR841"/>
  <c r="CN841"/>
  <c r="CQ841"/>
  <c r="CM841"/>
  <c r="CP841"/>
  <c r="CK841" s="1"/>
  <c r="CL841"/>
  <c r="CO841"/>
  <c r="CJ842"/>
  <c r="CS842" l="1"/>
  <c r="BV842"/>
  <c r="BB842"/>
  <c r="AH842"/>
  <c r="BQ842"/>
  <c r="AW842"/>
  <c r="AC842"/>
  <c r="CF842"/>
  <c r="BL842"/>
  <c r="AR842"/>
  <c r="X842"/>
  <c r="S842"/>
  <c r="CA842"/>
  <c r="BG842"/>
  <c r="AM842"/>
  <c r="CE842"/>
  <c r="BZ842"/>
  <c r="BU842"/>
  <c r="BP842"/>
  <c r="BK842"/>
  <c r="BF842"/>
  <c r="BA842"/>
  <c r="AV842"/>
  <c r="AQ842"/>
  <c r="AL842"/>
  <c r="AG842"/>
  <c r="AB842"/>
  <c r="W842"/>
  <c r="R842"/>
  <c r="CR842"/>
  <c r="CN842"/>
  <c r="CQ842"/>
  <c r="CM842"/>
  <c r="CP842"/>
  <c r="CK842" s="1"/>
  <c r="CL842"/>
  <c r="CO842"/>
  <c r="CJ843"/>
  <c r="CS843" l="1"/>
  <c r="CF843"/>
  <c r="BL843"/>
  <c r="AR843"/>
  <c r="X843"/>
  <c r="CA843"/>
  <c r="BG843"/>
  <c r="AM843"/>
  <c r="S843"/>
  <c r="BV843"/>
  <c r="BB843"/>
  <c r="AH843"/>
  <c r="AC843"/>
  <c r="BQ843"/>
  <c r="AW843"/>
  <c r="CE843"/>
  <c r="BZ843"/>
  <c r="BU843"/>
  <c r="BP843"/>
  <c r="BK843"/>
  <c r="BF843"/>
  <c r="BA843"/>
  <c r="AV843"/>
  <c r="AQ843"/>
  <c r="AL843"/>
  <c r="AG843"/>
  <c r="AB843"/>
  <c r="W843"/>
  <c r="R843"/>
  <c r="CR843"/>
  <c r="CN843"/>
  <c r="CQ843"/>
  <c r="CM843"/>
  <c r="CP843"/>
  <c r="CK843" s="1"/>
  <c r="CL843"/>
  <c r="CO843"/>
  <c r="CJ844"/>
  <c r="CS844" l="1"/>
  <c r="BV844"/>
  <c r="BB844"/>
  <c r="AH844"/>
  <c r="BQ844"/>
  <c r="AW844"/>
  <c r="AC844"/>
  <c r="CF844"/>
  <c r="BL844"/>
  <c r="AR844"/>
  <c r="X844"/>
  <c r="AM844"/>
  <c r="S844"/>
  <c r="CA844"/>
  <c r="BG844"/>
  <c r="CE844"/>
  <c r="BZ844"/>
  <c r="BU844"/>
  <c r="BP844"/>
  <c r="BK844"/>
  <c r="BF844"/>
  <c r="BA844"/>
  <c r="AV844"/>
  <c r="AQ844"/>
  <c r="AL844"/>
  <c r="AG844"/>
  <c r="AB844"/>
  <c r="W844"/>
  <c r="R844"/>
  <c r="CR844"/>
  <c r="CN844"/>
  <c r="CQ844"/>
  <c r="CM844"/>
  <c r="CP844"/>
  <c r="CK844" s="1"/>
  <c r="CL844"/>
  <c r="CO844"/>
  <c r="CJ845"/>
  <c r="CS845" l="1"/>
  <c r="CF845"/>
  <c r="BL845"/>
  <c r="AR845"/>
  <c r="X845"/>
  <c r="CA845"/>
  <c r="BG845"/>
  <c r="AM845"/>
  <c r="S845"/>
  <c r="BV845"/>
  <c r="BB845"/>
  <c r="AH845"/>
  <c r="AW845"/>
  <c r="AC845"/>
  <c r="BQ845"/>
  <c r="CE845"/>
  <c r="BZ845"/>
  <c r="BU845"/>
  <c r="BP845"/>
  <c r="BK845"/>
  <c r="BF845"/>
  <c r="BA845"/>
  <c r="AV845"/>
  <c r="AQ845"/>
  <c r="AL845"/>
  <c r="AG845"/>
  <c r="AB845"/>
  <c r="W845"/>
  <c r="R845"/>
  <c r="CR845"/>
  <c r="CN845"/>
  <c r="CQ845"/>
  <c r="CM845"/>
  <c r="CP845"/>
  <c r="CK845" s="1"/>
  <c r="CL845"/>
  <c r="CO845"/>
  <c r="CJ846"/>
  <c r="CS846" l="1"/>
  <c r="BV846"/>
  <c r="BB846"/>
  <c r="AH846"/>
  <c r="BQ846"/>
  <c r="AW846"/>
  <c r="AC846"/>
  <c r="CF846"/>
  <c r="BL846"/>
  <c r="AR846"/>
  <c r="X846"/>
  <c r="BG846"/>
  <c r="AM846"/>
  <c r="S846"/>
  <c r="CA846"/>
  <c r="CE846"/>
  <c r="BZ846"/>
  <c r="BU846"/>
  <c r="BP846"/>
  <c r="BK846"/>
  <c r="BF846"/>
  <c r="BA846"/>
  <c r="AV846"/>
  <c r="AQ846"/>
  <c r="AL846"/>
  <c r="AG846"/>
  <c r="AB846"/>
  <c r="W846"/>
  <c r="R846"/>
  <c r="CR846"/>
  <c r="CN846"/>
  <c r="CQ846"/>
  <c r="CM846"/>
  <c r="CP846"/>
  <c r="CK846" s="1"/>
  <c r="CL846"/>
  <c r="CO846"/>
  <c r="CJ847"/>
  <c r="CS847" l="1"/>
  <c r="CF847"/>
  <c r="BL847"/>
  <c r="AR847"/>
  <c r="X847"/>
  <c r="CA847"/>
  <c r="BG847"/>
  <c r="AM847"/>
  <c r="S847"/>
  <c r="BV847"/>
  <c r="BB847"/>
  <c r="AH847"/>
  <c r="BQ847"/>
  <c r="AW847"/>
  <c r="AC847"/>
  <c r="CE847"/>
  <c r="BZ847"/>
  <c r="BU847"/>
  <c r="BP847"/>
  <c r="BK847"/>
  <c r="BF847"/>
  <c r="BA847"/>
  <c r="AV847"/>
  <c r="AQ847"/>
  <c r="AL847"/>
  <c r="AG847"/>
  <c r="AB847"/>
  <c r="W847"/>
  <c r="R847"/>
  <c r="CR847"/>
  <c r="CN847"/>
  <c r="CQ847"/>
  <c r="CM847"/>
  <c r="CP847"/>
  <c r="CK847" s="1"/>
  <c r="CL847"/>
  <c r="CO847"/>
  <c r="CJ848"/>
  <c r="CS848" l="1"/>
  <c r="BV848"/>
  <c r="BB848"/>
  <c r="AH848"/>
  <c r="BQ848"/>
  <c r="AW848"/>
  <c r="AC848"/>
  <c r="CF848"/>
  <c r="BL848"/>
  <c r="AR848"/>
  <c r="X848"/>
  <c r="CA848"/>
  <c r="BG848"/>
  <c r="AM848"/>
  <c r="S848"/>
  <c r="CE848"/>
  <c r="BZ848"/>
  <c r="BU848"/>
  <c r="BP848"/>
  <c r="BK848"/>
  <c r="BF848"/>
  <c r="BA848"/>
  <c r="AV848"/>
  <c r="AQ848"/>
  <c r="AL848"/>
  <c r="AG848"/>
  <c r="AB848"/>
  <c r="W848"/>
  <c r="R848"/>
  <c r="CR848"/>
  <c r="CN848"/>
  <c r="CQ848"/>
  <c r="CM848"/>
  <c r="CP848"/>
  <c r="CK848" s="1"/>
  <c r="CL848"/>
  <c r="CO848"/>
  <c r="CJ849"/>
  <c r="CS849" l="1"/>
  <c r="CF849"/>
  <c r="BL849"/>
  <c r="AR849"/>
  <c r="X849"/>
  <c r="CA849"/>
  <c r="BG849"/>
  <c r="AM849"/>
  <c r="S849"/>
  <c r="BV849"/>
  <c r="BB849"/>
  <c r="AH849"/>
  <c r="BQ849"/>
  <c r="AW849"/>
  <c r="AC849"/>
  <c r="CE849"/>
  <c r="BZ849"/>
  <c r="BU849"/>
  <c r="BP849"/>
  <c r="BK849"/>
  <c r="BF849"/>
  <c r="BA849"/>
  <c r="AV849"/>
  <c r="AQ849"/>
  <c r="AL849"/>
  <c r="AG849"/>
  <c r="AB849"/>
  <c r="W849"/>
  <c r="R849"/>
  <c r="CR849"/>
  <c r="CN849"/>
  <c r="CQ849"/>
  <c r="CM849"/>
  <c r="CP849"/>
  <c r="CK849" s="1"/>
  <c r="CL849"/>
  <c r="CO849"/>
  <c r="CJ850"/>
  <c r="CS850" l="1"/>
  <c r="BV850"/>
  <c r="BB850"/>
  <c r="AH850"/>
  <c r="BQ850"/>
  <c r="AW850"/>
  <c r="AC850"/>
  <c r="CF850"/>
  <c r="BL850"/>
  <c r="AR850"/>
  <c r="X850"/>
  <c r="CA850"/>
  <c r="BG850"/>
  <c r="AM850"/>
  <c r="S850"/>
  <c r="CE850"/>
  <c r="BZ850"/>
  <c r="BU850"/>
  <c r="BP850"/>
  <c r="BK850"/>
  <c r="BF850"/>
  <c r="BA850"/>
  <c r="AV850"/>
  <c r="AQ850"/>
  <c r="AL850"/>
  <c r="AG850"/>
  <c r="AB850"/>
  <c r="W850"/>
  <c r="R850"/>
  <c r="CR850"/>
  <c r="CN850"/>
  <c r="CQ850"/>
  <c r="CM850"/>
  <c r="CP850"/>
  <c r="CK850" s="1"/>
  <c r="CL850"/>
  <c r="CO850"/>
  <c r="CJ851"/>
  <c r="CS851" l="1"/>
  <c r="CF851"/>
  <c r="BL851"/>
  <c r="AR851"/>
  <c r="X851"/>
  <c r="CA851"/>
  <c r="BG851"/>
  <c r="AM851"/>
  <c r="S851"/>
  <c r="BV851"/>
  <c r="BB851"/>
  <c r="AH851"/>
  <c r="BQ851"/>
  <c r="AW851"/>
  <c r="AC851"/>
  <c r="CE851"/>
  <c r="BZ851"/>
  <c r="BU851"/>
  <c r="BP851"/>
  <c r="BK851"/>
  <c r="BF851"/>
  <c r="BA851"/>
  <c r="AV851"/>
  <c r="AQ851"/>
  <c r="AL851"/>
  <c r="AG851"/>
  <c r="AB851"/>
  <c r="W851"/>
  <c r="R851"/>
  <c r="CR851"/>
  <c r="CN851"/>
  <c r="CQ851"/>
  <c r="CM851"/>
  <c r="CP851"/>
  <c r="CK851" s="1"/>
  <c r="CL851"/>
  <c r="CO851"/>
  <c r="CJ852"/>
  <c r="CS852" l="1"/>
  <c r="BV852"/>
  <c r="BB852"/>
  <c r="AH852"/>
  <c r="BQ852"/>
  <c r="AW852"/>
  <c r="AC852"/>
  <c r="CF852"/>
  <c r="BL852"/>
  <c r="AR852"/>
  <c r="X852"/>
  <c r="CA852"/>
  <c r="BG852"/>
  <c r="AM852"/>
  <c r="S852"/>
  <c r="CE852"/>
  <c r="BZ852"/>
  <c r="BU852"/>
  <c r="BP852"/>
  <c r="BK852"/>
  <c r="BF852"/>
  <c r="BA852"/>
  <c r="AV852"/>
  <c r="AQ852"/>
  <c r="AL852"/>
  <c r="AG852"/>
  <c r="AB852"/>
  <c r="W852"/>
  <c r="R852"/>
  <c r="CR852"/>
  <c r="CN852"/>
  <c r="CQ852"/>
  <c r="CM852"/>
  <c r="CP852"/>
  <c r="CK852" s="1"/>
  <c r="CL852"/>
  <c r="CO852"/>
  <c r="CJ853"/>
  <c r="CS853" l="1"/>
  <c r="CA853"/>
  <c r="BG853"/>
  <c r="AM853"/>
  <c r="BV853"/>
  <c r="BB853"/>
  <c r="BQ853"/>
  <c r="AW853"/>
  <c r="BL853"/>
  <c r="X853"/>
  <c r="AR853"/>
  <c r="S853"/>
  <c r="AH853"/>
  <c r="CF853"/>
  <c r="AC853"/>
  <c r="CE853"/>
  <c r="BZ853"/>
  <c r="BU853"/>
  <c r="BP853"/>
  <c r="BK853"/>
  <c r="BF853"/>
  <c r="BA853"/>
  <c r="AV853"/>
  <c r="AQ853"/>
  <c r="AL853"/>
  <c r="AG853"/>
  <c r="AB853"/>
  <c r="W853"/>
  <c r="R853"/>
  <c r="CR853"/>
  <c r="CN853"/>
  <c r="CQ853"/>
  <c r="CM853"/>
  <c r="CP853"/>
  <c r="CK853" s="1"/>
  <c r="CL853"/>
  <c r="CO853"/>
  <c r="CJ854"/>
  <c r="CS854" l="1"/>
  <c r="BQ854"/>
  <c r="AW854"/>
  <c r="AC854"/>
  <c r="CF854"/>
  <c r="BL854"/>
  <c r="AR854"/>
  <c r="X854"/>
  <c r="CA854"/>
  <c r="BG854"/>
  <c r="AM854"/>
  <c r="S854"/>
  <c r="BV854"/>
  <c r="BB854"/>
  <c r="AH854"/>
  <c r="CE854"/>
  <c r="BZ854"/>
  <c r="BU854"/>
  <c r="BP854"/>
  <c r="BK854"/>
  <c r="BF854"/>
  <c r="BA854"/>
  <c r="AV854"/>
  <c r="AQ854"/>
  <c r="AL854"/>
  <c r="AG854"/>
  <c r="AB854"/>
  <c r="W854"/>
  <c r="R854"/>
  <c r="CR854"/>
  <c r="CN854"/>
  <c r="CQ854"/>
  <c r="CM854"/>
  <c r="CP854"/>
  <c r="CK854" s="1"/>
  <c r="CL854"/>
  <c r="CO854"/>
  <c r="CJ855"/>
  <c r="CS855" l="1"/>
  <c r="CA855"/>
  <c r="BG855"/>
  <c r="AM855"/>
  <c r="S855"/>
  <c r="BV855"/>
  <c r="BB855"/>
  <c r="AH855"/>
  <c r="BQ855"/>
  <c r="AW855"/>
  <c r="AC855"/>
  <c r="CF855"/>
  <c r="BL855"/>
  <c r="AR855"/>
  <c r="X855"/>
  <c r="CE855"/>
  <c r="BZ855"/>
  <c r="BU855"/>
  <c r="BP855"/>
  <c r="BK855"/>
  <c r="BF855"/>
  <c r="BA855"/>
  <c r="AV855"/>
  <c r="AQ855"/>
  <c r="AL855"/>
  <c r="AG855"/>
  <c r="AB855"/>
  <c r="W855"/>
  <c r="R855"/>
  <c r="CR855"/>
  <c r="CN855"/>
  <c r="CQ855"/>
  <c r="CM855"/>
  <c r="CP855"/>
  <c r="CK855" s="1"/>
  <c r="CL855"/>
  <c r="CO855"/>
  <c r="CJ856"/>
  <c r="CS856" l="1"/>
  <c r="BQ856"/>
  <c r="AW856"/>
  <c r="AC856"/>
  <c r="CF856"/>
  <c r="BL856"/>
  <c r="AR856"/>
  <c r="X856"/>
  <c r="CA856"/>
  <c r="BG856"/>
  <c r="AM856"/>
  <c r="S856"/>
  <c r="BV856"/>
  <c r="BB856"/>
  <c r="AH856"/>
  <c r="CE856"/>
  <c r="BZ856"/>
  <c r="BU856"/>
  <c r="BP856"/>
  <c r="BK856"/>
  <c r="BF856"/>
  <c r="BA856"/>
  <c r="AV856"/>
  <c r="AQ856"/>
  <c r="AL856"/>
  <c r="AG856"/>
  <c r="AB856"/>
  <c r="W856"/>
  <c r="R856"/>
  <c r="CR856"/>
  <c r="CN856"/>
  <c r="CQ856"/>
  <c r="CM856"/>
  <c r="CP856"/>
  <c r="CK856" s="1"/>
  <c r="CL856"/>
  <c r="CO856"/>
  <c r="CJ857"/>
  <c r="CS857" l="1"/>
  <c r="CA857"/>
  <c r="BG857"/>
  <c r="AM857"/>
  <c r="S857"/>
  <c r="BV857"/>
  <c r="BB857"/>
  <c r="AH857"/>
  <c r="BQ857"/>
  <c r="AW857"/>
  <c r="AC857"/>
  <c r="X857"/>
  <c r="CF857"/>
  <c r="BL857"/>
  <c r="AR857"/>
  <c r="CE857"/>
  <c r="BZ857"/>
  <c r="BU857"/>
  <c r="BP857"/>
  <c r="BK857"/>
  <c r="BF857"/>
  <c r="BA857"/>
  <c r="AV857"/>
  <c r="AQ857"/>
  <c r="AL857"/>
  <c r="AG857"/>
  <c r="AB857"/>
  <c r="W857"/>
  <c r="R857"/>
  <c r="CR857"/>
  <c r="CN857"/>
  <c r="CQ857"/>
  <c r="CM857"/>
  <c r="CP857"/>
  <c r="CK857" s="1"/>
  <c r="CL857"/>
  <c r="CO857"/>
  <c r="CJ858"/>
  <c r="CS858" l="1"/>
  <c r="BQ858"/>
  <c r="AW858"/>
  <c r="AC858"/>
  <c r="CF858"/>
  <c r="BL858"/>
  <c r="AR858"/>
  <c r="X858"/>
  <c r="CA858"/>
  <c r="BG858"/>
  <c r="AM858"/>
  <c r="S858"/>
  <c r="AH858"/>
  <c r="BV858"/>
  <c r="BB858"/>
  <c r="CE858"/>
  <c r="BZ858"/>
  <c r="BU858"/>
  <c r="BP858"/>
  <c r="BK858"/>
  <c r="BF858"/>
  <c r="BA858"/>
  <c r="AV858"/>
  <c r="AQ858"/>
  <c r="AL858"/>
  <c r="AG858"/>
  <c r="AB858"/>
  <c r="W858"/>
  <c r="R858"/>
  <c r="CR858"/>
  <c r="CN858"/>
  <c r="CQ858"/>
  <c r="CM858"/>
  <c r="CP858"/>
  <c r="CK858" s="1"/>
  <c r="CL858"/>
  <c r="CO858"/>
  <c r="CJ859"/>
  <c r="CS859" l="1"/>
  <c r="CA859"/>
  <c r="BG859"/>
  <c r="AM859"/>
  <c r="S859"/>
  <c r="BV859"/>
  <c r="BB859"/>
  <c r="AH859"/>
  <c r="BQ859"/>
  <c r="AW859"/>
  <c r="AC859"/>
  <c r="AR859"/>
  <c r="X859"/>
  <c r="CF859"/>
  <c r="BL859"/>
  <c r="CE859"/>
  <c r="BZ859"/>
  <c r="BU859"/>
  <c r="BP859"/>
  <c r="BK859"/>
  <c r="BF859"/>
  <c r="BA859"/>
  <c r="AV859"/>
  <c r="AQ859"/>
  <c r="AL859"/>
  <c r="AG859"/>
  <c r="AB859"/>
  <c r="W859"/>
  <c r="R859"/>
  <c r="CR859"/>
  <c r="CN859"/>
  <c r="CQ859"/>
  <c r="CM859"/>
  <c r="CP859"/>
  <c r="CK859" s="1"/>
  <c r="CL859"/>
  <c r="CO859"/>
  <c r="CJ860"/>
  <c r="CS860" l="1"/>
  <c r="BQ860"/>
  <c r="AW860"/>
  <c r="AC860"/>
  <c r="CF860"/>
  <c r="BL860"/>
  <c r="AR860"/>
  <c r="X860"/>
  <c r="CA860"/>
  <c r="BG860"/>
  <c r="AM860"/>
  <c r="S860"/>
  <c r="BB860"/>
  <c r="AH860"/>
  <c r="BV860"/>
  <c r="CE860"/>
  <c r="BZ860"/>
  <c r="BU860"/>
  <c r="BP860"/>
  <c r="BK860"/>
  <c r="BF860"/>
  <c r="BA860"/>
  <c r="AV860"/>
  <c r="AQ860"/>
  <c r="AL860"/>
  <c r="AG860"/>
  <c r="AB860"/>
  <c r="W860"/>
  <c r="R860"/>
  <c r="CP860"/>
  <c r="CK860" s="1"/>
  <c r="CO860"/>
  <c r="CR860"/>
  <c r="CN860"/>
  <c r="CQ860"/>
  <c r="CM860"/>
  <c r="CL860"/>
  <c r="CJ861"/>
  <c r="CS861" l="1"/>
  <c r="CA861"/>
  <c r="BG861"/>
  <c r="AM861"/>
  <c r="S861"/>
  <c r="BV861"/>
  <c r="BB861"/>
  <c r="AH861"/>
  <c r="BQ861"/>
  <c r="AW861"/>
  <c r="AC861"/>
  <c r="BL861"/>
  <c r="AR861"/>
  <c r="X861"/>
  <c r="CF861"/>
  <c r="CE861"/>
  <c r="BZ861"/>
  <c r="BU861"/>
  <c r="BP861"/>
  <c r="BK861"/>
  <c r="BF861"/>
  <c r="BA861"/>
  <c r="AV861"/>
  <c r="AQ861"/>
  <c r="AL861"/>
  <c r="AG861"/>
  <c r="AB861"/>
  <c r="W861"/>
  <c r="R861"/>
  <c r="CP861"/>
  <c r="CK861" s="1"/>
  <c r="CL861"/>
  <c r="CO861"/>
  <c r="CR861"/>
  <c r="CN861"/>
  <c r="CQ861"/>
  <c r="CM861"/>
  <c r="CJ862"/>
  <c r="CS862" l="1"/>
  <c r="BQ862"/>
  <c r="AW862"/>
  <c r="AC862"/>
  <c r="CF862"/>
  <c r="BL862"/>
  <c r="AR862"/>
  <c r="X862"/>
  <c r="CA862"/>
  <c r="BG862"/>
  <c r="AM862"/>
  <c r="S862"/>
  <c r="BV862"/>
  <c r="BB862"/>
  <c r="AH862"/>
  <c r="CE862"/>
  <c r="BZ862"/>
  <c r="BU862"/>
  <c r="BP862"/>
  <c r="BK862"/>
  <c r="BF862"/>
  <c r="BA862"/>
  <c r="AV862"/>
  <c r="AQ862"/>
  <c r="AL862"/>
  <c r="AG862"/>
  <c r="AB862"/>
  <c r="W862"/>
  <c r="R862"/>
  <c r="CP862"/>
  <c r="CK862" s="1"/>
  <c r="CL862"/>
  <c r="CO862"/>
  <c r="CR862"/>
  <c r="CN862"/>
  <c r="CQ862"/>
  <c r="CM862"/>
  <c r="CJ863"/>
  <c r="CS863" l="1"/>
  <c r="CA863"/>
  <c r="BG863"/>
  <c r="AM863"/>
  <c r="S863"/>
  <c r="BV863"/>
  <c r="BB863"/>
  <c r="AH863"/>
  <c r="BQ863"/>
  <c r="AW863"/>
  <c r="AC863"/>
  <c r="CF863"/>
  <c r="BL863"/>
  <c r="AR863"/>
  <c r="X863"/>
  <c r="CE863"/>
  <c r="BZ863"/>
  <c r="BU863"/>
  <c r="BP863"/>
  <c r="BK863"/>
  <c r="BF863"/>
  <c r="BA863"/>
  <c r="AV863"/>
  <c r="AQ863"/>
  <c r="AL863"/>
  <c r="AG863"/>
  <c r="AB863"/>
  <c r="W863"/>
  <c r="R863"/>
  <c r="CP863"/>
  <c r="CK863" s="1"/>
  <c r="CL863"/>
  <c r="CO863"/>
  <c r="CR863"/>
  <c r="CN863"/>
  <c r="CQ863"/>
  <c r="CM863"/>
  <c r="CJ864"/>
  <c r="CS864" l="1"/>
  <c r="BQ864"/>
  <c r="AW864"/>
  <c r="AC864"/>
  <c r="CF864"/>
  <c r="BL864"/>
  <c r="AR864"/>
  <c r="X864"/>
  <c r="CA864"/>
  <c r="BG864"/>
  <c r="AM864"/>
  <c r="S864"/>
  <c r="BV864"/>
  <c r="BB864"/>
  <c r="AH864"/>
  <c r="CE864"/>
  <c r="BZ864"/>
  <c r="BU864"/>
  <c r="BP864"/>
  <c r="BK864"/>
  <c r="BF864"/>
  <c r="BA864"/>
  <c r="AV864"/>
  <c r="AQ864"/>
  <c r="AL864"/>
  <c r="AG864"/>
  <c r="AB864"/>
  <c r="W864"/>
  <c r="R864"/>
  <c r="CP864"/>
  <c r="CK864" s="1"/>
  <c r="CL864"/>
  <c r="CO864"/>
  <c r="CR864"/>
  <c r="CN864"/>
  <c r="CQ864"/>
  <c r="CM864"/>
  <c r="CJ865"/>
  <c r="CS865" l="1"/>
  <c r="CA865"/>
  <c r="BG865"/>
  <c r="AM865"/>
  <c r="S865"/>
  <c r="BV865"/>
  <c r="BB865"/>
  <c r="AH865"/>
  <c r="BQ865"/>
  <c r="AW865"/>
  <c r="AC865"/>
  <c r="X865"/>
  <c r="CF865"/>
  <c r="BL865"/>
  <c r="AR865"/>
  <c r="CE865"/>
  <c r="BZ865"/>
  <c r="BU865"/>
  <c r="BP865"/>
  <c r="BK865"/>
  <c r="BF865"/>
  <c r="BA865"/>
  <c r="AV865"/>
  <c r="AQ865"/>
  <c r="AL865"/>
  <c r="AG865"/>
  <c r="AB865"/>
  <c r="W865"/>
  <c r="R865"/>
  <c r="CP865"/>
  <c r="CK865" s="1"/>
  <c r="CL865"/>
  <c r="CO865"/>
  <c r="CR865"/>
  <c r="CN865"/>
  <c r="CQ865"/>
  <c r="CM865"/>
  <c r="CJ866"/>
  <c r="CS866" l="1"/>
  <c r="BQ866"/>
  <c r="AW866"/>
  <c r="AC866"/>
  <c r="CF866"/>
  <c r="BL866"/>
  <c r="AR866"/>
  <c r="X866"/>
  <c r="CA866"/>
  <c r="BG866"/>
  <c r="AM866"/>
  <c r="S866"/>
  <c r="AH866"/>
  <c r="BV866"/>
  <c r="BB866"/>
  <c r="CE866"/>
  <c r="BZ866"/>
  <c r="BU866"/>
  <c r="BP866"/>
  <c r="BK866"/>
  <c r="BF866"/>
  <c r="BA866"/>
  <c r="AV866"/>
  <c r="AQ866"/>
  <c r="AL866"/>
  <c r="AG866"/>
  <c r="AB866"/>
  <c r="W866"/>
  <c r="R866"/>
  <c r="CP866"/>
  <c r="CK866" s="1"/>
  <c r="CL866"/>
  <c r="CO866"/>
  <c r="CR866"/>
  <c r="CN866"/>
  <c r="CQ866"/>
  <c r="CM866"/>
  <c r="CJ867"/>
  <c r="CS867" l="1"/>
  <c r="CA867"/>
  <c r="BG867"/>
  <c r="AM867"/>
  <c r="S867"/>
  <c r="BV867"/>
  <c r="BB867"/>
  <c r="AH867"/>
  <c r="BQ867"/>
  <c r="AW867"/>
  <c r="AC867"/>
  <c r="AR867"/>
  <c r="X867"/>
  <c r="CF867"/>
  <c r="BL867"/>
  <c r="CE867"/>
  <c r="BZ867"/>
  <c r="BU867"/>
  <c r="BP867"/>
  <c r="BK867"/>
  <c r="BF867"/>
  <c r="BA867"/>
  <c r="AV867"/>
  <c r="AQ867"/>
  <c r="AL867"/>
  <c r="AG867"/>
  <c r="AB867"/>
  <c r="W867"/>
  <c r="R867"/>
  <c r="CP867"/>
  <c r="CK867" s="1"/>
  <c r="CL867"/>
  <c r="CO867"/>
  <c r="CR867"/>
  <c r="CN867"/>
  <c r="CQ867"/>
  <c r="CM867"/>
  <c r="CJ868"/>
  <c r="CS868" l="1"/>
  <c r="BQ868"/>
  <c r="AW868"/>
  <c r="AC868"/>
  <c r="CF868"/>
  <c r="BL868"/>
  <c r="AR868"/>
  <c r="X868"/>
  <c r="CA868"/>
  <c r="BG868"/>
  <c r="AM868"/>
  <c r="S868"/>
  <c r="BB868"/>
  <c r="AH868"/>
  <c r="BV868"/>
  <c r="CE868"/>
  <c r="BZ868"/>
  <c r="BU868"/>
  <c r="BP868"/>
  <c r="BK868"/>
  <c r="BF868"/>
  <c r="BA868"/>
  <c r="AV868"/>
  <c r="AQ868"/>
  <c r="AL868"/>
  <c r="AG868"/>
  <c r="AB868"/>
  <c r="W868"/>
  <c r="R868"/>
  <c r="CP868"/>
  <c r="CK868" s="1"/>
  <c r="CL868"/>
  <c r="CO868"/>
  <c r="CR868"/>
  <c r="CN868"/>
  <c r="CQ868"/>
  <c r="CM868"/>
  <c r="CJ869"/>
  <c r="CS869" l="1"/>
  <c r="CA869"/>
  <c r="BG869"/>
  <c r="AM869"/>
  <c r="S869"/>
  <c r="BV869"/>
  <c r="BB869"/>
  <c r="AH869"/>
  <c r="BQ869"/>
  <c r="AW869"/>
  <c r="AC869"/>
  <c r="BL869"/>
  <c r="AR869"/>
  <c r="X869"/>
  <c r="CF869"/>
  <c r="CE869"/>
  <c r="BZ869"/>
  <c r="BU869"/>
  <c r="BP869"/>
  <c r="BK869"/>
  <c r="BF869"/>
  <c r="BA869"/>
  <c r="AV869"/>
  <c r="AQ869"/>
  <c r="AL869"/>
  <c r="AG869"/>
  <c r="AB869"/>
  <c r="W869"/>
  <c r="R869"/>
  <c r="CP869"/>
  <c r="CL869"/>
  <c r="CO869"/>
  <c r="CR869"/>
  <c r="CN869"/>
  <c r="CQ869"/>
  <c r="CM869"/>
  <c r="CJ870"/>
  <c r="CK869"/>
  <c r="CS870" l="1"/>
  <c r="BQ870"/>
  <c r="AW870"/>
  <c r="AC870"/>
  <c r="CF870"/>
  <c r="BL870"/>
  <c r="AR870"/>
  <c r="X870"/>
  <c r="CA870"/>
  <c r="BG870"/>
  <c r="AM870"/>
  <c r="S870"/>
  <c r="BV870"/>
  <c r="BB870"/>
  <c r="AH870"/>
  <c r="CE870"/>
  <c r="BZ870"/>
  <c r="BU870"/>
  <c r="BP870"/>
  <c r="BK870"/>
  <c r="BF870"/>
  <c r="BA870"/>
  <c r="AV870"/>
  <c r="AQ870"/>
  <c r="AL870"/>
  <c r="AG870"/>
  <c r="AB870"/>
  <c r="W870"/>
  <c r="R870"/>
  <c r="CP870"/>
  <c r="CK870" s="1"/>
  <c r="CL870"/>
  <c r="CO870"/>
  <c r="CR870"/>
  <c r="CN870"/>
  <c r="CQ870"/>
  <c r="CM870"/>
  <c r="CJ871"/>
  <c r="CS871" l="1"/>
  <c r="CA871"/>
  <c r="BG871"/>
  <c r="AM871"/>
  <c r="S871"/>
  <c r="BV871"/>
  <c r="BB871"/>
  <c r="AH871"/>
  <c r="BQ871"/>
  <c r="AW871"/>
  <c r="AC871"/>
  <c r="CF871"/>
  <c r="BL871"/>
  <c r="AR871"/>
  <c r="X871"/>
  <c r="CE871"/>
  <c r="BZ871"/>
  <c r="BU871"/>
  <c r="BP871"/>
  <c r="BK871"/>
  <c r="BF871"/>
  <c r="BA871"/>
  <c r="AV871"/>
  <c r="AQ871"/>
  <c r="AL871"/>
  <c r="AG871"/>
  <c r="AB871"/>
  <c r="W871"/>
  <c r="R871"/>
  <c r="CP871"/>
  <c r="CK871" s="1"/>
  <c r="CL871"/>
  <c r="CO871"/>
  <c r="CR871"/>
  <c r="CN871"/>
  <c r="CQ871"/>
  <c r="CM871"/>
  <c r="CJ872"/>
  <c r="CS872" l="1"/>
  <c r="BQ872"/>
  <c r="AW872"/>
  <c r="AC872"/>
  <c r="CF872"/>
  <c r="BL872"/>
  <c r="AR872"/>
  <c r="X872"/>
  <c r="CA872"/>
  <c r="BG872"/>
  <c r="AM872"/>
  <c r="S872"/>
  <c r="BV872"/>
  <c r="BB872"/>
  <c r="AH872"/>
  <c r="CE872"/>
  <c r="BZ872"/>
  <c r="BU872"/>
  <c r="BP872"/>
  <c r="BK872"/>
  <c r="BF872"/>
  <c r="BA872"/>
  <c r="AV872"/>
  <c r="AQ872"/>
  <c r="AL872"/>
  <c r="AG872"/>
  <c r="AB872"/>
  <c r="W872"/>
  <c r="R872"/>
  <c r="CP872"/>
  <c r="CK872" s="1"/>
  <c r="CL872"/>
  <c r="CO872"/>
  <c r="CR872"/>
  <c r="CN872"/>
  <c r="CQ872"/>
  <c r="CM872"/>
  <c r="CJ873"/>
  <c r="CS873" l="1"/>
  <c r="CA873"/>
  <c r="BG873"/>
  <c r="AM873"/>
  <c r="S873"/>
  <c r="BV873"/>
  <c r="BB873"/>
  <c r="AH873"/>
  <c r="BQ873"/>
  <c r="AW873"/>
  <c r="AC873"/>
  <c r="X873"/>
  <c r="CF873"/>
  <c r="BL873"/>
  <c r="AR873"/>
  <c r="CE873"/>
  <c r="BZ873"/>
  <c r="BU873"/>
  <c r="BP873"/>
  <c r="BK873"/>
  <c r="BF873"/>
  <c r="BA873"/>
  <c r="AV873"/>
  <c r="AQ873"/>
  <c r="AL873"/>
  <c r="AG873"/>
  <c r="AB873"/>
  <c r="W873"/>
  <c r="R873"/>
  <c r="CP873"/>
  <c r="CK873" s="1"/>
  <c r="CL873"/>
  <c r="CO873"/>
  <c r="CR873"/>
  <c r="CN873"/>
  <c r="CQ873"/>
  <c r="CM873"/>
  <c r="CJ874"/>
  <c r="CS874" l="1"/>
  <c r="BQ874"/>
  <c r="AW874"/>
  <c r="AC874"/>
  <c r="CF874"/>
  <c r="BL874"/>
  <c r="AR874"/>
  <c r="X874"/>
  <c r="CA874"/>
  <c r="BG874"/>
  <c r="AM874"/>
  <c r="S874"/>
  <c r="AH874"/>
  <c r="BV874"/>
  <c r="BB874"/>
  <c r="CE874"/>
  <c r="BZ874"/>
  <c r="BU874"/>
  <c r="BP874"/>
  <c r="BK874"/>
  <c r="BF874"/>
  <c r="BA874"/>
  <c r="AV874"/>
  <c r="AQ874"/>
  <c r="AL874"/>
  <c r="AG874"/>
  <c r="AB874"/>
  <c r="W874"/>
  <c r="R874"/>
  <c r="CP874"/>
  <c r="CK874" s="1"/>
  <c r="CL874"/>
  <c r="CO874"/>
  <c r="CR874"/>
  <c r="CN874"/>
  <c r="CQ874"/>
  <c r="CM874"/>
  <c r="CJ875"/>
  <c r="CS875" l="1"/>
  <c r="CA875"/>
  <c r="BG875"/>
  <c r="AM875"/>
  <c r="S875"/>
  <c r="BV875"/>
  <c r="BB875"/>
  <c r="AH875"/>
  <c r="BQ875"/>
  <c r="AW875"/>
  <c r="AC875"/>
  <c r="AR875"/>
  <c r="X875"/>
  <c r="CF875"/>
  <c r="BL875"/>
  <c r="CE875"/>
  <c r="BZ875"/>
  <c r="BU875"/>
  <c r="BP875"/>
  <c r="BK875"/>
  <c r="BF875"/>
  <c r="BA875"/>
  <c r="AV875"/>
  <c r="AQ875"/>
  <c r="AL875"/>
  <c r="AG875"/>
  <c r="AB875"/>
  <c r="W875"/>
  <c r="R875"/>
  <c r="CP875"/>
  <c r="CK875" s="1"/>
  <c r="CL875"/>
  <c r="CO875"/>
  <c r="CR875"/>
  <c r="CN875"/>
  <c r="CQ875"/>
  <c r="CM875"/>
  <c r="CJ876"/>
  <c r="CS876" l="1"/>
  <c r="BQ876"/>
  <c r="AW876"/>
  <c r="AC876"/>
  <c r="CF876"/>
  <c r="BL876"/>
  <c r="AR876"/>
  <c r="X876"/>
  <c r="CA876"/>
  <c r="BG876"/>
  <c r="AM876"/>
  <c r="S876"/>
  <c r="BB876"/>
  <c r="AH876"/>
  <c r="BV876"/>
  <c r="CE876"/>
  <c r="BZ876"/>
  <c r="BU876"/>
  <c r="BP876"/>
  <c r="BK876"/>
  <c r="BF876"/>
  <c r="BA876"/>
  <c r="AV876"/>
  <c r="AQ876"/>
  <c r="AL876"/>
  <c r="AG876"/>
  <c r="AB876"/>
  <c r="W876"/>
  <c r="R876"/>
  <c r="CP876"/>
  <c r="CK876" s="1"/>
  <c r="CL876"/>
  <c r="CO876"/>
  <c r="CR876"/>
  <c r="CN876"/>
  <c r="CQ876"/>
  <c r="CM876"/>
  <c r="CJ877"/>
  <c r="CS877" l="1"/>
  <c r="CA877"/>
  <c r="BG877"/>
  <c r="AM877"/>
  <c r="S877"/>
  <c r="BV877"/>
  <c r="BB877"/>
  <c r="AH877"/>
  <c r="BQ877"/>
  <c r="AW877"/>
  <c r="AC877"/>
  <c r="BL877"/>
  <c r="AR877"/>
  <c r="X877"/>
  <c r="CF877"/>
  <c r="CE877"/>
  <c r="BZ877"/>
  <c r="BU877"/>
  <c r="BP877"/>
  <c r="BK877"/>
  <c r="BF877"/>
  <c r="BA877"/>
  <c r="AV877"/>
  <c r="AQ877"/>
  <c r="AL877"/>
  <c r="AG877"/>
  <c r="AB877"/>
  <c r="W877"/>
  <c r="R877"/>
  <c r="CP877"/>
  <c r="CK877" s="1"/>
  <c r="CL877"/>
  <c r="CO877"/>
  <c r="CR877"/>
  <c r="CN877"/>
  <c r="CQ877"/>
  <c r="CM877"/>
  <c r="CJ878"/>
  <c r="CS878" l="1"/>
  <c r="BQ878"/>
  <c r="AW878"/>
  <c r="AC878"/>
  <c r="CF878"/>
  <c r="BL878"/>
  <c r="AR878"/>
  <c r="X878"/>
  <c r="CA878"/>
  <c r="BG878"/>
  <c r="AM878"/>
  <c r="S878"/>
  <c r="BV878"/>
  <c r="BB878"/>
  <c r="AH878"/>
  <c r="CE878"/>
  <c r="BZ878"/>
  <c r="BU878"/>
  <c r="BP878"/>
  <c r="BK878"/>
  <c r="BF878"/>
  <c r="BA878"/>
  <c r="AV878"/>
  <c r="AQ878"/>
  <c r="AL878"/>
  <c r="AG878"/>
  <c r="AB878"/>
  <c r="W878"/>
  <c r="R878"/>
  <c r="CP878"/>
  <c r="CK878" s="1"/>
  <c r="CL878"/>
  <c r="CO878"/>
  <c r="CR878"/>
  <c r="CN878"/>
  <c r="CQ878"/>
  <c r="CM878"/>
  <c r="CJ879"/>
  <c r="CS879" l="1"/>
  <c r="CA879"/>
  <c r="BG879"/>
  <c r="AM879"/>
  <c r="S879"/>
  <c r="BV879"/>
  <c r="BB879"/>
  <c r="AH879"/>
  <c r="BQ879"/>
  <c r="AW879"/>
  <c r="AC879"/>
  <c r="CF879"/>
  <c r="BL879"/>
  <c r="AR879"/>
  <c r="X879"/>
  <c r="CE879"/>
  <c r="BZ879"/>
  <c r="BU879"/>
  <c r="BP879"/>
  <c r="BK879"/>
  <c r="BF879"/>
  <c r="BA879"/>
  <c r="AV879"/>
  <c r="AQ879"/>
  <c r="AL879"/>
  <c r="AG879"/>
  <c r="AB879"/>
  <c r="W879"/>
  <c r="R879"/>
  <c r="CP879"/>
  <c r="CK879" s="1"/>
  <c r="CL879"/>
  <c r="CO879"/>
  <c r="CR879"/>
  <c r="CN879"/>
  <c r="CQ879"/>
  <c r="CM879"/>
  <c r="CJ880"/>
  <c r="CS880" l="1"/>
  <c r="BQ880"/>
  <c r="AW880"/>
  <c r="AC880"/>
  <c r="CF880"/>
  <c r="BL880"/>
  <c r="AR880"/>
  <c r="X880"/>
  <c r="CA880"/>
  <c r="BG880"/>
  <c r="AM880"/>
  <c r="S880"/>
  <c r="BV880"/>
  <c r="BB880"/>
  <c r="AH880"/>
  <c r="CE880"/>
  <c r="BZ880"/>
  <c r="BU880"/>
  <c r="BP880"/>
  <c r="BK880"/>
  <c r="BF880"/>
  <c r="BA880"/>
  <c r="AV880"/>
  <c r="AQ880"/>
  <c r="AL880"/>
  <c r="AG880"/>
  <c r="AB880"/>
  <c r="W880"/>
  <c r="R880"/>
  <c r="CP880"/>
  <c r="CK880" s="1"/>
  <c r="CL880"/>
  <c r="CO880"/>
  <c r="CR880"/>
  <c r="CN880"/>
  <c r="CQ880"/>
  <c r="CM880"/>
  <c r="CJ881"/>
  <c r="CS881" l="1"/>
  <c r="CA881"/>
  <c r="BG881"/>
  <c r="AM881"/>
  <c r="S881"/>
  <c r="BV881"/>
  <c r="BB881"/>
  <c r="AH881"/>
  <c r="BQ881"/>
  <c r="AW881"/>
  <c r="AC881"/>
  <c r="X881"/>
  <c r="CF881"/>
  <c r="BL881"/>
  <c r="AR881"/>
  <c r="CE881"/>
  <c r="BZ881"/>
  <c r="BU881"/>
  <c r="BP881"/>
  <c r="BK881"/>
  <c r="BF881"/>
  <c r="BA881"/>
  <c r="AV881"/>
  <c r="AQ881"/>
  <c r="AL881"/>
  <c r="AG881"/>
  <c r="AB881"/>
  <c r="W881"/>
  <c r="R881"/>
  <c r="CP881"/>
  <c r="CK881" s="1"/>
  <c r="CL881"/>
  <c r="CO881"/>
  <c r="CR881"/>
  <c r="CN881"/>
  <c r="CQ881"/>
  <c r="CM881"/>
  <c r="CJ882"/>
  <c r="CS882" l="1"/>
  <c r="BQ882"/>
  <c r="AW882"/>
  <c r="AC882"/>
  <c r="CF882"/>
  <c r="BL882"/>
  <c r="AR882"/>
  <c r="X882"/>
  <c r="CA882"/>
  <c r="BG882"/>
  <c r="AM882"/>
  <c r="S882"/>
  <c r="AH882"/>
  <c r="BV882"/>
  <c r="BB882"/>
  <c r="CE882"/>
  <c r="BZ882"/>
  <c r="BU882"/>
  <c r="BP882"/>
  <c r="BK882"/>
  <c r="BF882"/>
  <c r="BA882"/>
  <c r="AV882"/>
  <c r="AQ882"/>
  <c r="AL882"/>
  <c r="AG882"/>
  <c r="AB882"/>
  <c r="W882"/>
  <c r="R882"/>
  <c r="CP882"/>
  <c r="CK882" s="1"/>
  <c r="CL882"/>
  <c r="CO882"/>
  <c r="CR882"/>
  <c r="CN882"/>
  <c r="CQ882"/>
  <c r="CM882"/>
  <c r="CJ883"/>
  <c r="CS883" l="1"/>
  <c r="CA883"/>
  <c r="BG883"/>
  <c r="AM883"/>
  <c r="S883"/>
  <c r="BV883"/>
  <c r="BB883"/>
  <c r="AH883"/>
  <c r="BQ883"/>
  <c r="AW883"/>
  <c r="AC883"/>
  <c r="AR883"/>
  <c r="X883"/>
  <c r="CF883"/>
  <c r="BL883"/>
  <c r="CE883"/>
  <c r="BZ883"/>
  <c r="BU883"/>
  <c r="BP883"/>
  <c r="BK883"/>
  <c r="BF883"/>
  <c r="BA883"/>
  <c r="AV883"/>
  <c r="AQ883"/>
  <c r="AL883"/>
  <c r="AG883"/>
  <c r="AB883"/>
  <c r="W883"/>
  <c r="R883"/>
  <c r="CP883"/>
  <c r="CK883" s="1"/>
  <c r="CL883"/>
  <c r="CO883"/>
  <c r="CR883"/>
  <c r="CN883"/>
  <c r="CQ883"/>
  <c r="CM883"/>
  <c r="CJ884"/>
  <c r="CS884" l="1"/>
  <c r="BQ884"/>
  <c r="AW884"/>
  <c r="AC884"/>
  <c r="CF884"/>
  <c r="BL884"/>
  <c r="AR884"/>
  <c r="X884"/>
  <c r="CA884"/>
  <c r="BG884"/>
  <c r="AM884"/>
  <c r="S884"/>
  <c r="BB884"/>
  <c r="AH884"/>
  <c r="BV884"/>
  <c r="CE884"/>
  <c r="BZ884"/>
  <c r="BU884"/>
  <c r="BP884"/>
  <c r="BK884"/>
  <c r="BF884"/>
  <c r="BA884"/>
  <c r="AV884"/>
  <c r="AQ884"/>
  <c r="AL884"/>
  <c r="AG884"/>
  <c r="AB884"/>
  <c r="W884"/>
  <c r="R884"/>
  <c r="CP884"/>
  <c r="CK884" s="1"/>
  <c r="CL884"/>
  <c r="CO884"/>
  <c r="CR884"/>
  <c r="CN884"/>
  <c r="CQ884"/>
  <c r="CM884"/>
  <c r="CJ885"/>
  <c r="CS885" l="1"/>
  <c r="CA885"/>
  <c r="BG885"/>
  <c r="AM885"/>
  <c r="S885"/>
  <c r="BV885"/>
  <c r="BB885"/>
  <c r="AH885"/>
  <c r="BQ885"/>
  <c r="AW885"/>
  <c r="AC885"/>
  <c r="BL885"/>
  <c r="AR885"/>
  <c r="X885"/>
  <c r="CF885"/>
  <c r="CE885"/>
  <c r="BZ885"/>
  <c r="BU885"/>
  <c r="BP885"/>
  <c r="BK885"/>
  <c r="BF885"/>
  <c r="BA885"/>
  <c r="AV885"/>
  <c r="AQ885"/>
  <c r="AL885"/>
  <c r="AG885"/>
  <c r="AB885"/>
  <c r="W885"/>
  <c r="R885"/>
  <c r="CP885"/>
  <c r="CK885" s="1"/>
  <c r="CL885"/>
  <c r="CO885"/>
  <c r="CR885"/>
  <c r="CN885"/>
  <c r="CQ885"/>
  <c r="CM885"/>
  <c r="CJ886"/>
  <c r="CS886" l="1"/>
  <c r="BQ886"/>
  <c r="AW886"/>
  <c r="AC886"/>
  <c r="CF886"/>
  <c r="BL886"/>
  <c r="AR886"/>
  <c r="X886"/>
  <c r="CA886"/>
  <c r="BG886"/>
  <c r="AM886"/>
  <c r="S886"/>
  <c r="BV886"/>
  <c r="BB886"/>
  <c r="AH886"/>
  <c r="CE886"/>
  <c r="BZ886"/>
  <c r="BU886"/>
  <c r="BP886"/>
  <c r="BK886"/>
  <c r="BF886"/>
  <c r="BA886"/>
  <c r="AV886"/>
  <c r="AQ886"/>
  <c r="AL886"/>
  <c r="AG886"/>
  <c r="AB886"/>
  <c r="W886"/>
  <c r="R886"/>
  <c r="CP886"/>
  <c r="CK886" s="1"/>
  <c r="CL886"/>
  <c r="CO886"/>
  <c r="CR886"/>
  <c r="CN886"/>
  <c r="CQ886"/>
  <c r="CM886"/>
  <c r="CJ887"/>
  <c r="CS887" l="1"/>
  <c r="CF887"/>
  <c r="CA887"/>
  <c r="BG887"/>
  <c r="AM887"/>
  <c r="S887"/>
  <c r="BV887"/>
  <c r="BB887"/>
  <c r="AH887"/>
  <c r="BQ887"/>
  <c r="AW887"/>
  <c r="AC887"/>
  <c r="BL887"/>
  <c r="AR887"/>
  <c r="X887"/>
  <c r="CE887"/>
  <c r="BZ887"/>
  <c r="BU887"/>
  <c r="BP887"/>
  <c r="BK887"/>
  <c r="BF887"/>
  <c r="BA887"/>
  <c r="AV887"/>
  <c r="AQ887"/>
  <c r="AL887"/>
  <c r="AG887"/>
  <c r="AB887"/>
  <c r="W887"/>
  <c r="R887"/>
  <c r="CP887"/>
  <c r="CK887" s="1"/>
  <c r="CL887"/>
  <c r="CO887"/>
  <c r="CR887"/>
  <c r="CN887"/>
  <c r="CQ887"/>
  <c r="CM887"/>
  <c r="CJ888"/>
  <c r="CS888" l="1"/>
  <c r="BV888"/>
  <c r="BB888"/>
  <c r="AH888"/>
  <c r="CF888"/>
  <c r="BL888"/>
  <c r="AR888"/>
  <c r="CA888"/>
  <c r="AM888"/>
  <c r="BQ888"/>
  <c r="AC888"/>
  <c r="BG888"/>
  <c r="X888"/>
  <c r="S888"/>
  <c r="AW888"/>
  <c r="CE888"/>
  <c r="BZ888"/>
  <c r="BU888"/>
  <c r="BP888"/>
  <c r="BK888"/>
  <c r="BF888"/>
  <c r="BA888"/>
  <c r="AV888"/>
  <c r="AQ888"/>
  <c r="AL888"/>
  <c r="AG888"/>
  <c r="AB888"/>
  <c r="W888"/>
  <c r="R888"/>
  <c r="CP888"/>
  <c r="CK888" s="1"/>
  <c r="CL888"/>
  <c r="CO888"/>
  <c r="CR888"/>
  <c r="CN888"/>
  <c r="CQ888"/>
  <c r="CM888"/>
  <c r="CJ889"/>
  <c r="CS889" l="1"/>
  <c r="CF889"/>
  <c r="BL889"/>
  <c r="AR889"/>
  <c r="X889"/>
  <c r="BV889"/>
  <c r="BB889"/>
  <c r="AH889"/>
  <c r="AW889"/>
  <c r="CA889"/>
  <c r="AM889"/>
  <c r="BQ889"/>
  <c r="AC889"/>
  <c r="BG889"/>
  <c r="S889"/>
  <c r="CE889"/>
  <c r="BZ889"/>
  <c r="BU889"/>
  <c r="BP889"/>
  <c r="BK889"/>
  <c r="BF889"/>
  <c r="BA889"/>
  <c r="AV889"/>
  <c r="AQ889"/>
  <c r="AL889"/>
  <c r="AG889"/>
  <c r="AB889"/>
  <c r="W889"/>
  <c r="R889"/>
  <c r="CP889"/>
  <c r="CK889" s="1"/>
  <c r="CL889"/>
  <c r="CO889"/>
  <c r="CR889"/>
  <c r="CN889"/>
  <c r="CQ889"/>
  <c r="CM889"/>
  <c r="CJ890"/>
  <c r="CS890" l="1"/>
  <c r="BV890"/>
  <c r="BB890"/>
  <c r="AH890"/>
  <c r="CF890"/>
  <c r="BL890"/>
  <c r="AR890"/>
  <c r="X890"/>
  <c r="BG890"/>
  <c r="S890"/>
  <c r="AW890"/>
  <c r="CA890"/>
  <c r="AM890"/>
  <c r="AC890"/>
  <c r="BQ890"/>
  <c r="CE890"/>
  <c r="BZ890"/>
  <c r="BU890"/>
  <c r="BP890"/>
  <c r="BK890"/>
  <c r="BF890"/>
  <c r="BA890"/>
  <c r="AV890"/>
  <c r="AQ890"/>
  <c r="AL890"/>
  <c r="AG890"/>
  <c r="AB890"/>
  <c r="W890"/>
  <c r="R890"/>
  <c r="CP890"/>
  <c r="CK890" s="1"/>
  <c r="CL890"/>
  <c r="CO890"/>
  <c r="CR890"/>
  <c r="CN890"/>
  <c r="CQ890"/>
  <c r="CM890"/>
  <c r="CJ891"/>
  <c r="CS891" l="1"/>
  <c r="CF891"/>
  <c r="BL891"/>
  <c r="AR891"/>
  <c r="X891"/>
  <c r="BV891"/>
  <c r="BB891"/>
  <c r="AH891"/>
  <c r="BQ891"/>
  <c r="AC891"/>
  <c r="BG891"/>
  <c r="S891"/>
  <c r="AW891"/>
  <c r="CA891"/>
  <c r="AM891"/>
  <c r="CE891"/>
  <c r="BZ891"/>
  <c r="BU891"/>
  <c r="BP891"/>
  <c r="BK891"/>
  <c r="BF891"/>
  <c r="BA891"/>
  <c r="AV891"/>
  <c r="AQ891"/>
  <c r="AL891"/>
  <c r="AG891"/>
  <c r="AB891"/>
  <c r="W891"/>
  <c r="R891"/>
  <c r="CP891"/>
  <c r="CK891" s="1"/>
  <c r="CL891"/>
  <c r="CO891"/>
  <c r="CR891"/>
  <c r="CN891"/>
  <c r="CQ891"/>
  <c r="CM891"/>
  <c r="CJ892"/>
  <c r="CS892" l="1"/>
  <c r="BV892"/>
  <c r="BB892"/>
  <c r="AH892"/>
  <c r="CF892"/>
  <c r="BL892"/>
  <c r="AR892"/>
  <c r="X892"/>
  <c r="CA892"/>
  <c r="AM892"/>
  <c r="BQ892"/>
  <c r="AC892"/>
  <c r="BG892"/>
  <c r="S892"/>
  <c r="AW892"/>
  <c r="CE892"/>
  <c r="BZ892"/>
  <c r="BU892"/>
  <c r="BP892"/>
  <c r="BK892"/>
  <c r="BF892"/>
  <c r="BA892"/>
  <c r="AV892"/>
  <c r="AQ892"/>
  <c r="AL892"/>
  <c r="AG892"/>
  <c r="AB892"/>
  <c r="W892"/>
  <c r="R892"/>
  <c r="CP892"/>
  <c r="CK892" s="1"/>
  <c r="CL892"/>
  <c r="CO892"/>
  <c r="CR892"/>
  <c r="CN892"/>
  <c r="CQ892"/>
  <c r="CM892"/>
  <c r="CJ893"/>
  <c r="CS893" l="1"/>
  <c r="CF893"/>
  <c r="BL893"/>
  <c r="AR893"/>
  <c r="X893"/>
  <c r="BV893"/>
  <c r="BB893"/>
  <c r="AH893"/>
  <c r="AW893"/>
  <c r="CA893"/>
  <c r="AM893"/>
  <c r="BQ893"/>
  <c r="AC893"/>
  <c r="BG893"/>
  <c r="S893"/>
  <c r="CE893"/>
  <c r="BZ893"/>
  <c r="BU893"/>
  <c r="BP893"/>
  <c r="BK893"/>
  <c r="BF893"/>
  <c r="BA893"/>
  <c r="AV893"/>
  <c r="AQ893"/>
  <c r="AL893"/>
  <c r="AG893"/>
  <c r="AB893"/>
  <c r="W893"/>
  <c r="R893"/>
  <c r="CP893"/>
  <c r="CK893" s="1"/>
  <c r="CL893"/>
  <c r="CO893"/>
  <c r="CR893"/>
  <c r="CN893"/>
  <c r="CQ893"/>
  <c r="CM893"/>
  <c r="CJ894"/>
  <c r="CS894" l="1"/>
  <c r="BV894"/>
  <c r="BB894"/>
  <c r="AH894"/>
  <c r="CF894"/>
  <c r="BL894"/>
  <c r="AR894"/>
  <c r="X894"/>
  <c r="BG894"/>
  <c r="S894"/>
  <c r="AW894"/>
  <c r="CA894"/>
  <c r="AM894"/>
  <c r="BQ894"/>
  <c r="AC894"/>
  <c r="CE894"/>
  <c r="BZ894"/>
  <c r="BU894"/>
  <c r="BP894"/>
  <c r="BK894"/>
  <c r="BF894"/>
  <c r="BA894"/>
  <c r="AV894"/>
  <c r="AQ894"/>
  <c r="AL894"/>
  <c r="AG894"/>
  <c r="AB894"/>
  <c r="W894"/>
  <c r="R894"/>
  <c r="CP894"/>
  <c r="CK894" s="1"/>
  <c r="CL894"/>
  <c r="CO894"/>
  <c r="CR894"/>
  <c r="CN894"/>
  <c r="CQ894"/>
  <c r="CM894"/>
  <c r="CJ895"/>
  <c r="CS895" l="1"/>
  <c r="CF895"/>
  <c r="BL895"/>
  <c r="AR895"/>
  <c r="X895"/>
  <c r="CA895"/>
  <c r="BG895"/>
  <c r="AM895"/>
  <c r="S895"/>
  <c r="BV895"/>
  <c r="BB895"/>
  <c r="AH895"/>
  <c r="AW895"/>
  <c r="AC895"/>
  <c r="BQ895"/>
  <c r="CE895"/>
  <c r="BZ895"/>
  <c r="BU895"/>
  <c r="BP895"/>
  <c r="BK895"/>
  <c r="BF895"/>
  <c r="BA895"/>
  <c r="AV895"/>
  <c r="AQ895"/>
  <c r="AL895"/>
  <c r="AG895"/>
  <c r="AB895"/>
  <c r="W895"/>
  <c r="R895"/>
  <c r="CP895"/>
  <c r="CK895" s="1"/>
  <c r="CL895"/>
  <c r="CO895"/>
  <c r="CR895"/>
  <c r="CN895"/>
  <c r="CQ895"/>
  <c r="CM895"/>
  <c r="CJ896"/>
  <c r="CS896" l="1"/>
  <c r="BV896"/>
  <c r="BB896"/>
  <c r="AH896"/>
  <c r="BQ896"/>
  <c r="AW896"/>
  <c r="AC896"/>
  <c r="CF896"/>
  <c r="BL896"/>
  <c r="AR896"/>
  <c r="X896"/>
  <c r="BG896"/>
  <c r="AM896"/>
  <c r="S896"/>
  <c r="CA896"/>
  <c r="CE896"/>
  <c r="BZ896"/>
  <c r="BU896"/>
  <c r="BP896"/>
  <c r="BK896"/>
  <c r="BF896"/>
  <c r="BA896"/>
  <c r="AV896"/>
  <c r="AQ896"/>
  <c r="AL896"/>
  <c r="AG896"/>
  <c r="AB896"/>
  <c r="W896"/>
  <c r="R896"/>
  <c r="CP896"/>
  <c r="CK896" s="1"/>
  <c r="CL896"/>
  <c r="CO896"/>
  <c r="CR896"/>
  <c r="CN896"/>
  <c r="CQ896"/>
  <c r="CM896"/>
  <c r="CJ897"/>
  <c r="CS897" l="1"/>
  <c r="CF897"/>
  <c r="BL897"/>
  <c r="AR897"/>
  <c r="X897"/>
  <c r="CA897"/>
  <c r="BG897"/>
  <c r="AM897"/>
  <c r="S897"/>
  <c r="BV897"/>
  <c r="BB897"/>
  <c r="AH897"/>
  <c r="BQ897"/>
  <c r="AW897"/>
  <c r="AC897"/>
  <c r="CE897"/>
  <c r="BZ897"/>
  <c r="BU897"/>
  <c r="BP897"/>
  <c r="BK897"/>
  <c r="BF897"/>
  <c r="BA897"/>
  <c r="AV897"/>
  <c r="AQ897"/>
  <c r="AL897"/>
  <c r="AG897"/>
  <c r="AB897"/>
  <c r="W897"/>
  <c r="R897"/>
  <c r="CP897"/>
  <c r="CK897" s="1"/>
  <c r="CL897"/>
  <c r="CO897"/>
  <c r="CR897"/>
  <c r="CN897"/>
  <c r="CQ897"/>
  <c r="CM897"/>
  <c r="CJ898"/>
  <c r="CS898" l="1"/>
  <c r="BV898"/>
  <c r="BB898"/>
  <c r="AH898"/>
  <c r="BQ898"/>
  <c r="AW898"/>
  <c r="AC898"/>
  <c r="CF898"/>
  <c r="BL898"/>
  <c r="AR898"/>
  <c r="X898"/>
  <c r="CA898"/>
  <c r="BG898"/>
  <c r="AM898"/>
  <c r="S898"/>
  <c r="CE898"/>
  <c r="BZ898"/>
  <c r="BU898"/>
  <c r="BP898"/>
  <c r="BK898"/>
  <c r="BF898"/>
  <c r="BA898"/>
  <c r="AV898"/>
  <c r="AQ898"/>
  <c r="AL898"/>
  <c r="AG898"/>
  <c r="AB898"/>
  <c r="W898"/>
  <c r="R898"/>
  <c r="CP898"/>
  <c r="CK898" s="1"/>
  <c r="CL898"/>
  <c r="CO898"/>
  <c r="CR898"/>
  <c r="CN898"/>
  <c r="CQ898"/>
  <c r="CM898"/>
  <c r="CJ899"/>
  <c r="CS899" l="1"/>
  <c r="CF899"/>
  <c r="BL899"/>
  <c r="AR899"/>
  <c r="X899"/>
  <c r="CA899"/>
  <c r="BG899"/>
  <c r="AM899"/>
  <c r="S899"/>
  <c r="BV899"/>
  <c r="BB899"/>
  <c r="AH899"/>
  <c r="BQ899"/>
  <c r="AW899"/>
  <c r="AC899"/>
  <c r="CE899"/>
  <c r="BZ899"/>
  <c r="BU899"/>
  <c r="BP899"/>
  <c r="BK899"/>
  <c r="BF899"/>
  <c r="BA899"/>
  <c r="AV899"/>
  <c r="AQ899"/>
  <c r="AL899"/>
  <c r="AG899"/>
  <c r="AB899"/>
  <c r="W899"/>
  <c r="R899"/>
  <c r="CP899"/>
  <c r="CK899" s="1"/>
  <c r="CL899"/>
  <c r="CO899"/>
  <c r="CR899"/>
  <c r="CN899"/>
  <c r="CQ899"/>
  <c r="CM899"/>
  <c r="CJ900"/>
  <c r="CS900" l="1"/>
  <c r="BV900"/>
  <c r="BB900"/>
  <c r="AH900"/>
  <c r="BQ900"/>
  <c r="AW900"/>
  <c r="AC900"/>
  <c r="CF900"/>
  <c r="BL900"/>
  <c r="AR900"/>
  <c r="X900"/>
  <c r="S900"/>
  <c r="CA900"/>
  <c r="BG900"/>
  <c r="AM900"/>
  <c r="CE900"/>
  <c r="BZ900"/>
  <c r="BU900"/>
  <c r="BP900"/>
  <c r="BK900"/>
  <c r="BF900"/>
  <c r="BA900"/>
  <c r="AV900"/>
  <c r="AQ900"/>
  <c r="AL900"/>
  <c r="AG900"/>
  <c r="AB900"/>
  <c r="W900"/>
  <c r="R900"/>
  <c r="CP900"/>
  <c r="CK900" s="1"/>
  <c r="CL900"/>
  <c r="CO900"/>
  <c r="CR900"/>
  <c r="CN900"/>
  <c r="CQ900"/>
  <c r="CM900"/>
  <c r="CJ901"/>
  <c r="CS901" l="1"/>
  <c r="CF901"/>
  <c r="BL901"/>
  <c r="AR901"/>
  <c r="X901"/>
  <c r="CA901"/>
  <c r="BG901"/>
  <c r="AM901"/>
  <c r="S901"/>
  <c r="BV901"/>
  <c r="BB901"/>
  <c r="AH901"/>
  <c r="AC901"/>
  <c r="BQ901"/>
  <c r="AW901"/>
  <c r="CE901"/>
  <c r="BZ901"/>
  <c r="BU901"/>
  <c r="BP901"/>
  <c r="BK901"/>
  <c r="BF901"/>
  <c r="BA901"/>
  <c r="AV901"/>
  <c r="AQ901"/>
  <c r="AL901"/>
  <c r="AG901"/>
  <c r="AB901"/>
  <c r="W901"/>
  <c r="R901"/>
  <c r="CP901"/>
  <c r="CK901" s="1"/>
  <c r="CL901"/>
  <c r="CO901"/>
  <c r="CR901"/>
  <c r="CN901"/>
  <c r="CQ901"/>
  <c r="CM901"/>
  <c r="CJ902"/>
  <c r="CS902" l="1"/>
  <c r="BV902"/>
  <c r="BB902"/>
  <c r="AH902"/>
  <c r="BQ902"/>
  <c r="AW902"/>
  <c r="AC902"/>
  <c r="CF902"/>
  <c r="BL902"/>
  <c r="AR902"/>
  <c r="X902"/>
  <c r="AM902"/>
  <c r="S902"/>
  <c r="CA902"/>
  <c r="BG902"/>
  <c r="CE902"/>
  <c r="BZ902"/>
  <c r="BU902"/>
  <c r="BP902"/>
  <c r="BK902"/>
  <c r="BF902"/>
  <c r="BA902"/>
  <c r="AV902"/>
  <c r="AQ902"/>
  <c r="AL902"/>
  <c r="AG902"/>
  <c r="AB902"/>
  <c r="W902"/>
  <c r="R902"/>
  <c r="CP902"/>
  <c r="CK902" s="1"/>
  <c r="CL902"/>
  <c r="CO902"/>
  <c r="CR902"/>
  <c r="CN902"/>
  <c r="CQ902"/>
  <c r="CM902"/>
  <c r="CJ903"/>
  <c r="CS903" l="1"/>
  <c r="CF903"/>
  <c r="BL903"/>
  <c r="AR903"/>
  <c r="X903"/>
  <c r="CA903"/>
  <c r="BG903"/>
  <c r="AM903"/>
  <c r="S903"/>
  <c r="BV903"/>
  <c r="BB903"/>
  <c r="AH903"/>
  <c r="AW903"/>
  <c r="AC903"/>
  <c r="BQ903"/>
  <c r="CE903"/>
  <c r="BZ903"/>
  <c r="BU903"/>
  <c r="BP903"/>
  <c r="BK903"/>
  <c r="BF903"/>
  <c r="BA903"/>
  <c r="AV903"/>
  <c r="AQ903"/>
  <c r="AL903"/>
  <c r="AG903"/>
  <c r="AB903"/>
  <c r="W903"/>
  <c r="R903"/>
  <c r="CP903"/>
  <c r="CK903" s="1"/>
  <c r="CL903"/>
  <c r="CO903"/>
  <c r="CR903"/>
  <c r="CN903"/>
  <c r="CQ903"/>
  <c r="CM903"/>
  <c r="CJ904"/>
  <c r="CS904" l="1"/>
  <c r="BV904"/>
  <c r="BB904"/>
  <c r="AH904"/>
  <c r="BQ904"/>
  <c r="AW904"/>
  <c r="AC904"/>
  <c r="CF904"/>
  <c r="BL904"/>
  <c r="AR904"/>
  <c r="X904"/>
  <c r="BG904"/>
  <c r="AM904"/>
  <c r="S904"/>
  <c r="CA904"/>
  <c r="CE904"/>
  <c r="BZ904"/>
  <c r="BU904"/>
  <c r="BP904"/>
  <c r="BK904"/>
  <c r="BF904"/>
  <c r="BA904"/>
  <c r="AV904"/>
  <c r="AQ904"/>
  <c r="AL904"/>
  <c r="AG904"/>
  <c r="AB904"/>
  <c r="W904"/>
  <c r="R904"/>
  <c r="CP904"/>
  <c r="CK904" s="1"/>
  <c r="CL904"/>
  <c r="CO904"/>
  <c r="CR904"/>
  <c r="CN904"/>
  <c r="CQ904"/>
  <c r="CM904"/>
  <c r="CJ905"/>
  <c r="CS905" l="1"/>
  <c r="CF905"/>
  <c r="BL905"/>
  <c r="AR905"/>
  <c r="X905"/>
  <c r="CA905"/>
  <c r="BG905"/>
  <c r="AM905"/>
  <c r="S905"/>
  <c r="BV905"/>
  <c r="BB905"/>
  <c r="AH905"/>
  <c r="BQ905"/>
  <c r="AW905"/>
  <c r="AC905"/>
  <c r="CE905"/>
  <c r="BZ905"/>
  <c r="BU905"/>
  <c r="BP905"/>
  <c r="BK905"/>
  <c r="BF905"/>
  <c r="BA905"/>
  <c r="AV905"/>
  <c r="AQ905"/>
  <c r="AL905"/>
  <c r="AG905"/>
  <c r="AB905"/>
  <c r="W905"/>
  <c r="R905"/>
  <c r="CP905"/>
  <c r="CK905" s="1"/>
  <c r="CL905"/>
  <c r="CO905"/>
  <c r="CR905"/>
  <c r="CN905"/>
  <c r="CQ905"/>
  <c r="CM905"/>
  <c r="CJ906"/>
  <c r="CS906" l="1"/>
  <c r="BV906"/>
  <c r="BB906"/>
  <c r="AH906"/>
  <c r="BQ906"/>
  <c r="AW906"/>
  <c r="AC906"/>
  <c r="CF906"/>
  <c r="BL906"/>
  <c r="AR906"/>
  <c r="X906"/>
  <c r="CA906"/>
  <c r="BG906"/>
  <c r="AM906"/>
  <c r="S906"/>
  <c r="CE906"/>
  <c r="BZ906"/>
  <c r="BU906"/>
  <c r="BP906"/>
  <c r="BK906"/>
  <c r="BF906"/>
  <c r="BA906"/>
  <c r="AV906"/>
  <c r="AQ906"/>
  <c r="AL906"/>
  <c r="AG906"/>
  <c r="AB906"/>
  <c r="W906"/>
  <c r="R906"/>
  <c r="CP906"/>
  <c r="CK906" s="1"/>
  <c r="CL906"/>
  <c r="CO906"/>
  <c r="CR906"/>
  <c r="CN906"/>
  <c r="CQ906"/>
  <c r="CM906"/>
  <c r="CJ907"/>
  <c r="CS907" l="1"/>
  <c r="CF907"/>
  <c r="BL907"/>
  <c r="AR907"/>
  <c r="X907"/>
  <c r="CA907"/>
  <c r="BG907"/>
  <c r="AM907"/>
  <c r="S907"/>
  <c r="BV907"/>
  <c r="BB907"/>
  <c r="AH907"/>
  <c r="BQ907"/>
  <c r="AW907"/>
  <c r="AC907"/>
  <c r="CE907"/>
  <c r="BZ907"/>
  <c r="BU907"/>
  <c r="BP907"/>
  <c r="BK907"/>
  <c r="BF907"/>
  <c r="BA907"/>
  <c r="AV907"/>
  <c r="AQ907"/>
  <c r="AL907"/>
  <c r="AG907"/>
  <c r="AB907"/>
  <c r="W907"/>
  <c r="R907"/>
  <c r="CP907"/>
  <c r="CK907" s="1"/>
  <c r="CL907"/>
  <c r="CO907"/>
  <c r="CR907"/>
  <c r="CN907"/>
  <c r="CQ907"/>
  <c r="CM907"/>
  <c r="CJ908"/>
  <c r="CS908" l="1"/>
  <c r="BV908"/>
  <c r="BB908"/>
  <c r="AH908"/>
  <c r="BQ908"/>
  <c r="AW908"/>
  <c r="AC908"/>
  <c r="CF908"/>
  <c r="BL908"/>
  <c r="AR908"/>
  <c r="X908"/>
  <c r="S908"/>
  <c r="CA908"/>
  <c r="BG908"/>
  <c r="AM908"/>
  <c r="CE908"/>
  <c r="BZ908"/>
  <c r="BU908"/>
  <c r="BP908"/>
  <c r="BK908"/>
  <c r="BF908"/>
  <c r="BA908"/>
  <c r="AV908"/>
  <c r="AQ908"/>
  <c r="AL908"/>
  <c r="AG908"/>
  <c r="AB908"/>
  <c r="W908"/>
  <c r="R908"/>
  <c r="CP908"/>
  <c r="CK908" s="1"/>
  <c r="CL908"/>
  <c r="CO908"/>
  <c r="CR908"/>
  <c r="CN908"/>
  <c r="CQ908"/>
  <c r="CM908"/>
  <c r="CJ909"/>
  <c r="CS909" l="1"/>
  <c r="CF909"/>
  <c r="BL909"/>
  <c r="AR909"/>
  <c r="X909"/>
  <c r="CA909"/>
  <c r="BG909"/>
  <c r="AM909"/>
  <c r="S909"/>
  <c r="BV909"/>
  <c r="BB909"/>
  <c r="AH909"/>
  <c r="AC909"/>
  <c r="BQ909"/>
  <c r="AW909"/>
  <c r="CE909"/>
  <c r="BZ909"/>
  <c r="BU909"/>
  <c r="BP909"/>
  <c r="BK909"/>
  <c r="BF909"/>
  <c r="BA909"/>
  <c r="AV909"/>
  <c r="AQ909"/>
  <c r="AL909"/>
  <c r="AG909"/>
  <c r="AB909"/>
  <c r="W909"/>
  <c r="R909"/>
  <c r="CP909"/>
  <c r="CK909" s="1"/>
  <c r="CL909"/>
  <c r="CO909"/>
  <c r="CR909"/>
  <c r="CN909"/>
  <c r="CQ909"/>
  <c r="CM909"/>
  <c r="CJ910"/>
  <c r="CS910" l="1"/>
  <c r="BV910"/>
  <c r="BB910"/>
  <c r="AH910"/>
  <c r="BQ910"/>
  <c r="AW910"/>
  <c r="AC910"/>
  <c r="CF910"/>
  <c r="BL910"/>
  <c r="AR910"/>
  <c r="X910"/>
  <c r="AM910"/>
  <c r="S910"/>
  <c r="CA910"/>
  <c r="BG910"/>
  <c r="CE910"/>
  <c r="BZ910"/>
  <c r="BU910"/>
  <c r="BP910"/>
  <c r="BK910"/>
  <c r="BF910"/>
  <c r="BA910"/>
  <c r="AV910"/>
  <c r="AQ910"/>
  <c r="AL910"/>
  <c r="AG910"/>
  <c r="AB910"/>
  <c r="W910"/>
  <c r="R910"/>
  <c r="CP910"/>
  <c r="CK910" s="1"/>
  <c r="CL910"/>
  <c r="CO910"/>
  <c r="CR910"/>
  <c r="CN910"/>
  <c r="CQ910"/>
  <c r="CM910"/>
  <c r="CJ911"/>
  <c r="CS911" l="1"/>
  <c r="CF911"/>
  <c r="BL911"/>
  <c r="AR911"/>
  <c r="X911"/>
  <c r="CA911"/>
  <c r="BG911"/>
  <c r="AM911"/>
  <c r="S911"/>
  <c r="BV911"/>
  <c r="BB911"/>
  <c r="AH911"/>
  <c r="AW911"/>
  <c r="AC911"/>
  <c r="BQ911"/>
  <c r="CE911"/>
  <c r="BZ911"/>
  <c r="BU911"/>
  <c r="BP911"/>
  <c r="BK911"/>
  <c r="BF911"/>
  <c r="BA911"/>
  <c r="AV911"/>
  <c r="AQ911"/>
  <c r="AL911"/>
  <c r="AG911"/>
  <c r="AB911"/>
  <c r="W911"/>
  <c r="R911"/>
  <c r="CP911"/>
  <c r="CK911" s="1"/>
  <c r="CL911"/>
  <c r="CO911"/>
  <c r="CR911"/>
  <c r="CN911"/>
  <c r="CQ911"/>
  <c r="CM911"/>
  <c r="CJ912"/>
  <c r="CS912" l="1"/>
  <c r="BV912"/>
  <c r="BQ912"/>
  <c r="CF912"/>
  <c r="BB912"/>
  <c r="AH912"/>
  <c r="CA912"/>
  <c r="AW912"/>
  <c r="AC912"/>
  <c r="BL912"/>
  <c r="AR912"/>
  <c r="X912"/>
  <c r="BG912"/>
  <c r="AM912"/>
  <c r="S912"/>
  <c r="CE912"/>
  <c r="BZ912"/>
  <c r="BU912"/>
  <c r="BP912"/>
  <c r="BK912"/>
  <c r="BF912"/>
  <c r="BA912"/>
  <c r="AV912"/>
  <c r="AQ912"/>
  <c r="AL912"/>
  <c r="AG912"/>
  <c r="AB912"/>
  <c r="W912"/>
  <c r="R912"/>
  <c r="CP912"/>
  <c r="CK912" s="1"/>
  <c r="CL912"/>
  <c r="CO912"/>
  <c r="CR912"/>
  <c r="CN912"/>
  <c r="CQ912"/>
  <c r="CM912"/>
  <c r="CJ913"/>
  <c r="CS913" l="1"/>
  <c r="CF913"/>
  <c r="BL913"/>
  <c r="AR913"/>
  <c r="X913"/>
  <c r="CA913"/>
  <c r="BG913"/>
  <c r="AM913"/>
  <c r="S913"/>
  <c r="BB913"/>
  <c r="AW913"/>
  <c r="BV913"/>
  <c r="AH913"/>
  <c r="BQ913"/>
  <c r="AC913"/>
  <c r="CE913"/>
  <c r="BZ913"/>
  <c r="BU913"/>
  <c r="BP913"/>
  <c r="BK913"/>
  <c r="BF913"/>
  <c r="BA913"/>
  <c r="AV913"/>
  <c r="AQ913"/>
  <c r="AL913"/>
  <c r="AG913"/>
  <c r="AB913"/>
  <c r="W913"/>
  <c r="R913"/>
  <c r="CP913"/>
  <c r="CK913" s="1"/>
  <c r="CL913"/>
  <c r="CO913"/>
  <c r="CR913"/>
  <c r="CN913"/>
  <c r="CQ913"/>
  <c r="CM913"/>
  <c r="CJ914"/>
  <c r="CS914" l="1"/>
  <c r="BV914"/>
  <c r="BB914"/>
  <c r="AH914"/>
  <c r="BQ914"/>
  <c r="AW914"/>
  <c r="AC914"/>
  <c r="BL914"/>
  <c r="X914"/>
  <c r="BG914"/>
  <c r="S914"/>
  <c r="CF914"/>
  <c r="AR914"/>
  <c r="CA914"/>
  <c r="AM914"/>
  <c r="CE914"/>
  <c r="BZ914"/>
  <c r="BU914"/>
  <c r="BP914"/>
  <c r="BK914"/>
  <c r="BF914"/>
  <c r="BA914"/>
  <c r="AV914"/>
  <c r="AQ914"/>
  <c r="AL914"/>
  <c r="AG914"/>
  <c r="AB914"/>
  <c r="W914"/>
  <c r="R914"/>
  <c r="CP914"/>
  <c r="CK914" s="1"/>
  <c r="CL914"/>
  <c r="CO914"/>
  <c r="CR914"/>
  <c r="CN914"/>
  <c r="CQ914"/>
  <c r="CM914"/>
  <c r="CJ915"/>
  <c r="CS915" l="1"/>
  <c r="CF915"/>
  <c r="BL915"/>
  <c r="AR915"/>
  <c r="X915"/>
  <c r="CA915"/>
  <c r="BG915"/>
  <c r="AM915"/>
  <c r="S915"/>
  <c r="BV915"/>
  <c r="AH915"/>
  <c r="BQ915"/>
  <c r="AC915"/>
  <c r="BB915"/>
  <c r="AW915"/>
  <c r="CE915"/>
  <c r="BZ915"/>
  <c r="BU915"/>
  <c r="BP915"/>
  <c r="BK915"/>
  <c r="BF915"/>
  <c r="BA915"/>
  <c r="AV915"/>
  <c r="AQ915"/>
  <c r="AL915"/>
  <c r="AG915"/>
  <c r="AB915"/>
  <c r="W915"/>
  <c r="R915"/>
  <c r="CP915"/>
  <c r="CK915" s="1"/>
  <c r="CL915"/>
  <c r="CO915"/>
  <c r="CR915"/>
  <c r="CN915"/>
  <c r="CQ915"/>
  <c r="CM915"/>
  <c r="CJ916"/>
  <c r="CS916" l="1"/>
  <c r="BV916"/>
  <c r="BB916"/>
  <c r="AH916"/>
  <c r="BQ916"/>
  <c r="AW916"/>
  <c r="AC916"/>
  <c r="CF916"/>
  <c r="AR916"/>
  <c r="CA916"/>
  <c r="AM916"/>
  <c r="BL916"/>
  <c r="X916"/>
  <c r="BG916"/>
  <c r="S916"/>
  <c r="CE916"/>
  <c r="BZ916"/>
  <c r="BU916"/>
  <c r="BP916"/>
  <c r="BK916"/>
  <c r="BF916"/>
  <c r="BA916"/>
  <c r="AV916"/>
  <c r="AQ916"/>
  <c r="AL916"/>
  <c r="AG916"/>
  <c r="AB916"/>
  <c r="W916"/>
  <c r="R916"/>
  <c r="CP916"/>
  <c r="CK916" s="1"/>
  <c r="CL916"/>
  <c r="CO916"/>
  <c r="CR916"/>
  <c r="CN916"/>
  <c r="CQ916"/>
  <c r="CM916"/>
  <c r="CJ917"/>
  <c r="CS917" l="1"/>
  <c r="CF917"/>
  <c r="BL917"/>
  <c r="AR917"/>
  <c r="X917"/>
  <c r="CA917"/>
  <c r="BG917"/>
  <c r="AM917"/>
  <c r="S917"/>
  <c r="BB917"/>
  <c r="AW917"/>
  <c r="BV917"/>
  <c r="AH917"/>
  <c r="AC917"/>
  <c r="BQ917"/>
  <c r="CE917"/>
  <c r="BZ917"/>
  <c r="BU917"/>
  <c r="BP917"/>
  <c r="BK917"/>
  <c r="BF917"/>
  <c r="BA917"/>
  <c r="AV917"/>
  <c r="AQ917"/>
  <c r="AL917"/>
  <c r="AG917"/>
  <c r="AB917"/>
  <c r="W917"/>
  <c r="R917"/>
  <c r="CP917"/>
  <c r="CK917" s="1"/>
  <c r="CL917"/>
  <c r="CO917"/>
  <c r="CR917"/>
  <c r="CN917"/>
  <c r="CQ917"/>
  <c r="CM917"/>
  <c r="CJ918"/>
  <c r="CS918" l="1"/>
  <c r="BV918"/>
  <c r="BB918"/>
  <c r="AH918"/>
  <c r="BQ918"/>
  <c r="AW918"/>
  <c r="AC918"/>
  <c r="BL918"/>
  <c r="X918"/>
  <c r="BG918"/>
  <c r="S918"/>
  <c r="CF918"/>
  <c r="AR918"/>
  <c r="CA918"/>
  <c r="AM918"/>
  <c r="CE918"/>
  <c r="BZ918"/>
  <c r="BU918"/>
  <c r="BP918"/>
  <c r="BK918"/>
  <c r="BF918"/>
  <c r="BA918"/>
  <c r="AV918"/>
  <c r="AQ918"/>
  <c r="AL918"/>
  <c r="AG918"/>
  <c r="AB918"/>
  <c r="W918"/>
  <c r="R918"/>
  <c r="CP918"/>
  <c r="CK918" s="1"/>
  <c r="CL918"/>
  <c r="CO918"/>
  <c r="CR918"/>
  <c r="CN918"/>
  <c r="CQ918"/>
  <c r="CM918"/>
  <c r="CJ919"/>
  <c r="CS919" l="1"/>
  <c r="CF919"/>
  <c r="BL919"/>
  <c r="AR919"/>
  <c r="X919"/>
  <c r="CA919"/>
  <c r="BG919"/>
  <c r="AM919"/>
  <c r="S919"/>
  <c r="BV919"/>
  <c r="AH919"/>
  <c r="BQ919"/>
  <c r="AC919"/>
  <c r="BB919"/>
  <c r="AW919"/>
  <c r="CE919"/>
  <c r="BZ919"/>
  <c r="BU919"/>
  <c r="BP919"/>
  <c r="BK919"/>
  <c r="BF919"/>
  <c r="BA919"/>
  <c r="AV919"/>
  <c r="AQ919"/>
  <c r="AL919"/>
  <c r="AG919"/>
  <c r="AB919"/>
  <c r="W919"/>
  <c r="R919"/>
  <c r="CP919"/>
  <c r="CK919" s="1"/>
  <c r="CL919"/>
  <c r="CO919"/>
  <c r="CR919"/>
  <c r="CN919"/>
  <c r="CQ919"/>
  <c r="CM919"/>
  <c r="CJ920"/>
  <c r="CS920" l="1"/>
  <c r="BV920"/>
  <c r="BB920"/>
  <c r="AH920"/>
  <c r="BQ920"/>
  <c r="AW920"/>
  <c r="AC920"/>
  <c r="CF920"/>
  <c r="AR920"/>
  <c r="CA920"/>
  <c r="AM920"/>
  <c r="BL920"/>
  <c r="X920"/>
  <c r="BG920"/>
  <c r="S920"/>
  <c r="CE920"/>
  <c r="BZ920"/>
  <c r="BU920"/>
  <c r="BP920"/>
  <c r="BK920"/>
  <c r="BF920"/>
  <c r="BA920"/>
  <c r="AV920"/>
  <c r="AQ920"/>
  <c r="AL920"/>
  <c r="AG920"/>
  <c r="AB920"/>
  <c r="W920"/>
  <c r="R920"/>
  <c r="CP920"/>
  <c r="CK920" s="1"/>
  <c r="CL920"/>
  <c r="CO920"/>
  <c r="CR920"/>
  <c r="CN920"/>
  <c r="CQ920"/>
  <c r="CM920"/>
  <c r="CJ921"/>
  <c r="CS921" l="1"/>
  <c r="CF921"/>
  <c r="BL921"/>
  <c r="AR921"/>
  <c r="X921"/>
  <c r="CA921"/>
  <c r="BG921"/>
  <c r="AM921"/>
  <c r="S921"/>
  <c r="BB921"/>
  <c r="AW921"/>
  <c r="BV921"/>
  <c r="AH921"/>
  <c r="BQ921"/>
  <c r="AC921"/>
  <c r="CE921"/>
  <c r="BZ921"/>
  <c r="BU921"/>
  <c r="BP921"/>
  <c r="BK921"/>
  <c r="BF921"/>
  <c r="BA921"/>
  <c r="AV921"/>
  <c r="AQ921"/>
  <c r="AL921"/>
  <c r="AG921"/>
  <c r="AB921"/>
  <c r="W921"/>
  <c r="R921"/>
  <c r="CP921"/>
  <c r="CK921" s="1"/>
  <c r="CL921"/>
  <c r="CO921"/>
  <c r="CR921"/>
  <c r="CN921"/>
  <c r="CQ921"/>
  <c r="CM921"/>
  <c r="CJ922"/>
  <c r="CS922" l="1"/>
  <c r="BV922"/>
  <c r="BB922"/>
  <c r="AH922"/>
  <c r="BQ922"/>
  <c r="AW922"/>
  <c r="AC922"/>
  <c r="BL922"/>
  <c r="X922"/>
  <c r="BG922"/>
  <c r="S922"/>
  <c r="CF922"/>
  <c r="AR922"/>
  <c r="CA922"/>
  <c r="AM922"/>
  <c r="CE922"/>
  <c r="BZ922"/>
  <c r="BU922"/>
  <c r="BP922"/>
  <c r="BK922"/>
  <c r="BF922"/>
  <c r="BA922"/>
  <c r="AV922"/>
  <c r="AQ922"/>
  <c r="AL922"/>
  <c r="AG922"/>
  <c r="AB922"/>
  <c r="W922"/>
  <c r="R922"/>
  <c r="CP922"/>
  <c r="CK922" s="1"/>
  <c r="CL922"/>
  <c r="CO922"/>
  <c r="CR922"/>
  <c r="CN922"/>
  <c r="CQ922"/>
  <c r="CM922"/>
  <c r="CJ923"/>
  <c r="CS923" l="1"/>
  <c r="CF923"/>
  <c r="BL923"/>
  <c r="AR923"/>
  <c r="X923"/>
  <c r="CA923"/>
  <c r="BG923"/>
  <c r="AM923"/>
  <c r="S923"/>
  <c r="BV923"/>
  <c r="AH923"/>
  <c r="BQ923"/>
  <c r="AC923"/>
  <c r="BB923"/>
  <c r="AW923"/>
  <c r="CE923"/>
  <c r="BZ923"/>
  <c r="BU923"/>
  <c r="BP923"/>
  <c r="BK923"/>
  <c r="BF923"/>
  <c r="BA923"/>
  <c r="AV923"/>
  <c r="AQ923"/>
  <c r="AL923"/>
  <c r="AG923"/>
  <c r="AB923"/>
  <c r="W923"/>
  <c r="R923"/>
  <c r="CP923"/>
  <c r="CK923" s="1"/>
  <c r="CL923"/>
  <c r="CO923"/>
  <c r="CR923"/>
  <c r="CN923"/>
  <c r="CQ923"/>
  <c r="CM923"/>
  <c r="CJ924"/>
  <c r="CS924" l="1"/>
  <c r="BV924"/>
  <c r="BB924"/>
  <c r="AH924"/>
  <c r="BQ924"/>
  <c r="AW924"/>
  <c r="AC924"/>
  <c r="CF924"/>
  <c r="AR924"/>
  <c r="CA924"/>
  <c r="AM924"/>
  <c r="BL924"/>
  <c r="X924"/>
  <c r="S924"/>
  <c r="BG924"/>
  <c r="CE924"/>
  <c r="BZ924"/>
  <c r="BU924"/>
  <c r="BP924"/>
  <c r="BK924"/>
  <c r="BF924"/>
  <c r="BA924"/>
  <c r="AV924"/>
  <c r="AQ924"/>
  <c r="AL924"/>
  <c r="AG924"/>
  <c r="AB924"/>
  <c r="W924"/>
  <c r="R924"/>
  <c r="CP924"/>
  <c r="CK924" s="1"/>
  <c r="CL924"/>
  <c r="CO924"/>
  <c r="CR924"/>
  <c r="CN924"/>
  <c r="CQ924"/>
  <c r="CM924"/>
  <c r="CJ925"/>
  <c r="CS925" l="1"/>
  <c r="CF925"/>
  <c r="BL925"/>
  <c r="AR925"/>
  <c r="X925"/>
  <c r="CA925"/>
  <c r="BG925"/>
  <c r="AM925"/>
  <c r="S925"/>
  <c r="BB925"/>
  <c r="AW925"/>
  <c r="BV925"/>
  <c r="AH925"/>
  <c r="BQ925"/>
  <c r="AC925"/>
  <c r="CE925"/>
  <c r="BZ925"/>
  <c r="BU925"/>
  <c r="BP925"/>
  <c r="BK925"/>
  <c r="BF925"/>
  <c r="BA925"/>
  <c r="AV925"/>
  <c r="AQ925"/>
  <c r="AL925"/>
  <c r="AG925"/>
  <c r="AB925"/>
  <c r="W925"/>
  <c r="R925"/>
  <c r="CP925"/>
  <c r="CK925" s="1"/>
  <c r="CL925"/>
  <c r="CO925"/>
  <c r="CR925"/>
  <c r="CN925"/>
  <c r="CQ925"/>
  <c r="CM925"/>
  <c r="CJ926"/>
  <c r="CS926" l="1"/>
  <c r="BV926"/>
  <c r="BB926"/>
  <c r="AH926"/>
  <c r="BQ926"/>
  <c r="AW926"/>
  <c r="AC926"/>
  <c r="BL926"/>
  <c r="X926"/>
  <c r="BG926"/>
  <c r="S926"/>
  <c r="CF926"/>
  <c r="AR926"/>
  <c r="AM926"/>
  <c r="CA926"/>
  <c r="CE926"/>
  <c r="BZ926"/>
  <c r="BU926"/>
  <c r="BP926"/>
  <c r="BK926"/>
  <c r="BF926"/>
  <c r="BA926"/>
  <c r="AV926"/>
  <c r="AQ926"/>
  <c r="AL926"/>
  <c r="AG926"/>
  <c r="AB926"/>
  <c r="W926"/>
  <c r="R926"/>
  <c r="CP926"/>
  <c r="CK926" s="1"/>
  <c r="CL926"/>
  <c r="CO926"/>
  <c r="CR926"/>
  <c r="CN926"/>
  <c r="CQ926"/>
  <c r="CM926"/>
  <c r="CJ927"/>
  <c r="CS927" l="1"/>
  <c r="CF927"/>
  <c r="BL927"/>
  <c r="AR927"/>
  <c r="X927"/>
  <c r="CA927"/>
  <c r="BG927"/>
  <c r="AM927"/>
  <c r="S927"/>
  <c r="BV927"/>
  <c r="AH927"/>
  <c r="BQ927"/>
  <c r="AC927"/>
  <c r="BB927"/>
  <c r="AW927"/>
  <c r="CE927"/>
  <c r="BZ927"/>
  <c r="BU927"/>
  <c r="BP927"/>
  <c r="BK927"/>
  <c r="BF927"/>
  <c r="BA927"/>
  <c r="AV927"/>
  <c r="AQ927"/>
  <c r="AL927"/>
  <c r="AG927"/>
  <c r="AB927"/>
  <c r="W927"/>
  <c r="R927"/>
  <c r="CP927"/>
  <c r="CK927" s="1"/>
  <c r="CL927"/>
  <c r="CO927"/>
  <c r="CR927"/>
  <c r="CN927"/>
  <c r="CQ927"/>
  <c r="CM927"/>
  <c r="CJ928"/>
  <c r="CS928" l="1"/>
  <c r="BV928"/>
  <c r="BB928"/>
  <c r="AH928"/>
  <c r="BQ928"/>
  <c r="AW928"/>
  <c r="AC928"/>
  <c r="CF928"/>
  <c r="AR928"/>
  <c r="CA928"/>
  <c r="AM928"/>
  <c r="BL928"/>
  <c r="X928"/>
  <c r="BG928"/>
  <c r="S928"/>
  <c r="CE928"/>
  <c r="BZ928"/>
  <c r="BU928"/>
  <c r="BP928"/>
  <c r="BK928"/>
  <c r="BF928"/>
  <c r="BA928"/>
  <c r="AV928"/>
  <c r="AQ928"/>
  <c r="AL928"/>
  <c r="AG928"/>
  <c r="AB928"/>
  <c r="W928"/>
  <c r="R928"/>
  <c r="CP928"/>
  <c r="CL928"/>
  <c r="CO928"/>
  <c r="CR928"/>
  <c r="CN928"/>
  <c r="CQ928"/>
  <c r="CM928"/>
  <c r="CJ929"/>
  <c r="CK928"/>
  <c r="CS929" l="1"/>
  <c r="CF929"/>
  <c r="BL929"/>
  <c r="AR929"/>
  <c r="X929"/>
  <c r="CA929"/>
  <c r="BG929"/>
  <c r="AM929"/>
  <c r="S929"/>
  <c r="BB929"/>
  <c r="AW929"/>
  <c r="BV929"/>
  <c r="AH929"/>
  <c r="BQ929"/>
  <c r="AC929"/>
  <c r="CE929"/>
  <c r="BZ929"/>
  <c r="BU929"/>
  <c r="BP929"/>
  <c r="BK929"/>
  <c r="BF929"/>
  <c r="BA929"/>
  <c r="AV929"/>
  <c r="AQ929"/>
  <c r="AL929"/>
  <c r="AG929"/>
  <c r="AB929"/>
  <c r="W929"/>
  <c r="R929"/>
  <c r="CP929"/>
  <c r="CK929" s="1"/>
  <c r="CL929"/>
  <c r="CO929"/>
  <c r="CR929"/>
  <c r="CN929"/>
  <c r="CQ929"/>
  <c r="CM929"/>
  <c r="CJ930"/>
  <c r="CS930" l="1"/>
  <c r="BV930"/>
  <c r="BB930"/>
  <c r="AH930"/>
  <c r="BQ930"/>
  <c r="AW930"/>
  <c r="AC930"/>
  <c r="BL930"/>
  <c r="X930"/>
  <c r="BG930"/>
  <c r="S930"/>
  <c r="CF930"/>
  <c r="AR930"/>
  <c r="CA930"/>
  <c r="AM930"/>
  <c r="CE930"/>
  <c r="BZ930"/>
  <c r="BU930"/>
  <c r="BP930"/>
  <c r="BK930"/>
  <c r="BF930"/>
  <c r="BA930"/>
  <c r="AV930"/>
  <c r="AQ930"/>
  <c r="AL930"/>
  <c r="AG930"/>
  <c r="AB930"/>
  <c r="W930"/>
  <c r="R930"/>
  <c r="CP930"/>
  <c r="CK930" s="1"/>
  <c r="CL930"/>
  <c r="CO930"/>
  <c r="CR930"/>
  <c r="CN930"/>
  <c r="CQ930"/>
  <c r="CM930"/>
  <c r="CJ931"/>
  <c r="CS931" l="1"/>
  <c r="CF931"/>
  <c r="BL931"/>
  <c r="AR931"/>
  <c r="X931"/>
  <c r="CA931"/>
  <c r="BG931"/>
  <c r="AM931"/>
  <c r="S931"/>
  <c r="BV931"/>
  <c r="AH931"/>
  <c r="BQ931"/>
  <c r="AC931"/>
  <c r="BB931"/>
  <c r="AW931"/>
  <c r="CE931"/>
  <c r="BZ931"/>
  <c r="BU931"/>
  <c r="BP931"/>
  <c r="BK931"/>
  <c r="BF931"/>
  <c r="BA931"/>
  <c r="AV931"/>
  <c r="AQ931"/>
  <c r="AL931"/>
  <c r="AG931"/>
  <c r="AB931"/>
  <c r="W931"/>
  <c r="R931"/>
  <c r="CP931"/>
  <c r="CK931" s="1"/>
  <c r="CL931"/>
  <c r="CO931"/>
  <c r="CR931"/>
  <c r="CN931"/>
  <c r="CQ931"/>
  <c r="CM931"/>
  <c r="CJ932"/>
  <c r="CS932" l="1"/>
  <c r="BV932"/>
  <c r="BB932"/>
  <c r="AH932"/>
  <c r="BQ932"/>
  <c r="AW932"/>
  <c r="AC932"/>
  <c r="CF932"/>
  <c r="AR932"/>
  <c r="CA932"/>
  <c r="AM932"/>
  <c r="BL932"/>
  <c r="X932"/>
  <c r="BG932"/>
  <c r="S932"/>
  <c r="CE932"/>
  <c r="BZ932"/>
  <c r="BU932"/>
  <c r="BP932"/>
  <c r="BK932"/>
  <c r="BF932"/>
  <c r="BA932"/>
  <c r="AV932"/>
  <c r="AQ932"/>
  <c r="AL932"/>
  <c r="AG932"/>
  <c r="AB932"/>
  <c r="W932"/>
  <c r="R932"/>
  <c r="CP932"/>
  <c r="CK932" s="1"/>
  <c r="CL932"/>
  <c r="CO932"/>
  <c r="CR932"/>
  <c r="CN932"/>
  <c r="CQ932"/>
  <c r="CM932"/>
  <c r="CJ933"/>
  <c r="CS933" l="1"/>
  <c r="CF933"/>
  <c r="BL933"/>
  <c r="AR933"/>
  <c r="X933"/>
  <c r="CA933"/>
  <c r="BG933"/>
  <c r="AM933"/>
  <c r="S933"/>
  <c r="BB933"/>
  <c r="AW933"/>
  <c r="BV933"/>
  <c r="AH933"/>
  <c r="AC933"/>
  <c r="BQ933"/>
  <c r="CE933"/>
  <c r="BZ933"/>
  <c r="BU933"/>
  <c r="BP933"/>
  <c r="BK933"/>
  <c r="BF933"/>
  <c r="BA933"/>
  <c r="AV933"/>
  <c r="AQ933"/>
  <c r="AL933"/>
  <c r="AG933"/>
  <c r="AB933"/>
  <c r="W933"/>
  <c r="R933"/>
  <c r="CP933"/>
  <c r="CL933"/>
  <c r="CO933"/>
  <c r="CR933"/>
  <c r="CN933"/>
  <c r="CQ933"/>
  <c r="CM933"/>
  <c r="CJ934"/>
  <c r="CK933"/>
  <c r="CS934" l="1"/>
  <c r="BV934"/>
  <c r="BB934"/>
  <c r="AH934"/>
  <c r="BQ934"/>
  <c r="AW934"/>
  <c r="AC934"/>
  <c r="BL934"/>
  <c r="X934"/>
  <c r="BG934"/>
  <c r="S934"/>
  <c r="CF934"/>
  <c r="AR934"/>
  <c r="CA934"/>
  <c r="AM934"/>
  <c r="CE934"/>
  <c r="BZ934"/>
  <c r="BU934"/>
  <c r="BP934"/>
  <c r="BK934"/>
  <c r="BF934"/>
  <c r="BA934"/>
  <c r="AV934"/>
  <c r="AQ934"/>
  <c r="AL934"/>
  <c r="AG934"/>
  <c r="AB934"/>
  <c r="W934"/>
  <c r="R934"/>
  <c r="CO934"/>
  <c r="CQ934"/>
  <c r="CR934"/>
  <c r="CL934"/>
  <c r="CP934"/>
  <c r="CK934" s="1"/>
  <c r="CN934"/>
  <c r="CM934"/>
  <c r="CJ935"/>
  <c r="CS935" l="1"/>
  <c r="CF935"/>
  <c r="BL935"/>
  <c r="AR935"/>
  <c r="X935"/>
  <c r="CA935"/>
  <c r="BG935"/>
  <c r="AM935"/>
  <c r="S935"/>
  <c r="BV935"/>
  <c r="AH935"/>
  <c r="BQ935"/>
  <c r="AC935"/>
  <c r="BB935"/>
  <c r="AW935"/>
  <c r="CE935"/>
  <c r="BZ935"/>
  <c r="BU935"/>
  <c r="BP935"/>
  <c r="BK935"/>
  <c r="BF935"/>
  <c r="BA935"/>
  <c r="AV935"/>
  <c r="AQ935"/>
  <c r="AL935"/>
  <c r="AG935"/>
  <c r="AB935"/>
  <c r="W935"/>
  <c r="R935"/>
  <c r="CO935"/>
  <c r="CR935"/>
  <c r="CN935"/>
  <c r="CQ935"/>
  <c r="CM935"/>
  <c r="CP935"/>
  <c r="CK935" s="1"/>
  <c r="CL935"/>
  <c r="CJ936"/>
  <c r="CS936" l="1"/>
  <c r="BV936"/>
  <c r="BB936"/>
  <c r="AH936"/>
  <c r="BQ936"/>
  <c r="AW936"/>
  <c r="AC936"/>
  <c r="CF936"/>
  <c r="AR936"/>
  <c r="CA936"/>
  <c r="AM936"/>
  <c r="BL936"/>
  <c r="X936"/>
  <c r="BG936"/>
  <c r="S936"/>
  <c r="CE936"/>
  <c r="BZ936"/>
  <c r="BU936"/>
  <c r="BP936"/>
  <c r="BK936"/>
  <c r="BF936"/>
  <c r="BA936"/>
  <c r="AV936"/>
  <c r="AQ936"/>
  <c r="AL936"/>
  <c r="AG936"/>
  <c r="AB936"/>
  <c r="W936"/>
  <c r="R936"/>
  <c r="CO936"/>
  <c r="CR936"/>
  <c r="CN936"/>
  <c r="CQ936"/>
  <c r="CM936"/>
  <c r="CP936"/>
  <c r="CK936" s="1"/>
  <c r="CL936"/>
  <c r="CJ937"/>
  <c r="CS937" l="1"/>
  <c r="CF937"/>
  <c r="BL937"/>
  <c r="AR937"/>
  <c r="X937"/>
  <c r="CA937"/>
  <c r="BG937"/>
  <c r="AM937"/>
  <c r="S937"/>
  <c r="BB937"/>
  <c r="AW937"/>
  <c r="BV937"/>
  <c r="AH937"/>
  <c r="BQ937"/>
  <c r="AC937"/>
  <c r="CE937"/>
  <c r="BZ937"/>
  <c r="BU937"/>
  <c r="BP937"/>
  <c r="BK937"/>
  <c r="BF937"/>
  <c r="BA937"/>
  <c r="AV937"/>
  <c r="AQ937"/>
  <c r="AL937"/>
  <c r="AG937"/>
  <c r="AB937"/>
  <c r="W937"/>
  <c r="R937"/>
  <c r="CO937"/>
  <c r="CR937"/>
  <c r="CN937"/>
  <c r="CQ937"/>
  <c r="CM937"/>
  <c r="CP937"/>
  <c r="CK937" s="1"/>
  <c r="CL937"/>
  <c r="CJ938"/>
  <c r="CS938" l="1"/>
  <c r="BV938"/>
  <c r="BB938"/>
  <c r="AH938"/>
  <c r="BQ938"/>
  <c r="AW938"/>
  <c r="AC938"/>
  <c r="BL938"/>
  <c r="X938"/>
  <c r="BG938"/>
  <c r="S938"/>
  <c r="CF938"/>
  <c r="AR938"/>
  <c r="CA938"/>
  <c r="AM938"/>
  <c r="CE938"/>
  <c r="BZ938"/>
  <c r="BU938"/>
  <c r="BP938"/>
  <c r="BK938"/>
  <c r="BF938"/>
  <c r="BA938"/>
  <c r="AV938"/>
  <c r="AQ938"/>
  <c r="AL938"/>
  <c r="AG938"/>
  <c r="AB938"/>
  <c r="W938"/>
  <c r="R938"/>
  <c r="CO938"/>
  <c r="CR938"/>
  <c r="CN938"/>
  <c r="CQ938"/>
  <c r="CM938"/>
  <c r="CP938"/>
  <c r="CK938" s="1"/>
  <c r="CL938"/>
  <c r="CJ939"/>
  <c r="CS939" l="1"/>
  <c r="CF939"/>
  <c r="BL939"/>
  <c r="AR939"/>
  <c r="X939"/>
  <c r="CA939"/>
  <c r="BG939"/>
  <c r="AM939"/>
  <c r="S939"/>
  <c r="BV939"/>
  <c r="AH939"/>
  <c r="BQ939"/>
  <c r="AC939"/>
  <c r="BB939"/>
  <c r="AW939"/>
  <c r="CE939"/>
  <c r="BZ939"/>
  <c r="BU939"/>
  <c r="BP939"/>
  <c r="BK939"/>
  <c r="BF939"/>
  <c r="BA939"/>
  <c r="AV939"/>
  <c r="AQ939"/>
  <c r="AL939"/>
  <c r="AG939"/>
  <c r="AB939"/>
  <c r="W939"/>
  <c r="R939"/>
  <c r="CO939"/>
  <c r="CR939"/>
  <c r="CN939"/>
  <c r="CQ939"/>
  <c r="CM939"/>
  <c r="CP939"/>
  <c r="CK939" s="1"/>
  <c r="CL939"/>
  <c r="CJ940"/>
  <c r="CS940" l="1"/>
  <c r="BV940"/>
  <c r="BB940"/>
  <c r="AH940"/>
  <c r="BQ940"/>
  <c r="AW940"/>
  <c r="AC940"/>
  <c r="CF940"/>
  <c r="AR940"/>
  <c r="CA940"/>
  <c r="AM940"/>
  <c r="BL940"/>
  <c r="X940"/>
  <c r="S940"/>
  <c r="BG940"/>
  <c r="CE940"/>
  <c r="BZ940"/>
  <c r="BU940"/>
  <c r="BP940"/>
  <c r="BK940"/>
  <c r="BF940"/>
  <c r="BA940"/>
  <c r="AV940"/>
  <c r="AQ940"/>
  <c r="AL940"/>
  <c r="AG940"/>
  <c r="AB940"/>
  <c r="W940"/>
  <c r="R940"/>
  <c r="CO940"/>
  <c r="CR940"/>
  <c r="CN940"/>
  <c r="CQ940"/>
  <c r="CM940"/>
  <c r="CP940"/>
  <c r="CK940" s="1"/>
  <c r="CL940"/>
  <c r="CJ941"/>
  <c r="CS941" l="1"/>
  <c r="CF941"/>
  <c r="BL941"/>
  <c r="AR941"/>
  <c r="X941"/>
  <c r="CA941"/>
  <c r="BG941"/>
  <c r="AM941"/>
  <c r="S941"/>
  <c r="BB941"/>
  <c r="AW941"/>
  <c r="BV941"/>
  <c r="AH941"/>
  <c r="BQ941"/>
  <c r="AC941"/>
  <c r="CE941"/>
  <c r="BZ941"/>
  <c r="BU941"/>
  <c r="BP941"/>
  <c r="BK941"/>
  <c r="BF941"/>
  <c r="BA941"/>
  <c r="AV941"/>
  <c r="AQ941"/>
  <c r="AL941"/>
  <c r="AG941"/>
  <c r="AB941"/>
  <c r="W941"/>
  <c r="R941"/>
  <c r="CO941"/>
  <c r="CR941"/>
  <c r="CN941"/>
  <c r="CQ941"/>
  <c r="CM941"/>
  <c r="CP941"/>
  <c r="CK941" s="1"/>
  <c r="CL941"/>
  <c r="CJ942"/>
  <c r="CS942" l="1"/>
  <c r="BV942"/>
  <c r="BB942"/>
  <c r="AH942"/>
  <c r="BQ942"/>
  <c r="AW942"/>
  <c r="AC942"/>
  <c r="BL942"/>
  <c r="X942"/>
  <c r="BG942"/>
  <c r="S942"/>
  <c r="CF942"/>
  <c r="AR942"/>
  <c r="AM942"/>
  <c r="CA942"/>
  <c r="CE942"/>
  <c r="BZ942"/>
  <c r="BU942"/>
  <c r="BP942"/>
  <c r="BK942"/>
  <c r="BF942"/>
  <c r="BA942"/>
  <c r="AV942"/>
  <c r="AQ942"/>
  <c r="AL942"/>
  <c r="AG942"/>
  <c r="AB942"/>
  <c r="W942"/>
  <c r="R942"/>
  <c r="CO942"/>
  <c r="CR942"/>
  <c r="CN942"/>
  <c r="CQ942"/>
  <c r="CM942"/>
  <c r="CP942"/>
  <c r="CK942" s="1"/>
  <c r="CL942"/>
  <c r="CJ943"/>
  <c r="CS943" l="1"/>
  <c r="CF943"/>
  <c r="BL943"/>
  <c r="AR943"/>
  <c r="X943"/>
  <c r="CA943"/>
  <c r="BG943"/>
  <c r="AM943"/>
  <c r="S943"/>
  <c r="BV943"/>
  <c r="AH943"/>
  <c r="BQ943"/>
  <c r="AC943"/>
  <c r="BB943"/>
  <c r="AW943"/>
  <c r="CE943"/>
  <c r="BZ943"/>
  <c r="BU943"/>
  <c r="BP943"/>
  <c r="BK943"/>
  <c r="BF943"/>
  <c r="BA943"/>
  <c r="AV943"/>
  <c r="AQ943"/>
  <c r="AL943"/>
  <c r="AG943"/>
  <c r="AB943"/>
  <c r="W943"/>
  <c r="R943"/>
  <c r="CO943"/>
  <c r="CR943"/>
  <c r="CN943"/>
  <c r="CQ943"/>
  <c r="CM943"/>
  <c r="CP943"/>
  <c r="CK943" s="1"/>
  <c r="CL943"/>
  <c r="CJ944"/>
  <c r="CS944" l="1"/>
  <c r="BV944"/>
  <c r="BB944"/>
  <c r="AH944"/>
  <c r="BQ944"/>
  <c r="AW944"/>
  <c r="AC944"/>
  <c r="CF944"/>
  <c r="AR944"/>
  <c r="CA944"/>
  <c r="AM944"/>
  <c r="BL944"/>
  <c r="X944"/>
  <c r="BG944"/>
  <c r="S944"/>
  <c r="CE944"/>
  <c r="BZ944"/>
  <c r="BU944"/>
  <c r="BP944"/>
  <c r="BK944"/>
  <c r="BF944"/>
  <c r="BA944"/>
  <c r="AV944"/>
  <c r="AQ944"/>
  <c r="AL944"/>
  <c r="AG944"/>
  <c r="AB944"/>
  <c r="W944"/>
  <c r="R944"/>
  <c r="CO944"/>
  <c r="CR944"/>
  <c r="CN944"/>
  <c r="CQ944"/>
  <c r="CM944"/>
  <c r="CP944"/>
  <c r="CK944" s="1"/>
  <c r="CL944"/>
  <c r="CJ945"/>
  <c r="CS945" l="1"/>
  <c r="CF945"/>
  <c r="BL945"/>
  <c r="AR945"/>
  <c r="X945"/>
  <c r="CA945"/>
  <c r="BG945"/>
  <c r="AM945"/>
  <c r="S945"/>
  <c r="BB945"/>
  <c r="AW945"/>
  <c r="BV945"/>
  <c r="AH945"/>
  <c r="BQ945"/>
  <c r="AC945"/>
  <c r="CE945"/>
  <c r="BZ945"/>
  <c r="BU945"/>
  <c r="BP945"/>
  <c r="BK945"/>
  <c r="BF945"/>
  <c r="BA945"/>
  <c r="AV945"/>
  <c r="AQ945"/>
  <c r="AL945"/>
  <c r="AG945"/>
  <c r="AB945"/>
  <c r="W945"/>
  <c r="R945"/>
  <c r="CO945"/>
  <c r="CR945"/>
  <c r="CN945"/>
  <c r="CQ945"/>
  <c r="CM945"/>
  <c r="CP945"/>
  <c r="CK945" s="1"/>
  <c r="CL945"/>
  <c r="CJ946"/>
  <c r="CS946" l="1"/>
  <c r="BV946"/>
  <c r="BB946"/>
  <c r="AH946"/>
  <c r="BQ946"/>
  <c r="AW946"/>
  <c r="AC946"/>
  <c r="BL946"/>
  <c r="X946"/>
  <c r="BG946"/>
  <c r="S946"/>
  <c r="CF946"/>
  <c r="AR946"/>
  <c r="CA946"/>
  <c r="AM946"/>
  <c r="CE946"/>
  <c r="BZ946"/>
  <c r="BU946"/>
  <c r="BP946"/>
  <c r="BK946"/>
  <c r="BF946"/>
  <c r="BA946"/>
  <c r="AV946"/>
  <c r="AQ946"/>
  <c r="AL946"/>
  <c r="AG946"/>
  <c r="AB946"/>
  <c r="W946"/>
  <c r="R946"/>
  <c r="CO946"/>
  <c r="CR946"/>
  <c r="CN946"/>
  <c r="CQ946"/>
  <c r="CM946"/>
  <c r="CP946"/>
  <c r="CK946" s="1"/>
  <c r="CL946"/>
  <c r="CJ947"/>
  <c r="CS947" l="1"/>
  <c r="CF947"/>
  <c r="BL947"/>
  <c r="AR947"/>
  <c r="X947"/>
  <c r="CA947"/>
  <c r="BG947"/>
  <c r="AM947"/>
  <c r="S947"/>
  <c r="BV947"/>
  <c r="AH947"/>
  <c r="BQ947"/>
  <c r="AC947"/>
  <c r="BB947"/>
  <c r="AW947"/>
  <c r="CE947"/>
  <c r="BZ947"/>
  <c r="BU947"/>
  <c r="BP947"/>
  <c r="BK947"/>
  <c r="BF947"/>
  <c r="BA947"/>
  <c r="AV947"/>
  <c r="AQ947"/>
  <c r="AL947"/>
  <c r="AG947"/>
  <c r="AB947"/>
  <c r="W947"/>
  <c r="R947"/>
  <c r="CO947"/>
  <c r="CR947"/>
  <c r="CN947"/>
  <c r="CQ947"/>
  <c r="CM947"/>
  <c r="CP947"/>
  <c r="CK947" s="1"/>
  <c r="CL947"/>
  <c r="CJ948"/>
  <c r="CS948" l="1"/>
  <c r="BV948"/>
  <c r="BB948"/>
  <c r="AH948"/>
  <c r="BQ948"/>
  <c r="AW948"/>
  <c r="AC948"/>
  <c r="CF948"/>
  <c r="AR948"/>
  <c r="CA948"/>
  <c r="AM948"/>
  <c r="BL948"/>
  <c r="X948"/>
  <c r="BG948"/>
  <c r="S948"/>
  <c r="CE948"/>
  <c r="BZ948"/>
  <c r="BU948"/>
  <c r="BP948"/>
  <c r="BK948"/>
  <c r="BF948"/>
  <c r="BA948"/>
  <c r="AV948"/>
  <c r="AQ948"/>
  <c r="AL948"/>
  <c r="AG948"/>
  <c r="AB948"/>
  <c r="W948"/>
  <c r="R948"/>
  <c r="CO948"/>
  <c r="CR948"/>
  <c r="CN948"/>
  <c r="CQ948"/>
  <c r="CM948"/>
  <c r="CP948"/>
  <c r="CK948" s="1"/>
  <c r="CL948"/>
  <c r="CJ949"/>
  <c r="CS949" l="1"/>
  <c r="CF949"/>
  <c r="BL949"/>
  <c r="AR949"/>
  <c r="X949"/>
  <c r="CA949"/>
  <c r="BG949"/>
  <c r="AM949"/>
  <c r="S949"/>
  <c r="BB949"/>
  <c r="AW949"/>
  <c r="BV949"/>
  <c r="AH949"/>
  <c r="AC949"/>
  <c r="BQ949"/>
  <c r="CE949"/>
  <c r="BZ949"/>
  <c r="BU949"/>
  <c r="BP949"/>
  <c r="BK949"/>
  <c r="BF949"/>
  <c r="BA949"/>
  <c r="AV949"/>
  <c r="AQ949"/>
  <c r="AL949"/>
  <c r="AG949"/>
  <c r="AB949"/>
  <c r="W949"/>
  <c r="R949"/>
  <c r="CO949"/>
  <c r="CR949"/>
  <c r="CN949"/>
  <c r="CQ949"/>
  <c r="CM949"/>
  <c r="CP949"/>
  <c r="CK949" s="1"/>
  <c r="CL949"/>
  <c r="CJ950"/>
  <c r="CS950" l="1"/>
  <c r="BV950"/>
  <c r="BB950"/>
  <c r="AH950"/>
  <c r="BQ950"/>
  <c r="AW950"/>
  <c r="AC950"/>
  <c r="BL950"/>
  <c r="X950"/>
  <c r="BG950"/>
  <c r="S950"/>
  <c r="CF950"/>
  <c r="AR950"/>
  <c r="CA950"/>
  <c r="AM950"/>
  <c r="CE950"/>
  <c r="BZ950"/>
  <c r="BU950"/>
  <c r="BP950"/>
  <c r="BK950"/>
  <c r="BF950"/>
  <c r="BA950"/>
  <c r="AV950"/>
  <c r="AQ950"/>
  <c r="AL950"/>
  <c r="AG950"/>
  <c r="AB950"/>
  <c r="W950"/>
  <c r="R950"/>
  <c r="CO950"/>
  <c r="CR950"/>
  <c r="CN950"/>
  <c r="CQ950"/>
  <c r="CM950"/>
  <c r="CP950"/>
  <c r="CK950" s="1"/>
  <c r="CL950"/>
  <c r="CJ951"/>
  <c r="CS951" l="1"/>
  <c r="CF951"/>
  <c r="BL951"/>
  <c r="AR951"/>
  <c r="X951"/>
  <c r="CA951"/>
  <c r="BG951"/>
  <c r="AM951"/>
  <c r="S951"/>
  <c r="BV951"/>
  <c r="AH951"/>
  <c r="BQ951"/>
  <c r="AC951"/>
  <c r="BB951"/>
  <c r="AW951"/>
  <c r="CE951"/>
  <c r="BZ951"/>
  <c r="BU951"/>
  <c r="BP951"/>
  <c r="BK951"/>
  <c r="BF951"/>
  <c r="BA951"/>
  <c r="AV951"/>
  <c r="AQ951"/>
  <c r="AL951"/>
  <c r="AG951"/>
  <c r="AB951"/>
  <c r="W951"/>
  <c r="R951"/>
  <c r="CO951"/>
  <c r="CR951"/>
  <c r="CN951"/>
  <c r="CQ951"/>
  <c r="CM951"/>
  <c r="CP951"/>
  <c r="CK951" s="1"/>
  <c r="CL951"/>
  <c r="CJ952"/>
  <c r="CS952" l="1"/>
  <c r="BV952"/>
  <c r="BB952"/>
  <c r="AH952"/>
  <c r="BQ952"/>
  <c r="AW952"/>
  <c r="AC952"/>
  <c r="CF952"/>
  <c r="AR952"/>
  <c r="CA952"/>
  <c r="AM952"/>
  <c r="BL952"/>
  <c r="X952"/>
  <c r="BG952"/>
  <c r="S952"/>
  <c r="CE952"/>
  <c r="BZ952"/>
  <c r="BU952"/>
  <c r="BP952"/>
  <c r="BK952"/>
  <c r="BF952"/>
  <c r="BA952"/>
  <c r="AV952"/>
  <c r="AQ952"/>
  <c r="AL952"/>
  <c r="AG952"/>
  <c r="AB952"/>
  <c r="W952"/>
  <c r="R952"/>
  <c r="CO952"/>
  <c r="CR952"/>
  <c r="CN952"/>
  <c r="CQ952"/>
  <c r="CM952"/>
  <c r="CP952"/>
  <c r="CK952" s="1"/>
  <c r="CL952"/>
  <c r="CJ953"/>
  <c r="CS953" l="1"/>
  <c r="CF953"/>
  <c r="BL953"/>
  <c r="AR953"/>
  <c r="X953"/>
  <c r="CA953"/>
  <c r="BG953"/>
  <c r="AM953"/>
  <c r="S953"/>
  <c r="BB953"/>
  <c r="AW953"/>
  <c r="BV953"/>
  <c r="AH953"/>
  <c r="BQ953"/>
  <c r="AC953"/>
  <c r="CE953"/>
  <c r="BZ953"/>
  <c r="BU953"/>
  <c r="BP953"/>
  <c r="BK953"/>
  <c r="BF953"/>
  <c r="BA953"/>
  <c r="AV953"/>
  <c r="AQ953"/>
  <c r="AL953"/>
  <c r="AG953"/>
  <c r="AB953"/>
  <c r="W953"/>
  <c r="R953"/>
  <c r="CO953"/>
  <c r="CR953"/>
  <c r="CN953"/>
  <c r="CQ953"/>
  <c r="CM953"/>
  <c r="CP953"/>
  <c r="CK953" s="1"/>
  <c r="CL953"/>
  <c r="CJ954"/>
  <c r="CS954" l="1"/>
  <c r="BV954"/>
  <c r="BB954"/>
  <c r="AH954"/>
  <c r="BQ954"/>
  <c r="AW954"/>
  <c r="AC954"/>
  <c r="BL954"/>
  <c r="X954"/>
  <c r="BG954"/>
  <c r="S954"/>
  <c r="CF954"/>
  <c r="AR954"/>
  <c r="CA954"/>
  <c r="AM954"/>
  <c r="CE954"/>
  <c r="BZ954"/>
  <c r="BU954"/>
  <c r="BP954"/>
  <c r="BK954"/>
  <c r="BF954"/>
  <c r="BA954"/>
  <c r="AV954"/>
  <c r="AQ954"/>
  <c r="AL954"/>
  <c r="AG954"/>
  <c r="AB954"/>
  <c r="W954"/>
  <c r="R954"/>
  <c r="CO954"/>
  <c r="CR954"/>
  <c r="CN954"/>
  <c r="CQ954"/>
  <c r="CM954"/>
  <c r="CP954"/>
  <c r="CK954" s="1"/>
  <c r="CL954"/>
  <c r="CJ955"/>
  <c r="CS955" l="1"/>
  <c r="BQ955"/>
  <c r="AW955"/>
  <c r="AC955"/>
  <c r="CF955"/>
  <c r="BL955"/>
  <c r="AR955"/>
  <c r="CA955"/>
  <c r="BG955"/>
  <c r="AM955"/>
  <c r="S955"/>
  <c r="AH955"/>
  <c r="X955"/>
  <c r="BV955"/>
  <c r="BB955"/>
  <c r="CE955"/>
  <c r="BZ955"/>
  <c r="BU955"/>
  <c r="BP955"/>
  <c r="BK955"/>
  <c r="BF955"/>
  <c r="BA955"/>
  <c r="AV955"/>
  <c r="AQ955"/>
  <c r="AL955"/>
  <c r="AG955"/>
  <c r="AB955"/>
  <c r="W955"/>
  <c r="R955"/>
  <c r="CO955"/>
  <c r="CR955"/>
  <c r="CN955"/>
  <c r="CQ955"/>
  <c r="CM955"/>
  <c r="CP955"/>
  <c r="CK955" s="1"/>
  <c r="CL955"/>
  <c r="CJ956"/>
  <c r="CS956" l="1"/>
  <c r="CA956"/>
  <c r="BG956"/>
  <c r="AM956"/>
  <c r="S956"/>
  <c r="BV956"/>
  <c r="BB956"/>
  <c r="AH956"/>
  <c r="BQ956"/>
  <c r="AW956"/>
  <c r="AC956"/>
  <c r="AR956"/>
  <c r="X956"/>
  <c r="CF956"/>
  <c r="BL956"/>
  <c r="CE956"/>
  <c r="BZ956"/>
  <c r="BU956"/>
  <c r="BP956"/>
  <c r="BK956"/>
  <c r="BF956"/>
  <c r="BA956"/>
  <c r="AV956"/>
  <c r="AQ956"/>
  <c r="AL956"/>
  <c r="AG956"/>
  <c r="AB956"/>
  <c r="W956"/>
  <c r="R956"/>
  <c r="CO956"/>
  <c r="CR956"/>
  <c r="CN956"/>
  <c r="CQ956"/>
  <c r="CM956"/>
  <c r="CP956"/>
  <c r="CK956" s="1"/>
  <c r="CL956"/>
  <c r="CJ957"/>
  <c r="CS957" l="1"/>
  <c r="BQ957"/>
  <c r="AW957"/>
  <c r="AC957"/>
  <c r="CF957"/>
  <c r="BL957"/>
  <c r="AR957"/>
  <c r="X957"/>
  <c r="CA957"/>
  <c r="BG957"/>
  <c r="AM957"/>
  <c r="S957"/>
  <c r="BB957"/>
  <c r="AH957"/>
  <c r="BV957"/>
  <c r="CE957"/>
  <c r="BZ957"/>
  <c r="BU957"/>
  <c r="BP957"/>
  <c r="BK957"/>
  <c r="BF957"/>
  <c r="BA957"/>
  <c r="AV957"/>
  <c r="AQ957"/>
  <c r="AL957"/>
  <c r="AG957"/>
  <c r="AB957"/>
  <c r="W957"/>
  <c r="R957"/>
  <c r="CO957"/>
  <c r="CR957"/>
  <c r="CN957"/>
  <c r="CQ957"/>
  <c r="CM957"/>
  <c r="CP957"/>
  <c r="CK957" s="1"/>
  <c r="CL957"/>
  <c r="CJ958"/>
  <c r="CS958" l="1"/>
  <c r="CA958"/>
  <c r="BG958"/>
  <c r="AM958"/>
  <c r="S958"/>
  <c r="BV958"/>
  <c r="BB958"/>
  <c r="AH958"/>
  <c r="BQ958"/>
  <c r="AW958"/>
  <c r="AC958"/>
  <c r="BL958"/>
  <c r="AR958"/>
  <c r="X958"/>
  <c r="CF958"/>
  <c r="CE958"/>
  <c r="BZ958"/>
  <c r="BU958"/>
  <c r="BP958"/>
  <c r="BK958"/>
  <c r="BF958"/>
  <c r="BA958"/>
  <c r="AV958"/>
  <c r="AQ958"/>
  <c r="AL958"/>
  <c r="AG958"/>
  <c r="AB958"/>
  <c r="W958"/>
  <c r="R958"/>
  <c r="CO958"/>
  <c r="CR958"/>
  <c r="CN958"/>
  <c r="CQ958"/>
  <c r="CM958"/>
  <c r="CP958"/>
  <c r="CK958" s="1"/>
  <c r="CL958"/>
  <c r="CJ959"/>
  <c r="CS959" l="1"/>
  <c r="BQ959"/>
  <c r="AW959"/>
  <c r="AC959"/>
  <c r="CF959"/>
  <c r="BL959"/>
  <c r="AR959"/>
  <c r="X959"/>
  <c r="CA959"/>
  <c r="BG959"/>
  <c r="AM959"/>
  <c r="S959"/>
  <c r="BV959"/>
  <c r="BB959"/>
  <c r="AH959"/>
  <c r="CE959"/>
  <c r="BZ959"/>
  <c r="BU959"/>
  <c r="BP959"/>
  <c r="BK959"/>
  <c r="BF959"/>
  <c r="BA959"/>
  <c r="AV959"/>
  <c r="AQ959"/>
  <c r="AL959"/>
  <c r="AG959"/>
  <c r="AB959"/>
  <c r="W959"/>
  <c r="R959"/>
  <c r="CO959"/>
  <c r="CR959"/>
  <c r="CN959"/>
  <c r="CQ959"/>
  <c r="CM959"/>
  <c r="CP959"/>
  <c r="CK959" s="1"/>
  <c r="CL959"/>
  <c r="CJ960"/>
  <c r="CS960" l="1"/>
  <c r="CA960"/>
  <c r="BG960"/>
  <c r="AM960"/>
  <c r="S960"/>
  <c r="BV960"/>
  <c r="BB960"/>
  <c r="AH960"/>
  <c r="BQ960"/>
  <c r="AW960"/>
  <c r="AC960"/>
  <c r="CF960"/>
  <c r="BL960"/>
  <c r="AR960"/>
  <c r="X960"/>
  <c r="CE960"/>
  <c r="BZ960"/>
  <c r="BU960"/>
  <c r="BP960"/>
  <c r="BK960"/>
  <c r="BF960"/>
  <c r="BA960"/>
  <c r="AV960"/>
  <c r="AQ960"/>
  <c r="AL960"/>
  <c r="AG960"/>
  <c r="AB960"/>
  <c r="W960"/>
  <c r="R960"/>
  <c r="CR960"/>
  <c r="CO960"/>
  <c r="CN960"/>
  <c r="CQ960"/>
  <c r="CM960"/>
  <c r="CP960"/>
  <c r="CK960" s="1"/>
  <c r="CL960"/>
  <c r="CJ961"/>
  <c r="CS961" l="1"/>
  <c r="BQ961"/>
  <c r="AW961"/>
  <c r="AC961"/>
  <c r="CF961"/>
  <c r="BL961"/>
  <c r="AR961"/>
  <c r="X961"/>
  <c r="CA961"/>
  <c r="BG961"/>
  <c r="AM961"/>
  <c r="S961"/>
  <c r="BV961"/>
  <c r="BB961"/>
  <c r="AH961"/>
  <c r="CE961"/>
  <c r="BZ961"/>
  <c r="BU961"/>
  <c r="BP961"/>
  <c r="BK961"/>
  <c r="BF961"/>
  <c r="BA961"/>
  <c r="AV961"/>
  <c r="AQ961"/>
  <c r="AL961"/>
  <c r="AG961"/>
  <c r="AB961"/>
  <c r="W961"/>
  <c r="R961"/>
  <c r="CO961"/>
  <c r="CR961"/>
  <c r="CN961"/>
  <c r="CM961"/>
  <c r="CL961"/>
  <c r="CQ961"/>
  <c r="CP961"/>
  <c r="CK961" s="1"/>
  <c r="CJ962"/>
  <c r="CS962" l="1"/>
  <c r="CA962"/>
  <c r="BG962"/>
  <c r="AM962"/>
  <c r="S962"/>
  <c r="BV962"/>
  <c r="BB962"/>
  <c r="AH962"/>
  <c r="BQ962"/>
  <c r="AW962"/>
  <c r="AC962"/>
  <c r="X962"/>
  <c r="CF962"/>
  <c r="BL962"/>
  <c r="AR962"/>
  <c r="CE962"/>
  <c r="BZ962"/>
  <c r="BU962"/>
  <c r="BP962"/>
  <c r="BK962"/>
  <c r="BF962"/>
  <c r="BA962"/>
  <c r="AV962"/>
  <c r="AQ962"/>
  <c r="AL962"/>
  <c r="AG962"/>
  <c r="AB962"/>
  <c r="W962"/>
  <c r="R962"/>
  <c r="CO962"/>
  <c r="CR962"/>
  <c r="CN962"/>
  <c r="CM962"/>
  <c r="CL962"/>
  <c r="CQ962"/>
  <c r="CP962"/>
  <c r="CK962" s="1"/>
  <c r="CJ963"/>
  <c r="CS963" l="1"/>
  <c r="BQ963"/>
  <c r="AW963"/>
  <c r="AC963"/>
  <c r="CF963"/>
  <c r="BL963"/>
  <c r="AR963"/>
  <c r="X963"/>
  <c r="CA963"/>
  <c r="BG963"/>
  <c r="AM963"/>
  <c r="S963"/>
  <c r="AH963"/>
  <c r="BV963"/>
  <c r="BB963"/>
  <c r="CE963"/>
  <c r="BZ963"/>
  <c r="BU963"/>
  <c r="BP963"/>
  <c r="BK963"/>
  <c r="BF963"/>
  <c r="BA963"/>
  <c r="AV963"/>
  <c r="AQ963"/>
  <c r="AL963"/>
  <c r="AG963"/>
  <c r="AB963"/>
  <c r="W963"/>
  <c r="R963"/>
  <c r="CO963"/>
  <c r="CR963"/>
  <c r="CN963"/>
  <c r="CM963"/>
  <c r="CL963"/>
  <c r="CQ963"/>
  <c r="CP963"/>
  <c r="CK963" s="1"/>
  <c r="CJ964"/>
  <c r="CS964" l="1"/>
  <c r="CA964"/>
  <c r="BG964"/>
  <c r="AM964"/>
  <c r="S964"/>
  <c r="BV964"/>
  <c r="BB964"/>
  <c r="AH964"/>
  <c r="BQ964"/>
  <c r="AW964"/>
  <c r="AC964"/>
  <c r="AR964"/>
  <c r="X964"/>
  <c r="CF964"/>
  <c r="BL964"/>
  <c r="CE964"/>
  <c r="BZ964"/>
  <c r="BU964"/>
  <c r="BP964"/>
  <c r="BK964"/>
  <c r="BF964"/>
  <c r="BA964"/>
  <c r="AV964"/>
  <c r="AQ964"/>
  <c r="AL964"/>
  <c r="AG964"/>
  <c r="AB964"/>
  <c r="W964"/>
  <c r="R964"/>
  <c r="CO964"/>
  <c r="CR964"/>
  <c r="CN964"/>
  <c r="CM964"/>
  <c r="CL964"/>
  <c r="CQ964"/>
  <c r="CP964"/>
  <c r="CK964" s="1"/>
  <c r="CJ965"/>
  <c r="CS965" l="1"/>
  <c r="BQ965"/>
  <c r="AW965"/>
  <c r="AC965"/>
  <c r="CF965"/>
  <c r="BL965"/>
  <c r="AR965"/>
  <c r="X965"/>
  <c r="CA965"/>
  <c r="BG965"/>
  <c r="AM965"/>
  <c r="S965"/>
  <c r="BB965"/>
  <c r="AH965"/>
  <c r="BV965"/>
  <c r="CE965"/>
  <c r="BZ965"/>
  <c r="BU965"/>
  <c r="BP965"/>
  <c r="BK965"/>
  <c r="BF965"/>
  <c r="BA965"/>
  <c r="AV965"/>
  <c r="AQ965"/>
  <c r="AL965"/>
  <c r="AG965"/>
  <c r="AB965"/>
  <c r="W965"/>
  <c r="R965"/>
  <c r="CO965"/>
  <c r="CR965"/>
  <c r="CN965"/>
  <c r="CM965"/>
  <c r="CL965"/>
  <c r="CQ965"/>
  <c r="CP965"/>
  <c r="CK965" s="1"/>
  <c r="CJ966"/>
  <c r="CS966" l="1"/>
  <c r="BQ966"/>
  <c r="CF966"/>
  <c r="BG966"/>
  <c r="AM966"/>
  <c r="S966"/>
  <c r="CA966"/>
  <c r="BB966"/>
  <c r="AH966"/>
  <c r="BV966"/>
  <c r="AW966"/>
  <c r="AC966"/>
  <c r="BL966"/>
  <c r="AR966"/>
  <c r="X966"/>
  <c r="CE966"/>
  <c r="BZ966"/>
  <c r="BU966"/>
  <c r="BP966"/>
  <c r="BK966"/>
  <c r="BF966"/>
  <c r="BA966"/>
  <c r="AV966"/>
  <c r="AQ966"/>
  <c r="AL966"/>
  <c r="AG966"/>
  <c r="AB966"/>
  <c r="W966"/>
  <c r="R966"/>
  <c r="CO966"/>
  <c r="CR966"/>
  <c r="CN966"/>
  <c r="CM966"/>
  <c r="CL966"/>
  <c r="CQ966"/>
  <c r="CP966"/>
  <c r="CK966" s="1"/>
  <c r="CJ967"/>
  <c r="CS967" l="1"/>
  <c r="CA967"/>
  <c r="BG967"/>
  <c r="AM967"/>
  <c r="S967"/>
  <c r="BQ967"/>
  <c r="AR967"/>
  <c r="BL967"/>
  <c r="AH967"/>
  <c r="CF967"/>
  <c r="BB967"/>
  <c r="AC967"/>
  <c r="BV967"/>
  <c r="AW967"/>
  <c r="X967"/>
  <c r="CE967"/>
  <c r="BZ967"/>
  <c r="BU967"/>
  <c r="BP967"/>
  <c r="BK967"/>
  <c r="BF967"/>
  <c r="BA967"/>
  <c r="AV967"/>
  <c r="AQ967"/>
  <c r="AL967"/>
  <c r="AG967"/>
  <c r="AB967"/>
  <c r="W967"/>
  <c r="R967"/>
  <c r="CO967"/>
  <c r="CR967"/>
  <c r="CN967"/>
  <c r="CM967"/>
  <c r="CL967"/>
  <c r="CQ967"/>
  <c r="CP967"/>
  <c r="CK967" s="1"/>
  <c r="CJ968"/>
  <c r="CS968" l="1"/>
  <c r="BQ968"/>
  <c r="AW968"/>
  <c r="AC968"/>
  <c r="CA968"/>
  <c r="BB968"/>
  <c r="X968"/>
  <c r="BV968"/>
  <c r="AR968"/>
  <c r="S968"/>
  <c r="BL968"/>
  <c r="AM968"/>
  <c r="AH968"/>
  <c r="CF968"/>
  <c r="BG968"/>
  <c r="CE968"/>
  <c r="BZ968"/>
  <c r="BU968"/>
  <c r="BP968"/>
  <c r="BK968"/>
  <c r="BF968"/>
  <c r="BA968"/>
  <c r="AV968"/>
  <c r="AQ968"/>
  <c r="AL968"/>
  <c r="AG968"/>
  <c r="AB968"/>
  <c r="W968"/>
  <c r="R968"/>
  <c r="CO968"/>
  <c r="CR968"/>
  <c r="CN968"/>
  <c r="CM968"/>
  <c r="CL968"/>
  <c r="CQ968"/>
  <c r="CP968"/>
  <c r="CK968" s="1"/>
  <c r="CJ969"/>
  <c r="CS969" l="1"/>
  <c r="CA969"/>
  <c r="BG969"/>
  <c r="AM969"/>
  <c r="S969"/>
  <c r="BL969"/>
  <c r="AH969"/>
  <c r="CF969"/>
  <c r="BB969"/>
  <c r="AC969"/>
  <c r="BV969"/>
  <c r="AW969"/>
  <c r="X969"/>
  <c r="BQ969"/>
  <c r="AR969"/>
  <c r="CE969"/>
  <c r="BZ969"/>
  <c r="BU969"/>
  <c r="BP969"/>
  <c r="BK969"/>
  <c r="BF969"/>
  <c r="BA969"/>
  <c r="AV969"/>
  <c r="AQ969"/>
  <c r="AL969"/>
  <c r="AG969"/>
  <c r="AB969"/>
  <c r="W969"/>
  <c r="R969"/>
  <c r="CO969"/>
  <c r="CR969"/>
  <c r="CN969"/>
  <c r="CM969"/>
  <c r="CL969"/>
  <c r="CQ969"/>
  <c r="CP969"/>
  <c r="CK969" s="1"/>
  <c r="CJ970"/>
  <c r="CS970" l="1"/>
  <c r="BQ970"/>
  <c r="AW970"/>
  <c r="AC970"/>
  <c r="CF970"/>
  <c r="BL970"/>
  <c r="AR970"/>
  <c r="X970"/>
  <c r="BG970"/>
  <c r="S970"/>
  <c r="BB970"/>
  <c r="CA970"/>
  <c r="AM970"/>
  <c r="BV970"/>
  <c r="AH970"/>
  <c r="CE970"/>
  <c r="BZ970"/>
  <c r="BU970"/>
  <c r="BP970"/>
  <c r="BK970"/>
  <c r="BF970"/>
  <c r="BA970"/>
  <c r="AV970"/>
  <c r="AQ970"/>
  <c r="AL970"/>
  <c r="AG970"/>
  <c r="AB970"/>
  <c r="W970"/>
  <c r="R970"/>
  <c r="CO970"/>
  <c r="CR970"/>
  <c r="CN970"/>
  <c r="CM970"/>
  <c r="CL970"/>
  <c r="CQ970"/>
  <c r="CP970"/>
  <c r="CK970" s="1"/>
  <c r="CJ971"/>
  <c r="CS971" l="1"/>
  <c r="CA971"/>
  <c r="BG971"/>
  <c r="AM971"/>
  <c r="S971"/>
  <c r="BV971"/>
  <c r="BB971"/>
  <c r="AH971"/>
  <c r="BQ971"/>
  <c r="AC971"/>
  <c r="BL971"/>
  <c r="X971"/>
  <c r="AW971"/>
  <c r="CF971"/>
  <c r="AR971"/>
  <c r="CE971"/>
  <c r="BZ971"/>
  <c r="BU971"/>
  <c r="BP971"/>
  <c r="BK971"/>
  <c r="BF971"/>
  <c r="BA971"/>
  <c r="AV971"/>
  <c r="AQ971"/>
  <c r="AL971"/>
  <c r="AG971"/>
  <c r="AB971"/>
  <c r="W971"/>
  <c r="R971"/>
  <c r="CO971"/>
  <c r="CR971"/>
  <c r="CN971"/>
  <c r="CM971"/>
  <c r="CL971"/>
  <c r="CQ971"/>
  <c r="CP971"/>
  <c r="CK971" s="1"/>
  <c r="CJ972"/>
  <c r="CS972" l="1"/>
  <c r="BQ972"/>
  <c r="AW972"/>
  <c r="AC972"/>
  <c r="CF972"/>
  <c r="BL972"/>
  <c r="AR972"/>
  <c r="X972"/>
  <c r="CA972"/>
  <c r="AM972"/>
  <c r="BV972"/>
  <c r="AH972"/>
  <c r="BG972"/>
  <c r="S972"/>
  <c r="BB972"/>
  <c r="CE972"/>
  <c r="BZ972"/>
  <c r="BU972"/>
  <c r="BP972"/>
  <c r="BK972"/>
  <c r="BF972"/>
  <c r="BA972"/>
  <c r="AV972"/>
  <c r="AQ972"/>
  <c r="AL972"/>
  <c r="AG972"/>
  <c r="AB972"/>
  <c r="W972"/>
  <c r="R972"/>
  <c r="CO972"/>
  <c r="CR972"/>
  <c r="CN972"/>
  <c r="CM972"/>
  <c r="CL972"/>
  <c r="CQ972"/>
  <c r="CP972"/>
  <c r="CK972" s="1"/>
  <c r="CJ973"/>
  <c r="CS973" l="1"/>
  <c r="CA973"/>
  <c r="BG973"/>
  <c r="AM973"/>
  <c r="S973"/>
  <c r="BV973"/>
  <c r="BB973"/>
  <c r="AH973"/>
  <c r="AW973"/>
  <c r="CF973"/>
  <c r="AR973"/>
  <c r="BQ973"/>
  <c r="AC973"/>
  <c r="BL973"/>
  <c r="X973"/>
  <c r="CE973"/>
  <c r="BZ973"/>
  <c r="BU973"/>
  <c r="BP973"/>
  <c r="BK973"/>
  <c r="BF973"/>
  <c r="BA973"/>
  <c r="AV973"/>
  <c r="AQ973"/>
  <c r="AL973"/>
  <c r="AG973"/>
  <c r="AB973"/>
  <c r="W973"/>
  <c r="R973"/>
  <c r="CO973"/>
  <c r="CR973"/>
  <c r="CN973"/>
  <c r="CM973"/>
  <c r="CL973"/>
  <c r="CQ973"/>
  <c r="CP973"/>
  <c r="CK973" s="1"/>
  <c r="CJ974"/>
  <c r="CS974" l="1"/>
  <c r="BQ974"/>
  <c r="AW974"/>
  <c r="AC974"/>
  <c r="CF974"/>
  <c r="BL974"/>
  <c r="AR974"/>
  <c r="X974"/>
  <c r="BG974"/>
  <c r="S974"/>
  <c r="BB974"/>
  <c r="CA974"/>
  <c r="AM974"/>
  <c r="AH974"/>
  <c r="BV974"/>
  <c r="CE974"/>
  <c r="BZ974"/>
  <c r="BU974"/>
  <c r="BP974"/>
  <c r="BK974"/>
  <c r="BF974"/>
  <c r="BA974"/>
  <c r="AV974"/>
  <c r="AQ974"/>
  <c r="AL974"/>
  <c r="AG974"/>
  <c r="AB974"/>
  <c r="W974"/>
  <c r="R974"/>
  <c r="CO974"/>
  <c r="CR974"/>
  <c r="CN974"/>
  <c r="CM974"/>
  <c r="CL974"/>
  <c r="CQ974"/>
  <c r="CP974"/>
  <c r="CK974" s="1"/>
  <c r="CJ975"/>
  <c r="CS975" l="1"/>
  <c r="CA975"/>
  <c r="BG975"/>
  <c r="AM975"/>
  <c r="S975"/>
  <c r="BV975"/>
  <c r="BB975"/>
  <c r="AH975"/>
  <c r="BQ975"/>
  <c r="AC975"/>
  <c r="BL975"/>
  <c r="X975"/>
  <c r="AW975"/>
  <c r="CF975"/>
  <c r="AR975"/>
  <c r="CE975"/>
  <c r="BZ975"/>
  <c r="BU975"/>
  <c r="BP975"/>
  <c r="BK975"/>
  <c r="BF975"/>
  <c r="BA975"/>
  <c r="AV975"/>
  <c r="AQ975"/>
  <c r="AL975"/>
  <c r="AG975"/>
  <c r="AB975"/>
  <c r="W975"/>
  <c r="R975"/>
  <c r="CO975"/>
  <c r="CR975"/>
  <c r="CN975"/>
  <c r="CM975"/>
  <c r="CL975"/>
  <c r="CQ975"/>
  <c r="CP975"/>
  <c r="CK975" s="1"/>
  <c r="CJ976"/>
  <c r="CS976" l="1"/>
  <c r="BQ976"/>
  <c r="AW976"/>
  <c r="AC976"/>
  <c r="CF976"/>
  <c r="BL976"/>
  <c r="AR976"/>
  <c r="X976"/>
  <c r="CA976"/>
  <c r="AM976"/>
  <c r="BV976"/>
  <c r="AH976"/>
  <c r="BG976"/>
  <c r="S976"/>
  <c r="BB976"/>
  <c r="CE976"/>
  <c r="BZ976"/>
  <c r="BU976"/>
  <c r="BP976"/>
  <c r="BK976"/>
  <c r="BF976"/>
  <c r="BA976"/>
  <c r="AV976"/>
  <c r="AQ976"/>
  <c r="AL976"/>
  <c r="AG976"/>
  <c r="AB976"/>
  <c r="W976"/>
  <c r="R976"/>
  <c r="CO976"/>
  <c r="CR976"/>
  <c r="CN976"/>
  <c r="CM976"/>
  <c r="CL976"/>
  <c r="CQ976"/>
  <c r="CP976"/>
  <c r="CK976" s="1"/>
  <c r="CJ977"/>
  <c r="CS977" l="1"/>
  <c r="CA977"/>
  <c r="BG977"/>
  <c r="AM977"/>
  <c r="S977"/>
  <c r="BV977"/>
  <c r="BB977"/>
  <c r="AH977"/>
  <c r="AW977"/>
  <c r="CF977"/>
  <c r="AR977"/>
  <c r="BQ977"/>
  <c r="AC977"/>
  <c r="BL977"/>
  <c r="X977"/>
  <c r="CE977"/>
  <c r="BZ977"/>
  <c r="BU977"/>
  <c r="BP977"/>
  <c r="BK977"/>
  <c r="BF977"/>
  <c r="BA977"/>
  <c r="AV977"/>
  <c r="AQ977"/>
  <c r="AL977"/>
  <c r="AG977"/>
  <c r="AB977"/>
  <c r="W977"/>
  <c r="R977"/>
  <c r="CO977"/>
  <c r="CR977"/>
  <c r="CN977"/>
  <c r="CM977"/>
  <c r="CL977"/>
  <c r="CQ977"/>
  <c r="CP977"/>
  <c r="CK977" s="1"/>
  <c r="CJ978"/>
  <c r="CS978" l="1"/>
  <c r="CA978"/>
  <c r="BV978"/>
  <c r="BQ978"/>
  <c r="AW978"/>
  <c r="AC978"/>
  <c r="BL978"/>
  <c r="AR978"/>
  <c r="X978"/>
  <c r="BG978"/>
  <c r="S978"/>
  <c r="BB978"/>
  <c r="AM978"/>
  <c r="CF978"/>
  <c r="AH978"/>
  <c r="CE978"/>
  <c r="BZ978"/>
  <c r="BU978"/>
  <c r="BP978"/>
  <c r="BK978"/>
  <c r="BF978"/>
  <c r="BA978"/>
  <c r="AV978"/>
  <c r="AQ978"/>
  <c r="AL978"/>
  <c r="AG978"/>
  <c r="AB978"/>
  <c r="W978"/>
  <c r="R978"/>
  <c r="CO978"/>
  <c r="CR978"/>
  <c r="CN978"/>
  <c r="CM978"/>
  <c r="CL978"/>
  <c r="CQ978"/>
  <c r="CP978"/>
  <c r="CK978" s="1"/>
  <c r="CJ979"/>
  <c r="CS979" l="1"/>
  <c r="BQ979"/>
  <c r="AW979"/>
  <c r="AC979"/>
  <c r="CF979"/>
  <c r="BL979"/>
  <c r="AR979"/>
  <c r="X979"/>
  <c r="CA979"/>
  <c r="AM979"/>
  <c r="BV979"/>
  <c r="AH979"/>
  <c r="BG979"/>
  <c r="BB979"/>
  <c r="S979"/>
  <c r="CE979"/>
  <c r="BZ979"/>
  <c r="BU979"/>
  <c r="BP979"/>
  <c r="BK979"/>
  <c r="BF979"/>
  <c r="BA979"/>
  <c r="AV979"/>
  <c r="AQ979"/>
  <c r="AL979"/>
  <c r="AG979"/>
  <c r="AB979"/>
  <c r="W979"/>
  <c r="R979"/>
  <c r="CO979"/>
  <c r="CR979"/>
  <c r="CN979"/>
  <c r="CM979"/>
  <c r="CL979"/>
  <c r="CQ979"/>
  <c r="CP979"/>
  <c r="CK979" s="1"/>
  <c r="CJ980"/>
  <c r="CS980" l="1"/>
  <c r="CA980"/>
  <c r="BG980"/>
  <c r="AM980"/>
  <c r="S980"/>
  <c r="BV980"/>
  <c r="BB980"/>
  <c r="AH980"/>
  <c r="AW980"/>
  <c r="CF980"/>
  <c r="AR980"/>
  <c r="BQ980"/>
  <c r="BL980"/>
  <c r="AC980"/>
  <c r="X980"/>
  <c r="CE980"/>
  <c r="BZ980"/>
  <c r="BU980"/>
  <c r="BP980"/>
  <c r="BK980"/>
  <c r="BF980"/>
  <c r="BA980"/>
  <c r="AV980"/>
  <c r="AQ980"/>
  <c r="AL980"/>
  <c r="AG980"/>
  <c r="AB980"/>
  <c r="W980"/>
  <c r="R980"/>
  <c r="CO980"/>
  <c r="CR980"/>
  <c r="CN980"/>
  <c r="CM980"/>
  <c r="CL980"/>
  <c r="CQ980"/>
  <c r="CP980"/>
  <c r="CK980" s="1"/>
  <c r="CJ981"/>
  <c r="CS981" l="1"/>
  <c r="BQ981"/>
  <c r="AW981"/>
  <c r="AC981"/>
  <c r="CF981"/>
  <c r="BL981"/>
  <c r="AR981"/>
  <c r="X981"/>
  <c r="BG981"/>
  <c r="S981"/>
  <c r="BB981"/>
  <c r="CA981"/>
  <c r="BV981"/>
  <c r="AM981"/>
  <c r="AH981"/>
  <c r="CE981"/>
  <c r="BZ981"/>
  <c r="BU981"/>
  <c r="BP981"/>
  <c r="BK981"/>
  <c r="BF981"/>
  <c r="BA981"/>
  <c r="AV981"/>
  <c r="AQ981"/>
  <c r="AL981"/>
  <c r="AG981"/>
  <c r="AB981"/>
  <c r="W981"/>
  <c r="R981"/>
  <c r="CO981"/>
  <c r="CR981"/>
  <c r="CN981"/>
  <c r="CM981"/>
  <c r="CL981"/>
  <c r="CQ981"/>
  <c r="CP981"/>
  <c r="CK981" s="1"/>
  <c r="CJ982"/>
  <c r="CS982" l="1"/>
  <c r="CA982"/>
  <c r="BG982"/>
  <c r="AM982"/>
  <c r="S982"/>
  <c r="BV982"/>
  <c r="BB982"/>
  <c r="AH982"/>
  <c r="BQ982"/>
  <c r="AC982"/>
  <c r="BL982"/>
  <c r="X982"/>
  <c r="CF982"/>
  <c r="AW982"/>
  <c r="AR982"/>
  <c r="CE982"/>
  <c r="BZ982"/>
  <c r="BU982"/>
  <c r="BP982"/>
  <c r="BK982"/>
  <c r="BF982"/>
  <c r="BA982"/>
  <c r="AV982"/>
  <c r="AQ982"/>
  <c r="AL982"/>
  <c r="AG982"/>
  <c r="AB982"/>
  <c r="W982"/>
  <c r="R982"/>
  <c r="CO982"/>
  <c r="CR982"/>
  <c r="CN982"/>
  <c r="CM982"/>
  <c r="CL982"/>
  <c r="CQ982"/>
  <c r="CP982"/>
  <c r="CK982" s="1"/>
  <c r="CJ983"/>
  <c r="CS983" l="1"/>
  <c r="BQ983"/>
  <c r="AW983"/>
  <c r="AC983"/>
  <c r="CF983"/>
  <c r="BL983"/>
  <c r="AR983"/>
  <c r="X983"/>
  <c r="CA983"/>
  <c r="AM983"/>
  <c r="BV983"/>
  <c r="AH983"/>
  <c r="S983"/>
  <c r="BG983"/>
  <c r="BB983"/>
  <c r="CE983"/>
  <c r="BZ983"/>
  <c r="BU983"/>
  <c r="BP983"/>
  <c r="BK983"/>
  <c r="BF983"/>
  <c r="BA983"/>
  <c r="AV983"/>
  <c r="AQ983"/>
  <c r="AL983"/>
  <c r="AG983"/>
  <c r="AB983"/>
  <c r="W983"/>
  <c r="R983"/>
  <c r="CO983"/>
  <c r="CR983"/>
  <c r="CN983"/>
  <c r="CM983"/>
  <c r="CL983"/>
  <c r="CQ983"/>
  <c r="CP983"/>
  <c r="CK983" s="1"/>
  <c r="CJ984"/>
  <c r="CS984" l="1"/>
  <c r="CA984"/>
  <c r="BG984"/>
  <c r="AM984"/>
  <c r="S984"/>
  <c r="BV984"/>
  <c r="BB984"/>
  <c r="AH984"/>
  <c r="AW984"/>
  <c r="CF984"/>
  <c r="AR984"/>
  <c r="AC984"/>
  <c r="X984"/>
  <c r="BQ984"/>
  <c r="BL984"/>
  <c r="CE984"/>
  <c r="BZ984"/>
  <c r="BU984"/>
  <c r="BP984"/>
  <c r="BK984"/>
  <c r="BF984"/>
  <c r="BA984"/>
  <c r="AV984"/>
  <c r="AQ984"/>
  <c r="AL984"/>
  <c r="AG984"/>
  <c r="AB984"/>
  <c r="W984"/>
  <c r="R984"/>
  <c r="CO984"/>
  <c r="CR984"/>
  <c r="CN984"/>
  <c r="CQ984"/>
  <c r="CM984"/>
  <c r="CP984"/>
  <c r="CK984" s="1"/>
  <c r="CL984"/>
  <c r="CJ985"/>
  <c r="CS985" l="1"/>
  <c r="BQ985"/>
  <c r="AW985"/>
  <c r="AC985"/>
  <c r="CF985"/>
  <c r="BL985"/>
  <c r="AR985"/>
  <c r="X985"/>
  <c r="BG985"/>
  <c r="S985"/>
  <c r="BB985"/>
  <c r="AM985"/>
  <c r="AH985"/>
  <c r="CA985"/>
  <c r="BV985"/>
  <c r="CE985"/>
  <c r="BZ985"/>
  <c r="BU985"/>
  <c r="BP985"/>
  <c r="BK985"/>
  <c r="BF985"/>
  <c r="BA985"/>
  <c r="AV985"/>
  <c r="AQ985"/>
  <c r="AL985"/>
  <c r="AG985"/>
  <c r="AB985"/>
  <c r="W985"/>
  <c r="R985"/>
  <c r="CO985"/>
  <c r="CR985"/>
  <c r="CN985"/>
  <c r="CQ985"/>
  <c r="CM985"/>
  <c r="CP985"/>
  <c r="CK985" s="1"/>
  <c r="CL985"/>
  <c r="CJ986"/>
  <c r="CS986" l="1"/>
  <c r="CA986"/>
  <c r="BG986"/>
  <c r="AM986"/>
  <c r="S986"/>
  <c r="BV986"/>
  <c r="BB986"/>
  <c r="AH986"/>
  <c r="BQ986"/>
  <c r="AC986"/>
  <c r="BL986"/>
  <c r="X986"/>
  <c r="AW986"/>
  <c r="AR986"/>
  <c r="CF986"/>
  <c r="CE986"/>
  <c r="BZ986"/>
  <c r="BU986"/>
  <c r="BP986"/>
  <c r="BK986"/>
  <c r="BF986"/>
  <c r="BA986"/>
  <c r="AV986"/>
  <c r="AQ986"/>
  <c r="AL986"/>
  <c r="AG986"/>
  <c r="AB986"/>
  <c r="W986"/>
  <c r="R986"/>
  <c r="CO986"/>
  <c r="CR986"/>
  <c r="CN986"/>
  <c r="CQ986"/>
  <c r="CM986"/>
  <c r="CP986"/>
  <c r="CK986" s="1"/>
  <c r="CL986"/>
  <c r="CJ987"/>
  <c r="CS987" l="1"/>
  <c r="BQ987"/>
  <c r="AW987"/>
  <c r="AC987"/>
  <c r="CF987"/>
  <c r="BL987"/>
  <c r="AR987"/>
  <c r="X987"/>
  <c r="CA987"/>
  <c r="AM987"/>
  <c r="BV987"/>
  <c r="AH987"/>
  <c r="BG987"/>
  <c r="BB987"/>
  <c r="S987"/>
  <c r="CE987"/>
  <c r="BZ987"/>
  <c r="BU987"/>
  <c r="BP987"/>
  <c r="BK987"/>
  <c r="BF987"/>
  <c r="BA987"/>
  <c r="AV987"/>
  <c r="AQ987"/>
  <c r="AL987"/>
  <c r="AG987"/>
  <c r="AB987"/>
  <c r="W987"/>
  <c r="R987"/>
  <c r="CO987"/>
  <c r="CR987"/>
  <c r="CN987"/>
  <c r="CQ987"/>
  <c r="CM987"/>
  <c r="CP987"/>
  <c r="CK987" s="1"/>
  <c r="CL987"/>
  <c r="CJ988"/>
  <c r="CS988" l="1"/>
  <c r="CA988"/>
  <c r="BG988"/>
  <c r="AM988"/>
  <c r="S988"/>
  <c r="BV988"/>
  <c r="BB988"/>
  <c r="AH988"/>
  <c r="AW988"/>
  <c r="CF988"/>
  <c r="AR988"/>
  <c r="BQ988"/>
  <c r="BL988"/>
  <c r="AC988"/>
  <c r="X988"/>
  <c r="CE988"/>
  <c r="BZ988"/>
  <c r="BU988"/>
  <c r="BP988"/>
  <c r="BK988"/>
  <c r="BF988"/>
  <c r="BA988"/>
  <c r="AV988"/>
  <c r="AQ988"/>
  <c r="AL988"/>
  <c r="AG988"/>
  <c r="AB988"/>
  <c r="W988"/>
  <c r="R988"/>
  <c r="CO988"/>
  <c r="CR988"/>
  <c r="CN988"/>
  <c r="CQ988"/>
  <c r="CM988"/>
  <c r="CP988"/>
  <c r="CK988" s="1"/>
  <c r="CL988"/>
  <c r="CJ989"/>
  <c r="CS989" l="1"/>
  <c r="BQ989"/>
  <c r="AW989"/>
  <c r="AC989"/>
  <c r="CF989"/>
  <c r="BL989"/>
  <c r="AR989"/>
  <c r="X989"/>
  <c r="BG989"/>
  <c r="S989"/>
  <c r="BB989"/>
  <c r="CA989"/>
  <c r="BV989"/>
  <c r="AM989"/>
  <c r="AH989"/>
  <c r="CE989"/>
  <c r="BZ989"/>
  <c r="BU989"/>
  <c r="BP989"/>
  <c r="BK989"/>
  <c r="BF989"/>
  <c r="BA989"/>
  <c r="AV989"/>
  <c r="AQ989"/>
  <c r="AL989"/>
  <c r="AG989"/>
  <c r="AB989"/>
  <c r="W989"/>
  <c r="R989"/>
  <c r="CO989"/>
  <c r="CR989"/>
  <c r="CN989"/>
  <c r="CQ989"/>
  <c r="CM989"/>
  <c r="CP989"/>
  <c r="CK989" s="1"/>
  <c r="CL989"/>
  <c r="CJ990"/>
  <c r="CS990" l="1"/>
  <c r="CA990"/>
  <c r="BG990"/>
  <c r="AM990"/>
  <c r="S990"/>
  <c r="BV990"/>
  <c r="BB990"/>
  <c r="AH990"/>
  <c r="BQ990"/>
  <c r="AC990"/>
  <c r="BL990"/>
  <c r="X990"/>
  <c r="CF990"/>
  <c r="AW990"/>
  <c r="AR990"/>
  <c r="CE990"/>
  <c r="BZ990"/>
  <c r="BU990"/>
  <c r="BP990"/>
  <c r="BK990"/>
  <c r="BF990"/>
  <c r="BA990"/>
  <c r="AV990"/>
  <c r="AQ990"/>
  <c r="AL990"/>
  <c r="AG990"/>
  <c r="AB990"/>
  <c r="W990"/>
  <c r="R990"/>
  <c r="CO990"/>
  <c r="CR990"/>
  <c r="CN990"/>
  <c r="CQ990"/>
  <c r="CM990"/>
  <c r="CP990"/>
  <c r="CK990" s="1"/>
  <c r="CL990"/>
  <c r="CJ991"/>
  <c r="CS991" l="1"/>
  <c r="BQ991"/>
  <c r="AW991"/>
  <c r="AC991"/>
  <c r="CF991"/>
  <c r="BL991"/>
  <c r="AR991"/>
  <c r="X991"/>
  <c r="CA991"/>
  <c r="AM991"/>
  <c r="BV991"/>
  <c r="AH991"/>
  <c r="S991"/>
  <c r="BG991"/>
  <c r="BB991"/>
  <c r="CE991"/>
  <c r="BZ991"/>
  <c r="BU991"/>
  <c r="BP991"/>
  <c r="BK991"/>
  <c r="BF991"/>
  <c r="BA991"/>
  <c r="AV991"/>
  <c r="AQ991"/>
  <c r="AL991"/>
  <c r="AG991"/>
  <c r="AB991"/>
  <c r="W991"/>
  <c r="R991"/>
  <c r="CO991"/>
  <c r="CR991"/>
  <c r="CN991"/>
  <c r="CQ991"/>
  <c r="CM991"/>
  <c r="CP991"/>
  <c r="CK991" s="1"/>
  <c r="CL991"/>
  <c r="CJ992"/>
  <c r="CS992" l="1"/>
  <c r="CA992"/>
  <c r="BG992"/>
  <c r="AM992"/>
  <c r="S992"/>
  <c r="BV992"/>
  <c r="BB992"/>
  <c r="AH992"/>
  <c r="AW992"/>
  <c r="CF992"/>
  <c r="AR992"/>
  <c r="AC992"/>
  <c r="X992"/>
  <c r="BQ992"/>
  <c r="BL992"/>
  <c r="CE992"/>
  <c r="BZ992"/>
  <c r="BU992"/>
  <c r="BP992"/>
  <c r="BK992"/>
  <c r="BF992"/>
  <c r="BA992"/>
  <c r="AV992"/>
  <c r="AQ992"/>
  <c r="AL992"/>
  <c r="AG992"/>
  <c r="AB992"/>
  <c r="W992"/>
  <c r="R992"/>
  <c r="CO992"/>
  <c r="CR992"/>
  <c r="CN992"/>
  <c r="CQ992"/>
  <c r="CM992"/>
  <c r="CP992"/>
  <c r="CK992" s="1"/>
  <c r="CL992"/>
  <c r="CJ993"/>
  <c r="CS993" l="1"/>
  <c r="BQ993"/>
  <c r="AW993"/>
  <c r="AC993"/>
  <c r="CF993"/>
  <c r="BL993"/>
  <c r="AR993"/>
  <c r="X993"/>
  <c r="BG993"/>
  <c r="S993"/>
  <c r="BB993"/>
  <c r="AM993"/>
  <c r="AH993"/>
  <c r="CA993"/>
  <c r="BV993"/>
  <c r="CE993"/>
  <c r="BZ993"/>
  <c r="BU993"/>
  <c r="BP993"/>
  <c r="BK993"/>
  <c r="BF993"/>
  <c r="BA993"/>
  <c r="AV993"/>
  <c r="AQ993"/>
  <c r="AL993"/>
  <c r="AG993"/>
  <c r="AB993"/>
  <c r="W993"/>
  <c r="R993"/>
  <c r="CO993"/>
  <c r="CR993"/>
  <c r="CN993"/>
  <c r="CQ993"/>
  <c r="CM993"/>
  <c r="CP993"/>
  <c r="CK993" s="1"/>
  <c r="CL993"/>
  <c r="CJ994"/>
  <c r="CS994" l="1"/>
  <c r="CA994"/>
  <c r="BG994"/>
  <c r="AM994"/>
  <c r="S994"/>
  <c r="BV994"/>
  <c r="BB994"/>
  <c r="AH994"/>
  <c r="BQ994"/>
  <c r="AC994"/>
  <c r="BL994"/>
  <c r="X994"/>
  <c r="AW994"/>
  <c r="AR994"/>
  <c r="CF994"/>
  <c r="CE994"/>
  <c r="BZ994"/>
  <c r="BU994"/>
  <c r="BP994"/>
  <c r="BK994"/>
  <c r="BF994"/>
  <c r="BA994"/>
  <c r="AV994"/>
  <c r="AQ994"/>
  <c r="AL994"/>
  <c r="AG994"/>
  <c r="AB994"/>
  <c r="W994"/>
  <c r="R994"/>
  <c r="CO994"/>
  <c r="CR994"/>
  <c r="CN994"/>
  <c r="CQ994"/>
  <c r="CM994"/>
  <c r="CP994"/>
  <c r="CK994" s="1"/>
  <c r="CL994"/>
  <c r="CJ995"/>
  <c r="CS995" l="1"/>
  <c r="BQ995"/>
  <c r="AW995"/>
  <c r="AC995"/>
  <c r="CF995"/>
  <c r="BL995"/>
  <c r="AR995"/>
  <c r="X995"/>
  <c r="CA995"/>
  <c r="AM995"/>
  <c r="BV995"/>
  <c r="AH995"/>
  <c r="BG995"/>
  <c r="BB995"/>
  <c r="S995"/>
  <c r="CE995"/>
  <c r="BZ995"/>
  <c r="BU995"/>
  <c r="BP995"/>
  <c r="BK995"/>
  <c r="BF995"/>
  <c r="BA995"/>
  <c r="AV995"/>
  <c r="AQ995"/>
  <c r="AL995"/>
  <c r="AG995"/>
  <c r="AB995"/>
  <c r="W995"/>
  <c r="R995"/>
  <c r="CO995"/>
  <c r="CR995"/>
  <c r="CN995"/>
  <c r="CQ995"/>
  <c r="CM995"/>
  <c r="CP995"/>
  <c r="CK995" s="1"/>
  <c r="CL995"/>
  <c r="CJ996"/>
  <c r="CS996" l="1"/>
  <c r="CA996"/>
  <c r="BG996"/>
  <c r="AM996"/>
  <c r="S996"/>
  <c r="BV996"/>
  <c r="BB996"/>
  <c r="AH996"/>
  <c r="AW996"/>
  <c r="CF996"/>
  <c r="AR996"/>
  <c r="BQ996"/>
  <c r="BL996"/>
  <c r="AC996"/>
  <c r="X996"/>
  <c r="CE996"/>
  <c r="BZ996"/>
  <c r="BU996"/>
  <c r="BP996"/>
  <c r="BK996"/>
  <c r="BF996"/>
  <c r="BA996"/>
  <c r="AV996"/>
  <c r="AQ996"/>
  <c r="AL996"/>
  <c r="AG996"/>
  <c r="AB996"/>
  <c r="W996"/>
  <c r="R996"/>
  <c r="CO996"/>
  <c r="CR996"/>
  <c r="CN996"/>
  <c r="CQ996"/>
  <c r="CM996"/>
  <c r="CP996"/>
  <c r="CK996" s="1"/>
  <c r="CL996"/>
  <c r="CJ997"/>
  <c r="CS997" l="1"/>
  <c r="BQ997"/>
  <c r="AW997"/>
  <c r="AC997"/>
  <c r="CF997"/>
  <c r="BL997"/>
  <c r="AR997"/>
  <c r="X997"/>
  <c r="BG997"/>
  <c r="S997"/>
  <c r="BB997"/>
  <c r="CA997"/>
  <c r="BV997"/>
  <c r="AM997"/>
  <c r="AH997"/>
  <c r="CE997"/>
  <c r="BZ997"/>
  <c r="BU997"/>
  <c r="BP997"/>
  <c r="BK997"/>
  <c r="BF997"/>
  <c r="BA997"/>
  <c r="AV997"/>
  <c r="AQ997"/>
  <c r="AL997"/>
  <c r="AG997"/>
  <c r="AB997"/>
  <c r="W997"/>
  <c r="R997"/>
  <c r="CO997"/>
  <c r="CR997"/>
  <c r="CN997"/>
  <c r="CQ997"/>
  <c r="CM997"/>
  <c r="CP997"/>
  <c r="CK997" s="1"/>
  <c r="CL997"/>
  <c r="CJ998"/>
  <c r="CS998" l="1"/>
  <c r="CA998"/>
  <c r="BG998"/>
  <c r="AM998"/>
  <c r="S998"/>
  <c r="BV998"/>
  <c r="BB998"/>
  <c r="AH998"/>
  <c r="BQ998"/>
  <c r="AC998"/>
  <c r="BL998"/>
  <c r="X998"/>
  <c r="CF998"/>
  <c r="AW998"/>
  <c r="AR998"/>
  <c r="CE998"/>
  <c r="BZ998"/>
  <c r="BU998"/>
  <c r="BP998"/>
  <c r="BK998"/>
  <c r="BF998"/>
  <c r="BA998"/>
  <c r="AV998"/>
  <c r="AQ998"/>
  <c r="AL998"/>
  <c r="AG998"/>
  <c r="AB998"/>
  <c r="W998"/>
  <c r="R998"/>
  <c r="CO998"/>
  <c r="CR998"/>
  <c r="CN998"/>
  <c r="CQ998"/>
  <c r="CM998"/>
  <c r="CP998"/>
  <c r="CK998" s="1"/>
  <c r="CL998"/>
  <c r="CJ999"/>
  <c r="CS999" l="1"/>
  <c r="BQ999"/>
  <c r="AW999"/>
  <c r="AC999"/>
  <c r="CF999"/>
  <c r="BL999"/>
  <c r="AR999"/>
  <c r="X999"/>
  <c r="CA999"/>
  <c r="AM999"/>
  <c r="BV999"/>
  <c r="AH999"/>
  <c r="S999"/>
  <c r="BG999"/>
  <c r="BB999"/>
  <c r="CE999"/>
  <c r="BZ999"/>
  <c r="BU999"/>
  <c r="BP999"/>
  <c r="BK999"/>
  <c r="BF999"/>
  <c r="BA999"/>
  <c r="AV999"/>
  <c r="AQ999"/>
  <c r="AL999"/>
  <c r="AG999"/>
  <c r="AB999"/>
  <c r="W999"/>
  <c r="R999"/>
  <c r="CO999"/>
  <c r="CR999"/>
  <c r="CN999"/>
  <c r="CQ999"/>
  <c r="CM999"/>
  <c r="CP999"/>
  <c r="CK999" s="1"/>
  <c r="CL999"/>
  <c r="CJ1000"/>
  <c r="CS1000" l="1"/>
  <c r="CA1000"/>
  <c r="BG1000"/>
  <c r="AM1000"/>
  <c r="S1000"/>
  <c r="BV1000"/>
  <c r="BB1000"/>
  <c r="AH1000"/>
  <c r="AW1000"/>
  <c r="CF1000"/>
  <c r="AR1000"/>
  <c r="AC1000"/>
  <c r="X1000"/>
  <c r="BQ1000"/>
  <c r="BL1000"/>
  <c r="CE1000"/>
  <c r="BZ1000"/>
  <c r="BU1000"/>
  <c r="BP1000"/>
  <c r="BK1000"/>
  <c r="BF1000"/>
  <c r="BA1000"/>
  <c r="AV1000"/>
  <c r="AQ1000"/>
  <c r="AL1000"/>
  <c r="AG1000"/>
  <c r="AB1000"/>
  <c r="W1000"/>
  <c r="R1000"/>
  <c r="CO1000"/>
  <c r="CR1000"/>
  <c r="CN1000"/>
  <c r="CQ1000"/>
  <c r="CM1000"/>
  <c r="CP1000"/>
  <c r="CK1000" s="1"/>
  <c r="CL1000"/>
  <c r="CJ1001"/>
  <c r="CS1001" l="1"/>
  <c r="BQ1001"/>
  <c r="AW1001"/>
  <c r="AC1001"/>
  <c r="CF1001"/>
  <c r="BL1001"/>
  <c r="AR1001"/>
  <c r="X1001"/>
  <c r="BG1001"/>
  <c r="S1001"/>
  <c r="BB1001"/>
  <c r="AM1001"/>
  <c r="AH1001"/>
  <c r="CA1001"/>
  <c r="BV1001"/>
  <c r="CE1001"/>
  <c r="BZ1001"/>
  <c r="BU1001"/>
  <c r="BP1001"/>
  <c r="BK1001"/>
  <c r="BF1001"/>
  <c r="BA1001"/>
  <c r="AV1001"/>
  <c r="AQ1001"/>
  <c r="AL1001"/>
  <c r="AG1001"/>
  <c r="AB1001"/>
  <c r="W1001"/>
  <c r="R1001"/>
  <c r="CO1001"/>
  <c r="CR1001"/>
  <c r="CN1001"/>
  <c r="CQ1001"/>
  <c r="CM1001"/>
  <c r="CP1001"/>
  <c r="CK1001" s="1"/>
  <c r="CL1001"/>
  <c r="CJ1002"/>
  <c r="CS1002" l="1"/>
  <c r="CF1002"/>
  <c r="CA1002"/>
  <c r="BG1002"/>
  <c r="AM1002"/>
  <c r="S1002"/>
  <c r="BV1002"/>
  <c r="BB1002"/>
  <c r="AH1002"/>
  <c r="BQ1002"/>
  <c r="AC1002"/>
  <c r="BL1002"/>
  <c r="X1002"/>
  <c r="AW1002"/>
  <c r="AR1002"/>
  <c r="CE1002"/>
  <c r="BZ1002"/>
  <c r="BU1002"/>
  <c r="BP1002"/>
  <c r="BK1002"/>
  <c r="BF1002"/>
  <c r="BA1002"/>
  <c r="AV1002"/>
  <c r="AQ1002"/>
  <c r="AL1002"/>
  <c r="AG1002"/>
  <c r="AB1002"/>
  <c r="W1002"/>
  <c r="R1002"/>
  <c r="CO1002"/>
  <c r="CR1002"/>
  <c r="CN1002"/>
  <c r="CQ1002"/>
  <c r="CM1002"/>
  <c r="CP1002"/>
  <c r="L37" s="1" a="1"/>
  <c r="CL1002"/>
  <c r="CK1002" l="1"/>
  <c r="L37"/>
  <c r="B4"/>
  <c r="C4"/>
  <c r="F4"/>
  <c r="G4"/>
  <c r="A4"/>
  <c r="E4"/>
  <c r="H4"/>
  <c r="D4"/>
  <c r="E8"/>
  <c r="A8"/>
  <c r="H6"/>
  <c r="C10"/>
  <c r="F7"/>
  <c r="G6"/>
  <c r="A9"/>
  <c r="E5"/>
  <c r="C5"/>
  <c r="C7"/>
  <c r="H8"/>
  <c r="D8"/>
  <c r="F8"/>
  <c r="D7"/>
  <c r="E9"/>
  <c r="G8"/>
  <c r="H5"/>
  <c r="G5"/>
  <c r="A10"/>
  <c r="B7"/>
  <c r="B8"/>
  <c r="B6"/>
  <c r="B5"/>
  <c r="E6"/>
  <c r="D5"/>
  <c r="F5"/>
  <c r="G9"/>
  <c r="E7"/>
  <c r="A6"/>
  <c r="F6"/>
  <c r="A7"/>
  <c r="C9"/>
  <c r="D6"/>
  <c r="C8"/>
  <c r="A5"/>
  <c r="D9"/>
  <c r="H7"/>
  <c r="H9"/>
  <c r="C6"/>
  <c r="G7"/>
  <c r="B9"/>
  <c r="B10"/>
  <c r="F9"/>
  <c r="D10"/>
  <c r="H10"/>
  <c r="F10"/>
  <c r="E10"/>
  <c r="G10"/>
  <c r="B12"/>
  <c r="E12"/>
  <c r="C12"/>
  <c r="D12"/>
  <c r="F12"/>
  <c r="H12"/>
  <c r="E14"/>
  <c r="G11"/>
  <c r="A11"/>
  <c r="B14"/>
  <c r="G12"/>
  <c r="C11"/>
  <c r="D14"/>
  <c r="F11"/>
  <c r="B11"/>
  <c r="H11"/>
  <c r="E11"/>
  <c r="A12"/>
  <c r="D11"/>
  <c r="C16"/>
  <c r="F14"/>
  <c r="H13"/>
  <c r="H16"/>
  <c r="C13"/>
  <c r="E13"/>
  <c r="F13"/>
  <c r="A14"/>
  <c r="B13"/>
  <c r="G13"/>
  <c r="A13"/>
  <c r="H14"/>
  <c r="G14"/>
  <c r="C14"/>
  <c r="D13"/>
  <c r="F15"/>
  <c r="B15"/>
  <c r="E15"/>
  <c r="D15"/>
  <c r="G16"/>
  <c r="H15"/>
  <c r="B16"/>
  <c r="E16"/>
  <c r="F16"/>
  <c r="C15"/>
  <c r="G15"/>
  <c r="H17"/>
  <c r="A15"/>
  <c r="A16"/>
  <c r="D16"/>
  <c r="E17"/>
  <c r="C17"/>
  <c r="F17"/>
  <c r="B17"/>
  <c r="A17"/>
  <c r="G17"/>
  <c r="D17"/>
  <c r="A18"/>
  <c r="D18"/>
  <c r="F18"/>
  <c r="H18"/>
  <c r="E18"/>
  <c r="B19"/>
  <c r="B18"/>
  <c r="C18"/>
  <c r="D19"/>
  <c r="E19"/>
  <c r="G18"/>
  <c r="G19"/>
  <c r="F19"/>
  <c r="A20"/>
  <c r="E20"/>
  <c r="C19"/>
  <c r="C20"/>
  <c r="G20"/>
  <c r="B20"/>
  <c r="D20"/>
  <c r="H19"/>
  <c r="F20"/>
  <c r="H20"/>
  <c r="A19"/>
  <c r="H21"/>
  <c r="G21"/>
  <c r="F21"/>
  <c r="A22"/>
  <c r="C22"/>
  <c r="A21"/>
  <c r="D21"/>
  <c r="C21"/>
  <c r="E21"/>
  <c r="H23"/>
  <c r="B21"/>
  <c r="G22"/>
  <c r="F22"/>
  <c r="F24"/>
  <c r="B23"/>
  <c r="G23"/>
  <c r="H22"/>
  <c r="D25"/>
  <c r="D22"/>
  <c r="E23"/>
  <c r="B22"/>
  <c r="E22"/>
  <c r="F23"/>
  <c r="C23"/>
  <c r="A24"/>
  <c r="H24"/>
  <c r="C24"/>
  <c r="B24"/>
  <c r="D23"/>
  <c r="E24"/>
  <c r="A23"/>
  <c r="D24"/>
  <c r="G24"/>
  <c r="C25"/>
  <c r="C26"/>
  <c r="H25"/>
  <c r="E25"/>
  <c r="A25"/>
  <c r="F25"/>
  <c r="G25"/>
  <c r="B25"/>
  <c r="F29"/>
  <c r="H27"/>
  <c r="D26"/>
  <c r="F26"/>
  <c r="B26"/>
  <c r="E26"/>
  <c r="H26"/>
  <c r="G26"/>
  <c r="E28"/>
  <c r="E27"/>
  <c r="A26"/>
  <c r="A27"/>
  <c r="B27"/>
  <c r="D27"/>
  <c r="C27"/>
  <c r="F27"/>
  <c r="G27"/>
  <c r="F30"/>
  <c r="B29"/>
  <c r="A28"/>
  <c r="H28"/>
  <c r="H29"/>
  <c r="F28"/>
  <c r="G28"/>
  <c r="D29"/>
  <c r="C29"/>
  <c r="B28"/>
  <c r="D28"/>
  <c r="A29"/>
  <c r="C28"/>
  <c r="E30"/>
  <c r="B30"/>
  <c r="E29"/>
  <c r="C30"/>
  <c r="D30"/>
  <c r="G29"/>
  <c r="G30"/>
  <c r="A30"/>
  <c r="H30"/>
  <c r="H31"/>
  <c r="D31"/>
  <c r="B31"/>
  <c r="A31"/>
  <c r="G31"/>
  <c r="E31"/>
  <c r="F31"/>
  <c r="C31"/>
  <c r="CU201" l="1" a="1"/>
  <c r="CU201" s="1"/>
  <c r="CV201" s="1"/>
  <c r="CU194" a="1"/>
  <c r="CU194" s="1"/>
  <c r="CV194" s="1"/>
  <c r="CU190" a="1"/>
  <c r="CU190" s="1"/>
  <c r="CV190" s="1"/>
  <c r="CU187" a="1"/>
  <c r="CU187" s="1"/>
  <c r="CV187" s="1"/>
  <c r="CU181" a="1"/>
  <c r="CU181" s="1"/>
  <c r="CV181" s="1"/>
  <c r="CU177" a="1"/>
  <c r="CU177" s="1"/>
  <c r="CV177" s="1"/>
  <c r="CU170" a="1"/>
  <c r="CU170" s="1"/>
  <c r="CV170" s="1"/>
  <c r="CU166" a="1"/>
  <c r="CU166" s="1"/>
  <c r="CV166" s="1"/>
  <c r="CU163" a="1"/>
  <c r="CU163" s="1"/>
  <c r="CV163" s="1"/>
  <c r="CU159" a="1"/>
  <c r="CU159" s="1"/>
  <c r="CV159" s="1"/>
  <c r="CU156" a="1"/>
  <c r="CU156" s="1"/>
  <c r="CV156" s="1"/>
  <c r="CU152" a="1"/>
  <c r="CU152" s="1"/>
  <c r="CV152" s="1"/>
  <c r="CU149" a="1"/>
  <c r="CU149" s="1"/>
  <c r="CV149" s="1"/>
  <c r="CU145" a="1"/>
  <c r="CU145" s="1"/>
  <c r="CV145" s="1"/>
  <c r="CU138" a="1"/>
  <c r="CU138" s="1"/>
  <c r="CV138" s="1"/>
  <c r="CU134" a="1"/>
  <c r="CU134" s="1"/>
  <c r="CV134" s="1"/>
  <c r="CU131" a="1"/>
  <c r="CU131" s="1"/>
  <c r="CV131" s="1"/>
  <c r="CU127" a="1"/>
  <c r="CU127" s="1"/>
  <c r="CV127" s="1"/>
  <c r="CU124" a="1"/>
  <c r="CU124" s="1"/>
  <c r="CV124" s="1"/>
  <c r="CU120" a="1"/>
  <c r="CU120" s="1"/>
  <c r="CV120" s="1"/>
  <c r="CU117" a="1"/>
  <c r="CU117" s="1"/>
  <c r="CV117" s="1"/>
  <c r="CU113" a="1"/>
  <c r="CU113" s="1"/>
  <c r="CV113" s="1"/>
  <c r="CU106" a="1"/>
  <c r="CU106" s="1"/>
  <c r="CV106" s="1"/>
  <c r="CU102" a="1"/>
  <c r="CU102" s="1"/>
  <c r="CV102" s="1"/>
  <c r="CU99" a="1"/>
  <c r="CU99" s="1"/>
  <c r="CV99" s="1"/>
  <c r="CU95" a="1"/>
  <c r="CU95" s="1"/>
  <c r="CV95" s="1"/>
  <c r="CU92" a="1"/>
  <c r="CU92" s="1"/>
  <c r="CV92" s="1"/>
  <c r="CU88" a="1"/>
  <c r="CU88" s="1"/>
  <c r="CV88" s="1"/>
  <c r="CU85" a="1"/>
  <c r="CU85" s="1"/>
  <c r="CV85" s="1"/>
  <c r="CU81" a="1"/>
  <c r="CU81" s="1"/>
  <c r="CV81" s="1"/>
  <c r="CU74" a="1"/>
  <c r="CU74" s="1"/>
  <c r="CV74" s="1"/>
  <c r="CU70" a="1"/>
  <c r="CU70" s="1"/>
  <c r="CV70" s="1"/>
  <c r="CU67" a="1"/>
  <c r="CU67" s="1"/>
  <c r="CV67" s="1"/>
  <c r="CU63" a="1"/>
  <c r="CU63" s="1"/>
  <c r="CV63" s="1"/>
  <c r="CU60" a="1"/>
  <c r="CU60" s="1"/>
  <c r="CV60" s="1"/>
  <c r="CU56" a="1"/>
  <c r="CU56" s="1"/>
  <c r="CV56" s="1"/>
  <c r="CU53" a="1"/>
  <c r="CU53" s="1"/>
  <c r="CV53" s="1"/>
  <c r="CU49" a="1"/>
  <c r="CU49" s="1"/>
  <c r="CV49" s="1"/>
  <c r="CU42" a="1"/>
  <c r="CU42" s="1"/>
  <c r="CV42" s="1"/>
  <c r="CU38" a="1"/>
  <c r="CU38" s="1"/>
  <c r="CV38" s="1"/>
  <c r="CU35" a="1"/>
  <c r="CU35" s="1"/>
  <c r="CV35" s="1"/>
  <c r="CU32" a="1"/>
  <c r="CU32" s="1"/>
  <c r="CV32" s="1"/>
  <c r="CU29" a="1"/>
  <c r="CU29" s="1"/>
  <c r="CV29" s="1"/>
  <c r="CU24" a="1"/>
  <c r="CU24" s="1"/>
  <c r="CV24" s="1"/>
  <c r="CU20" a="1"/>
  <c r="CU20" s="1"/>
  <c r="CV20" s="1"/>
  <c r="CU16" a="1"/>
  <c r="CU16" s="1"/>
  <c r="CV16" s="1"/>
  <c r="CU12" a="1"/>
  <c r="CU12" s="1"/>
  <c r="CV12" s="1"/>
  <c r="CU8" a="1"/>
  <c r="CU8" s="1"/>
  <c r="CV8" s="1"/>
  <c r="CU4" a="1"/>
  <c r="CU4" s="1"/>
  <c r="CV4" s="1"/>
  <c r="CU200" a="1"/>
  <c r="CU200" s="1"/>
  <c r="CV200" s="1"/>
  <c r="CU197" a="1"/>
  <c r="CU197" s="1"/>
  <c r="CV197" s="1"/>
  <c r="CU193" a="1"/>
  <c r="CU193" s="1"/>
  <c r="CV193" s="1"/>
  <c r="CU186" a="1"/>
  <c r="CU186" s="1"/>
  <c r="CV186" s="1"/>
  <c r="CU183" a="1"/>
  <c r="CU183" s="1"/>
  <c r="CV183" s="1"/>
  <c r="CU180" a="1"/>
  <c r="CU180" s="1"/>
  <c r="CV180" s="1"/>
  <c r="CU176" a="1"/>
  <c r="CU176" s="1"/>
  <c r="CV176" s="1"/>
  <c r="CU173" a="1"/>
  <c r="CU173" s="1"/>
  <c r="CV173" s="1"/>
  <c r="CU169" a="1"/>
  <c r="CU169" s="1"/>
  <c r="CV169" s="1"/>
  <c r="CU162" a="1"/>
  <c r="CU162" s="1"/>
  <c r="CV162" s="1"/>
  <c r="CU158" a="1"/>
  <c r="CU158" s="1"/>
  <c r="CV158" s="1"/>
  <c r="CU155" a="1"/>
  <c r="CU155" s="1"/>
  <c r="CV155" s="1"/>
  <c r="CU151" a="1"/>
  <c r="CU151" s="1"/>
  <c r="CV151" s="1"/>
  <c r="CU148" a="1"/>
  <c r="CU148" s="1"/>
  <c r="CV148" s="1"/>
  <c r="CU144" a="1"/>
  <c r="CU144" s="1"/>
  <c r="CV144" s="1"/>
  <c r="CU141" a="1"/>
  <c r="CU141" s="1"/>
  <c r="CV141" s="1"/>
  <c r="CU137" a="1"/>
  <c r="CU137" s="1"/>
  <c r="CV137" s="1"/>
  <c r="CU130" a="1"/>
  <c r="CU130" s="1"/>
  <c r="CV130" s="1"/>
  <c r="CU126" a="1"/>
  <c r="CU126" s="1"/>
  <c r="CV126" s="1"/>
  <c r="CU123" a="1"/>
  <c r="CU123" s="1"/>
  <c r="CV123" s="1"/>
  <c r="CU119" a="1"/>
  <c r="CU119" s="1"/>
  <c r="CV119" s="1"/>
  <c r="CU116" a="1"/>
  <c r="CU116" s="1"/>
  <c r="CV116" s="1"/>
  <c r="CU112" a="1"/>
  <c r="CU112" s="1"/>
  <c r="CV112" s="1"/>
  <c r="CU109" a="1"/>
  <c r="CU109" s="1"/>
  <c r="CV109" s="1"/>
  <c r="CU105" a="1"/>
  <c r="CU105" s="1"/>
  <c r="CV105" s="1"/>
  <c r="CU98" a="1"/>
  <c r="CU98" s="1"/>
  <c r="CV98" s="1"/>
  <c r="CU94" a="1"/>
  <c r="CU94" s="1"/>
  <c r="CV94" s="1"/>
  <c r="CU91" a="1"/>
  <c r="CU91" s="1"/>
  <c r="CV91" s="1"/>
  <c r="CU87" a="1"/>
  <c r="CU87" s="1"/>
  <c r="CV87" s="1"/>
  <c r="CU84" a="1"/>
  <c r="CU84" s="1"/>
  <c r="CV84" s="1"/>
  <c r="CU80" a="1"/>
  <c r="CU80" s="1"/>
  <c r="CV80" s="1"/>
  <c r="CU77" a="1"/>
  <c r="CU77" s="1"/>
  <c r="CV77" s="1"/>
  <c r="CU73" a="1"/>
  <c r="CU73" s="1"/>
  <c r="CV73" s="1"/>
  <c r="CU66" a="1"/>
  <c r="CU66" s="1"/>
  <c r="CV66" s="1"/>
  <c r="CU62" a="1"/>
  <c r="CU62" s="1"/>
  <c r="CV62" s="1"/>
  <c r="CU59" a="1"/>
  <c r="CU59" s="1"/>
  <c r="CV59" s="1"/>
  <c r="CU55" a="1"/>
  <c r="CU55" s="1"/>
  <c r="CV55" s="1"/>
  <c r="CU52" a="1"/>
  <c r="CU52" s="1"/>
  <c r="CV52" s="1"/>
  <c r="CU48" a="1"/>
  <c r="CU48" s="1"/>
  <c r="CV48" s="1"/>
  <c r="CU45" a="1"/>
  <c r="CU45" s="1"/>
  <c r="CV45" s="1"/>
  <c r="CU41" a="1"/>
  <c r="CU41" s="1"/>
  <c r="CV41" s="1"/>
  <c r="CU34" a="1"/>
  <c r="CU34" s="1"/>
  <c r="CV34" s="1"/>
  <c r="CU31" a="1"/>
  <c r="CU31" s="1"/>
  <c r="CV31" s="1"/>
  <c r="CU26" a="1"/>
  <c r="CU26" s="1"/>
  <c r="CV26" s="1"/>
  <c r="CU23" a="1"/>
  <c r="CU23" s="1"/>
  <c r="CV23" s="1"/>
  <c r="CU19" a="1"/>
  <c r="CU19" s="1"/>
  <c r="CV19" s="1"/>
  <c r="CU15" a="1"/>
  <c r="CU15" s="1"/>
  <c r="CV15" s="1"/>
  <c r="CU11" a="1"/>
  <c r="CU11" s="1"/>
  <c r="CV11" s="1"/>
  <c r="CU7" a="1"/>
  <c r="CU7" s="1"/>
  <c r="CV7" s="1"/>
  <c r="CU3" a="1"/>
  <c r="CU3" s="1"/>
  <c r="CV3" s="1"/>
  <c r="CU202" a="1"/>
  <c r="CU202" s="1"/>
  <c r="CU191" a="1"/>
  <c r="CU191" s="1"/>
  <c r="CV191" s="1"/>
  <c r="CU184" a="1"/>
  <c r="CU184" s="1"/>
  <c r="CV184" s="1"/>
  <c r="CU178" a="1"/>
  <c r="CU178" s="1"/>
  <c r="CV178" s="1"/>
  <c r="CU171" a="1"/>
  <c r="CU171" s="1"/>
  <c r="CV171" s="1"/>
  <c r="CU160" a="1"/>
  <c r="CU160" s="1"/>
  <c r="CV160" s="1"/>
  <c r="CU153" a="1"/>
  <c r="CU153" s="1"/>
  <c r="CV153" s="1"/>
  <c r="CU142" a="1"/>
  <c r="CU142" s="1"/>
  <c r="CV142" s="1"/>
  <c r="CU135" a="1"/>
  <c r="CU135" s="1"/>
  <c r="CV135" s="1"/>
  <c r="CU128" a="1"/>
  <c r="CU128" s="1"/>
  <c r="CV128" s="1"/>
  <c r="CU121" a="1"/>
  <c r="CU121" s="1"/>
  <c r="CV121" s="1"/>
  <c r="CU110" a="1"/>
  <c r="CU110" s="1"/>
  <c r="CV110" s="1"/>
  <c r="CU103" a="1"/>
  <c r="CU103" s="1"/>
  <c r="CV103" s="1"/>
  <c r="CU96" a="1"/>
  <c r="CU96" s="1"/>
  <c r="CV96" s="1"/>
  <c r="CU89" a="1"/>
  <c r="CU89" s="1"/>
  <c r="CV89" s="1"/>
  <c r="CU78" a="1"/>
  <c r="CU78" s="1"/>
  <c r="CV78" s="1"/>
  <c r="CU71" a="1"/>
  <c r="CU71" s="1"/>
  <c r="CV71" s="1"/>
  <c r="CU64" a="1"/>
  <c r="CU64" s="1"/>
  <c r="CV64" s="1"/>
  <c r="CU57" a="1"/>
  <c r="CU57" s="1"/>
  <c r="CV57" s="1"/>
  <c r="CU50" a="1"/>
  <c r="CU50" s="1"/>
  <c r="CV50" s="1"/>
  <c r="CU46" a="1"/>
  <c r="CU46" s="1"/>
  <c r="CV46" s="1"/>
  <c r="CU43" a="1"/>
  <c r="CU43" s="1"/>
  <c r="CV43" s="1"/>
  <c r="CU39" a="1"/>
  <c r="CU39" s="1"/>
  <c r="CV39" s="1"/>
  <c r="CU36" a="1"/>
  <c r="CU36" s="1"/>
  <c r="CV36" s="1"/>
  <c r="CU30" a="1"/>
  <c r="CU30" s="1"/>
  <c r="CV30" s="1"/>
  <c r="CU27" a="1"/>
  <c r="CU27" s="1"/>
  <c r="CV27" s="1"/>
  <c r="CU199" a="1"/>
  <c r="CU199" s="1"/>
  <c r="CV199" s="1"/>
  <c r="CU196" a="1"/>
  <c r="CU196" s="1"/>
  <c r="CV196" s="1"/>
  <c r="CU192" a="1"/>
  <c r="CU192" s="1"/>
  <c r="CV192" s="1"/>
  <c r="CU189" a="1"/>
  <c r="CU189" s="1"/>
  <c r="CV189" s="1"/>
  <c r="CU185" a="1"/>
  <c r="CU185" s="1"/>
  <c r="CV185" s="1"/>
  <c r="CU182" a="1"/>
  <c r="CU182" s="1"/>
  <c r="CV182" s="1"/>
  <c r="CU179" a="1"/>
  <c r="CU179" s="1"/>
  <c r="CV179" s="1"/>
  <c r="CU175" a="1"/>
  <c r="CU175" s="1"/>
  <c r="CV175" s="1"/>
  <c r="CU172" a="1"/>
  <c r="CU172" s="1"/>
  <c r="CV172" s="1"/>
  <c r="CU168" a="1"/>
  <c r="CU168" s="1"/>
  <c r="CV168" s="1"/>
  <c r="CU165" a="1"/>
  <c r="CU165" s="1"/>
  <c r="CV165" s="1"/>
  <c r="CU161" a="1"/>
  <c r="CU161" s="1"/>
  <c r="CV161" s="1"/>
  <c r="CU154" a="1"/>
  <c r="CU154" s="1"/>
  <c r="CV154" s="1"/>
  <c r="CU150" a="1"/>
  <c r="CU150" s="1"/>
  <c r="CV150" s="1"/>
  <c r="CU147" a="1"/>
  <c r="CU147" s="1"/>
  <c r="CV147" s="1"/>
  <c r="CU143" a="1"/>
  <c r="CU143" s="1"/>
  <c r="CV143" s="1"/>
  <c r="CU140" a="1"/>
  <c r="CU140" s="1"/>
  <c r="CV140" s="1"/>
  <c r="CU136" a="1"/>
  <c r="CU136" s="1"/>
  <c r="CV136" s="1"/>
  <c r="CU133" a="1"/>
  <c r="CU133" s="1"/>
  <c r="CV133" s="1"/>
  <c r="CU129" a="1"/>
  <c r="CU129" s="1"/>
  <c r="CV129" s="1"/>
  <c r="CU122" a="1"/>
  <c r="CU122" s="1"/>
  <c r="CV122" s="1"/>
  <c r="CU118" a="1"/>
  <c r="CU118" s="1"/>
  <c r="CV118" s="1"/>
  <c r="CU115" a="1"/>
  <c r="CU115" s="1"/>
  <c r="CV115" s="1"/>
  <c r="CU111" a="1"/>
  <c r="CU111" s="1"/>
  <c r="CV111" s="1"/>
  <c r="CU108" a="1"/>
  <c r="CU108" s="1"/>
  <c r="CV108" s="1"/>
  <c r="CU104" a="1"/>
  <c r="CU104" s="1"/>
  <c r="CV104" s="1"/>
  <c r="CU101" a="1"/>
  <c r="CU101" s="1"/>
  <c r="CV101" s="1"/>
  <c r="CU97" a="1"/>
  <c r="CU97" s="1"/>
  <c r="CV97" s="1"/>
  <c r="CU90" a="1"/>
  <c r="CU90" s="1"/>
  <c r="CV90" s="1"/>
  <c r="CU86" a="1"/>
  <c r="CU86" s="1"/>
  <c r="CV86" s="1"/>
  <c r="CU83" a="1"/>
  <c r="CU83" s="1"/>
  <c r="CV83" s="1"/>
  <c r="CU79" a="1"/>
  <c r="CU79" s="1"/>
  <c r="CV79" s="1"/>
  <c r="CU76" a="1"/>
  <c r="CU76" s="1"/>
  <c r="CV76" s="1"/>
  <c r="CU72" a="1"/>
  <c r="CU72" s="1"/>
  <c r="CV72" s="1"/>
  <c r="CU69" a="1"/>
  <c r="CU69" s="1"/>
  <c r="CV69" s="1"/>
  <c r="CU65" a="1"/>
  <c r="CU65" s="1"/>
  <c r="CV65" s="1"/>
  <c r="CU58" a="1"/>
  <c r="CU58" s="1"/>
  <c r="CV58" s="1"/>
  <c r="CU54" a="1"/>
  <c r="CU54" s="1"/>
  <c r="CV54" s="1"/>
  <c r="CU51" a="1"/>
  <c r="CU51" s="1"/>
  <c r="CV51" s="1"/>
  <c r="CU47" a="1"/>
  <c r="CU47" s="1"/>
  <c r="CV47" s="1"/>
  <c r="CU44" a="1"/>
  <c r="CU44" s="1"/>
  <c r="CV44" s="1"/>
  <c r="CU40" a="1"/>
  <c r="CU40" s="1"/>
  <c r="CV40" s="1"/>
  <c r="CU37" a="1"/>
  <c r="CU37" s="1"/>
  <c r="CV37" s="1"/>
  <c r="CU33" a="1"/>
  <c r="CU33" s="1"/>
  <c r="CV33" s="1"/>
  <c r="CU28" a="1"/>
  <c r="CU28" s="1"/>
  <c r="CV28" s="1"/>
  <c r="CU25" a="1"/>
  <c r="CU25" s="1"/>
  <c r="CV25" s="1"/>
  <c r="CU22" a="1"/>
  <c r="CU22" s="1"/>
  <c r="CV22" s="1"/>
  <c r="CU18" a="1"/>
  <c r="CU18" s="1"/>
  <c r="CV18" s="1"/>
  <c r="CU14" a="1"/>
  <c r="CU14" s="1"/>
  <c r="CV14" s="1"/>
  <c r="CU10" a="1"/>
  <c r="CU10" s="1"/>
  <c r="CV10" s="1"/>
  <c r="CU6" a="1"/>
  <c r="CU6" s="1"/>
  <c r="CV6" s="1"/>
  <c r="CU198" a="1"/>
  <c r="CU198" s="1"/>
  <c r="CV198" s="1"/>
  <c r="CU195" a="1"/>
  <c r="CU195" s="1"/>
  <c r="CV195" s="1"/>
  <c r="CU188" a="1"/>
  <c r="CU188" s="1"/>
  <c r="CV188" s="1"/>
  <c r="CU174" a="1"/>
  <c r="CU174" s="1"/>
  <c r="CV174" s="1"/>
  <c r="CU167" a="1"/>
  <c r="CU167" s="1"/>
  <c r="CV167" s="1"/>
  <c r="CU164" a="1"/>
  <c r="CU164" s="1"/>
  <c r="CV164" s="1"/>
  <c r="CU157" a="1"/>
  <c r="CU157" s="1"/>
  <c r="CV157" s="1"/>
  <c r="CU146" a="1"/>
  <c r="CU146" s="1"/>
  <c r="CV146" s="1"/>
  <c r="CU139" a="1"/>
  <c r="CU139" s="1"/>
  <c r="CV139" s="1"/>
  <c r="CU132" a="1"/>
  <c r="CU132" s="1"/>
  <c r="CV132" s="1"/>
  <c r="CU125" a="1"/>
  <c r="CU125" s="1"/>
  <c r="CV125" s="1"/>
  <c r="CU114" a="1"/>
  <c r="CU114" s="1"/>
  <c r="CV114" s="1"/>
  <c r="CU107" a="1"/>
  <c r="CU107" s="1"/>
  <c r="CV107" s="1"/>
  <c r="CU100" a="1"/>
  <c r="CU100" s="1"/>
  <c r="CV100" s="1"/>
  <c r="CU93" a="1"/>
  <c r="CU93" s="1"/>
  <c r="CV93" s="1"/>
  <c r="CU82" a="1"/>
  <c r="CU82" s="1"/>
  <c r="CV82" s="1"/>
  <c r="CU75" a="1"/>
  <c r="CU75" s="1"/>
  <c r="CV75" s="1"/>
  <c r="CU68" a="1"/>
  <c r="CU68" s="1"/>
  <c r="CV68" s="1"/>
  <c r="CU61" a="1"/>
  <c r="CU61" s="1"/>
  <c r="CV61" s="1"/>
  <c r="CU9" a="1"/>
  <c r="CU9" s="1"/>
  <c r="CV9" s="1"/>
  <c r="CU21" a="1"/>
  <c r="CU21" s="1"/>
  <c r="CV21" s="1"/>
  <c r="CU5" a="1"/>
  <c r="CU5" s="1"/>
  <c r="CV5" s="1"/>
  <c r="CU17" a="1"/>
  <c r="CU17" s="1"/>
  <c r="CV17" s="1"/>
  <c r="CU13" a="1"/>
  <c r="CU13" s="1"/>
  <c r="CV13" s="1"/>
  <c r="C965"/>
  <c r="CX197" l="1"/>
  <c r="CX189"/>
  <c r="CX181"/>
  <c r="CX173"/>
  <c r="CX165"/>
  <c r="CX157"/>
  <c r="CX151"/>
  <c r="CX146"/>
  <c r="CX141"/>
  <c r="CX135"/>
  <c r="CX131"/>
  <c r="CX127"/>
  <c r="CX123"/>
  <c r="CX119"/>
  <c r="CX115"/>
  <c r="CX111"/>
  <c r="CX107"/>
  <c r="CX103"/>
  <c r="CX99"/>
  <c r="CX95"/>
  <c r="CX91"/>
  <c r="CX87"/>
  <c r="CX83"/>
  <c r="CX79"/>
  <c r="CX75"/>
  <c r="CX71"/>
  <c r="CX67"/>
  <c r="CX63"/>
  <c r="CX59"/>
  <c r="CX55"/>
  <c r="CX51"/>
  <c r="CX47"/>
  <c r="CX43"/>
  <c r="CX39"/>
  <c r="CX35"/>
  <c r="CX31"/>
  <c r="CX27"/>
  <c r="CX23"/>
  <c r="CX19"/>
  <c r="CX15"/>
  <c r="CX11"/>
  <c r="CX7"/>
  <c r="CX194"/>
  <c r="CX186"/>
  <c r="CX178"/>
  <c r="CX170"/>
  <c r="CX162"/>
  <c r="CX155"/>
  <c r="CX150"/>
  <c r="CX145"/>
  <c r="CX139"/>
  <c r="CX134"/>
  <c r="CX130"/>
  <c r="CX126"/>
  <c r="CX122"/>
  <c r="CX118"/>
  <c r="CX114"/>
  <c r="CX110"/>
  <c r="CX106"/>
  <c r="CX102"/>
  <c r="CX98"/>
  <c r="CX94"/>
  <c r="CX90"/>
  <c r="CX86"/>
  <c r="CX82"/>
  <c r="CX78"/>
  <c r="CX74"/>
  <c r="CX70"/>
  <c r="CX66"/>
  <c r="CX62"/>
  <c r="CX58"/>
  <c r="CX54"/>
  <c r="CX50"/>
  <c r="CX46"/>
  <c r="CX42"/>
  <c r="CX38"/>
  <c r="CX34"/>
  <c r="CX30"/>
  <c r="CX26"/>
  <c r="CX22"/>
  <c r="CX18"/>
  <c r="CX14"/>
  <c r="CX10"/>
  <c r="CX6"/>
  <c r="CX193"/>
  <c r="CX185"/>
  <c r="CX177"/>
  <c r="CX169"/>
  <c r="CX161"/>
  <c r="CX154"/>
  <c r="CX149"/>
  <c r="CX143"/>
  <c r="CX138"/>
  <c r="CX133"/>
  <c r="CX129"/>
  <c r="CX125"/>
  <c r="CX121"/>
  <c r="CX117"/>
  <c r="CX113"/>
  <c r="CX109"/>
  <c r="CX105"/>
  <c r="CX101"/>
  <c r="CX97"/>
  <c r="CX93"/>
  <c r="CX89"/>
  <c r="CX85"/>
  <c r="CX81"/>
  <c r="CX77"/>
  <c r="CX73"/>
  <c r="CX69"/>
  <c r="CX65"/>
  <c r="CX61"/>
  <c r="CX57"/>
  <c r="CX53"/>
  <c r="CX49"/>
  <c r="CX45"/>
  <c r="CX41"/>
  <c r="CX37"/>
  <c r="CX33"/>
  <c r="CX29"/>
  <c r="CX25"/>
  <c r="CX21"/>
  <c r="CX17"/>
  <c r="CX13"/>
  <c r="CX9"/>
  <c r="CX198"/>
  <c r="CX190"/>
  <c r="CX182"/>
  <c r="CX174"/>
  <c r="CX166"/>
  <c r="CX158"/>
  <c r="CX153"/>
  <c r="CX147"/>
  <c r="CX142"/>
  <c r="CX137"/>
  <c r="CX132"/>
  <c r="CX128"/>
  <c r="CX124"/>
  <c r="CX120"/>
  <c r="CX116"/>
  <c r="CX112"/>
  <c r="CX108"/>
  <c r="CX104"/>
  <c r="CX100"/>
  <c r="CX96"/>
  <c r="CX92"/>
  <c r="CX88"/>
  <c r="CX84"/>
  <c r="CX80"/>
  <c r="CX76"/>
  <c r="CX72"/>
  <c r="CX68"/>
  <c r="CX64"/>
  <c r="CX60"/>
  <c r="CX56"/>
  <c r="CX52"/>
  <c r="CX48"/>
  <c r="CX44"/>
  <c r="CX40"/>
  <c r="CX36"/>
  <c r="CX32"/>
  <c r="CX28"/>
  <c r="CX24"/>
  <c r="CX20"/>
  <c r="CX16"/>
  <c r="CX12"/>
  <c r="CX8"/>
  <c r="CX159"/>
  <c r="CX163"/>
  <c r="CX179"/>
  <c r="CX195"/>
  <c r="CX144"/>
  <c r="CX160"/>
  <c r="CX176"/>
  <c r="CX192"/>
  <c r="CX148"/>
  <c r="CX164"/>
  <c r="CX167"/>
  <c r="CX183"/>
  <c r="CX199"/>
  <c r="CX171"/>
  <c r="CX187"/>
  <c r="CX136"/>
  <c r="CX152"/>
  <c r="CX168"/>
  <c r="CX184"/>
  <c r="CX175"/>
  <c r="CX191"/>
  <c r="CX140"/>
  <c r="CX156"/>
  <c r="CX172"/>
  <c r="CX188"/>
  <c r="CX180"/>
  <c r="CX196"/>
  <c r="CX200"/>
  <c r="CX5"/>
  <c r="P38" s="1"/>
  <c r="CX4"/>
  <c r="P37" s="1"/>
  <c r="CX3"/>
  <c r="C1003"/>
  <c r="A1002"/>
  <c r="D1002"/>
  <c r="A998"/>
  <c r="F997"/>
  <c r="E991"/>
  <c r="G1003"/>
  <c r="F1001"/>
  <c r="F998"/>
  <c r="C997"/>
  <c r="G992"/>
  <c r="E1003"/>
  <c r="C1001"/>
  <c r="C998"/>
  <c r="D997"/>
  <c r="H992"/>
  <c r="A1003"/>
  <c r="B1002"/>
  <c r="E1001"/>
  <c r="H998"/>
  <c r="F996"/>
  <c r="D992"/>
  <c r="C985"/>
  <c r="D982"/>
  <c r="E981"/>
  <c r="D980"/>
  <c r="C977"/>
  <c r="A974"/>
  <c r="B975"/>
  <c r="A970"/>
  <c r="G968"/>
  <c r="C967"/>
  <c r="H966"/>
  <c r="B962"/>
  <c r="D961"/>
  <c r="A958"/>
  <c r="E958"/>
  <c r="E954"/>
  <c r="C953"/>
  <c r="E950"/>
  <c r="H948"/>
  <c r="E947"/>
  <c r="H944"/>
  <c r="E942"/>
  <c r="A941"/>
  <c r="G938"/>
  <c r="C936"/>
  <c r="G935"/>
  <c r="H933"/>
  <c r="F930"/>
  <c r="D928"/>
  <c r="B926"/>
  <c r="D927"/>
  <c r="B922"/>
  <c r="G921"/>
  <c r="D919"/>
  <c r="A917"/>
  <c r="A914"/>
  <c r="G912"/>
  <c r="A911"/>
  <c r="D909"/>
  <c r="D906"/>
  <c r="F904"/>
  <c r="D902"/>
  <c r="C900"/>
  <c r="D899"/>
  <c r="C898"/>
  <c r="B894"/>
  <c r="B893"/>
  <c r="E890"/>
  <c r="D889"/>
  <c r="H890"/>
  <c r="B886"/>
  <c r="D883"/>
  <c r="B880"/>
  <c r="H880"/>
  <c r="C878"/>
  <c r="F875"/>
  <c r="F871"/>
  <c r="B871"/>
  <c r="E869"/>
  <c r="G867"/>
  <c r="C866"/>
  <c r="F863"/>
  <c r="D863"/>
  <c r="F859"/>
  <c r="F857"/>
  <c r="C854"/>
  <c r="G852"/>
  <c r="B850"/>
  <c r="G849"/>
  <c r="B849"/>
  <c r="E843"/>
  <c r="H843"/>
  <c r="G841"/>
  <c r="F839"/>
  <c r="D837"/>
  <c r="C835"/>
  <c r="E832"/>
  <c r="H833"/>
  <c r="B828"/>
  <c r="D821"/>
  <c r="F813"/>
  <c r="B805"/>
  <c r="D996"/>
  <c r="B994"/>
  <c r="F991"/>
  <c r="G993"/>
  <c r="B989"/>
  <c r="D985"/>
  <c r="F983"/>
  <c r="A982"/>
  <c r="A980"/>
  <c r="H977"/>
  <c r="H978"/>
  <c r="E973"/>
  <c r="A972"/>
  <c r="D969"/>
  <c r="H967"/>
  <c r="F966"/>
  <c r="H963"/>
  <c r="E962"/>
  <c r="D960"/>
  <c r="E957"/>
  <c r="A955"/>
  <c r="H957"/>
  <c r="F953"/>
  <c r="A949"/>
  <c r="F948"/>
  <c r="D946"/>
  <c r="D944"/>
  <c r="D940"/>
  <c r="H942"/>
  <c r="D936"/>
  <c r="F934"/>
  <c r="F933"/>
  <c r="F932"/>
  <c r="B928"/>
  <c r="C929"/>
  <c r="F925"/>
  <c r="A924"/>
  <c r="E923"/>
  <c r="B921"/>
  <c r="A918"/>
  <c r="F915"/>
  <c r="H913"/>
  <c r="D911"/>
  <c r="D910"/>
  <c r="E910"/>
  <c r="B905"/>
  <c r="G904"/>
  <c r="H901"/>
  <c r="E899"/>
  <c r="B898"/>
  <c r="H895"/>
  <c r="F893"/>
  <c r="H892"/>
  <c r="B888"/>
  <c r="C888"/>
  <c r="E886"/>
  <c r="H884"/>
  <c r="E882"/>
  <c r="C879"/>
  <c r="B877"/>
  <c r="A876"/>
  <c r="G872"/>
  <c r="D873"/>
  <c r="G870"/>
  <c r="F867"/>
  <c r="B866"/>
  <c r="A864"/>
  <c r="G861"/>
  <c r="B860"/>
  <c r="D857"/>
  <c r="G856"/>
  <c r="E853"/>
  <c r="E851"/>
  <c r="C850"/>
  <c r="F848"/>
  <c r="A846"/>
  <c r="A844"/>
  <c r="C840"/>
  <c r="B839"/>
  <c r="E836"/>
  <c r="A835"/>
  <c r="F833"/>
  <c r="C832"/>
  <c r="C829"/>
  <c r="F825"/>
  <c r="B816"/>
  <c r="D809"/>
  <c r="F993"/>
  <c r="H991"/>
  <c r="D989"/>
  <c r="H985"/>
  <c r="C983"/>
  <c r="H983"/>
  <c r="F980"/>
  <c r="A978"/>
  <c r="E976"/>
  <c r="A975"/>
  <c r="G972"/>
  <c r="D970"/>
  <c r="G970"/>
  <c r="B965"/>
  <c r="F964"/>
  <c r="G963"/>
  <c r="G960"/>
  <c r="H956"/>
  <c r="A956"/>
  <c r="B954"/>
  <c r="B952"/>
  <c r="H951"/>
  <c r="A947"/>
  <c r="E946"/>
  <c r="G943"/>
  <c r="C941"/>
  <c r="A940"/>
  <c r="C939"/>
  <c r="H937"/>
  <c r="C933"/>
  <c r="E933"/>
  <c r="E931"/>
  <c r="F929"/>
  <c r="F926"/>
  <c r="G924"/>
  <c r="H922"/>
  <c r="D921"/>
  <c r="H917"/>
  <c r="C918"/>
  <c r="B913"/>
  <c r="C912"/>
  <c r="A912"/>
  <c r="H907"/>
  <c r="C907"/>
  <c r="D903"/>
  <c r="G902"/>
  <c r="B901"/>
  <c r="H898"/>
  <c r="D896"/>
  <c r="A894"/>
  <c r="B892"/>
  <c r="G889"/>
  <c r="C887"/>
  <c r="G885"/>
  <c r="C884"/>
  <c r="A881"/>
  <c r="E881"/>
  <c r="D878"/>
  <c r="H876"/>
  <c r="C874"/>
  <c r="C872"/>
  <c r="H870"/>
  <c r="F868"/>
  <c r="H866"/>
  <c r="E864"/>
  <c r="A862"/>
  <c r="D860"/>
  <c r="B858"/>
  <c r="E856"/>
  <c r="G855"/>
  <c r="H852"/>
  <c r="H851"/>
  <c r="F847"/>
  <c r="C846"/>
  <c r="F844"/>
  <c r="H842"/>
  <c r="D840"/>
  <c r="B837"/>
  <c r="C838"/>
  <c r="G834"/>
  <c r="G832"/>
  <c r="F830"/>
  <c r="C827"/>
  <c r="C818"/>
  <c r="A810"/>
  <c r="G996"/>
  <c r="A993"/>
  <c r="F992"/>
  <c r="G990"/>
  <c r="E988"/>
  <c r="B986"/>
  <c r="G984"/>
  <c r="F981"/>
  <c r="C978"/>
  <c r="G974"/>
  <c r="H971"/>
  <c r="A967"/>
  <c r="H1003"/>
  <c r="C1002"/>
  <c r="F1000"/>
  <c r="B998"/>
  <c r="C995"/>
  <c r="E989"/>
  <c r="E1002"/>
  <c r="H999"/>
  <c r="G998"/>
  <c r="G997"/>
  <c r="A991"/>
  <c r="H1002"/>
  <c r="A1000"/>
  <c r="D998"/>
  <c r="H995"/>
  <c r="C990"/>
  <c r="G1002"/>
  <c r="B1000"/>
  <c r="D1000"/>
  <c r="E995"/>
  <c r="B990"/>
  <c r="F985"/>
  <c r="E983"/>
  <c r="H979"/>
  <c r="F978"/>
  <c r="A976"/>
  <c r="F974"/>
  <c r="E972"/>
  <c r="G971"/>
  <c r="B969"/>
  <c r="H965"/>
  <c r="B964"/>
  <c r="B963"/>
  <c r="B959"/>
  <c r="B958"/>
  <c r="G955"/>
  <c r="H954"/>
  <c r="G952"/>
  <c r="F951"/>
  <c r="G948"/>
  <c r="C947"/>
  <c r="G944"/>
  <c r="C942"/>
  <c r="H940"/>
  <c r="E938"/>
  <c r="E936"/>
  <c r="H935"/>
  <c r="G932"/>
  <c r="C930"/>
  <c r="A928"/>
  <c r="G926"/>
  <c r="G923"/>
  <c r="F923"/>
  <c r="A920"/>
  <c r="G917"/>
  <c r="G916"/>
  <c r="C914"/>
  <c r="F912"/>
  <c r="C911"/>
  <c r="C908"/>
  <c r="D907"/>
  <c r="B904"/>
  <c r="G903"/>
  <c r="D901"/>
  <c r="C897"/>
  <c r="H896"/>
  <c r="F894"/>
  <c r="G892"/>
  <c r="F889"/>
  <c r="A890"/>
  <c r="A886"/>
  <c r="A884"/>
  <c r="C881"/>
  <c r="E880"/>
  <c r="B879"/>
  <c r="E876"/>
  <c r="C875"/>
  <c r="A871"/>
  <c r="D870"/>
  <c r="E868"/>
  <c r="F865"/>
  <c r="G864"/>
  <c r="C862"/>
  <c r="H859"/>
  <c r="G859"/>
  <c r="D856"/>
  <c r="C855"/>
  <c r="B852"/>
  <c r="D850"/>
  <c r="B847"/>
  <c r="F846"/>
  <c r="C844"/>
  <c r="A842"/>
  <c r="B840"/>
  <c r="G838"/>
  <c r="G837"/>
  <c r="C834"/>
  <c r="H832"/>
  <c r="B833"/>
  <c r="H826"/>
  <c r="H818"/>
  <c r="A812"/>
  <c r="C803"/>
  <c r="H996"/>
  <c r="F995"/>
  <c r="E990"/>
  <c r="G989"/>
  <c r="E987"/>
  <c r="D984"/>
  <c r="C982"/>
  <c r="C981"/>
  <c r="B980"/>
  <c r="A977"/>
  <c r="H975"/>
  <c r="A973"/>
  <c r="H970"/>
  <c r="B968"/>
  <c r="F967"/>
  <c r="G966"/>
  <c r="A961"/>
  <c r="H961"/>
  <c r="H959"/>
  <c r="C958"/>
  <c r="D954"/>
  <c r="F952"/>
  <c r="E951"/>
  <c r="H949"/>
  <c r="F946"/>
  <c r="H945"/>
  <c r="E944"/>
  <c r="D941"/>
  <c r="D938"/>
  <c r="D937"/>
  <c r="C934"/>
  <c r="C935"/>
  <c r="H931"/>
  <c r="G928"/>
  <c r="E927"/>
  <c r="D925"/>
  <c r="H923"/>
  <c r="B920"/>
  <c r="C919"/>
  <c r="C917"/>
  <c r="G915"/>
  <c r="D916"/>
  <c r="A910"/>
  <c r="E909"/>
  <c r="H906"/>
  <c r="E905"/>
  <c r="A902"/>
  <c r="F900"/>
  <c r="F899"/>
  <c r="E898"/>
  <c r="E894"/>
  <c r="C893"/>
  <c r="A892"/>
  <c r="D888"/>
  <c r="B887"/>
  <c r="H885"/>
  <c r="B883"/>
  <c r="D881"/>
  <c r="G879"/>
  <c r="G877"/>
  <c r="H874"/>
  <c r="E874"/>
  <c r="A872"/>
  <c r="F869"/>
  <c r="A868"/>
  <c r="G866"/>
  <c r="D862"/>
  <c r="H861"/>
  <c r="C858"/>
  <c r="G857"/>
  <c r="G854"/>
  <c r="E854"/>
  <c r="A851"/>
  <c r="E849"/>
  <c r="G848"/>
  <c r="A845"/>
  <c r="D843"/>
  <c r="E840"/>
  <c r="G839"/>
  <c r="B836"/>
  <c r="H834"/>
  <c r="C833"/>
  <c r="D830"/>
  <c r="F829"/>
  <c r="H823"/>
  <c r="A815"/>
  <c r="C807"/>
  <c r="B991"/>
  <c r="H989"/>
  <c r="D987"/>
  <c r="G985"/>
  <c r="B983"/>
  <c r="E985"/>
  <c r="G980"/>
  <c r="D978"/>
  <c r="D974"/>
  <c r="G973"/>
  <c r="F971"/>
  <c r="H969"/>
  <c r="G967"/>
  <c r="D965"/>
  <c r="A962"/>
  <c r="G964"/>
  <c r="H960"/>
  <c r="D957"/>
  <c r="B956"/>
  <c r="E952"/>
  <c r="D950"/>
  <c r="B949"/>
  <c r="A950"/>
  <c r="D945"/>
  <c r="B945"/>
  <c r="G941"/>
  <c r="B938"/>
  <c r="C937"/>
  <c r="D934"/>
  <c r="B935"/>
  <c r="A933"/>
  <c r="G929"/>
  <c r="C927"/>
  <c r="A925"/>
  <c r="B924"/>
  <c r="C920"/>
  <c r="H919"/>
  <c r="H918"/>
  <c r="D915"/>
  <c r="C913"/>
  <c r="E911"/>
  <c r="G909"/>
  <c r="H908"/>
  <c r="A904"/>
  <c r="H904"/>
  <c r="H903"/>
  <c r="H899"/>
  <c r="F898"/>
  <c r="B896"/>
  <c r="E893"/>
  <c r="H891"/>
  <c r="F891"/>
  <c r="G888"/>
  <c r="C885"/>
  <c r="H883"/>
  <c r="G882"/>
  <c r="D880"/>
  <c r="E878"/>
  <c r="D876"/>
  <c r="F873"/>
  <c r="B872"/>
  <c r="D869"/>
  <c r="B868"/>
  <c r="D865"/>
  <c r="E863"/>
  <c r="A861"/>
  <c r="H860"/>
  <c r="E857"/>
  <c r="H855"/>
  <c r="A854"/>
  <c r="G851"/>
  <c r="H850"/>
  <c r="G847"/>
  <c r="H848"/>
  <c r="A843"/>
  <c r="F840"/>
  <c r="D839"/>
  <c r="G836"/>
  <c r="F834"/>
  <c r="D833"/>
  <c r="F832"/>
  <c r="D828"/>
  <c r="B825"/>
  <c r="A817"/>
  <c r="B808"/>
  <c r="A996"/>
  <c r="E993"/>
  <c r="B992"/>
  <c r="F990"/>
  <c r="B988"/>
  <c r="H986"/>
  <c r="B985"/>
  <c r="E979"/>
  <c r="B978"/>
  <c r="C974"/>
  <c r="C970"/>
  <c r="B35"/>
  <c r="B36"/>
  <c r="G39"/>
  <c r="C39"/>
  <c r="H42"/>
  <c r="A46"/>
  <c r="A48"/>
  <c r="C47"/>
  <c r="F49"/>
  <c r="G51"/>
  <c r="A53"/>
  <c r="E56"/>
  <c r="C57"/>
  <c r="F61"/>
  <c r="A62"/>
  <c r="H62"/>
  <c r="B33"/>
  <c r="D34"/>
  <c r="A37"/>
  <c r="B38"/>
  <c r="A41"/>
  <c r="F43"/>
  <c r="A44"/>
  <c r="E47"/>
  <c r="B49"/>
  <c r="C52"/>
  <c r="A55"/>
  <c r="H54"/>
  <c r="H56"/>
  <c r="E58"/>
  <c r="A60"/>
  <c r="C64"/>
  <c r="E64"/>
  <c r="G32"/>
  <c r="C33"/>
  <c r="A35"/>
  <c r="E37"/>
  <c r="C38"/>
  <c r="F41"/>
  <c r="D43"/>
  <c r="F48"/>
  <c r="C48"/>
  <c r="G50"/>
  <c r="H53"/>
  <c r="F54"/>
  <c r="H55"/>
  <c r="E59"/>
  <c r="H58"/>
  <c r="C61"/>
  <c r="B63"/>
  <c r="F33"/>
  <c r="C34"/>
  <c r="H37"/>
  <c r="H39"/>
  <c r="B41"/>
  <c r="C43"/>
  <c r="H46"/>
  <c r="A45"/>
  <c r="A50"/>
  <c r="D51"/>
  <c r="F55"/>
  <c r="G55"/>
  <c r="A57"/>
  <c r="F58"/>
  <c r="C60"/>
  <c r="F65"/>
  <c r="E66"/>
  <c r="C65"/>
  <c r="B69"/>
  <c r="F71"/>
  <c r="B72"/>
  <c r="C75"/>
  <c r="B77"/>
  <c r="E78"/>
  <c r="G81"/>
  <c r="C85"/>
  <c r="A84"/>
  <c r="E86"/>
  <c r="G88"/>
  <c r="H91"/>
  <c r="D93"/>
  <c r="D95"/>
  <c r="B97"/>
  <c r="G99"/>
  <c r="F100"/>
  <c r="H103"/>
  <c r="D105"/>
  <c r="C107"/>
  <c r="H67"/>
  <c r="A71"/>
  <c r="D70"/>
  <c r="B74"/>
  <c r="E75"/>
  <c r="A76"/>
  <c r="A77"/>
  <c r="G83"/>
  <c r="G82"/>
  <c r="F84"/>
  <c r="B86"/>
  <c r="D88"/>
  <c r="B90"/>
  <c r="A93"/>
  <c r="G94"/>
  <c r="F96"/>
  <c r="F99"/>
  <c r="B101"/>
  <c r="A101"/>
  <c r="A104"/>
  <c r="H107"/>
  <c r="A66"/>
  <c r="B68"/>
  <c r="A70"/>
  <c r="H72"/>
  <c r="C73"/>
  <c r="D76"/>
  <c r="C80"/>
  <c r="E80"/>
  <c r="H85"/>
  <c r="A82"/>
  <c r="D86"/>
  <c r="C89"/>
  <c r="F91"/>
  <c r="H92"/>
  <c r="B94"/>
  <c r="C95"/>
  <c r="C98"/>
  <c r="C104"/>
  <c r="H102"/>
  <c r="C103"/>
  <c r="B106"/>
  <c r="D66"/>
  <c r="B67"/>
  <c r="C69"/>
  <c r="D71"/>
  <c r="A73"/>
  <c r="F75"/>
  <c r="F77"/>
  <c r="H77"/>
  <c r="A81"/>
  <c r="H82"/>
  <c r="D84"/>
  <c r="D87"/>
  <c r="H88"/>
  <c r="G91"/>
  <c r="B93"/>
  <c r="A95"/>
  <c r="E97"/>
  <c r="H100"/>
  <c r="A102"/>
  <c r="D104"/>
  <c r="G106"/>
  <c r="B107"/>
  <c r="H109"/>
  <c r="H112"/>
  <c r="D112"/>
  <c r="B115"/>
  <c r="C117"/>
  <c r="G119"/>
  <c r="C121"/>
  <c r="G123"/>
  <c r="E127"/>
  <c r="C127"/>
  <c r="E130"/>
  <c r="C131"/>
  <c r="E132"/>
  <c r="H137"/>
  <c r="A138"/>
  <c r="D140"/>
  <c r="C142"/>
  <c r="B146"/>
  <c r="A147"/>
  <c r="G147"/>
  <c r="H150"/>
  <c r="D109"/>
  <c r="B111"/>
  <c r="A113"/>
  <c r="G114"/>
  <c r="B117"/>
  <c r="F118"/>
  <c r="C120"/>
  <c r="E123"/>
  <c r="D124"/>
  <c r="E125"/>
  <c r="C130"/>
  <c r="F129"/>
  <c r="A133"/>
  <c r="D135"/>
  <c r="H136"/>
  <c r="H138"/>
  <c r="C141"/>
  <c r="F142"/>
  <c r="D143"/>
  <c r="H145"/>
  <c r="B148"/>
  <c r="E108"/>
  <c r="D111"/>
  <c r="C112"/>
  <c r="F115"/>
  <c r="H115"/>
  <c r="D117"/>
  <c r="D120"/>
  <c r="D123"/>
  <c r="H124"/>
  <c r="B125"/>
  <c r="B128"/>
  <c r="H129"/>
  <c r="D133"/>
  <c r="C134"/>
  <c r="F136"/>
  <c r="E138"/>
  <c r="A140"/>
  <c r="G144"/>
  <c r="B143"/>
  <c r="G145"/>
  <c r="C147"/>
  <c r="B151"/>
  <c r="F109"/>
  <c r="F110"/>
  <c r="A112"/>
  <c r="H114"/>
  <c r="H117"/>
  <c r="D118"/>
  <c r="E121"/>
  <c r="F122"/>
  <c r="A126"/>
  <c r="C126"/>
  <c r="B130"/>
  <c r="F131"/>
  <c r="G133"/>
  <c r="B134"/>
  <c r="F135"/>
  <c r="G138"/>
  <c r="C140"/>
  <c r="B142"/>
  <c r="F148"/>
  <c r="D145"/>
  <c r="D151"/>
  <c r="C151"/>
  <c r="F155"/>
  <c r="A155"/>
  <c r="C157"/>
  <c r="F159"/>
  <c r="B161"/>
  <c r="D163"/>
  <c r="F165"/>
  <c r="H166"/>
  <c r="H169"/>
  <c r="H172"/>
  <c r="A172"/>
  <c r="C178"/>
  <c r="A177"/>
  <c r="E179"/>
  <c r="H181"/>
  <c r="C182"/>
  <c r="E185"/>
  <c r="C188"/>
  <c r="A190"/>
  <c r="E191"/>
  <c r="C193"/>
  <c r="D194"/>
  <c r="D197"/>
  <c r="B198"/>
  <c r="A200"/>
  <c r="C204"/>
  <c r="G206"/>
  <c r="F208"/>
  <c r="B209"/>
  <c r="F210"/>
  <c r="C213"/>
  <c r="C215"/>
  <c r="B217"/>
  <c r="E218"/>
  <c r="E221"/>
  <c r="F223"/>
  <c r="G226"/>
  <c r="F228"/>
  <c r="F229"/>
  <c r="D232"/>
  <c r="F150"/>
  <c r="E152"/>
  <c r="F156"/>
  <c r="F158"/>
  <c r="A158"/>
  <c r="F162"/>
  <c r="A163"/>
  <c r="A165"/>
  <c r="B167"/>
  <c r="A169"/>
  <c r="G172"/>
  <c r="B172"/>
  <c r="A176"/>
  <c r="H177"/>
  <c r="G179"/>
  <c r="C180"/>
  <c r="E182"/>
  <c r="H185"/>
  <c r="E188"/>
  <c r="G189"/>
  <c r="H192"/>
  <c r="F194"/>
  <c r="C197"/>
  <c r="G197"/>
  <c r="E199"/>
  <c r="B202"/>
  <c r="E204"/>
  <c r="C205"/>
  <c r="A208"/>
  <c r="E211"/>
  <c r="G211"/>
  <c r="H214"/>
  <c r="A216"/>
  <c r="F217"/>
  <c r="F219"/>
  <c r="E222"/>
  <c r="D224"/>
  <c r="E226"/>
  <c r="A228"/>
  <c r="B229"/>
  <c r="E231"/>
  <c r="B32"/>
  <c r="B34"/>
  <c r="F36"/>
  <c r="G38"/>
  <c r="B40"/>
  <c r="E42"/>
  <c r="E44"/>
  <c r="E45"/>
  <c r="B47"/>
  <c r="E50"/>
  <c r="H51"/>
  <c r="C55"/>
  <c r="B57"/>
  <c r="D59"/>
  <c r="G60"/>
  <c r="H61"/>
  <c r="H66"/>
  <c r="H33"/>
  <c r="F35"/>
  <c r="D37"/>
  <c r="G40"/>
  <c r="G41"/>
  <c r="A42"/>
  <c r="G46"/>
  <c r="D47"/>
  <c r="F50"/>
  <c r="F52"/>
  <c r="D53"/>
  <c r="D54"/>
  <c r="D58"/>
  <c r="C62"/>
  <c r="B61"/>
  <c r="D64"/>
  <c r="A32"/>
  <c r="F34"/>
  <c r="G34"/>
  <c r="F37"/>
  <c r="A39"/>
  <c r="C42"/>
  <c r="D42"/>
  <c r="D46"/>
  <c r="H47"/>
  <c r="H49"/>
  <c r="A52"/>
  <c r="F53"/>
  <c r="G56"/>
  <c r="C59"/>
  <c r="D60"/>
  <c r="E61"/>
  <c r="G65"/>
  <c r="C32"/>
  <c r="A33"/>
  <c r="A34"/>
  <c r="D36"/>
  <c r="A38"/>
  <c r="C41"/>
  <c r="F42"/>
  <c r="B46"/>
  <c r="D48"/>
  <c r="D49"/>
  <c r="B51"/>
  <c r="B53"/>
  <c r="B54"/>
  <c r="F57"/>
  <c r="C58"/>
  <c r="G62"/>
  <c r="F62"/>
  <c r="D65"/>
  <c r="A65"/>
  <c r="E69"/>
  <c r="G72"/>
  <c r="E73"/>
  <c r="A75"/>
  <c r="G76"/>
  <c r="F80"/>
  <c r="C81"/>
  <c r="G85"/>
  <c r="C84"/>
  <c r="H87"/>
  <c r="C91"/>
  <c r="D91"/>
  <c r="G93"/>
  <c r="G95"/>
  <c r="D97"/>
  <c r="D99"/>
  <c r="G101"/>
  <c r="C106"/>
  <c r="H106"/>
  <c r="A64"/>
  <c r="F66"/>
  <c r="G69"/>
  <c r="B70"/>
  <c r="A72"/>
  <c r="E76"/>
  <c r="C77"/>
  <c r="B80"/>
  <c r="B81"/>
  <c r="B82"/>
  <c r="E85"/>
  <c r="A86"/>
  <c r="B89"/>
  <c r="E91"/>
  <c r="B92"/>
  <c r="D96"/>
  <c r="E98"/>
  <c r="A99"/>
  <c r="A100"/>
  <c r="C102"/>
  <c r="G105"/>
  <c r="E107"/>
  <c r="F68"/>
  <c r="F69"/>
  <c r="H70"/>
  <c r="H74"/>
  <c r="G75"/>
  <c r="A78"/>
  <c r="C78"/>
  <c r="E81"/>
  <c r="B85"/>
  <c r="H84"/>
  <c r="F87"/>
  <c r="F89"/>
  <c r="A90"/>
  <c r="D92"/>
  <c r="A98"/>
  <c r="H98"/>
  <c r="G98"/>
  <c r="H101"/>
  <c r="F102"/>
  <c r="F106"/>
  <c r="G107"/>
  <c r="C68"/>
  <c r="F67"/>
  <c r="H71"/>
  <c r="G71"/>
  <c r="A74"/>
  <c r="B76"/>
  <c r="C79"/>
  <c r="A80"/>
  <c r="F83"/>
  <c r="A85"/>
  <c r="G86"/>
  <c r="D89"/>
  <c r="A91"/>
  <c r="F92"/>
  <c r="D94"/>
  <c r="C96"/>
  <c r="H97"/>
  <c r="C100"/>
  <c r="F101"/>
  <c r="D103"/>
  <c r="C105"/>
  <c r="E109"/>
  <c r="H110"/>
  <c r="B113"/>
  <c r="C114"/>
  <c r="C116"/>
  <c r="G117"/>
  <c r="F120"/>
  <c r="C122"/>
  <c r="C124"/>
  <c r="G125"/>
  <c r="B127"/>
  <c r="G130"/>
  <c r="E133"/>
  <c r="D134"/>
  <c r="A136"/>
  <c r="B137"/>
  <c r="G139"/>
  <c r="A141"/>
  <c r="D144"/>
  <c r="D146"/>
  <c r="H148"/>
  <c r="C149"/>
  <c r="D108"/>
  <c r="F111"/>
  <c r="D113"/>
  <c r="E115"/>
  <c r="A118"/>
  <c r="A119"/>
  <c r="F121"/>
  <c r="C123"/>
  <c r="D125"/>
  <c r="F127"/>
  <c r="D129"/>
  <c r="B133"/>
  <c r="B132"/>
  <c r="B135"/>
  <c r="E137"/>
  <c r="C139"/>
  <c r="H140"/>
  <c r="C143"/>
  <c r="F145"/>
  <c r="D147"/>
  <c r="B149"/>
  <c r="B108"/>
  <c r="E111"/>
  <c r="E112"/>
  <c r="C115"/>
  <c r="G121"/>
  <c r="E119"/>
  <c r="H120"/>
  <c r="F123"/>
  <c r="E128"/>
  <c r="H125"/>
  <c r="A130"/>
  <c r="H130"/>
  <c r="A132"/>
  <c r="E136"/>
  <c r="G135"/>
  <c r="B139"/>
  <c r="B141"/>
  <c r="D142"/>
  <c r="H146"/>
  <c r="B145"/>
  <c r="C148"/>
  <c r="F107"/>
  <c r="H108"/>
  <c r="H113"/>
  <c r="G112"/>
  <c r="G115"/>
  <c r="H121"/>
  <c r="D119"/>
  <c r="B121"/>
  <c r="H122"/>
  <c r="F125"/>
  <c r="F128"/>
  <c r="E129"/>
  <c r="D131"/>
  <c r="H133"/>
  <c r="G136"/>
  <c r="A137"/>
  <c r="E141"/>
  <c r="E142"/>
  <c r="H144"/>
  <c r="D148"/>
  <c r="E147"/>
  <c r="D150"/>
  <c r="E153"/>
  <c r="B153"/>
  <c r="D156"/>
  <c r="G159"/>
  <c r="F160"/>
  <c r="A161"/>
  <c r="E164"/>
  <c r="D167"/>
  <c r="E168"/>
  <c r="C169"/>
  <c r="F171"/>
  <c r="C174"/>
  <c r="C175"/>
  <c r="D178"/>
  <c r="C181"/>
  <c r="A180"/>
  <c r="F186"/>
  <c r="G186"/>
  <c r="B187"/>
  <c r="E190"/>
  <c r="B191"/>
  <c r="C195"/>
  <c r="C196"/>
  <c r="E201"/>
  <c r="B201"/>
  <c r="G201"/>
  <c r="A203"/>
  <c r="E205"/>
  <c r="E208"/>
  <c r="H209"/>
  <c r="B211"/>
  <c r="H213"/>
  <c r="D214"/>
  <c r="E220"/>
  <c r="G220"/>
  <c r="C221"/>
  <c r="B224"/>
  <c r="B226"/>
  <c r="F227"/>
  <c r="G229"/>
  <c r="C231"/>
  <c r="A152"/>
  <c r="E154"/>
  <c r="G157"/>
  <c r="G158"/>
  <c r="G161"/>
  <c r="H161"/>
  <c r="A164"/>
  <c r="D166"/>
  <c r="B168"/>
  <c r="E169"/>
  <c r="D171"/>
  <c r="E174"/>
  <c r="F175"/>
  <c r="G178"/>
  <c r="D179"/>
  <c r="H183"/>
  <c r="C184"/>
  <c r="B185"/>
  <c r="D187"/>
  <c r="H189"/>
  <c r="F191"/>
  <c r="A194"/>
  <c r="D196"/>
  <c r="H198"/>
  <c r="H201"/>
  <c r="E202"/>
  <c r="E203"/>
  <c r="B208"/>
  <c r="E207"/>
  <c r="H210"/>
  <c r="D211"/>
  <c r="F214"/>
  <c r="H216"/>
  <c r="B218"/>
  <c r="B220"/>
  <c r="F222"/>
  <c r="G224"/>
  <c r="C226"/>
  <c r="C228"/>
  <c r="A229"/>
  <c r="F232"/>
  <c r="A234"/>
  <c r="A151"/>
  <c r="G155"/>
  <c r="F154"/>
  <c r="B156"/>
  <c r="G33"/>
  <c r="E34"/>
  <c r="C36"/>
  <c r="D39"/>
  <c r="D41"/>
  <c r="E43"/>
  <c r="G44"/>
  <c r="H48"/>
  <c r="G49"/>
  <c r="A51"/>
  <c r="E53"/>
  <c r="D55"/>
  <c r="D56"/>
  <c r="A58"/>
  <c r="F60"/>
  <c r="A63"/>
  <c r="H65"/>
  <c r="G35"/>
  <c r="H36"/>
  <c r="F38"/>
  <c r="H40"/>
  <c r="G43"/>
  <c r="E46"/>
  <c r="B45"/>
  <c r="A47"/>
  <c r="C49"/>
  <c r="C51"/>
  <c r="H52"/>
  <c r="C56"/>
  <c r="D57"/>
  <c r="H60"/>
  <c r="D61"/>
  <c r="C63"/>
  <c r="E32"/>
  <c r="D35"/>
  <c r="A36"/>
  <c r="D40"/>
  <c r="A40"/>
  <c r="B42"/>
  <c r="B44"/>
  <c r="C46"/>
  <c r="G47"/>
  <c r="D50"/>
  <c r="D52"/>
  <c r="G54"/>
  <c r="A56"/>
  <c r="B59"/>
  <c r="E60"/>
  <c r="G61"/>
  <c r="H32"/>
  <c r="C35"/>
  <c r="C37"/>
  <c r="E38"/>
  <c r="F40"/>
  <c r="F44"/>
  <c r="H43"/>
  <c r="F45"/>
  <c r="G48"/>
  <c r="E49"/>
  <c r="C50"/>
  <c r="A54"/>
  <c r="B56"/>
  <c r="B58"/>
  <c r="H59"/>
  <c r="E62"/>
  <c r="D63"/>
  <c r="H68"/>
  <c r="D67"/>
  <c r="B71"/>
  <c r="D72"/>
  <c r="F73"/>
  <c r="F76"/>
  <c r="G79"/>
  <c r="D81"/>
  <c r="H83"/>
  <c r="C83"/>
  <c r="H86"/>
  <c r="E88"/>
  <c r="G90"/>
  <c r="H93"/>
  <c r="A94"/>
  <c r="G96"/>
  <c r="F97"/>
  <c r="G100"/>
  <c r="D101"/>
  <c r="B104"/>
  <c r="F105"/>
  <c r="G63"/>
  <c r="G67"/>
  <c r="A69"/>
  <c r="C71"/>
  <c r="E74"/>
  <c r="B75"/>
  <c r="F78"/>
  <c r="B78"/>
  <c r="E83"/>
  <c r="E82"/>
  <c r="B84"/>
  <c r="C88"/>
  <c r="H90"/>
  <c r="H94"/>
  <c r="E93"/>
  <c r="F95"/>
  <c r="G97"/>
  <c r="H99"/>
  <c r="B102"/>
  <c r="G104"/>
  <c r="B105"/>
  <c r="B64"/>
  <c r="G66"/>
  <c r="D69"/>
  <c r="C72"/>
  <c r="H73"/>
  <c r="C74"/>
  <c r="D77"/>
  <c r="D80"/>
  <c r="B83"/>
  <c r="C82"/>
  <c r="E84"/>
  <c r="C86"/>
  <c r="G89"/>
  <c r="E90"/>
  <c r="F93"/>
  <c r="H95"/>
  <c r="C99"/>
  <c r="E99"/>
  <c r="C101"/>
  <c r="E104"/>
  <c r="E105"/>
  <c r="E106"/>
  <c r="C66"/>
  <c r="A68"/>
  <c r="G70"/>
  <c r="F72"/>
  <c r="G74"/>
  <c r="C76"/>
  <c r="A79"/>
  <c r="B79"/>
  <c r="D82"/>
  <c r="B87"/>
  <c r="F86"/>
  <c r="A89"/>
  <c r="E89"/>
  <c r="A92"/>
  <c r="E94"/>
  <c r="E96"/>
  <c r="B96"/>
  <c r="E101"/>
  <c r="G103"/>
  <c r="F103"/>
  <c r="A105"/>
  <c r="A109"/>
  <c r="C110"/>
  <c r="E114"/>
  <c r="A114"/>
  <c r="A115"/>
  <c r="F117"/>
  <c r="E120"/>
  <c r="A122"/>
  <c r="E124"/>
  <c r="C125"/>
  <c r="A127"/>
  <c r="A129"/>
  <c r="D132"/>
  <c r="F134"/>
  <c r="E135"/>
  <c r="E139"/>
  <c r="F139"/>
  <c r="G142"/>
  <c r="F143"/>
  <c r="C145"/>
  <c r="F147"/>
  <c r="B109"/>
  <c r="B110"/>
  <c r="A111"/>
  <c r="C113"/>
  <c r="A116"/>
  <c r="E118"/>
  <c r="B119"/>
  <c r="D122"/>
  <c r="F124"/>
  <c r="A125"/>
  <c r="D127"/>
  <c r="C129"/>
  <c r="E131"/>
  <c r="C135"/>
  <c r="C137"/>
  <c r="B138"/>
  <c r="F140"/>
  <c r="A142"/>
  <c r="A143"/>
  <c r="C146"/>
  <c r="H147"/>
  <c r="E149"/>
  <c r="C109"/>
  <c r="G111"/>
  <c r="B112"/>
  <c r="F116"/>
  <c r="G118"/>
  <c r="H119"/>
  <c r="A121"/>
  <c r="B123"/>
  <c r="F126"/>
  <c r="H128"/>
  <c r="A131"/>
  <c r="H131"/>
  <c r="F132"/>
  <c r="H135"/>
  <c r="C138"/>
  <c r="H139"/>
  <c r="H141"/>
  <c r="H143"/>
  <c r="G146"/>
  <c r="A148"/>
  <c r="D149"/>
  <c r="G108"/>
  <c r="E110"/>
  <c r="F112"/>
  <c r="B114"/>
  <c r="D116"/>
  <c r="A117"/>
  <c r="D121"/>
  <c r="H123"/>
  <c r="A124"/>
  <c r="D126"/>
  <c r="D128"/>
  <c r="F130"/>
  <c r="F133"/>
  <c r="H134"/>
  <c r="G137"/>
  <c r="F137"/>
  <c r="G141"/>
  <c r="H142"/>
  <c r="E144"/>
  <c r="E145"/>
  <c r="A150"/>
  <c r="F149"/>
  <c r="F153"/>
  <c r="C155"/>
  <c r="H157"/>
  <c r="B158"/>
  <c r="A160"/>
  <c r="B162"/>
  <c r="H164"/>
  <c r="C166"/>
  <c r="D168"/>
  <c r="B170"/>
  <c r="C173"/>
  <c r="E176"/>
  <c r="A175"/>
  <c r="E177"/>
  <c r="F181"/>
  <c r="F183"/>
  <c r="G184"/>
  <c r="F185"/>
  <c r="D188"/>
  <c r="F189"/>
  <c r="F192"/>
  <c r="F193"/>
  <c r="E195"/>
  <c r="E33"/>
  <c r="E35"/>
  <c r="E36"/>
  <c r="B39"/>
  <c r="H41"/>
  <c r="B43"/>
  <c r="G45"/>
  <c r="F47"/>
  <c r="B50"/>
  <c r="B52"/>
  <c r="C54"/>
  <c r="B55"/>
  <c r="G59"/>
  <c r="G58"/>
  <c r="D62"/>
  <c r="H63"/>
  <c r="F64"/>
  <c r="D32"/>
  <c r="H34"/>
  <c r="F39"/>
  <c r="D38"/>
  <c r="C40"/>
  <c r="G42"/>
  <c r="D44"/>
  <c r="H45"/>
  <c r="E48"/>
  <c r="G53"/>
  <c r="F51"/>
  <c r="E54"/>
  <c r="E57"/>
  <c r="F59"/>
  <c r="B62"/>
  <c r="H64"/>
  <c r="B66"/>
  <c r="D33"/>
  <c r="H35"/>
  <c r="G36"/>
  <c r="H38"/>
  <c r="E41"/>
  <c r="A43"/>
  <c r="F46"/>
  <c r="D45"/>
  <c r="H50"/>
  <c r="E52"/>
  <c r="E51"/>
  <c r="E55"/>
  <c r="H57"/>
  <c r="G57"/>
  <c r="B60"/>
  <c r="E63"/>
  <c r="F32"/>
  <c r="G37"/>
  <c r="B37"/>
  <c r="E39"/>
  <c r="E40"/>
  <c r="C44"/>
  <c r="H44"/>
  <c r="C45"/>
  <c r="B48"/>
  <c r="A49"/>
  <c r="G52"/>
  <c r="C53"/>
  <c r="F56"/>
  <c r="A61"/>
  <c r="A59"/>
  <c r="F63"/>
  <c r="B65"/>
  <c r="E65"/>
  <c r="E68"/>
  <c r="E70"/>
  <c r="D75"/>
  <c r="D74"/>
  <c r="F79"/>
  <c r="H78"/>
  <c r="E79"/>
  <c r="A83"/>
  <c r="F85"/>
  <c r="E87"/>
  <c r="A88"/>
  <c r="D90"/>
  <c r="G92"/>
  <c r="F94"/>
  <c r="C97"/>
  <c r="B98"/>
  <c r="D100"/>
  <c r="E103"/>
  <c r="A103"/>
  <c r="A107"/>
  <c r="G68"/>
  <c r="D68"/>
  <c r="C70"/>
  <c r="E72"/>
  <c r="F74"/>
  <c r="H76"/>
  <c r="D78"/>
  <c r="F81"/>
  <c r="H81"/>
  <c r="F82"/>
  <c r="A87"/>
  <c r="H89"/>
  <c r="B91"/>
  <c r="C93"/>
  <c r="C94"/>
  <c r="H96"/>
  <c r="D98"/>
  <c r="E100"/>
  <c r="E102"/>
  <c r="F104"/>
  <c r="H105"/>
  <c r="G64"/>
  <c r="C67"/>
  <c r="G73"/>
  <c r="E71"/>
  <c r="B73"/>
  <c r="G77"/>
  <c r="E77"/>
  <c r="H80"/>
  <c r="G80"/>
  <c r="D83"/>
  <c r="C87"/>
  <c r="B88"/>
  <c r="F90"/>
  <c r="E92"/>
  <c r="A96"/>
  <c r="B95"/>
  <c r="A97"/>
  <c r="B99"/>
  <c r="G102"/>
  <c r="B103"/>
  <c r="D106"/>
  <c r="E67"/>
  <c r="A67"/>
  <c r="H69"/>
  <c r="F70"/>
  <c r="D73"/>
  <c r="H75"/>
  <c r="G78"/>
  <c r="D79"/>
  <c r="H79"/>
  <c r="D85"/>
  <c r="G84"/>
  <c r="G87"/>
  <c r="F88"/>
  <c r="C90"/>
  <c r="C92"/>
  <c r="E95"/>
  <c r="B100"/>
  <c r="F98"/>
  <c r="H104"/>
  <c r="D102"/>
  <c r="A106"/>
  <c r="D107"/>
  <c r="C108"/>
  <c r="F113"/>
  <c r="D114"/>
  <c r="F114"/>
  <c r="E117"/>
  <c r="F119"/>
  <c r="G120"/>
  <c r="A123"/>
  <c r="B126"/>
  <c r="A128"/>
  <c r="G129"/>
  <c r="G131"/>
  <c r="C133"/>
  <c r="A134"/>
  <c r="C136"/>
  <c r="D139"/>
  <c r="D141"/>
  <c r="B144"/>
  <c r="A145"/>
  <c r="E150"/>
  <c r="G150"/>
  <c r="A108"/>
  <c r="G110"/>
  <c r="A110"/>
  <c r="G113"/>
  <c r="B116"/>
  <c r="C118"/>
  <c r="A120"/>
  <c r="G122"/>
  <c r="B124"/>
  <c r="E126"/>
  <c r="H127"/>
  <c r="B131"/>
  <c r="C132"/>
  <c r="G134"/>
  <c r="D137"/>
  <c r="F138"/>
  <c r="G140"/>
  <c r="F144"/>
  <c r="E143"/>
  <c r="E146"/>
  <c r="B147"/>
  <c r="G109"/>
  <c r="H111"/>
  <c r="D110"/>
  <c r="E116"/>
  <c r="H116"/>
  <c r="B118"/>
  <c r="C119"/>
  <c r="E122"/>
  <c r="G126"/>
  <c r="G127"/>
  <c r="G128"/>
  <c r="D130"/>
  <c r="H132"/>
  <c r="E134"/>
  <c r="D136"/>
  <c r="D138"/>
  <c r="B140"/>
  <c r="A144"/>
  <c r="C144"/>
  <c r="F146"/>
  <c r="G148"/>
  <c r="B150"/>
  <c r="F108"/>
  <c r="C111"/>
  <c r="E113"/>
  <c r="D115"/>
  <c r="G116"/>
  <c r="H118"/>
  <c r="B120"/>
  <c r="B122"/>
  <c r="G124"/>
  <c r="H126"/>
  <c r="C128"/>
  <c r="B129"/>
  <c r="G132"/>
  <c r="A135"/>
  <c r="B136"/>
  <c r="E140"/>
  <c r="A139"/>
  <c r="F141"/>
  <c r="G143"/>
  <c r="A146"/>
  <c r="E148"/>
  <c r="C150"/>
  <c r="B152"/>
  <c r="H154"/>
  <c r="C156"/>
  <c r="H159"/>
  <c r="F163"/>
  <c r="G163"/>
  <c r="F167"/>
  <c r="A167"/>
  <c r="D172"/>
  <c r="H171"/>
  <c r="F173"/>
  <c r="B176"/>
  <c r="F178"/>
  <c r="A179"/>
  <c r="C183"/>
  <c r="E183"/>
  <c r="D184"/>
  <c r="B188"/>
  <c r="E189"/>
  <c r="E192"/>
  <c r="E193"/>
  <c r="H193"/>
  <c r="B197"/>
  <c r="C200"/>
  <c r="E200"/>
  <c r="C203"/>
  <c r="G205"/>
  <c r="E206"/>
  <c r="C209"/>
  <c r="D210"/>
  <c r="C212"/>
  <c r="C214"/>
  <c r="C216"/>
  <c r="C218"/>
  <c r="G222"/>
  <c r="E225"/>
  <c r="D223"/>
  <c r="B230"/>
  <c r="H230"/>
  <c r="G232"/>
  <c r="G152"/>
  <c r="G153"/>
  <c r="D155"/>
  <c r="E156"/>
  <c r="E158"/>
  <c r="D161"/>
  <c r="E162"/>
  <c r="G165"/>
  <c r="E170"/>
  <c r="G169"/>
  <c r="G171"/>
  <c r="B173"/>
  <c r="H174"/>
  <c r="G177"/>
  <c r="H179"/>
  <c r="A181"/>
  <c r="D182"/>
  <c r="C186"/>
  <c r="G187"/>
  <c r="D189"/>
  <c r="D192"/>
  <c r="G192"/>
  <c r="F196"/>
  <c r="G196"/>
  <c r="G199"/>
  <c r="H200"/>
  <c r="F203"/>
  <c r="F205"/>
  <c r="B207"/>
  <c r="E209"/>
  <c r="E213"/>
  <c r="G212"/>
  <c r="G215"/>
  <c r="A217"/>
  <c r="H219"/>
  <c r="H222"/>
  <c r="D226"/>
  <c r="H223"/>
  <c r="B227"/>
  <c r="E229"/>
  <c r="H231"/>
  <c r="C233"/>
  <c r="H235"/>
  <c r="D152"/>
  <c r="A154"/>
  <c r="B157"/>
  <c r="E159"/>
  <c r="C160"/>
  <c r="G162"/>
  <c r="D164"/>
  <c r="G166"/>
  <c r="H168"/>
  <c r="D169"/>
  <c r="F198"/>
  <c r="B206"/>
  <c r="H215"/>
  <c r="B221"/>
  <c r="H229"/>
  <c r="G156"/>
  <c r="C164"/>
  <c r="E173"/>
  <c r="G180"/>
  <c r="H187"/>
  <c r="H196"/>
  <c r="B203"/>
  <c r="A213"/>
  <c r="C220"/>
  <c r="A227"/>
  <c r="A233"/>
  <c r="C153"/>
  <c r="F157"/>
  <c r="G160"/>
  <c r="C163"/>
  <c r="D165"/>
  <c r="A168"/>
  <c r="H170"/>
  <c r="A173"/>
  <c r="G174"/>
  <c r="F177"/>
  <c r="F179"/>
  <c r="B183"/>
  <c r="F182"/>
  <c r="H186"/>
  <c r="H188"/>
  <c r="G190"/>
  <c r="A192"/>
  <c r="A193"/>
  <c r="G195"/>
  <c r="F197"/>
  <c r="F200"/>
  <c r="G202"/>
  <c r="G204"/>
  <c r="H205"/>
  <c r="C208"/>
  <c r="D209"/>
  <c r="D212"/>
  <c r="G213"/>
  <c r="E215"/>
  <c r="C217"/>
  <c r="A219"/>
  <c r="G221"/>
  <c r="H226"/>
  <c r="H224"/>
  <c r="G227"/>
  <c r="G230"/>
  <c r="E232"/>
  <c r="C234"/>
  <c r="C235"/>
  <c r="H151"/>
  <c r="A153"/>
  <c r="B155"/>
  <c r="A156"/>
  <c r="C158"/>
  <c r="A162"/>
  <c r="G164"/>
  <c r="H165"/>
  <c r="F166"/>
  <c r="F170"/>
  <c r="C172"/>
  <c r="C176"/>
  <c r="H176"/>
  <c r="E178"/>
  <c r="F180"/>
  <c r="E180"/>
  <c r="F184"/>
  <c r="A185"/>
  <c r="E187"/>
  <c r="A189"/>
  <c r="D191"/>
  <c r="B193"/>
  <c r="F195"/>
  <c r="D198"/>
  <c r="A199"/>
  <c r="D201"/>
  <c r="B204"/>
  <c r="B205"/>
  <c r="G207"/>
  <c r="A209"/>
  <c r="E210"/>
  <c r="G214"/>
  <c r="A215"/>
  <c r="E217"/>
  <c r="A218"/>
  <c r="C222"/>
  <c r="F224"/>
  <c r="F226"/>
  <c r="H228"/>
  <c r="F230"/>
  <c r="D231"/>
  <c r="A232"/>
  <c r="E234"/>
  <c r="H237"/>
  <c r="H238"/>
  <c r="C242"/>
  <c r="F244"/>
  <c r="C246"/>
  <c r="B248"/>
  <c r="B249"/>
  <c r="A252"/>
  <c r="F254"/>
  <c r="H255"/>
  <c r="F257"/>
  <c r="H261"/>
  <c r="E262"/>
  <c r="A264"/>
  <c r="G265"/>
  <c r="H266"/>
  <c r="B269"/>
  <c r="E271"/>
  <c r="C272"/>
  <c r="H275"/>
  <c r="G276"/>
  <c r="A279"/>
  <c r="F282"/>
  <c r="G283"/>
  <c r="C285"/>
  <c r="H287"/>
  <c r="F288"/>
  <c r="E290"/>
  <c r="A293"/>
  <c r="C295"/>
  <c r="H298"/>
  <c r="E300"/>
  <c r="A301"/>
  <c r="B303"/>
  <c r="D306"/>
  <c r="C308"/>
  <c r="F309"/>
  <c r="H311"/>
  <c r="H314"/>
  <c r="H315"/>
  <c r="H317"/>
  <c r="G235"/>
  <c r="E237"/>
  <c r="F238"/>
  <c r="E242"/>
  <c r="A241"/>
  <c r="G247"/>
  <c r="H248"/>
  <c r="A249"/>
  <c r="G253"/>
  <c r="C253"/>
  <c r="C256"/>
  <c r="E257"/>
  <c r="E259"/>
  <c r="D261"/>
  <c r="H263"/>
  <c r="H265"/>
  <c r="B268"/>
  <c r="A269"/>
  <c r="D271"/>
  <c r="E272"/>
  <c r="C275"/>
  <c r="D277"/>
  <c r="A280"/>
  <c r="C279"/>
  <c r="D283"/>
  <c r="B285"/>
  <c r="F287"/>
  <c r="G288"/>
  <c r="B290"/>
  <c r="A295"/>
  <c r="D295"/>
  <c r="C297"/>
  <c r="C299"/>
  <c r="B301"/>
  <c r="C302"/>
  <c r="F306"/>
  <c r="C307"/>
  <c r="H308"/>
  <c r="E310"/>
  <c r="H313"/>
  <c r="H316"/>
  <c r="B317"/>
  <c r="A319"/>
  <c r="C236"/>
  <c r="G239"/>
  <c r="A240"/>
  <c r="E243"/>
  <c r="B243"/>
  <c r="G246"/>
  <c r="C249"/>
  <c r="A250"/>
  <c r="G250"/>
  <c r="E252"/>
  <c r="D255"/>
  <c r="D258"/>
  <c r="H260"/>
  <c r="G262"/>
  <c r="B263"/>
  <c r="D268"/>
  <c r="G268"/>
  <c r="G270"/>
  <c r="A272"/>
  <c r="H273"/>
  <c r="H276"/>
  <c r="E278"/>
  <c r="F280"/>
  <c r="G281"/>
  <c r="F284"/>
  <c r="G286"/>
  <c r="H289"/>
  <c r="F291"/>
  <c r="A292"/>
  <c r="F293"/>
  <c r="A296"/>
  <c r="A298"/>
  <c r="B300"/>
  <c r="A302"/>
  <c r="C305"/>
  <c r="E305"/>
  <c r="B308"/>
  <c r="E309"/>
  <c r="H312"/>
  <c r="A313"/>
  <c r="B315"/>
  <c r="B319"/>
  <c r="E233"/>
  <c r="C237"/>
  <c r="G238"/>
  <c r="F242"/>
  <c r="C243"/>
  <c r="A246"/>
  <c r="E247"/>
  <c r="D248"/>
  <c r="F253"/>
  <c r="B253"/>
  <c r="D256"/>
  <c r="C258"/>
  <c r="G259"/>
  <c r="C260"/>
  <c r="C263"/>
  <c r="A265"/>
  <c r="F267"/>
  <c r="C271"/>
  <c r="G271"/>
  <c r="C273"/>
  <c r="B273"/>
  <c r="A276"/>
  <c r="F278"/>
  <c r="B281"/>
  <c r="G282"/>
  <c r="D284"/>
  <c r="A287"/>
  <c r="C288"/>
  <c r="C291"/>
  <c r="G293"/>
  <c r="H294"/>
  <c r="D298"/>
  <c r="H299"/>
  <c r="A300"/>
  <c r="D302"/>
  <c r="A306"/>
  <c r="C309"/>
  <c r="G309"/>
  <c r="C311"/>
  <c r="G313"/>
  <c r="F315"/>
  <c r="A317"/>
  <c r="D317"/>
  <c r="B321"/>
  <c r="B322"/>
  <c r="E325"/>
  <c r="E327"/>
  <c r="D328"/>
  <c r="E331"/>
  <c r="F333"/>
  <c r="A334"/>
  <c r="F337"/>
  <c r="G339"/>
  <c r="G341"/>
  <c r="A343"/>
  <c r="A345"/>
  <c r="H346"/>
  <c r="E348"/>
  <c r="D351"/>
  <c r="G352"/>
  <c r="B355"/>
  <c r="F357"/>
  <c r="E360"/>
  <c r="G364"/>
  <c r="G363"/>
  <c r="H365"/>
  <c r="A366"/>
  <c r="F369"/>
  <c r="F371"/>
  <c r="H373"/>
  <c r="A375"/>
  <c r="A377"/>
  <c r="F380"/>
  <c r="C381"/>
  <c r="H381"/>
  <c r="B385"/>
  <c r="C387"/>
  <c r="F388"/>
  <c r="G391"/>
  <c r="A396"/>
  <c r="C396"/>
  <c r="H397"/>
  <c r="C399"/>
  <c r="G401"/>
  <c r="D403"/>
  <c r="A320"/>
  <c r="D321"/>
  <c r="H324"/>
  <c r="C326"/>
  <c r="C327"/>
  <c r="C330"/>
  <c r="H331"/>
  <c r="D333"/>
  <c r="G336"/>
  <c r="C338"/>
  <c r="F340"/>
  <c r="G342"/>
  <c r="H344"/>
  <c r="C346"/>
  <c r="F348"/>
  <c r="F350"/>
  <c r="F352"/>
  <c r="A353"/>
  <c r="C356"/>
  <c r="H356"/>
  <c r="C359"/>
  <c r="B362"/>
  <c r="B363"/>
  <c r="B367"/>
  <c r="F367"/>
  <c r="H370"/>
  <c r="F372"/>
  <c r="H374"/>
  <c r="C376"/>
  <c r="D377"/>
  <c r="C378"/>
  <c r="B381"/>
  <c r="H384"/>
  <c r="A386"/>
  <c r="H387"/>
  <c r="C390"/>
  <c r="F392"/>
  <c r="G393"/>
  <c r="D395"/>
  <c r="A397"/>
  <c r="A399"/>
  <c r="C402"/>
  <c r="D405"/>
  <c r="B320"/>
  <c r="B323"/>
  <c r="G325"/>
  <c r="B327"/>
  <c r="C328"/>
  <c r="D330"/>
  <c r="E333"/>
  <c r="D335"/>
  <c r="C337"/>
  <c r="H339"/>
  <c r="F341"/>
  <c r="F343"/>
  <c r="H345"/>
  <c r="A346"/>
  <c r="C348"/>
  <c r="F351"/>
  <c r="C355"/>
  <c r="B354"/>
  <c r="E357"/>
  <c r="A358"/>
  <c r="E361"/>
  <c r="C364"/>
  <c r="H366"/>
  <c r="B368"/>
  <c r="B369"/>
  <c r="A371"/>
  <c r="D373"/>
  <c r="E376"/>
  <c r="G378"/>
  <c r="C379"/>
  <c r="E382"/>
  <c r="H382"/>
  <c r="C385"/>
  <c r="B387"/>
  <c r="F389"/>
  <c r="E391"/>
  <c r="B394"/>
  <c r="C395"/>
  <c r="G397"/>
  <c r="E401"/>
  <c r="B401"/>
  <c r="F403"/>
  <c r="H319"/>
  <c r="C322"/>
  <c r="D324"/>
  <c r="H325"/>
  <c r="A327"/>
  <c r="C332"/>
  <c r="F331"/>
  <c r="C333"/>
  <c r="B339"/>
  <c r="D336"/>
  <c r="D338"/>
  <c r="C342"/>
  <c r="G344"/>
  <c r="B347"/>
  <c r="E347"/>
  <c r="G350"/>
  <c r="H352"/>
  <c r="A355"/>
  <c r="A357"/>
  <c r="H358"/>
  <c r="B359"/>
  <c r="D361"/>
  <c r="A363"/>
  <c r="G365"/>
  <c r="C367"/>
  <c r="F370"/>
  <c r="D372"/>
  <c r="F374"/>
  <c r="E375"/>
  <c r="A378"/>
  <c r="B379"/>
  <c r="E380"/>
  <c r="B383"/>
  <c r="D384"/>
  <c r="D388"/>
  <c r="B389"/>
  <c r="G392"/>
  <c r="E394"/>
  <c r="D396"/>
  <c r="E397"/>
  <c r="F399"/>
  <c r="F404"/>
  <c r="H403"/>
  <c r="E405"/>
  <c r="H407"/>
  <c r="G410"/>
  <c r="A411"/>
  <c r="C414"/>
  <c r="A415"/>
  <c r="F417"/>
  <c r="B419"/>
  <c r="C421"/>
  <c r="C424"/>
  <c r="A425"/>
  <c r="D427"/>
  <c r="H429"/>
  <c r="F431"/>
  <c r="B433"/>
  <c r="A435"/>
  <c r="C437"/>
  <c r="A438"/>
  <c r="B441"/>
  <c r="G444"/>
  <c r="F445"/>
  <c r="A447"/>
  <c r="B449"/>
  <c r="G451"/>
  <c r="H453"/>
  <c r="B456"/>
  <c r="D457"/>
  <c r="H460"/>
  <c r="C462"/>
  <c r="B464"/>
  <c r="B465"/>
  <c r="G466"/>
  <c r="F469"/>
  <c r="F472"/>
  <c r="B473"/>
  <c r="A475"/>
  <c r="E477"/>
  <c r="E479"/>
  <c r="D480"/>
  <c r="G482"/>
  <c r="C486"/>
  <c r="G487"/>
  <c r="H405"/>
  <c r="C406"/>
  <c r="H408"/>
  <c r="G411"/>
  <c r="G412"/>
  <c r="H414"/>
  <c r="F416"/>
  <c r="H418"/>
  <c r="H421"/>
  <c r="G423"/>
  <c r="F423"/>
  <c r="C425"/>
  <c r="H427"/>
  <c r="B429"/>
  <c r="E432"/>
  <c r="E434"/>
  <c r="G436"/>
  <c r="E439"/>
  <c r="B440"/>
  <c r="E442"/>
  <c r="E443"/>
  <c r="A446"/>
  <c r="F448"/>
  <c r="H451"/>
  <c r="B453"/>
  <c r="A454"/>
  <c r="H455"/>
  <c r="G457"/>
  <c r="D460"/>
  <c r="D461"/>
  <c r="D466"/>
  <c r="C465"/>
  <c r="C468"/>
  <c r="C470"/>
  <c r="A472"/>
  <c r="G474"/>
  <c r="H475"/>
  <c r="G478"/>
  <c r="E480"/>
  <c r="H483"/>
  <c r="A483"/>
  <c r="H487"/>
  <c r="B488"/>
  <c r="F406"/>
  <c r="F407"/>
  <c r="C409"/>
  <c r="E410"/>
  <c r="G413"/>
  <c r="B415"/>
  <c r="F418"/>
  <c r="D420"/>
  <c r="E424"/>
  <c r="C422"/>
  <c r="F425"/>
  <c r="B427"/>
  <c r="E430"/>
  <c r="C431"/>
  <c r="F433"/>
  <c r="F436"/>
  <c r="C438"/>
  <c r="F439"/>
  <c r="G440"/>
  <c r="F444"/>
  <c r="E445"/>
  <c r="H449"/>
  <c r="C449"/>
  <c r="F451"/>
  <c r="H454"/>
  <c r="E455"/>
  <c r="C457"/>
  <c r="E459"/>
  <c r="E461"/>
  <c r="C464"/>
  <c r="A466"/>
  <c r="G467"/>
  <c r="G470"/>
  <c r="B471"/>
  <c r="C473"/>
  <c r="G475"/>
  <c r="D478"/>
  <c r="H479"/>
  <c r="C484"/>
  <c r="G483"/>
  <c r="B485"/>
  <c r="D487"/>
  <c r="H490"/>
  <c r="H406"/>
  <c r="G409"/>
  <c r="H410"/>
  <c r="A412"/>
  <c r="D414"/>
  <c r="A416"/>
  <c r="B418"/>
  <c r="A420"/>
  <c r="H424"/>
  <c r="A421"/>
  <c r="G425"/>
  <c r="G427"/>
  <c r="C430"/>
  <c r="D431"/>
  <c r="E436"/>
  <c r="B435"/>
  <c r="D437"/>
  <c r="C439"/>
  <c r="C442"/>
  <c r="E444"/>
  <c r="H446"/>
  <c r="E448"/>
  <c r="E452"/>
  <c r="C453"/>
  <c r="B454"/>
  <c r="G455"/>
  <c r="F458"/>
  <c r="A460"/>
  <c r="F461"/>
  <c r="H463"/>
  <c r="H466"/>
  <c r="H468"/>
  <c r="H470"/>
  <c r="C472"/>
  <c r="C476"/>
  <c r="F476"/>
  <c r="D479"/>
  <c r="C479"/>
  <c r="E482"/>
  <c r="B484"/>
  <c r="E485"/>
  <c r="B487"/>
  <c r="C491"/>
  <c r="F492"/>
  <c r="D495"/>
  <c r="E495"/>
  <c r="B498"/>
  <c r="A500"/>
  <c r="H504"/>
  <c r="C504"/>
  <c r="C506"/>
  <c r="H508"/>
  <c r="E510"/>
  <c r="H512"/>
  <c r="D514"/>
  <c r="H517"/>
  <c r="B519"/>
  <c r="H521"/>
  <c r="C523"/>
  <c r="C524"/>
  <c r="E528"/>
  <c r="H527"/>
  <c r="F530"/>
  <c r="A535"/>
  <c r="F534"/>
  <c r="C536"/>
  <c r="B538"/>
  <c r="C539"/>
  <c r="A542"/>
  <c r="A544"/>
  <c r="E545"/>
  <c r="F548"/>
  <c r="B550"/>
  <c r="E552"/>
  <c r="A554"/>
  <c r="C557"/>
  <c r="C558"/>
  <c r="F560"/>
  <c r="F562"/>
  <c r="H564"/>
  <c r="H566"/>
  <c r="D568"/>
  <c r="C572"/>
  <c r="E572"/>
  <c r="A573"/>
  <c r="A578"/>
  <c r="F578"/>
  <c r="H581"/>
  <c r="B581"/>
  <c r="B584"/>
  <c r="E585"/>
  <c r="A587"/>
  <c r="D590"/>
  <c r="F593"/>
  <c r="E594"/>
  <c r="D595"/>
  <c r="D597"/>
  <c r="D601"/>
  <c r="G603"/>
  <c r="A605"/>
  <c r="E606"/>
  <c r="G608"/>
  <c r="A610"/>
  <c r="C611"/>
  <c r="F614"/>
  <c r="H616"/>
  <c r="C618"/>
  <c r="B200"/>
  <c r="H208"/>
  <c r="B216"/>
  <c r="A223"/>
  <c r="G149"/>
  <c r="B159"/>
  <c r="B166"/>
  <c r="B174"/>
  <c r="H184"/>
  <c r="B190"/>
  <c r="A198"/>
  <c r="F207"/>
  <c r="G216"/>
  <c r="D222"/>
  <c r="B232"/>
  <c r="A149"/>
  <c r="H155"/>
  <c r="D159"/>
  <c r="C161"/>
  <c r="B164"/>
  <c r="H167"/>
  <c r="G170"/>
  <c r="F172"/>
  <c r="H173"/>
  <c r="F176"/>
  <c r="B177"/>
  <c r="B180"/>
  <c r="E181"/>
  <c r="A182"/>
  <c r="E186"/>
  <c r="C187"/>
  <c r="C189"/>
  <c r="A191"/>
  <c r="C194"/>
  <c r="A196"/>
  <c r="E198"/>
  <c r="H199"/>
  <c r="H202"/>
  <c r="G203"/>
  <c r="D205"/>
  <c r="G208"/>
  <c r="G209"/>
  <c r="C210"/>
  <c r="D213"/>
  <c r="E216"/>
  <c r="D217"/>
  <c r="D218"/>
  <c r="A221"/>
  <c r="E223"/>
  <c r="G228"/>
  <c r="E227"/>
  <c r="C229"/>
  <c r="G231"/>
  <c r="D234"/>
  <c r="E151"/>
  <c r="F152"/>
  <c r="D154"/>
  <c r="H156"/>
  <c r="C159"/>
  <c r="B160"/>
  <c r="E161"/>
  <c r="F164"/>
  <c r="E166"/>
  <c r="G168"/>
  <c r="F169"/>
  <c r="E171"/>
  <c r="A174"/>
  <c r="E175"/>
  <c r="A178"/>
  <c r="H180"/>
  <c r="A183"/>
  <c r="E184"/>
  <c r="D186"/>
  <c r="F188"/>
  <c r="B189"/>
  <c r="C191"/>
  <c r="G194"/>
  <c r="D195"/>
  <c r="G198"/>
  <c r="C199"/>
  <c r="A201"/>
  <c r="D203"/>
  <c r="H206"/>
  <c r="A207"/>
  <c r="G210"/>
  <c r="E212"/>
  <c r="G217"/>
  <c r="A214"/>
  <c r="B219"/>
  <c r="A220"/>
  <c r="D221"/>
  <c r="C225"/>
  <c r="F225"/>
  <c r="D227"/>
  <c r="E230"/>
  <c r="H232"/>
  <c r="G233"/>
  <c r="A239"/>
  <c r="H239"/>
  <c r="H240"/>
  <c r="E241"/>
  <c r="D245"/>
  <c r="E245"/>
  <c r="E248"/>
  <c r="E250"/>
  <c r="E251"/>
  <c r="C252"/>
  <c r="H256"/>
  <c r="B257"/>
  <c r="C259"/>
  <c r="E264"/>
  <c r="F264"/>
  <c r="D267"/>
  <c r="A267"/>
  <c r="H269"/>
  <c r="G272"/>
  <c r="C274"/>
  <c r="B276"/>
  <c r="D278"/>
  <c r="D279"/>
  <c r="D282"/>
  <c r="B287"/>
  <c r="D286"/>
  <c r="B288"/>
  <c r="D290"/>
  <c r="A291"/>
  <c r="E293"/>
  <c r="C296"/>
  <c r="H297"/>
  <c r="D300"/>
  <c r="B302"/>
  <c r="D305"/>
  <c r="B305"/>
  <c r="F307"/>
  <c r="B309"/>
  <c r="E312"/>
  <c r="C314"/>
  <c r="D316"/>
  <c r="C318"/>
  <c r="D235"/>
  <c r="B236"/>
  <c r="C238"/>
  <c r="F241"/>
  <c r="A244"/>
  <c r="D246"/>
  <c r="F246"/>
  <c r="D251"/>
  <c r="H253"/>
  <c r="B254"/>
  <c r="G256"/>
  <c r="D257"/>
  <c r="B261"/>
  <c r="A262"/>
  <c r="C264"/>
  <c r="C265"/>
  <c r="D266"/>
  <c r="D270"/>
  <c r="B271"/>
  <c r="D275"/>
  <c r="E275"/>
  <c r="F276"/>
  <c r="C282"/>
  <c r="F281"/>
  <c r="F283"/>
  <c r="E285"/>
  <c r="D287"/>
  <c r="D291"/>
  <c r="H290"/>
  <c r="H293"/>
  <c r="F295"/>
  <c r="E298"/>
  <c r="C300"/>
  <c r="G301"/>
  <c r="D303"/>
  <c r="G306"/>
  <c r="E307"/>
  <c r="G310"/>
  <c r="D311"/>
  <c r="A314"/>
  <c r="C315"/>
  <c r="C319"/>
  <c r="D233"/>
  <c r="D237"/>
  <c r="B239"/>
  <c r="A242"/>
  <c r="H242"/>
  <c r="F243"/>
  <c r="A247"/>
  <c r="F249"/>
  <c r="B250"/>
  <c r="E254"/>
  <c r="E255"/>
  <c r="G258"/>
  <c r="H259"/>
  <c r="B260"/>
  <c r="B262"/>
  <c r="F265"/>
  <c r="G266"/>
  <c r="C268"/>
  <c r="E270"/>
  <c r="D272"/>
  <c r="E274"/>
  <c r="A277"/>
  <c r="G279"/>
  <c r="C281"/>
  <c r="G285"/>
  <c r="F285"/>
  <c r="C286"/>
  <c r="B289"/>
  <c r="C290"/>
  <c r="B295"/>
  <c r="E295"/>
  <c r="E296"/>
  <c r="C303"/>
  <c r="G299"/>
  <c r="A303"/>
  <c r="H306"/>
  <c r="C306"/>
  <c r="G307"/>
  <c r="F310"/>
  <c r="G315"/>
  <c r="B313"/>
  <c r="F319"/>
  <c r="B318"/>
  <c r="A235"/>
  <c r="A237"/>
  <c r="D238"/>
  <c r="D241"/>
  <c r="D244"/>
  <c r="G245"/>
  <c r="D247"/>
  <c r="F248"/>
  <c r="C251"/>
  <c r="G252"/>
  <c r="B255"/>
  <c r="G257"/>
  <c r="A259"/>
  <c r="D260"/>
  <c r="E263"/>
  <c r="E265"/>
  <c r="A268"/>
  <c r="D269"/>
  <c r="F271"/>
  <c r="G273"/>
  <c r="D274"/>
  <c r="B277"/>
  <c r="G278"/>
  <c r="A282"/>
  <c r="A283"/>
  <c r="D285"/>
  <c r="C287"/>
  <c r="A288"/>
  <c r="F290"/>
  <c r="B293"/>
  <c r="G295"/>
  <c r="F297"/>
  <c r="A299"/>
  <c r="D301"/>
  <c r="G302"/>
  <c r="A305"/>
  <c r="A308"/>
  <c r="A309"/>
  <c r="G311"/>
  <c r="E314"/>
  <c r="E316"/>
  <c r="F317"/>
  <c r="A321"/>
  <c r="H321"/>
  <c r="F324"/>
  <c r="F325"/>
  <c r="B328"/>
  <c r="A328"/>
  <c r="B331"/>
  <c r="F334"/>
  <c r="G335"/>
  <c r="E337"/>
  <c r="A338"/>
  <c r="B341"/>
  <c r="G343"/>
  <c r="G345"/>
  <c r="G347"/>
  <c r="H349"/>
  <c r="A351"/>
  <c r="F353"/>
  <c r="D355"/>
  <c r="G357"/>
  <c r="B358"/>
  <c r="D362"/>
  <c r="C363"/>
  <c r="H367"/>
  <c r="E367"/>
  <c r="D369"/>
  <c r="C371"/>
  <c r="B373"/>
  <c r="C375"/>
  <c r="F377"/>
  <c r="C380"/>
  <c r="A381"/>
  <c r="G384"/>
  <c r="E385"/>
  <c r="A387"/>
  <c r="G389"/>
  <c r="C392"/>
  <c r="D394"/>
  <c r="G396"/>
  <c r="C397"/>
  <c r="D400"/>
  <c r="F401"/>
  <c r="E403"/>
  <c r="G321"/>
  <c r="E321"/>
  <c r="C324"/>
  <c r="E326"/>
  <c r="A329"/>
  <c r="F330"/>
  <c r="E332"/>
  <c r="F335"/>
  <c r="H337"/>
  <c r="E338"/>
  <c r="A340"/>
  <c r="D342"/>
  <c r="B344"/>
  <c r="B346"/>
  <c r="G348"/>
  <c r="B350"/>
  <c r="A352"/>
  <c r="C354"/>
  <c r="E356"/>
  <c r="H360"/>
  <c r="F359"/>
  <c r="H361"/>
  <c r="H364"/>
  <c r="F365"/>
  <c r="G368"/>
  <c r="B370"/>
  <c r="B372"/>
  <c r="G374"/>
  <c r="F375"/>
  <c r="D380"/>
  <c r="E381"/>
  <c r="F383"/>
  <c r="A384"/>
  <c r="B386"/>
  <c r="A390"/>
  <c r="G390"/>
  <c r="A391"/>
  <c r="C393"/>
  <c r="E396"/>
  <c r="G398"/>
  <c r="G400"/>
  <c r="F402"/>
  <c r="D319"/>
  <c r="F320"/>
  <c r="E322"/>
  <c r="B325"/>
  <c r="F327"/>
  <c r="G330"/>
  <c r="F332"/>
  <c r="E334"/>
  <c r="H335"/>
  <c r="G337"/>
  <c r="D339"/>
  <c r="C340"/>
  <c r="E343"/>
  <c r="B345"/>
  <c r="C347"/>
  <c r="C349"/>
  <c r="D353"/>
  <c r="D354"/>
  <c r="F355"/>
  <c r="B357"/>
  <c r="G359"/>
  <c r="C361"/>
  <c r="A364"/>
  <c r="C365"/>
  <c r="D367"/>
  <c r="E369"/>
  <c r="H371"/>
  <c r="F373"/>
  <c r="F376"/>
  <c r="D378"/>
  <c r="A380"/>
  <c r="E379"/>
  <c r="A383"/>
  <c r="D385"/>
  <c r="E388"/>
  <c r="D389"/>
  <c r="F391"/>
  <c r="B393"/>
  <c r="A395"/>
  <c r="D398"/>
  <c r="G399"/>
  <c r="C401"/>
  <c r="B403"/>
  <c r="D320"/>
  <c r="C323"/>
  <c r="A324"/>
  <c r="D326"/>
  <c r="G329"/>
  <c r="E330"/>
  <c r="D332"/>
  <c r="A333"/>
  <c r="F336"/>
  <c r="A339"/>
  <c r="D341"/>
  <c r="F342"/>
  <c r="A344"/>
  <c r="F346"/>
  <c r="H347"/>
  <c r="B349"/>
  <c r="E353"/>
  <c r="A354"/>
  <c r="F356"/>
  <c r="F360"/>
  <c r="H359"/>
  <c r="A361"/>
  <c r="E364"/>
  <c r="C366"/>
  <c r="E368"/>
  <c r="D370"/>
  <c r="G372"/>
  <c r="C374"/>
  <c r="H375"/>
  <c r="H377"/>
  <c r="A379"/>
  <c r="C383"/>
  <c r="C384"/>
  <c r="F386"/>
  <c r="H388"/>
  <c r="B390"/>
  <c r="B392"/>
  <c r="A393"/>
  <c r="B396"/>
  <c r="B398"/>
  <c r="B400"/>
  <c r="G402"/>
  <c r="D404"/>
  <c r="E406"/>
  <c r="E409"/>
  <c r="H409"/>
  <c r="F414"/>
  <c r="B414"/>
  <c r="C416"/>
  <c r="D418"/>
  <c r="C419"/>
  <c r="G424"/>
  <c r="A423"/>
  <c r="A426"/>
  <c r="A428"/>
  <c r="G430"/>
  <c r="C433"/>
  <c r="B434"/>
  <c r="F435"/>
  <c r="B438"/>
  <c r="E440"/>
  <c r="D442"/>
  <c r="A443"/>
  <c r="G446"/>
  <c r="G447"/>
  <c r="B451"/>
  <c r="D452"/>
  <c r="G454"/>
  <c r="D455"/>
  <c r="D458"/>
  <c r="F460"/>
  <c r="A461"/>
  <c r="G464"/>
  <c r="G465"/>
  <c r="E468"/>
  <c r="A470"/>
  <c r="E471"/>
  <c r="A474"/>
  <c r="D475"/>
  <c r="H478"/>
  <c r="A479"/>
  <c r="D483"/>
  <c r="C483"/>
  <c r="D485"/>
  <c r="F489"/>
  <c r="F405"/>
  <c r="E408"/>
  <c r="A409"/>
  <c r="D411"/>
  <c r="G414"/>
  <c r="D415"/>
  <c r="C417"/>
  <c r="E419"/>
  <c r="G421"/>
  <c r="F422"/>
  <c r="H428"/>
  <c r="E428"/>
  <c r="H430"/>
  <c r="A431"/>
  <c r="E433"/>
  <c r="H435"/>
  <c r="F437"/>
  <c r="H439"/>
  <c r="C440"/>
  <c r="G443"/>
  <c r="A445"/>
  <c r="C448"/>
  <c r="D451"/>
  <c r="A450"/>
  <c r="C452"/>
  <c r="F456"/>
  <c r="G458"/>
  <c r="D459"/>
  <c r="B461"/>
  <c r="C463"/>
  <c r="A464"/>
  <c r="A468"/>
  <c r="B469"/>
  <c r="G472"/>
  <c r="A473"/>
  <c r="H476"/>
  <c r="B478"/>
  <c r="B479"/>
  <c r="F481"/>
  <c r="B482"/>
  <c r="C485"/>
  <c r="H486"/>
  <c r="H489"/>
  <c r="B406"/>
  <c r="C408"/>
  <c r="B410"/>
  <c r="E412"/>
  <c r="C413"/>
  <c r="E416"/>
  <c r="C418"/>
  <c r="F419"/>
  <c r="B422"/>
  <c r="H423"/>
  <c r="D425"/>
  <c r="A427"/>
  <c r="A430"/>
  <c r="C432"/>
  <c r="A434"/>
  <c r="C436"/>
  <c r="B439"/>
  <c r="H440"/>
  <c r="G442"/>
  <c r="F443"/>
  <c r="E446"/>
  <c r="H448"/>
  <c r="E450"/>
  <c r="F453"/>
  <c r="C454"/>
  <c r="C455"/>
  <c r="H457"/>
  <c r="H461"/>
  <c r="C461"/>
  <c r="E463"/>
  <c r="E466"/>
  <c r="D468"/>
  <c r="F470"/>
  <c r="C471"/>
  <c r="F474"/>
  <c r="C475"/>
  <c r="H477"/>
  <c r="F480"/>
  <c r="D482"/>
  <c r="E484"/>
  <c r="G486"/>
  <c r="A489"/>
  <c r="A404"/>
  <c r="A406"/>
  <c r="G408"/>
  <c r="B411"/>
  <c r="D412"/>
  <c r="A413"/>
  <c r="G416"/>
  <c r="G418"/>
  <c r="G419"/>
  <c r="D422"/>
  <c r="D423"/>
  <c r="H425"/>
  <c r="C427"/>
  <c r="A429"/>
  <c r="H432"/>
  <c r="G435"/>
  <c r="H436"/>
  <c r="E438"/>
  <c r="B442"/>
  <c r="H442"/>
  <c r="A444"/>
  <c r="C446"/>
  <c r="D447"/>
  <c r="C450"/>
  <c r="A452"/>
  <c r="E454"/>
  <c r="F455"/>
  <c r="A457"/>
  <c r="E460"/>
  <c r="H462"/>
  <c r="D463"/>
  <c r="B466"/>
  <c r="B468"/>
  <c r="H471"/>
  <c r="H472"/>
  <c r="E474"/>
  <c r="D476"/>
  <c r="F479"/>
  <c r="G480"/>
  <c r="B483"/>
  <c r="H484"/>
  <c r="A485"/>
  <c r="G490"/>
  <c r="F491"/>
  <c r="E494"/>
  <c r="G495"/>
  <c r="F497"/>
  <c r="C498"/>
  <c r="F500"/>
  <c r="E501"/>
  <c r="A504"/>
  <c r="A506"/>
  <c r="F507"/>
  <c r="B510"/>
  <c r="G513"/>
  <c r="E514"/>
  <c r="F516"/>
  <c r="F519"/>
  <c r="E520"/>
  <c r="D523"/>
  <c r="A525"/>
  <c r="F528"/>
  <c r="A528"/>
  <c r="C530"/>
  <c r="F532"/>
  <c r="A534"/>
  <c r="E536"/>
  <c r="C538"/>
  <c r="C540"/>
  <c r="G544"/>
  <c r="F543"/>
  <c r="H547"/>
  <c r="A548"/>
  <c r="H550"/>
  <c r="D554"/>
  <c r="B554"/>
  <c r="F557"/>
  <c r="D559"/>
  <c r="D561"/>
  <c r="C561"/>
  <c r="D564"/>
  <c r="G566"/>
  <c r="H568"/>
  <c r="F571"/>
  <c r="D572"/>
  <c r="E574"/>
  <c r="F577"/>
  <c r="A579"/>
  <c r="E580"/>
  <c r="C582"/>
  <c r="F584"/>
  <c r="G586"/>
  <c r="H587"/>
  <c r="C589"/>
  <c r="E592"/>
  <c r="F594"/>
  <c r="H596"/>
  <c r="C598"/>
  <c r="A600"/>
  <c r="E602"/>
  <c r="F604"/>
  <c r="H606"/>
  <c r="D608"/>
  <c r="D609"/>
  <c r="G611"/>
  <c r="D614"/>
  <c r="C616"/>
  <c r="D619"/>
  <c r="H620"/>
  <c r="B623"/>
  <c r="H625"/>
  <c r="D625"/>
  <c r="A629"/>
  <c r="G631"/>
  <c r="A633"/>
  <c r="C634"/>
  <c r="A636"/>
  <c r="H638"/>
  <c r="F202"/>
  <c r="A211"/>
  <c r="G218"/>
  <c r="B225"/>
  <c r="D153"/>
  <c r="D160"/>
  <c r="F168"/>
  <c r="H175"/>
  <c r="A184"/>
  <c r="G193"/>
  <c r="F201"/>
  <c r="C207"/>
  <c r="E219"/>
  <c r="C223"/>
  <c r="E235"/>
  <c r="G151"/>
  <c r="E155"/>
  <c r="H160"/>
  <c r="F161"/>
  <c r="B163"/>
  <c r="C167"/>
  <c r="B169"/>
  <c r="B171"/>
  <c r="D174"/>
  <c r="G175"/>
  <c r="B178"/>
  <c r="D180"/>
  <c r="B184"/>
  <c r="D183"/>
  <c r="G185"/>
  <c r="G188"/>
  <c r="D190"/>
  <c r="G191"/>
  <c r="B196"/>
  <c r="A195"/>
  <c r="H197"/>
  <c r="D200"/>
  <c r="D202"/>
  <c r="D206"/>
  <c r="F206"/>
  <c r="D208"/>
  <c r="H211"/>
  <c r="F212"/>
  <c r="B214"/>
  <c r="D215"/>
  <c r="G219"/>
  <c r="F220"/>
  <c r="F221"/>
  <c r="C224"/>
  <c r="H225"/>
  <c r="H227"/>
  <c r="D229"/>
  <c r="A231"/>
  <c r="G234"/>
  <c r="H149"/>
  <c r="C152"/>
  <c r="C154"/>
  <c r="D157"/>
  <c r="H158"/>
  <c r="E160"/>
  <c r="H163"/>
  <c r="B165"/>
  <c r="E167"/>
  <c r="C168"/>
  <c r="A170"/>
  <c r="E172"/>
  <c r="G176"/>
  <c r="D175"/>
  <c r="C179"/>
  <c r="G181"/>
  <c r="H182"/>
  <c r="G183"/>
  <c r="D185"/>
  <c r="H190"/>
  <c r="C192"/>
  <c r="B194"/>
  <c r="H195"/>
  <c r="E196"/>
  <c r="G200"/>
  <c r="F199"/>
  <c r="H204"/>
  <c r="H203"/>
  <c r="A206"/>
  <c r="B210"/>
  <c r="C211"/>
  <c r="H212"/>
  <c r="F215"/>
  <c r="D216"/>
  <c r="H218"/>
  <c r="A225"/>
  <c r="B222"/>
  <c r="A224"/>
  <c r="G225"/>
  <c r="D228"/>
  <c r="A230"/>
  <c r="F233"/>
  <c r="H234"/>
  <c r="F236"/>
  <c r="B238"/>
  <c r="D240"/>
  <c r="B242"/>
  <c r="D243"/>
  <c r="E246"/>
  <c r="A248"/>
  <c r="A251"/>
  <c r="D252"/>
  <c r="A254"/>
  <c r="H257"/>
  <c r="F258"/>
  <c r="G261"/>
  <c r="C262"/>
  <c r="H264"/>
  <c r="C267"/>
  <c r="G269"/>
  <c r="F270"/>
  <c r="B272"/>
  <c r="A274"/>
  <c r="E277"/>
  <c r="C280"/>
  <c r="H281"/>
  <c r="H282"/>
  <c r="E284"/>
  <c r="E286"/>
  <c r="E288"/>
  <c r="G290"/>
  <c r="B292"/>
  <c r="E294"/>
  <c r="D296"/>
  <c r="E297"/>
  <c r="F300"/>
  <c r="E302"/>
  <c r="G305"/>
  <c r="B306"/>
  <c r="F308"/>
  <c r="B311"/>
  <c r="F312"/>
  <c r="F314"/>
  <c r="E315"/>
  <c r="C317"/>
  <c r="D239"/>
  <c r="E239"/>
  <c r="F240"/>
  <c r="G242"/>
  <c r="G243"/>
  <c r="H245"/>
  <c r="C248"/>
  <c r="G249"/>
  <c r="D250"/>
  <c r="G254"/>
  <c r="F256"/>
  <c r="A258"/>
  <c r="E261"/>
  <c r="D262"/>
  <c r="B264"/>
  <c r="E266"/>
  <c r="E267"/>
  <c r="H270"/>
  <c r="H272"/>
  <c r="H274"/>
  <c r="D276"/>
  <c r="A278"/>
  <c r="F279"/>
  <c r="H283"/>
  <c r="A284"/>
  <c r="B286"/>
  <c r="G289"/>
  <c r="E291"/>
  <c r="G292"/>
  <c r="D293"/>
  <c r="B296"/>
  <c r="C298"/>
  <c r="H300"/>
  <c r="G303"/>
  <c r="E306"/>
  <c r="H305"/>
  <c r="H307"/>
  <c r="A310"/>
  <c r="C312"/>
  <c r="G314"/>
  <c r="F316"/>
  <c r="G318"/>
  <c r="B234"/>
  <c r="A236"/>
  <c r="F239"/>
  <c r="H241"/>
  <c r="H243"/>
  <c r="B244"/>
  <c r="C247"/>
  <c r="E249"/>
  <c r="B252"/>
  <c r="C255"/>
  <c r="D254"/>
  <c r="B256"/>
  <c r="F259"/>
  <c r="F260"/>
  <c r="D264"/>
  <c r="B265"/>
  <c r="A266"/>
  <c r="C269"/>
  <c r="H271"/>
  <c r="F272"/>
  <c r="G275"/>
  <c r="C277"/>
  <c r="B280"/>
  <c r="E281"/>
  <c r="B283"/>
  <c r="H286"/>
  <c r="G287"/>
  <c r="D288"/>
  <c r="H292"/>
  <c r="C294"/>
  <c r="H295"/>
  <c r="D297"/>
  <c r="F299"/>
  <c r="E301"/>
  <c r="F302"/>
  <c r="H304"/>
  <c r="B307"/>
  <c r="D309"/>
  <c r="E311"/>
  <c r="F313"/>
  <c r="C316"/>
  <c r="G317"/>
  <c r="G319"/>
  <c r="G237"/>
  <c r="E236"/>
  <c r="B240"/>
  <c r="D242"/>
  <c r="A243"/>
  <c r="B245"/>
  <c r="B247"/>
  <c r="F250"/>
  <c r="G251"/>
  <c r="A253"/>
  <c r="F255"/>
  <c r="H258"/>
  <c r="C261"/>
  <c r="A260"/>
  <c r="D263"/>
  <c r="B266"/>
  <c r="C266"/>
  <c r="A270"/>
  <c r="E273"/>
  <c r="B274"/>
  <c r="G277"/>
  <c r="H278"/>
  <c r="E280"/>
  <c r="B282"/>
  <c r="C284"/>
  <c r="H285"/>
  <c r="H288"/>
  <c r="E289"/>
  <c r="G291"/>
  <c r="C293"/>
  <c r="F296"/>
  <c r="B297"/>
  <c r="D299"/>
  <c r="C301"/>
  <c r="C304"/>
  <c r="F304"/>
  <c r="A307"/>
  <c r="H310"/>
  <c r="G312"/>
  <c r="E313"/>
  <c r="B316"/>
  <c r="H318"/>
  <c r="E323"/>
  <c r="D323"/>
  <c r="G322"/>
  <c r="F326"/>
  <c r="G327"/>
  <c r="B329"/>
  <c r="A332"/>
  <c r="C334"/>
  <c r="C336"/>
  <c r="H340"/>
  <c r="E340"/>
  <c r="A342"/>
  <c r="E344"/>
  <c r="D347"/>
  <c r="A348"/>
  <c r="D349"/>
  <c r="D352"/>
  <c r="G354"/>
  <c r="D356"/>
  <c r="C357"/>
  <c r="D359"/>
  <c r="G361"/>
  <c r="E363"/>
  <c r="D366"/>
  <c r="F368"/>
  <c r="A370"/>
  <c r="A372"/>
  <c r="B374"/>
  <c r="A376"/>
  <c r="F378"/>
  <c r="G377"/>
  <c r="G382"/>
  <c r="A385"/>
  <c r="G386"/>
  <c r="E387"/>
  <c r="D390"/>
  <c r="E392"/>
  <c r="H393"/>
  <c r="F396"/>
  <c r="B397"/>
  <c r="F400"/>
  <c r="E402"/>
  <c r="B404"/>
  <c r="G320"/>
  <c r="H323"/>
  <c r="E324"/>
  <c r="D327"/>
  <c r="E328"/>
  <c r="A330"/>
  <c r="G333"/>
  <c r="H334"/>
  <c r="A337"/>
  <c r="F339"/>
  <c r="E341"/>
  <c r="H343"/>
  <c r="F345"/>
  <c r="G346"/>
  <c r="D348"/>
  <c r="B351"/>
  <c r="E352"/>
  <c r="E355"/>
  <c r="H357"/>
  <c r="D358"/>
  <c r="F362"/>
  <c r="H363"/>
  <c r="A367"/>
  <c r="E365"/>
  <c r="G369"/>
  <c r="G371"/>
  <c r="C373"/>
  <c r="G375"/>
  <c r="H378"/>
  <c r="B380"/>
  <c r="E383"/>
  <c r="A382"/>
  <c r="F385"/>
  <c r="F387"/>
  <c r="C389"/>
  <c r="B391"/>
  <c r="F394"/>
  <c r="G395"/>
  <c r="F395"/>
  <c r="E400"/>
  <c r="A401"/>
  <c r="C403"/>
  <c r="C320"/>
  <c r="F322"/>
  <c r="G324"/>
  <c r="G326"/>
  <c r="B330"/>
  <c r="F329"/>
  <c r="B332"/>
  <c r="H333"/>
  <c r="A336"/>
  <c r="C339"/>
  <c r="H341"/>
  <c r="E342"/>
  <c r="F344"/>
  <c r="A347"/>
  <c r="E349"/>
  <c r="D350"/>
  <c r="C352"/>
  <c r="C353"/>
  <c r="G356"/>
  <c r="E358"/>
  <c r="E359"/>
  <c r="G362"/>
  <c r="D363"/>
  <c r="B366"/>
  <c r="D368"/>
  <c r="C370"/>
  <c r="H372"/>
  <c r="E374"/>
  <c r="G376"/>
  <c r="C377"/>
  <c r="H379"/>
  <c r="B382"/>
  <c r="F384"/>
  <c r="C386"/>
  <c r="D387"/>
  <c r="H390"/>
  <c r="H391"/>
  <c r="A394"/>
  <c r="B395"/>
  <c r="C398"/>
  <c r="A400"/>
  <c r="A402"/>
  <c r="C405"/>
  <c r="A323"/>
  <c r="A322"/>
  <c r="D325"/>
  <c r="C329"/>
  <c r="H329"/>
  <c r="A331"/>
  <c r="G332"/>
  <c r="B335"/>
  <c r="B336"/>
  <c r="B338"/>
  <c r="G340"/>
  <c r="D343"/>
  <c r="C345"/>
  <c r="E346"/>
  <c r="B348"/>
  <c r="G351"/>
  <c r="H353"/>
  <c r="E354"/>
  <c r="F358"/>
  <c r="C360"/>
  <c r="A359"/>
  <c r="E362"/>
  <c r="E366"/>
  <c r="A365"/>
  <c r="C369"/>
  <c r="B371"/>
  <c r="E373"/>
  <c r="H376"/>
  <c r="H380"/>
  <c r="D379"/>
  <c r="F381"/>
  <c r="D382"/>
  <c r="G385"/>
  <c r="E386"/>
  <c r="E389"/>
  <c r="D392"/>
  <c r="C394"/>
  <c r="D393"/>
  <c r="D397"/>
  <c r="F398"/>
  <c r="H400"/>
  <c r="D402"/>
  <c r="G404"/>
  <c r="G406"/>
  <c r="D409"/>
  <c r="E411"/>
  <c r="A414"/>
  <c r="D413"/>
  <c r="B416"/>
  <c r="A418"/>
  <c r="B420"/>
  <c r="F424"/>
  <c r="B424"/>
  <c r="E425"/>
  <c r="B428"/>
  <c r="F429"/>
  <c r="G433"/>
  <c r="C434"/>
  <c r="E435"/>
  <c r="A439"/>
  <c r="F440"/>
  <c r="D444"/>
  <c r="H443"/>
  <c r="F446"/>
  <c r="C447"/>
  <c r="E451"/>
  <c r="B452"/>
  <c r="D454"/>
  <c r="H456"/>
  <c r="H458"/>
  <c r="B459"/>
  <c r="G462"/>
  <c r="E465"/>
  <c r="D465"/>
  <c r="G469"/>
  <c r="E470"/>
  <c r="B475"/>
  <c r="D474"/>
  <c r="B476"/>
  <c r="C480"/>
  <c r="H480"/>
  <c r="D484"/>
  <c r="A484"/>
  <c r="E487"/>
  <c r="G489"/>
  <c r="A405"/>
  <c r="G407"/>
  <c r="B409"/>
  <c r="F410"/>
  <c r="E413"/>
  <c r="E415"/>
  <c r="D417"/>
  <c r="G420"/>
  <c r="D421"/>
  <c r="A424"/>
  <c r="F426"/>
  <c r="E427"/>
  <c r="G429"/>
  <c r="B431"/>
  <c r="A433"/>
  <c r="C435"/>
  <c r="G438"/>
  <c r="D439"/>
  <c r="H441"/>
  <c r="D443"/>
  <c r="C445"/>
  <c r="D448"/>
  <c r="D449"/>
  <c r="D450"/>
  <c r="E453"/>
  <c r="C456"/>
  <c r="F457"/>
  <c r="B460"/>
  <c r="A462"/>
  <c r="G463"/>
  <c r="C466"/>
  <c r="B467"/>
  <c r="E472"/>
  <c r="B472"/>
  <c r="H473"/>
  <c r="G476"/>
  <c r="F477"/>
  <c r="A480"/>
  <c r="E481"/>
  <c r="F484"/>
  <c r="B486"/>
  <c r="A486"/>
  <c r="B405"/>
  <c r="D408"/>
  <c r="F408"/>
  <c r="C411"/>
  <c r="C412"/>
  <c r="H413"/>
  <c r="E417"/>
  <c r="A419"/>
  <c r="F420"/>
  <c r="E423"/>
  <c r="E426"/>
  <c r="B426"/>
  <c r="F427"/>
  <c r="G432"/>
  <c r="D432"/>
  <c r="F434"/>
  <c r="H438"/>
  <c r="G439"/>
  <c r="E441"/>
  <c r="A442"/>
  <c r="D446"/>
  <c r="B446"/>
  <c r="B447"/>
  <c r="C451"/>
  <c r="H452"/>
  <c r="A458"/>
  <c r="B455"/>
  <c r="A459"/>
  <c r="C460"/>
  <c r="B462"/>
  <c r="F465"/>
  <c r="E467"/>
  <c r="G468"/>
  <c r="E469"/>
  <c r="D472"/>
  <c r="H474"/>
  <c r="C478"/>
  <c r="E478"/>
  <c r="G481"/>
  <c r="C482"/>
  <c r="F486"/>
  <c r="F487"/>
  <c r="E488"/>
  <c r="H404"/>
  <c r="B408"/>
  <c r="D407"/>
  <c r="A410"/>
  <c r="H412"/>
  <c r="C415"/>
  <c r="H417"/>
  <c r="H420"/>
  <c r="E421"/>
  <c r="B421"/>
  <c r="C426"/>
  <c r="G426"/>
  <c r="D430"/>
  <c r="H431"/>
  <c r="B432"/>
  <c r="D434"/>
  <c r="B437"/>
  <c r="F438"/>
  <c r="G441"/>
  <c r="H445"/>
  <c r="D445"/>
  <c r="E449"/>
  <c r="F447"/>
  <c r="A451"/>
  <c r="F452"/>
  <c r="A456"/>
  <c r="G456"/>
  <c r="C459"/>
  <c r="H464"/>
  <c r="A463"/>
  <c r="F466"/>
  <c r="H467"/>
  <c r="C469"/>
  <c r="D470"/>
  <c r="D473"/>
  <c r="C474"/>
  <c r="C477"/>
  <c r="A478"/>
  <c r="H481"/>
  <c r="E483"/>
  <c r="F485"/>
  <c r="A488"/>
  <c r="G488"/>
  <c r="A491"/>
  <c r="E492"/>
  <c r="A494"/>
  <c r="C497"/>
  <c r="C502"/>
  <c r="F501"/>
  <c r="H503"/>
  <c r="G506"/>
  <c r="B508"/>
  <c r="H507"/>
  <c r="E511"/>
  <c r="C513"/>
  <c r="B515"/>
  <c r="E519"/>
  <c r="F518"/>
  <c r="G520"/>
  <c r="C522"/>
  <c r="H525"/>
  <c r="G526"/>
  <c r="D529"/>
  <c r="G531"/>
  <c r="G533"/>
  <c r="D534"/>
  <c r="F536"/>
  <c r="F539"/>
  <c r="D541"/>
  <c r="D543"/>
  <c r="D545"/>
  <c r="B547"/>
  <c r="B549"/>
  <c r="A551"/>
  <c r="D553"/>
  <c r="H554"/>
  <c r="F556"/>
  <c r="C559"/>
  <c r="E560"/>
  <c r="F563"/>
  <c r="G565"/>
  <c r="H567"/>
  <c r="H569"/>
  <c r="F570"/>
  <c r="A575"/>
  <c r="F575"/>
  <c r="H577"/>
  <c r="C581"/>
  <c r="H580"/>
  <c r="C583"/>
  <c r="F585"/>
  <c r="H588"/>
  <c r="E590"/>
  <c r="G592"/>
  <c r="B593"/>
  <c r="D594"/>
  <c r="C597"/>
  <c r="A599"/>
  <c r="E601"/>
  <c r="C602"/>
  <c r="D605"/>
  <c r="E608"/>
  <c r="H610"/>
  <c r="B612"/>
  <c r="B613"/>
  <c r="B615"/>
  <c r="A616"/>
  <c r="H617"/>
  <c r="D621"/>
  <c r="B624"/>
  <c r="E624"/>
  <c r="D627"/>
  <c r="G629"/>
  <c r="A631"/>
  <c r="C632"/>
  <c r="F636"/>
  <c r="G637"/>
  <c r="E639"/>
  <c r="F204"/>
  <c r="A212"/>
  <c r="H220"/>
  <c r="E228"/>
  <c r="B154"/>
  <c r="H162"/>
  <c r="C170"/>
  <c r="C177"/>
  <c r="C185"/>
  <c r="H194"/>
  <c r="C202"/>
  <c r="A210"/>
  <c r="C219"/>
  <c r="D225"/>
  <c r="H233"/>
  <c r="H153"/>
  <c r="A157"/>
  <c r="D158"/>
  <c r="C162"/>
  <c r="E165"/>
  <c r="G167"/>
  <c r="C171"/>
  <c r="D173"/>
  <c r="F174"/>
  <c r="B175"/>
  <c r="H178"/>
  <c r="B181"/>
  <c r="G182"/>
  <c r="A186"/>
  <c r="B186"/>
  <c r="A187"/>
  <c r="C190"/>
  <c r="E194"/>
  <c r="D193"/>
  <c r="A197"/>
  <c r="D199"/>
  <c r="B199"/>
  <c r="A202"/>
  <c r="A204"/>
  <c r="C206"/>
  <c r="H207"/>
  <c r="B212"/>
  <c r="F213"/>
  <c r="E214"/>
  <c r="F216"/>
  <c r="F218"/>
  <c r="D220"/>
  <c r="A222"/>
  <c r="B223"/>
  <c r="A226"/>
  <c r="B228"/>
  <c r="D230"/>
  <c r="C232"/>
  <c r="B237"/>
  <c r="F151"/>
  <c r="H152"/>
  <c r="G154"/>
  <c r="E157"/>
  <c r="A159"/>
  <c r="D162"/>
  <c r="E163"/>
  <c r="C165"/>
  <c r="A166"/>
  <c r="D170"/>
  <c r="A171"/>
  <c r="G173"/>
  <c r="D176"/>
  <c r="D177"/>
  <c r="B179"/>
  <c r="D181"/>
  <c r="B182"/>
  <c r="A188"/>
  <c r="F187"/>
  <c r="F190"/>
  <c r="H191"/>
  <c r="B192"/>
  <c r="B195"/>
  <c r="E197"/>
  <c r="C198"/>
  <c r="C201"/>
  <c r="D204"/>
  <c r="A205"/>
  <c r="D207"/>
  <c r="F209"/>
  <c r="F211"/>
  <c r="B213"/>
  <c r="B215"/>
  <c r="H217"/>
  <c r="D219"/>
  <c r="H221"/>
  <c r="G223"/>
  <c r="E224"/>
  <c r="C227"/>
  <c r="C230"/>
  <c r="F231"/>
  <c r="B233"/>
  <c r="B235"/>
  <c r="G236"/>
  <c r="E238"/>
  <c r="G241"/>
  <c r="C241"/>
  <c r="H246"/>
  <c r="F247"/>
  <c r="H249"/>
  <c r="F252"/>
  <c r="H251"/>
  <c r="H254"/>
  <c r="C257"/>
  <c r="B259"/>
  <c r="A261"/>
  <c r="G264"/>
  <c r="D265"/>
  <c r="H268"/>
  <c r="F269"/>
  <c r="A271"/>
  <c r="A273"/>
  <c r="G274"/>
  <c r="C276"/>
  <c r="C278"/>
  <c r="B279"/>
  <c r="E283"/>
  <c r="G284"/>
  <c r="E287"/>
  <c r="C289"/>
  <c r="H291"/>
  <c r="A294"/>
  <c r="B294"/>
  <c r="A297"/>
  <c r="E299"/>
  <c r="H301"/>
  <c r="E303"/>
  <c r="G304"/>
  <c r="B310"/>
  <c r="H309"/>
  <c r="A311"/>
  <c r="D313"/>
  <c r="A315"/>
  <c r="E317"/>
  <c r="F234"/>
  <c r="F237"/>
  <c r="A238"/>
  <c r="G240"/>
  <c r="A245"/>
  <c r="G244"/>
  <c r="F245"/>
  <c r="D249"/>
  <c r="B251"/>
  <c r="F251"/>
  <c r="C254"/>
  <c r="G255"/>
  <c r="E258"/>
  <c r="G260"/>
  <c r="H262"/>
  <c r="G263"/>
  <c r="G267"/>
  <c r="F268"/>
  <c r="B270"/>
  <c r="D273"/>
  <c r="B275"/>
  <c r="H277"/>
  <c r="H279"/>
  <c r="H280"/>
  <c r="E282"/>
  <c r="B284"/>
  <c r="F286"/>
  <c r="F289"/>
  <c r="A290"/>
  <c r="C292"/>
  <c r="F294"/>
  <c r="H296"/>
  <c r="F298"/>
  <c r="B299"/>
  <c r="H302"/>
  <c r="B304"/>
  <c r="G308"/>
  <c r="D307"/>
  <c r="C310"/>
  <c r="A312"/>
  <c r="B314"/>
  <c r="G316"/>
  <c r="F318"/>
  <c r="F235"/>
  <c r="H236"/>
  <c r="E240"/>
  <c r="B241"/>
  <c r="C245"/>
  <c r="C244"/>
  <c r="H247"/>
  <c r="H250"/>
  <c r="H252"/>
  <c r="D253"/>
  <c r="A255"/>
  <c r="A257"/>
  <c r="D259"/>
  <c r="E260"/>
  <c r="A263"/>
  <c r="B267"/>
  <c r="H267"/>
  <c r="E269"/>
  <c r="A275"/>
  <c r="E276"/>
  <c r="F275"/>
  <c r="D280"/>
  <c r="G280"/>
  <c r="D281"/>
  <c r="C283"/>
  <c r="A285"/>
  <c r="D289"/>
  <c r="E292"/>
  <c r="F292"/>
  <c r="G294"/>
  <c r="B298"/>
  <c r="G297"/>
  <c r="G300"/>
  <c r="F301"/>
  <c r="A304"/>
  <c r="D304"/>
  <c r="E308"/>
  <c r="D310"/>
  <c r="B312"/>
  <c r="D314"/>
  <c r="D315"/>
  <c r="D318"/>
  <c r="B231"/>
  <c r="D236"/>
  <c r="C239"/>
  <c r="C240"/>
  <c r="E244"/>
  <c r="H244"/>
  <c r="B246"/>
  <c r="G248"/>
  <c r="C250"/>
  <c r="E253"/>
  <c r="E256"/>
  <c r="A256"/>
  <c r="B258"/>
  <c r="F261"/>
  <c r="F262"/>
  <c r="F263"/>
  <c r="F266"/>
  <c r="E268"/>
  <c r="C270"/>
  <c r="F273"/>
  <c r="F274"/>
  <c r="F277"/>
  <c r="B278"/>
  <c r="E279"/>
  <c r="A281"/>
  <c r="H284"/>
  <c r="A286"/>
  <c r="A289"/>
  <c r="B291"/>
  <c r="D292"/>
  <c r="D294"/>
  <c r="G296"/>
  <c r="G298"/>
  <c r="H303"/>
  <c r="F303"/>
  <c r="F305"/>
  <c r="E304"/>
  <c r="D308"/>
  <c r="D312"/>
  <c r="F311"/>
  <c r="C313"/>
  <c r="A316"/>
  <c r="E318"/>
  <c r="E320"/>
  <c r="G323"/>
  <c r="B324"/>
  <c r="H326"/>
  <c r="H328"/>
  <c r="C331"/>
  <c r="H332"/>
  <c r="C335"/>
  <c r="E336"/>
  <c r="H338"/>
  <c r="A341"/>
  <c r="B342"/>
  <c r="C344"/>
  <c r="A349"/>
  <c r="G349"/>
  <c r="C350"/>
  <c r="C351"/>
  <c r="B353"/>
  <c r="A356"/>
  <c r="C358"/>
  <c r="A362"/>
  <c r="H362"/>
  <c r="B364"/>
  <c r="F366"/>
  <c r="G367"/>
  <c r="E370"/>
  <c r="E372"/>
  <c r="D374"/>
  <c r="D375"/>
  <c r="G381"/>
  <c r="E377"/>
  <c r="D383"/>
  <c r="E384"/>
  <c r="D386"/>
  <c r="C388"/>
  <c r="F390"/>
  <c r="D391"/>
  <c r="E393"/>
  <c r="E395"/>
  <c r="E399"/>
  <c r="H399"/>
  <c r="B402"/>
  <c r="E319"/>
  <c r="C321"/>
  <c r="F323"/>
  <c r="C325"/>
  <c r="H327"/>
  <c r="F328"/>
  <c r="D331"/>
  <c r="G334"/>
  <c r="E335"/>
  <c r="B337"/>
  <c r="E339"/>
  <c r="D340"/>
  <c r="B343"/>
  <c r="D345"/>
  <c r="H350"/>
  <c r="A350"/>
  <c r="E351"/>
  <c r="H354"/>
  <c r="F354"/>
  <c r="D357"/>
  <c r="A360"/>
  <c r="B361"/>
  <c r="F363"/>
  <c r="G366"/>
  <c r="C368"/>
  <c r="A369"/>
  <c r="D371"/>
  <c r="G373"/>
  <c r="B376"/>
  <c r="E378"/>
  <c r="G380"/>
  <c r="D381"/>
  <c r="F382"/>
  <c r="H385"/>
  <c r="G387"/>
  <c r="A389"/>
  <c r="C391"/>
  <c r="H394"/>
  <c r="H395"/>
  <c r="A398"/>
  <c r="B399"/>
  <c r="H401"/>
  <c r="G403"/>
  <c r="F321"/>
  <c r="H322"/>
  <c r="A326"/>
  <c r="B326"/>
  <c r="D329"/>
  <c r="E329"/>
  <c r="B333"/>
  <c r="B334"/>
  <c r="H336"/>
  <c r="F338"/>
  <c r="B340"/>
  <c r="H342"/>
  <c r="D344"/>
  <c r="F347"/>
  <c r="H348"/>
  <c r="E350"/>
  <c r="B352"/>
  <c r="G355"/>
  <c r="G358"/>
  <c r="G360"/>
  <c r="B360"/>
  <c r="F361"/>
  <c r="F364"/>
  <c r="B365"/>
  <c r="H368"/>
  <c r="G370"/>
  <c r="C372"/>
  <c r="A374"/>
  <c r="B375"/>
  <c r="B377"/>
  <c r="C382"/>
  <c r="H383"/>
  <c r="B384"/>
  <c r="B388"/>
  <c r="G388"/>
  <c r="E390"/>
  <c r="A392"/>
  <c r="F393"/>
  <c r="H398"/>
  <c r="E398"/>
  <c r="C400"/>
  <c r="H402"/>
  <c r="A318"/>
  <c r="H320"/>
  <c r="D322"/>
  <c r="A325"/>
  <c r="G328"/>
  <c r="H330"/>
  <c r="G331"/>
  <c r="D334"/>
  <c r="A335"/>
  <c r="D337"/>
  <c r="G338"/>
  <c r="C341"/>
  <c r="C343"/>
  <c r="E345"/>
  <c r="D346"/>
  <c r="F349"/>
  <c r="H351"/>
  <c r="G353"/>
  <c r="H355"/>
  <c r="B356"/>
  <c r="D360"/>
  <c r="C362"/>
  <c r="D364"/>
  <c r="D365"/>
  <c r="H369"/>
  <c r="A368"/>
  <c r="E371"/>
  <c r="A373"/>
  <c r="D376"/>
  <c r="B378"/>
  <c r="F379"/>
  <c r="G379"/>
  <c r="G383"/>
  <c r="H386"/>
  <c r="A388"/>
  <c r="H389"/>
  <c r="H392"/>
  <c r="G394"/>
  <c r="H396"/>
  <c r="F397"/>
  <c r="D399"/>
  <c r="D401"/>
  <c r="A403"/>
  <c r="C404"/>
  <c r="A407"/>
  <c r="A408"/>
  <c r="H411"/>
  <c r="F415"/>
  <c r="H416"/>
  <c r="A417"/>
  <c r="H419"/>
  <c r="G422"/>
  <c r="E422"/>
  <c r="D426"/>
  <c r="F430"/>
  <c r="C429"/>
  <c r="G431"/>
  <c r="D436"/>
  <c r="G434"/>
  <c r="E437"/>
  <c r="D438"/>
  <c r="F441"/>
  <c r="C443"/>
  <c r="C444"/>
  <c r="B448"/>
  <c r="G448"/>
  <c r="H450"/>
  <c r="D453"/>
  <c r="E456"/>
  <c r="C458"/>
  <c r="G459"/>
  <c r="G461"/>
  <c r="B463"/>
  <c r="H465"/>
  <c r="F467"/>
  <c r="A469"/>
  <c r="A471"/>
  <c r="G473"/>
  <c r="E476"/>
  <c r="G477"/>
  <c r="G479"/>
  <c r="B481"/>
  <c r="F482"/>
  <c r="E486"/>
  <c r="B489"/>
  <c r="H488"/>
  <c r="D406"/>
  <c r="C407"/>
  <c r="C410"/>
  <c r="B412"/>
  <c r="F413"/>
  <c r="D416"/>
  <c r="E418"/>
  <c r="D419"/>
  <c r="D424"/>
  <c r="C423"/>
  <c r="B425"/>
  <c r="F428"/>
  <c r="B430"/>
  <c r="A432"/>
  <c r="H434"/>
  <c r="D435"/>
  <c r="G437"/>
  <c r="A441"/>
  <c r="F442"/>
  <c r="H444"/>
  <c r="G449"/>
  <c r="H447"/>
  <c r="G450"/>
  <c r="G452"/>
  <c r="F454"/>
  <c r="A455"/>
  <c r="E457"/>
  <c r="H459"/>
  <c r="D462"/>
  <c r="F463"/>
  <c r="A465"/>
  <c r="F468"/>
  <c r="B470"/>
  <c r="D471"/>
  <c r="B474"/>
  <c r="F475"/>
  <c r="D477"/>
  <c r="B480"/>
  <c r="A482"/>
  <c r="G484"/>
  <c r="G485"/>
  <c r="D488"/>
  <c r="G405"/>
  <c r="E407"/>
  <c r="F409"/>
  <c r="D410"/>
  <c r="E414"/>
  <c r="G415"/>
  <c r="G417"/>
  <c r="E420"/>
  <c r="A422"/>
  <c r="H422"/>
  <c r="C428"/>
  <c r="G428"/>
  <c r="E429"/>
  <c r="F432"/>
  <c r="D433"/>
  <c r="B436"/>
  <c r="A437"/>
  <c r="D440"/>
  <c r="C441"/>
  <c r="B444"/>
  <c r="G445"/>
  <c r="A448"/>
  <c r="A449"/>
  <c r="B450"/>
  <c r="G453"/>
  <c r="D456"/>
  <c r="E458"/>
  <c r="F459"/>
  <c r="E462"/>
  <c r="D464"/>
  <c r="E464"/>
  <c r="C467"/>
  <c r="H469"/>
  <c r="F471"/>
  <c r="F473"/>
  <c r="E475"/>
  <c r="A477"/>
  <c r="F478"/>
  <c r="C481"/>
  <c r="F483"/>
  <c r="D486"/>
  <c r="C489"/>
  <c r="A487"/>
  <c r="E404"/>
  <c r="B407"/>
  <c r="F412"/>
  <c r="F411"/>
  <c r="B413"/>
  <c r="H415"/>
  <c r="B417"/>
  <c r="C420"/>
  <c r="F421"/>
  <c r="B423"/>
  <c r="H426"/>
  <c r="D428"/>
  <c r="D429"/>
  <c r="E431"/>
  <c r="H433"/>
  <c r="A436"/>
  <c r="H437"/>
  <c r="A440"/>
  <c r="D441"/>
  <c r="B443"/>
  <c r="B445"/>
  <c r="E447"/>
  <c r="F449"/>
  <c r="F450"/>
  <c r="A453"/>
  <c r="B458"/>
  <c r="B457"/>
  <c r="G460"/>
  <c r="F462"/>
  <c r="F464"/>
  <c r="A467"/>
  <c r="D467"/>
  <c r="D469"/>
  <c r="G471"/>
  <c r="E473"/>
  <c r="A476"/>
  <c r="B477"/>
  <c r="D481"/>
  <c r="A481"/>
  <c r="H482"/>
  <c r="H485"/>
  <c r="C487"/>
  <c r="E489"/>
  <c r="D491"/>
  <c r="E493"/>
  <c r="F496"/>
  <c r="B497"/>
  <c r="B500"/>
  <c r="D501"/>
  <c r="E502"/>
  <c r="F505"/>
  <c r="C509"/>
  <c r="E509"/>
  <c r="H513"/>
  <c r="D513"/>
  <c r="F515"/>
  <c r="G516"/>
  <c r="H519"/>
  <c r="D521"/>
  <c r="H522"/>
  <c r="G525"/>
  <c r="C527"/>
  <c r="G529"/>
  <c r="A530"/>
  <c r="B532"/>
  <c r="E534"/>
  <c r="A536"/>
  <c r="D540"/>
  <c r="E541"/>
  <c r="F544"/>
  <c r="B545"/>
  <c r="G547"/>
  <c r="H551"/>
  <c r="D551"/>
  <c r="C552"/>
  <c r="E555"/>
  <c r="H557"/>
  <c r="E558"/>
  <c r="D562"/>
  <c r="F564"/>
  <c r="A565"/>
  <c r="F567"/>
  <c r="B569"/>
  <c r="H571"/>
  <c r="D574"/>
  <c r="D575"/>
  <c r="C577"/>
  <c r="D579"/>
  <c r="H582"/>
  <c r="B589"/>
  <c r="H597"/>
  <c r="H605"/>
  <c r="A613"/>
  <c r="B620"/>
  <c r="F624"/>
  <c r="E627"/>
  <c r="G632"/>
  <c r="A635"/>
  <c r="B640"/>
  <c r="H641"/>
  <c r="D646"/>
  <c r="C646"/>
  <c r="D647"/>
  <c r="A650"/>
  <c r="D651"/>
  <c r="D654"/>
  <c r="D655"/>
  <c r="F658"/>
  <c r="E490"/>
  <c r="B493"/>
  <c r="B495"/>
  <c r="G497"/>
  <c r="D499"/>
  <c r="H502"/>
  <c r="D505"/>
  <c r="B504"/>
  <c r="D506"/>
  <c r="A507"/>
  <c r="H511"/>
  <c r="G512"/>
  <c r="E515"/>
  <c r="D517"/>
  <c r="G518"/>
  <c r="H520"/>
  <c r="E522"/>
  <c r="H524"/>
  <c r="D528"/>
  <c r="C529"/>
  <c r="H530"/>
  <c r="B533"/>
  <c r="C535"/>
  <c r="G537"/>
  <c r="E538"/>
  <c r="H541"/>
  <c r="E542"/>
  <c r="C544"/>
  <c r="F546"/>
  <c r="A549"/>
  <c r="F550"/>
  <c r="C554"/>
  <c r="B553"/>
  <c r="A557"/>
  <c r="E559"/>
  <c r="G560"/>
  <c r="C563"/>
  <c r="F565"/>
  <c r="A566"/>
  <c r="E568"/>
  <c r="D570"/>
  <c r="H573"/>
  <c r="H575"/>
  <c r="A577"/>
  <c r="H578"/>
  <c r="A580"/>
  <c r="G583"/>
  <c r="E586"/>
  <c r="B588"/>
  <c r="B587"/>
  <c r="A591"/>
  <c r="B592"/>
  <c r="H594"/>
  <c r="F596"/>
  <c r="H599"/>
  <c r="H600"/>
  <c r="H602"/>
  <c r="A604"/>
  <c r="B610"/>
  <c r="D607"/>
  <c r="F612"/>
  <c r="G613"/>
  <c r="A615"/>
  <c r="D616"/>
  <c r="A617"/>
  <c r="G621"/>
  <c r="E622"/>
  <c r="G625"/>
  <c r="D626"/>
  <c r="B629"/>
  <c r="C631"/>
  <c r="F632"/>
  <c r="D637"/>
  <c r="H636"/>
  <c r="H639"/>
  <c r="C641"/>
  <c r="A641"/>
  <c r="A646"/>
  <c r="A649"/>
  <c r="C648"/>
  <c r="B651"/>
  <c r="A652"/>
  <c r="H654"/>
  <c r="B656"/>
  <c r="B658"/>
  <c r="D489"/>
  <c r="D492"/>
  <c r="B494"/>
  <c r="A496"/>
  <c r="A498"/>
  <c r="C500"/>
  <c r="G503"/>
  <c r="E504"/>
  <c r="H509"/>
  <c r="B507"/>
  <c r="C511"/>
  <c r="B512"/>
  <c r="H515"/>
  <c r="E516"/>
  <c r="D518"/>
  <c r="B520"/>
  <c r="G523"/>
  <c r="G524"/>
  <c r="A526"/>
  <c r="F529"/>
  <c r="C531"/>
  <c r="A532"/>
  <c r="B535"/>
  <c r="A537"/>
  <c r="H540"/>
  <c r="A541"/>
  <c r="D542"/>
  <c r="H545"/>
  <c r="G546"/>
  <c r="H549"/>
  <c r="G551"/>
  <c r="A555"/>
  <c r="G552"/>
  <c r="D556"/>
  <c r="A559"/>
  <c r="H561"/>
  <c r="E561"/>
  <c r="B565"/>
  <c r="G567"/>
  <c r="D569"/>
  <c r="C571"/>
  <c r="G573"/>
  <c r="H574"/>
  <c r="B577"/>
  <c r="B578"/>
  <c r="C580"/>
  <c r="E583"/>
  <c r="C585"/>
  <c r="F588"/>
  <c r="H590"/>
  <c r="H591"/>
  <c r="E593"/>
  <c r="B594"/>
  <c r="G597"/>
  <c r="F599"/>
  <c r="H603"/>
  <c r="C603"/>
  <c r="H604"/>
  <c r="C608"/>
  <c r="A609"/>
  <c r="H613"/>
  <c r="D613"/>
  <c r="A614"/>
  <c r="G618"/>
  <c r="E618"/>
  <c r="C620"/>
  <c r="H622"/>
  <c r="G624"/>
  <c r="A627"/>
  <c r="D629"/>
  <c r="H630"/>
  <c r="H632"/>
  <c r="G635"/>
  <c r="E636"/>
  <c r="B639"/>
  <c r="G641"/>
  <c r="H642"/>
  <c r="G645"/>
  <c r="C647"/>
  <c r="E649"/>
  <c r="H650"/>
  <c r="B652"/>
  <c r="E654"/>
  <c r="B657"/>
  <c r="G659"/>
  <c r="D490"/>
  <c r="A493"/>
  <c r="H495"/>
  <c r="B496"/>
  <c r="D498"/>
  <c r="G500"/>
  <c r="B502"/>
  <c r="G504"/>
  <c r="B506"/>
  <c r="A508"/>
  <c r="D510"/>
  <c r="G510"/>
  <c r="C514"/>
  <c r="G519"/>
  <c r="H516"/>
  <c r="F521"/>
  <c r="C525"/>
  <c r="B524"/>
  <c r="E526"/>
  <c r="A527"/>
  <c r="G530"/>
  <c r="E535"/>
  <c r="C537"/>
  <c r="B537"/>
  <c r="H538"/>
  <c r="A539"/>
  <c r="H542"/>
  <c r="B544"/>
  <c r="H546"/>
  <c r="G548"/>
  <c r="E549"/>
  <c r="B552"/>
  <c r="G554"/>
  <c r="G556"/>
  <c r="A558"/>
  <c r="C560"/>
  <c r="A562"/>
  <c r="D563"/>
  <c r="F566"/>
  <c r="A569"/>
  <c r="B571"/>
  <c r="H572"/>
  <c r="G574"/>
  <c r="C576"/>
  <c r="D578"/>
  <c r="D581"/>
  <c r="G582"/>
  <c r="D584"/>
  <c r="B585"/>
  <c r="D587"/>
  <c r="A590"/>
  <c r="A593"/>
  <c r="A595"/>
  <c r="B596"/>
  <c r="A598"/>
  <c r="F603"/>
  <c r="B600"/>
  <c r="E604"/>
  <c r="G606"/>
  <c r="F608"/>
  <c r="E610"/>
  <c r="H612"/>
  <c r="E614"/>
  <c r="C617"/>
  <c r="D617"/>
  <c r="A622"/>
  <c r="A621"/>
  <c r="A624"/>
  <c r="G626"/>
  <c r="H627"/>
  <c r="C630"/>
  <c r="D632"/>
  <c r="H634"/>
  <c r="H635"/>
  <c r="C637"/>
  <c r="A640"/>
  <c r="E643"/>
  <c r="H644"/>
  <c r="B645"/>
  <c r="E646"/>
  <c r="E651"/>
  <c r="H652"/>
  <c r="A654"/>
  <c r="A655"/>
  <c r="D658"/>
  <c r="F659"/>
  <c r="B662"/>
  <c r="F664"/>
  <c r="B665"/>
  <c r="B667"/>
  <c r="A671"/>
  <c r="F672"/>
  <c r="H673"/>
  <c r="B675"/>
  <c r="E676"/>
  <c r="C679"/>
  <c r="H680"/>
  <c r="C683"/>
  <c r="D686"/>
  <c r="F687"/>
  <c r="G689"/>
  <c r="G693"/>
  <c r="H692"/>
  <c r="C696"/>
  <c r="F698"/>
  <c r="A700"/>
  <c r="H701"/>
  <c r="E703"/>
  <c r="F706"/>
  <c r="H707"/>
  <c r="B710"/>
  <c r="B711"/>
  <c r="A712"/>
  <c r="A716"/>
  <c r="H717"/>
  <c r="E720"/>
  <c r="H722"/>
  <c r="E724"/>
  <c r="H726"/>
  <c r="E728"/>
  <c r="D729"/>
  <c r="F731"/>
  <c r="H733"/>
  <c r="B735"/>
  <c r="A737"/>
  <c r="F740"/>
  <c r="B741"/>
  <c r="F744"/>
  <c r="F745"/>
  <c r="G747"/>
  <c r="G750"/>
  <c r="D751"/>
  <c r="G755"/>
  <c r="A755"/>
  <c r="C757"/>
  <c r="F759"/>
  <c r="D762"/>
  <c r="F764"/>
  <c r="B765"/>
  <c r="H767"/>
  <c r="B768"/>
  <c r="G773"/>
  <c r="C774"/>
  <c r="H776"/>
  <c r="F778"/>
  <c r="H779"/>
  <c r="B781"/>
  <c r="F783"/>
  <c r="D785"/>
  <c r="E790"/>
  <c r="E789"/>
  <c r="D791"/>
  <c r="H792"/>
  <c r="D796"/>
  <c r="C797"/>
  <c r="H798"/>
  <c r="H801"/>
  <c r="B803"/>
  <c r="A804"/>
  <c r="H808"/>
  <c r="E812"/>
  <c r="F811"/>
  <c r="C814"/>
  <c r="D817"/>
  <c r="A816"/>
  <c r="D818"/>
  <c r="D822"/>
  <c r="E822"/>
  <c r="H825"/>
  <c r="H828"/>
  <c r="C828"/>
  <c r="A662"/>
  <c r="A664"/>
  <c r="E666"/>
  <c r="C667"/>
  <c r="D669"/>
  <c r="E670"/>
  <c r="D673"/>
  <c r="F674"/>
  <c r="F677"/>
  <c r="H679"/>
  <c r="H681"/>
  <c r="G684"/>
  <c r="H685"/>
  <c r="B687"/>
  <c r="C688"/>
  <c r="G690"/>
  <c r="E692"/>
  <c r="H695"/>
  <c r="D697"/>
  <c r="H699"/>
  <c r="A701"/>
  <c r="F702"/>
  <c r="G705"/>
  <c r="C707"/>
  <c r="G709"/>
  <c r="D711"/>
  <c r="C713"/>
  <c r="C714"/>
  <c r="D717"/>
  <c r="F720"/>
  <c r="D723"/>
  <c r="B723"/>
  <c r="E725"/>
  <c r="E727"/>
  <c r="C729"/>
  <c r="B731"/>
  <c r="E733"/>
  <c r="E735"/>
  <c r="E737"/>
  <c r="G739"/>
  <c r="G742"/>
  <c r="F743"/>
  <c r="C745"/>
  <c r="E747"/>
  <c r="A749"/>
  <c r="B751"/>
  <c r="A753"/>
  <c r="C755"/>
  <c r="D757"/>
  <c r="C759"/>
  <c r="E760"/>
  <c r="E762"/>
  <c r="A765"/>
  <c r="F767"/>
  <c r="H768"/>
  <c r="C771"/>
  <c r="F773"/>
  <c r="A775"/>
  <c r="H777"/>
  <c r="F780"/>
  <c r="C782"/>
  <c r="G784"/>
  <c r="D786"/>
  <c r="A787"/>
  <c r="B789"/>
  <c r="C791"/>
  <c r="E792"/>
  <c r="F795"/>
  <c r="H796"/>
  <c r="F799"/>
  <c r="B804"/>
  <c r="D803"/>
  <c r="H805"/>
  <c r="H807"/>
  <c r="A809"/>
  <c r="C811"/>
  <c r="G813"/>
  <c r="B815"/>
  <c r="C816"/>
  <c r="E818"/>
  <c r="D820"/>
  <c r="H822"/>
  <c r="E826"/>
  <c r="D661"/>
  <c r="G663"/>
  <c r="A665"/>
  <c r="E667"/>
  <c r="E669"/>
  <c r="H672"/>
  <c r="G673"/>
  <c r="C675"/>
  <c r="A676"/>
  <c r="D679"/>
  <c r="A680"/>
  <c r="G683"/>
  <c r="C685"/>
  <c r="C687"/>
  <c r="F688"/>
  <c r="B690"/>
  <c r="D695"/>
  <c r="D694"/>
  <c r="G697"/>
  <c r="B699"/>
  <c r="A702"/>
  <c r="C702"/>
  <c r="B705"/>
  <c r="E707"/>
  <c r="B708"/>
  <c r="H711"/>
  <c r="E712"/>
  <c r="A715"/>
  <c r="C720"/>
  <c r="C718"/>
  <c r="G721"/>
  <c r="G722"/>
  <c r="C725"/>
  <c r="C727"/>
  <c r="G730"/>
  <c r="B732"/>
  <c r="C734"/>
  <c r="C735"/>
  <c r="H737"/>
  <c r="F739"/>
  <c r="G741"/>
  <c r="D744"/>
  <c r="A745"/>
  <c r="D747"/>
  <c r="A750"/>
  <c r="H752"/>
  <c r="D753"/>
  <c r="C756"/>
  <c r="H757"/>
  <c r="C760"/>
  <c r="H763"/>
  <c r="B763"/>
  <c r="H766"/>
  <c r="F766"/>
  <c r="F769"/>
  <c r="B770"/>
  <c r="B773"/>
  <c r="F776"/>
  <c r="G777"/>
  <c r="B780"/>
  <c r="A783"/>
  <c r="C783"/>
  <c r="B785"/>
  <c r="F786"/>
  <c r="B790"/>
  <c r="A791"/>
  <c r="H793"/>
  <c r="E794"/>
  <c r="E796"/>
  <c r="H799"/>
  <c r="F802"/>
  <c r="G803"/>
  <c r="C805"/>
  <c r="G807"/>
  <c r="E809"/>
  <c r="A811"/>
  <c r="C813"/>
  <c r="C815"/>
  <c r="F816"/>
  <c r="B818"/>
  <c r="A821"/>
  <c r="F823"/>
  <c r="H824"/>
  <c r="F827"/>
  <c r="H829"/>
  <c r="H660"/>
  <c r="D662"/>
  <c r="C663"/>
  <c r="D667"/>
  <c r="D668"/>
  <c r="F671"/>
  <c r="D671"/>
  <c r="D675"/>
  <c r="G677"/>
  <c r="H678"/>
  <c r="E681"/>
  <c r="E682"/>
  <c r="H683"/>
  <c r="A687"/>
  <c r="E688"/>
  <c r="A690"/>
  <c r="B692"/>
  <c r="F694"/>
  <c r="H696"/>
  <c r="G699"/>
  <c r="H700"/>
  <c r="F704"/>
  <c r="A705"/>
  <c r="B706"/>
  <c r="E708"/>
  <c r="E710"/>
  <c r="C712"/>
  <c r="F714"/>
  <c r="F716"/>
  <c r="A717"/>
  <c r="A720"/>
  <c r="A722"/>
  <c r="B724"/>
  <c r="B726"/>
  <c r="H730"/>
  <c r="E730"/>
  <c r="E731"/>
  <c r="A734"/>
  <c r="F736"/>
  <c r="H738"/>
  <c r="B740"/>
  <c r="B742"/>
  <c r="C744"/>
  <c r="F746"/>
  <c r="C748"/>
  <c r="C749"/>
  <c r="C752"/>
  <c r="C754"/>
  <c r="F756"/>
  <c r="B758"/>
  <c r="G760"/>
  <c r="C763"/>
  <c r="D764"/>
  <c r="B766"/>
  <c r="B769"/>
  <c r="F770"/>
  <c r="B772"/>
  <c r="G775"/>
  <c r="D776"/>
  <c r="E778"/>
  <c r="B779"/>
  <c r="C781"/>
  <c r="H784"/>
  <c r="C787"/>
  <c r="H788"/>
  <c r="A789"/>
  <c r="D793"/>
  <c r="C794"/>
  <c r="D797"/>
  <c r="D800"/>
  <c r="A800"/>
  <c r="A801"/>
  <c r="D807"/>
  <c r="H817"/>
  <c r="G824"/>
  <c r="G828"/>
  <c r="A830"/>
  <c r="A833"/>
  <c r="F835"/>
  <c r="H837"/>
  <c r="C839"/>
  <c r="B843"/>
  <c r="F843"/>
  <c r="D845"/>
  <c r="C848"/>
  <c r="A849"/>
  <c r="E852"/>
  <c r="A853"/>
  <c r="B855"/>
  <c r="A857"/>
  <c r="D861"/>
  <c r="E861"/>
  <c r="G863"/>
  <c r="F866"/>
  <c r="D867"/>
  <c r="C869"/>
  <c r="D872"/>
  <c r="C873"/>
  <c r="A875"/>
  <c r="F878"/>
  <c r="E879"/>
  <c r="B882"/>
  <c r="F883"/>
  <c r="C886"/>
  <c r="E887"/>
  <c r="A888"/>
  <c r="E891"/>
  <c r="A893"/>
  <c r="H897"/>
  <c r="D897"/>
  <c r="A899"/>
  <c r="D900"/>
  <c r="A903"/>
  <c r="H905"/>
  <c r="C909"/>
  <c r="G910"/>
  <c r="F911"/>
  <c r="G914"/>
  <c r="A915"/>
  <c r="E918"/>
  <c r="A919"/>
  <c r="H921"/>
  <c r="D924"/>
  <c r="C925"/>
  <c r="E929"/>
  <c r="H928"/>
  <c r="A930"/>
  <c r="B933"/>
  <c r="G934"/>
  <c r="F936"/>
  <c r="G939"/>
  <c r="F942"/>
  <c r="A943"/>
  <c r="A945"/>
  <c r="B946"/>
  <c r="G950"/>
  <c r="D951"/>
  <c r="B953"/>
  <c r="B957"/>
  <c r="E956"/>
  <c r="C962"/>
  <c r="E961"/>
  <c r="F583"/>
  <c r="F592"/>
  <c r="E599"/>
  <c r="F607"/>
  <c r="H619"/>
  <c r="B621"/>
  <c r="A625"/>
  <c r="C629"/>
  <c r="C633"/>
  <c r="B638"/>
  <c r="A639"/>
  <c r="B642"/>
  <c r="C644"/>
  <c r="A647"/>
  <c r="E648"/>
  <c r="G650"/>
  <c r="G653"/>
  <c r="B654"/>
  <c r="G656"/>
  <c r="H658"/>
  <c r="C493"/>
  <c r="H494"/>
  <c r="C494"/>
  <c r="E498"/>
  <c r="A499"/>
  <c r="D502"/>
  <c r="A503"/>
  <c r="E505"/>
  <c r="C508"/>
  <c r="G511"/>
  <c r="F511"/>
  <c r="D512"/>
  <c r="G515"/>
  <c r="F517"/>
  <c r="D519"/>
  <c r="C521"/>
  <c r="B522"/>
  <c r="A524"/>
  <c r="G527"/>
  <c r="B529"/>
  <c r="D531"/>
  <c r="D533"/>
  <c r="F535"/>
  <c r="G536"/>
  <c r="G539"/>
  <c r="B541"/>
  <c r="E546"/>
  <c r="B546"/>
  <c r="D547"/>
  <c r="F549"/>
  <c r="B551"/>
  <c r="F552"/>
  <c r="B556"/>
  <c r="G557"/>
  <c r="B559"/>
  <c r="A560"/>
  <c r="C565"/>
  <c r="H565"/>
  <c r="A568"/>
  <c r="F569"/>
  <c r="E571"/>
  <c r="E573"/>
  <c r="E575"/>
  <c r="F576"/>
  <c r="E579"/>
  <c r="F580"/>
  <c r="A583"/>
  <c r="G585"/>
  <c r="A588"/>
  <c r="E589"/>
  <c r="C592"/>
  <c r="A594"/>
  <c r="E597"/>
  <c r="B597"/>
  <c r="D599"/>
  <c r="G600"/>
  <c r="G602"/>
  <c r="B605"/>
  <c r="A608"/>
  <c r="E609"/>
  <c r="D611"/>
  <c r="E613"/>
  <c r="E615"/>
  <c r="E617"/>
  <c r="B618"/>
  <c r="D620"/>
  <c r="A623"/>
  <c r="F627"/>
  <c r="H629"/>
  <c r="E629"/>
  <c r="E631"/>
  <c r="E634"/>
  <c r="G636"/>
  <c r="H637"/>
  <c r="C639"/>
  <c r="A642"/>
  <c r="A643"/>
  <c r="F645"/>
  <c r="E647"/>
  <c r="H649"/>
  <c r="H651"/>
  <c r="B653"/>
  <c r="E656"/>
  <c r="D657"/>
  <c r="B659"/>
  <c r="E491"/>
  <c r="G493"/>
  <c r="D494"/>
  <c r="D497"/>
  <c r="E500"/>
  <c r="A501"/>
  <c r="E503"/>
  <c r="B505"/>
  <c r="G509"/>
  <c r="B509"/>
  <c r="A511"/>
  <c r="F512"/>
  <c r="C515"/>
  <c r="G517"/>
  <c r="B518"/>
  <c r="D520"/>
  <c r="G522"/>
  <c r="C526"/>
  <c r="B527"/>
  <c r="H529"/>
  <c r="E530"/>
  <c r="G532"/>
  <c r="G535"/>
  <c r="E537"/>
  <c r="E539"/>
  <c r="E540"/>
  <c r="G542"/>
  <c r="D546"/>
  <c r="E547"/>
  <c r="G549"/>
  <c r="A552"/>
  <c r="F554"/>
  <c r="D555"/>
  <c r="A556"/>
  <c r="H559"/>
  <c r="G561"/>
  <c r="A563"/>
  <c r="D565"/>
  <c r="A567"/>
  <c r="E570"/>
  <c r="A570"/>
  <c r="F573"/>
  <c r="D576"/>
  <c r="B576"/>
  <c r="F579"/>
  <c r="E581"/>
  <c r="D583"/>
  <c r="A586"/>
  <c r="D588"/>
  <c r="H589"/>
  <c r="F591"/>
  <c r="H592"/>
  <c r="C596"/>
  <c r="A597"/>
  <c r="B599"/>
  <c r="G601"/>
  <c r="D603"/>
  <c r="C605"/>
  <c r="H608"/>
  <c r="F610"/>
  <c r="F613"/>
  <c r="C614"/>
  <c r="B614"/>
  <c r="G617"/>
  <c r="C619"/>
  <c r="F620"/>
  <c r="D623"/>
  <c r="F625"/>
  <c r="B627"/>
  <c r="F629"/>
  <c r="B630"/>
  <c r="F633"/>
  <c r="E635"/>
  <c r="C638"/>
  <c r="A638"/>
  <c r="F642"/>
  <c r="G643"/>
  <c r="D645"/>
  <c r="G647"/>
  <c r="D648"/>
  <c r="E650"/>
  <c r="E653"/>
  <c r="B655"/>
  <c r="G657"/>
  <c r="A659"/>
  <c r="H491"/>
  <c r="C492"/>
  <c r="G494"/>
  <c r="G496"/>
  <c r="G498"/>
  <c r="E499"/>
  <c r="C501"/>
  <c r="C505"/>
  <c r="C507"/>
  <c r="G508"/>
  <c r="D511"/>
  <c r="A514"/>
  <c r="G514"/>
  <c r="B516"/>
  <c r="E518"/>
  <c r="B521"/>
  <c r="F522"/>
  <c r="F525"/>
  <c r="G528"/>
  <c r="B528"/>
  <c r="A531"/>
  <c r="A533"/>
  <c r="D535"/>
  <c r="D536"/>
  <c r="A538"/>
  <c r="F541"/>
  <c r="E543"/>
  <c r="C543"/>
  <c r="B548"/>
  <c r="C548"/>
  <c r="C550"/>
  <c r="D552"/>
  <c r="A553"/>
  <c r="E556"/>
  <c r="G558"/>
  <c r="F561"/>
  <c r="G562"/>
  <c r="E564"/>
  <c r="C566"/>
  <c r="C569"/>
  <c r="G570"/>
  <c r="G572"/>
  <c r="F574"/>
  <c r="G576"/>
  <c r="C578"/>
  <c r="H579"/>
  <c r="D582"/>
  <c r="H584"/>
  <c r="B586"/>
  <c r="C587"/>
  <c r="C590"/>
  <c r="D592"/>
  <c r="F595"/>
  <c r="E596"/>
  <c r="B598"/>
  <c r="F601"/>
  <c r="F602"/>
  <c r="B604"/>
  <c r="A606"/>
  <c r="A607"/>
  <c r="D610"/>
  <c r="C613"/>
  <c r="F615"/>
  <c r="C615"/>
  <c r="G619"/>
  <c r="C621"/>
  <c r="B622"/>
  <c r="C625"/>
  <c r="F626"/>
  <c r="E628"/>
  <c r="A630"/>
  <c r="E633"/>
  <c r="D634"/>
  <c r="E638"/>
  <c r="D639"/>
  <c r="F640"/>
  <c r="E641"/>
  <c r="E644"/>
  <c r="B646"/>
  <c r="G648"/>
  <c r="F650"/>
  <c r="C652"/>
  <c r="C654"/>
  <c r="C655"/>
  <c r="C658"/>
  <c r="G660"/>
  <c r="H662"/>
  <c r="H664"/>
  <c r="E665"/>
  <c r="C668"/>
  <c r="B671"/>
  <c r="C673"/>
  <c r="H675"/>
  <c r="B677"/>
  <c r="D678"/>
  <c r="C681"/>
  <c r="G682"/>
  <c r="F683"/>
  <c r="A685"/>
  <c r="C689"/>
  <c r="C691"/>
  <c r="G695"/>
  <c r="E695"/>
  <c r="G696"/>
  <c r="B698"/>
  <c r="B700"/>
  <c r="B701"/>
  <c r="C703"/>
  <c r="F705"/>
  <c r="A708"/>
  <c r="A710"/>
  <c r="G712"/>
  <c r="G715"/>
  <c r="D716"/>
  <c r="B718"/>
  <c r="B719"/>
  <c r="E722"/>
  <c r="F724"/>
  <c r="F727"/>
  <c r="C728"/>
  <c r="B729"/>
  <c r="G732"/>
  <c r="B734"/>
  <c r="H736"/>
  <c r="C738"/>
  <c r="A740"/>
  <c r="D741"/>
  <c r="E744"/>
  <c r="H745"/>
  <c r="D748"/>
  <c r="C751"/>
  <c r="G752"/>
  <c r="G754"/>
  <c r="B756"/>
  <c r="H758"/>
  <c r="G761"/>
  <c r="H762"/>
  <c r="A764"/>
  <c r="E767"/>
  <c r="E769"/>
  <c r="A771"/>
  <c r="A773"/>
  <c r="B774"/>
  <c r="E775"/>
  <c r="G778"/>
  <c r="D779"/>
  <c r="H781"/>
  <c r="A784"/>
  <c r="E787"/>
  <c r="G788"/>
  <c r="D790"/>
  <c r="C792"/>
  <c r="H794"/>
  <c r="F798"/>
  <c r="G797"/>
  <c r="D802"/>
  <c r="B802"/>
  <c r="F806"/>
  <c r="A806"/>
  <c r="E808"/>
  <c r="C810"/>
  <c r="D812"/>
  <c r="E814"/>
  <c r="E819"/>
  <c r="G819"/>
  <c r="G821"/>
  <c r="E823"/>
  <c r="F824"/>
  <c r="A826"/>
  <c r="F828"/>
  <c r="E659"/>
  <c r="E664"/>
  <c r="B666"/>
  <c r="F667"/>
  <c r="B668"/>
  <c r="H670"/>
  <c r="G672"/>
  <c r="F675"/>
  <c r="C677"/>
  <c r="D680"/>
  <c r="F679"/>
  <c r="A681"/>
  <c r="E684"/>
  <c r="A686"/>
  <c r="H687"/>
  <c r="B691"/>
  <c r="F693"/>
  <c r="D692"/>
  <c r="F696"/>
  <c r="F697"/>
  <c r="G700"/>
  <c r="H702"/>
  <c r="G703"/>
  <c r="A706"/>
  <c r="F707"/>
  <c r="D710"/>
  <c r="B714"/>
  <c r="D715"/>
  <c r="E716"/>
  <c r="E717"/>
  <c r="H719"/>
  <c r="D722"/>
  <c r="G724"/>
  <c r="G726"/>
  <c r="F728"/>
  <c r="A730"/>
  <c r="D731"/>
  <c r="F733"/>
  <c r="E736"/>
  <c r="B737"/>
  <c r="C741"/>
  <c r="F742"/>
  <c r="H743"/>
  <c r="H746"/>
  <c r="E748"/>
  <c r="E749"/>
  <c r="F751"/>
  <c r="B754"/>
  <c r="D755"/>
  <c r="F757"/>
  <c r="F761"/>
  <c r="E761"/>
  <c r="E764"/>
  <c r="D765"/>
  <c r="B767"/>
  <c r="H771"/>
  <c r="G772"/>
  <c r="H775"/>
  <c r="C776"/>
  <c r="G780"/>
  <c r="C779"/>
  <c r="B782"/>
  <c r="E784"/>
  <c r="F785"/>
  <c r="F788"/>
  <c r="A790"/>
  <c r="G792"/>
  <c r="E793"/>
  <c r="G796"/>
  <c r="B797"/>
  <c r="B798"/>
  <c r="B801"/>
  <c r="A803"/>
  <c r="G806"/>
  <c r="B807"/>
  <c r="F810"/>
  <c r="F812"/>
  <c r="F814"/>
  <c r="C817"/>
  <c r="D819"/>
  <c r="E821"/>
  <c r="B822"/>
  <c r="B824"/>
  <c r="D660"/>
  <c r="A661"/>
  <c r="E663"/>
  <c r="D665"/>
  <c r="F668"/>
  <c r="B670"/>
  <c r="H671"/>
  <c r="E675"/>
  <c r="B676"/>
  <c r="C680"/>
  <c r="F682"/>
  <c r="D682"/>
  <c r="D683"/>
  <c r="D685"/>
  <c r="G687"/>
  <c r="F691"/>
  <c r="B693"/>
  <c r="C692"/>
  <c r="A696"/>
  <c r="A697"/>
  <c r="C699"/>
  <c r="E701"/>
  <c r="D702"/>
  <c r="E706"/>
  <c r="C710"/>
  <c r="H710"/>
  <c r="H713"/>
  <c r="D714"/>
  <c r="B715"/>
  <c r="F718"/>
  <c r="E719"/>
  <c r="C721"/>
  <c r="C724"/>
  <c r="F725"/>
  <c r="A728"/>
  <c r="F730"/>
  <c r="H731"/>
  <c r="H735"/>
  <c r="A736"/>
  <c r="F738"/>
  <c r="C740"/>
  <c r="B743"/>
  <c r="D743"/>
  <c r="G746"/>
  <c r="H748"/>
  <c r="E750"/>
  <c r="B752"/>
  <c r="H754"/>
  <c r="F758"/>
  <c r="A758"/>
  <c r="A760"/>
  <c r="E763"/>
  <c r="B764"/>
  <c r="G765"/>
  <c r="G771"/>
  <c r="D770"/>
  <c r="H773"/>
  <c r="E773"/>
  <c r="C775"/>
  <c r="H778"/>
  <c r="E780"/>
  <c r="E781"/>
  <c r="G785"/>
  <c r="B786"/>
  <c r="E788"/>
  <c r="D789"/>
  <c r="B791"/>
  <c r="B792"/>
  <c r="C796"/>
  <c r="B799"/>
  <c r="A799"/>
  <c r="A802"/>
  <c r="D804"/>
  <c r="H806"/>
  <c r="F807"/>
  <c r="D810"/>
  <c r="B812"/>
  <c r="G814"/>
  <c r="B817"/>
  <c r="C819"/>
  <c r="C821"/>
  <c r="A822"/>
  <c r="D825"/>
  <c r="G826"/>
  <c r="H827"/>
  <c r="B830"/>
  <c r="C664"/>
  <c r="B663"/>
  <c r="H665"/>
  <c r="G667"/>
  <c r="A669"/>
  <c r="G671"/>
  <c r="A674"/>
  <c r="B674"/>
  <c r="A677"/>
  <c r="B679"/>
  <c r="F681"/>
  <c r="F684"/>
  <c r="G685"/>
  <c r="B689"/>
  <c r="D689"/>
  <c r="C690"/>
  <c r="A692"/>
  <c r="C694"/>
  <c r="D696"/>
  <c r="F699"/>
  <c r="G701"/>
  <c r="H703"/>
  <c r="C706"/>
  <c r="D707"/>
  <c r="F709"/>
  <c r="G711"/>
  <c r="D713"/>
  <c r="E714"/>
  <c r="A718"/>
  <c r="G719"/>
  <c r="F721"/>
  <c r="C723"/>
  <c r="A726"/>
  <c r="H727"/>
  <c r="E729"/>
  <c r="A732"/>
  <c r="F735"/>
  <c r="A735"/>
  <c r="A738"/>
  <c r="A739"/>
  <c r="H741"/>
  <c r="A742"/>
  <c r="E745"/>
  <c r="E746"/>
  <c r="H749"/>
  <c r="E751"/>
  <c r="F753"/>
  <c r="H755"/>
  <c r="A757"/>
  <c r="E759"/>
  <c r="D760"/>
  <c r="A763"/>
  <c r="E765"/>
  <c r="A767"/>
  <c r="A768"/>
  <c r="F771"/>
  <c r="F772"/>
  <c r="D777"/>
  <c r="E776"/>
  <c r="D782"/>
  <c r="E782"/>
  <c r="B783"/>
  <c r="A785"/>
  <c r="B787"/>
  <c r="G789"/>
  <c r="D792"/>
  <c r="G793"/>
  <c r="G795"/>
  <c r="A798"/>
  <c r="G799"/>
  <c r="F801"/>
  <c r="F803"/>
  <c r="H810"/>
  <c r="H819"/>
  <c r="C825"/>
  <c r="H830"/>
  <c r="F831"/>
  <c r="E834"/>
  <c r="C837"/>
  <c r="D838"/>
  <c r="C841"/>
  <c r="C843"/>
  <c r="H845"/>
  <c r="B846"/>
  <c r="B848"/>
  <c r="G850"/>
  <c r="C853"/>
  <c r="B856"/>
  <c r="C857"/>
  <c r="A858"/>
  <c r="E860"/>
  <c r="B862"/>
  <c r="D864"/>
  <c r="A866"/>
  <c r="H867"/>
  <c r="D871"/>
  <c r="E872"/>
  <c r="A873"/>
  <c r="B876"/>
  <c r="D877"/>
  <c r="D879"/>
  <c r="F882"/>
  <c r="B884"/>
  <c r="F885"/>
  <c r="H887"/>
  <c r="H889"/>
  <c r="D891"/>
  <c r="H894"/>
  <c r="G896"/>
  <c r="G897"/>
  <c r="A901"/>
  <c r="H902"/>
  <c r="D904"/>
  <c r="E906"/>
  <c r="B908"/>
  <c r="A909"/>
  <c r="H912"/>
  <c r="B914"/>
  <c r="F916"/>
  <c r="D918"/>
  <c r="A921"/>
  <c r="F922"/>
  <c r="C924"/>
  <c r="E925"/>
  <c r="A927"/>
  <c r="D930"/>
  <c r="B931"/>
  <c r="A935"/>
  <c r="A937"/>
  <c r="H938"/>
  <c r="E940"/>
  <c r="B941"/>
  <c r="F944"/>
  <c r="C946"/>
  <c r="A948"/>
  <c r="G949"/>
  <c r="A952"/>
  <c r="G954"/>
  <c r="G956"/>
  <c r="F957"/>
  <c r="A959"/>
  <c r="H962"/>
  <c r="B966"/>
  <c r="D966"/>
  <c r="F969"/>
  <c r="D972"/>
  <c r="C972"/>
  <c r="F975"/>
  <c r="D976"/>
  <c r="H586"/>
  <c r="G594"/>
  <c r="C600"/>
  <c r="C610"/>
  <c r="B617"/>
  <c r="D624"/>
  <c r="H626"/>
  <c r="D630"/>
  <c r="G634"/>
  <c r="F637"/>
  <c r="H643"/>
  <c r="F643"/>
  <c r="H646"/>
  <c r="B647"/>
  <c r="F648"/>
  <c r="G652"/>
  <c r="F653"/>
  <c r="G654"/>
  <c r="F657"/>
  <c r="F488"/>
  <c r="G491"/>
  <c r="H493"/>
  <c r="C496"/>
  <c r="H497"/>
  <c r="G499"/>
  <c r="F502"/>
  <c r="D503"/>
  <c r="G505"/>
  <c r="E508"/>
  <c r="F509"/>
  <c r="A512"/>
  <c r="F513"/>
  <c r="E517"/>
  <c r="C517"/>
  <c r="H523"/>
  <c r="E521"/>
  <c r="A522"/>
  <c r="B526"/>
  <c r="E527"/>
  <c r="F531"/>
  <c r="F533"/>
  <c r="E532"/>
  <c r="B534"/>
  <c r="D537"/>
  <c r="F540"/>
  <c r="C542"/>
  <c r="A543"/>
  <c r="G545"/>
  <c r="H548"/>
  <c r="E550"/>
  <c r="A550"/>
  <c r="C553"/>
  <c r="C555"/>
  <c r="D558"/>
  <c r="B562"/>
  <c r="H563"/>
  <c r="E563"/>
  <c r="G568"/>
  <c r="B567"/>
  <c r="C568"/>
  <c r="A571"/>
  <c r="B573"/>
  <c r="C575"/>
  <c r="D577"/>
  <c r="B579"/>
  <c r="A582"/>
  <c r="C584"/>
  <c r="F586"/>
  <c r="G588"/>
  <c r="G589"/>
  <c r="A592"/>
  <c r="C593"/>
  <c r="D596"/>
  <c r="D598"/>
  <c r="G599"/>
  <c r="B601"/>
  <c r="G605"/>
  <c r="C606"/>
  <c r="H607"/>
  <c r="F609"/>
  <c r="A611"/>
  <c r="C612"/>
  <c r="D618"/>
  <c r="F617"/>
  <c r="A620"/>
  <c r="F623"/>
  <c r="E623"/>
  <c r="A626"/>
  <c r="C627"/>
  <c r="G633"/>
  <c r="D633"/>
  <c r="B633"/>
  <c r="D636"/>
  <c r="A637"/>
  <c r="G640"/>
  <c r="B641"/>
  <c r="G644"/>
  <c r="F644"/>
  <c r="C649"/>
  <c r="H648"/>
  <c r="A651"/>
  <c r="F655"/>
  <c r="H656"/>
  <c r="B661"/>
  <c r="C490"/>
  <c r="H492"/>
  <c r="D493"/>
  <c r="D496"/>
  <c r="E497"/>
  <c r="F499"/>
  <c r="H501"/>
  <c r="F504"/>
  <c r="H506"/>
  <c r="G507"/>
  <c r="H510"/>
  <c r="C512"/>
  <c r="E513"/>
  <c r="A517"/>
  <c r="D516"/>
  <c r="G521"/>
  <c r="D522"/>
  <c r="F523"/>
  <c r="E525"/>
  <c r="D527"/>
  <c r="E531"/>
  <c r="C533"/>
  <c r="H532"/>
  <c r="F538"/>
  <c r="B540"/>
  <c r="D539"/>
  <c r="B542"/>
  <c r="B543"/>
  <c r="F545"/>
  <c r="E548"/>
  <c r="F551"/>
  <c r="G555"/>
  <c r="F555"/>
  <c r="D557"/>
  <c r="H558"/>
  <c r="H560"/>
  <c r="C562"/>
  <c r="A564"/>
  <c r="E566"/>
  <c r="E567"/>
  <c r="G571"/>
  <c r="F572"/>
  <c r="G575"/>
  <c r="B575"/>
  <c r="C579"/>
  <c r="G579"/>
  <c r="E582"/>
  <c r="G584"/>
  <c r="A585"/>
  <c r="F587"/>
  <c r="G590"/>
  <c r="D591"/>
  <c r="G593"/>
  <c r="H595"/>
  <c r="G598"/>
  <c r="H601"/>
  <c r="E600"/>
  <c r="F605"/>
  <c r="F606"/>
  <c r="B608"/>
  <c r="B609"/>
  <c r="D612"/>
  <c r="H614"/>
  <c r="B616"/>
  <c r="E619"/>
  <c r="G620"/>
  <c r="G622"/>
  <c r="G623"/>
  <c r="C628"/>
  <c r="D628"/>
  <c r="H631"/>
  <c r="A632"/>
  <c r="H633"/>
  <c r="B635"/>
  <c r="B637"/>
  <c r="H640"/>
  <c r="G642"/>
  <c r="A644"/>
  <c r="C645"/>
  <c r="F649"/>
  <c r="B650"/>
  <c r="G651"/>
  <c r="F654"/>
  <c r="F656"/>
  <c r="G658"/>
  <c r="E662"/>
  <c r="B490"/>
  <c r="G492"/>
  <c r="F494"/>
  <c r="F498"/>
  <c r="H499"/>
  <c r="G501"/>
  <c r="F503"/>
  <c r="H505"/>
  <c r="E507"/>
  <c r="A509"/>
  <c r="C510"/>
  <c r="B513"/>
  <c r="A515"/>
  <c r="C516"/>
  <c r="A519"/>
  <c r="A521"/>
  <c r="B523"/>
  <c r="F524"/>
  <c r="H526"/>
  <c r="A529"/>
  <c r="B531"/>
  <c r="E533"/>
  <c r="G534"/>
  <c r="H537"/>
  <c r="B539"/>
  <c r="C541"/>
  <c r="F542"/>
  <c r="C545"/>
  <c r="C547"/>
  <c r="C549"/>
  <c r="C551"/>
  <c r="F553"/>
  <c r="H555"/>
  <c r="B557"/>
  <c r="G559"/>
  <c r="B560"/>
  <c r="E562"/>
  <c r="E565"/>
  <c r="C567"/>
  <c r="G569"/>
  <c r="B570"/>
  <c r="D573"/>
  <c r="C574"/>
  <c r="E577"/>
  <c r="B580"/>
  <c r="G580"/>
  <c r="B583"/>
  <c r="D585"/>
  <c r="F590"/>
  <c r="A589"/>
  <c r="E591"/>
  <c r="B591"/>
  <c r="C594"/>
  <c r="F597"/>
  <c r="C599"/>
  <c r="D600"/>
  <c r="E603"/>
  <c r="C604"/>
  <c r="G607"/>
  <c r="G609"/>
  <c r="G612"/>
  <c r="A612"/>
  <c r="H615"/>
  <c r="E616"/>
  <c r="H618"/>
  <c r="E621"/>
  <c r="C622"/>
  <c r="B625"/>
  <c r="C626"/>
  <c r="G628"/>
  <c r="E630"/>
  <c r="B632"/>
  <c r="D635"/>
  <c r="G639"/>
  <c r="G638"/>
  <c r="D641"/>
  <c r="C643"/>
  <c r="H645"/>
  <c r="G649"/>
  <c r="D649"/>
  <c r="A653"/>
  <c r="H653"/>
  <c r="E655"/>
  <c r="E657"/>
  <c r="D659"/>
  <c r="F661"/>
  <c r="G661"/>
  <c r="D664"/>
  <c r="H667"/>
  <c r="G669"/>
  <c r="C670"/>
  <c r="D672"/>
  <c r="C674"/>
  <c r="F678"/>
  <c r="C678"/>
  <c r="B682"/>
  <c r="H684"/>
  <c r="A683"/>
  <c r="B685"/>
  <c r="G688"/>
  <c r="E691"/>
  <c r="D693"/>
  <c r="A694"/>
  <c r="G698"/>
  <c r="D699"/>
  <c r="G704"/>
  <c r="B704"/>
  <c r="A704"/>
  <c r="B707"/>
  <c r="D708"/>
  <c r="B713"/>
  <c r="F712"/>
  <c r="H715"/>
  <c r="E718"/>
  <c r="C719"/>
  <c r="E721"/>
  <c r="F723"/>
  <c r="F726"/>
  <c r="C726"/>
  <c r="B728"/>
  <c r="E732"/>
  <c r="C733"/>
  <c r="D733"/>
  <c r="D736"/>
  <c r="B739"/>
  <c r="E741"/>
  <c r="C743"/>
  <c r="B744"/>
  <c r="B748"/>
  <c r="D749"/>
  <c r="B750"/>
  <c r="B753"/>
  <c r="F755"/>
  <c r="H756"/>
  <c r="D758"/>
  <c r="B761"/>
  <c r="G763"/>
  <c r="D768"/>
  <c r="A769"/>
  <c r="E768"/>
  <c r="G770"/>
  <c r="H772"/>
  <c r="G774"/>
  <c r="E777"/>
  <c r="H780"/>
  <c r="E779"/>
  <c r="F781"/>
  <c r="F784"/>
  <c r="C786"/>
  <c r="C788"/>
  <c r="E791"/>
  <c r="A793"/>
  <c r="E795"/>
  <c r="G798"/>
  <c r="D798"/>
  <c r="H800"/>
  <c r="H804"/>
  <c r="E805"/>
  <c r="D808"/>
  <c r="A808"/>
  <c r="G810"/>
  <c r="H812"/>
  <c r="D815"/>
  <c r="G816"/>
  <c r="A818"/>
  <c r="H821"/>
  <c r="G823"/>
  <c r="A824"/>
  <c r="E827"/>
  <c r="G829"/>
  <c r="C660"/>
  <c r="H661"/>
  <c r="F663"/>
  <c r="H666"/>
  <c r="E668"/>
  <c r="E671"/>
  <c r="E672"/>
  <c r="G675"/>
  <c r="H676"/>
  <c r="G678"/>
  <c r="D681"/>
  <c r="H682"/>
  <c r="C684"/>
  <c r="E689"/>
  <c r="G691"/>
  <c r="A691"/>
  <c r="H693"/>
  <c r="B694"/>
  <c r="E696"/>
  <c r="E699"/>
  <c r="C700"/>
  <c r="C704"/>
  <c r="B703"/>
  <c r="H706"/>
  <c r="H709"/>
  <c r="G710"/>
  <c r="A713"/>
  <c r="E715"/>
  <c r="B716"/>
  <c r="A719"/>
  <c r="H720"/>
  <c r="F722"/>
  <c r="H724"/>
  <c r="E726"/>
  <c r="H728"/>
  <c r="A729"/>
  <c r="D732"/>
  <c r="A733"/>
  <c r="G736"/>
  <c r="G738"/>
  <c r="H740"/>
  <c r="C742"/>
  <c r="A744"/>
  <c r="A746"/>
  <c r="F748"/>
  <c r="F749"/>
  <c r="A752"/>
  <c r="D754"/>
  <c r="E756"/>
  <c r="G758"/>
  <c r="C761"/>
  <c r="B762"/>
  <c r="H764"/>
  <c r="E766"/>
  <c r="F768"/>
  <c r="H770"/>
  <c r="D773"/>
  <c r="D774"/>
  <c r="G776"/>
  <c r="C778"/>
  <c r="A779"/>
  <c r="H782"/>
  <c r="B784"/>
  <c r="H786"/>
  <c r="D788"/>
  <c r="C790"/>
  <c r="D795"/>
  <c r="F794"/>
  <c r="C799"/>
  <c r="E797"/>
  <c r="B800"/>
  <c r="G802"/>
  <c r="G804"/>
  <c r="D806"/>
  <c r="E807"/>
  <c r="B811"/>
  <c r="H811"/>
  <c r="D814"/>
  <c r="E817"/>
  <c r="F819"/>
  <c r="E820"/>
  <c r="F822"/>
  <c r="E824"/>
  <c r="B660"/>
  <c r="E661"/>
  <c r="A663"/>
  <c r="A667"/>
  <c r="A668"/>
  <c r="F670"/>
  <c r="A673"/>
  <c r="A675"/>
  <c r="C676"/>
  <c r="E678"/>
  <c r="E680"/>
  <c r="C682"/>
  <c r="E683"/>
  <c r="C686"/>
  <c r="D688"/>
  <c r="F690"/>
  <c r="G692"/>
  <c r="E694"/>
  <c r="H698"/>
  <c r="A699"/>
  <c r="F700"/>
  <c r="H704"/>
  <c r="G706"/>
  <c r="D706"/>
  <c r="B709"/>
  <c r="E709"/>
  <c r="D712"/>
  <c r="C715"/>
  <c r="C716"/>
  <c r="G717"/>
  <c r="F719"/>
  <c r="A723"/>
  <c r="D724"/>
  <c r="D726"/>
  <c r="D728"/>
  <c r="G729"/>
  <c r="G731"/>
  <c r="B733"/>
  <c r="C736"/>
  <c r="B738"/>
  <c r="G740"/>
  <c r="E743"/>
  <c r="C747"/>
  <c r="B746"/>
  <c r="A748"/>
  <c r="C750"/>
  <c r="F752"/>
  <c r="A754"/>
  <c r="A756"/>
  <c r="H759"/>
  <c r="H760"/>
  <c r="D763"/>
  <c r="G764"/>
  <c r="H765"/>
  <c r="C768"/>
  <c r="D771"/>
  <c r="E772"/>
  <c r="D775"/>
  <c r="F777"/>
  <c r="D778"/>
  <c r="G779"/>
  <c r="D781"/>
  <c r="C784"/>
  <c r="F787"/>
  <c r="B788"/>
  <c r="F790"/>
  <c r="H795"/>
  <c r="A795"/>
  <c r="F796"/>
  <c r="E798"/>
  <c r="F800"/>
  <c r="C801"/>
  <c r="D805"/>
  <c r="E806"/>
  <c r="G808"/>
  <c r="B810"/>
  <c r="G812"/>
  <c r="H814"/>
  <c r="G817"/>
  <c r="F821"/>
  <c r="G820"/>
  <c r="A823"/>
  <c r="A825"/>
  <c r="D826"/>
  <c r="A829"/>
  <c r="C659"/>
  <c r="G662"/>
  <c r="D663"/>
  <c r="G664"/>
  <c r="G668"/>
  <c r="B669"/>
  <c r="F673"/>
  <c r="B673"/>
  <c r="E674"/>
  <c r="G676"/>
  <c r="B678"/>
  <c r="F680"/>
  <c r="B683"/>
  <c r="E685"/>
  <c r="A689"/>
  <c r="H688"/>
  <c r="D690"/>
  <c r="F692"/>
  <c r="E697"/>
  <c r="B696"/>
  <c r="D700"/>
  <c r="D701"/>
  <c r="F703"/>
  <c r="C705"/>
  <c r="G708"/>
  <c r="H708"/>
  <c r="E711"/>
  <c r="F713"/>
  <c r="H716"/>
  <c r="D718"/>
  <c r="D721"/>
  <c r="A721"/>
  <c r="H723"/>
  <c r="A725"/>
  <c r="B727"/>
  <c r="D730"/>
  <c r="C732"/>
  <c r="G734"/>
  <c r="F737"/>
  <c r="E738"/>
  <c r="C739"/>
  <c r="F741"/>
  <c r="G744"/>
  <c r="G745"/>
  <c r="F747"/>
  <c r="D750"/>
  <c r="H751"/>
  <c r="H753"/>
  <c r="E755"/>
  <c r="G757"/>
  <c r="D759"/>
  <c r="D761"/>
  <c r="A762"/>
  <c r="C765"/>
  <c r="C767"/>
  <c r="H769"/>
  <c r="E771"/>
  <c r="F774"/>
  <c r="B775"/>
  <c r="C777"/>
  <c r="D780"/>
  <c r="A781"/>
  <c r="D783"/>
  <c r="C785"/>
  <c r="G786"/>
  <c r="H789"/>
  <c r="H791"/>
  <c r="F793"/>
  <c r="D794"/>
  <c r="A797"/>
  <c r="E800"/>
  <c r="H802"/>
  <c r="E803"/>
  <c r="A813"/>
  <c r="A820"/>
  <c r="E825"/>
  <c r="H831"/>
  <c r="C831"/>
  <c r="E835"/>
  <c r="C836"/>
  <c r="E838"/>
  <c r="F841"/>
  <c r="E842"/>
  <c r="E844"/>
  <c r="H846"/>
  <c r="E847"/>
  <c r="A850"/>
  <c r="A852"/>
  <c r="C856"/>
  <c r="F855"/>
  <c r="E859"/>
  <c r="A860"/>
  <c r="H863"/>
  <c r="H864"/>
  <c r="C865"/>
  <c r="C868"/>
  <c r="H871"/>
  <c r="H873"/>
  <c r="B874"/>
  <c r="C876"/>
  <c r="A878"/>
  <c r="H881"/>
  <c r="A882"/>
  <c r="F884"/>
  <c r="H886"/>
  <c r="D890"/>
  <c r="E889"/>
  <c r="D893"/>
  <c r="B895"/>
  <c r="E896"/>
  <c r="A897"/>
  <c r="B900"/>
  <c r="E902"/>
  <c r="E904"/>
  <c r="B906"/>
  <c r="G908"/>
  <c r="H911"/>
  <c r="B912"/>
  <c r="C915"/>
  <c r="H916"/>
  <c r="E917"/>
  <c r="D920"/>
  <c r="C922"/>
  <c r="A923"/>
  <c r="H925"/>
  <c r="C928"/>
  <c r="G930"/>
  <c r="D931"/>
  <c r="F937"/>
  <c r="G936"/>
  <c r="F938"/>
  <c r="C940"/>
  <c r="B942"/>
  <c r="B943"/>
  <c r="H946"/>
  <c r="B948"/>
  <c r="F950"/>
  <c r="D953"/>
  <c r="A954"/>
  <c r="A957"/>
  <c r="G959"/>
  <c r="E960"/>
  <c r="G962"/>
  <c r="A964"/>
  <c r="E588"/>
  <c r="E595"/>
  <c r="B602"/>
  <c r="E611"/>
  <c r="B619"/>
  <c r="C624"/>
  <c r="H628"/>
  <c r="G630"/>
  <c r="C636"/>
  <c r="D640"/>
  <c r="F641"/>
  <c r="B643"/>
  <c r="F646"/>
  <c r="H647"/>
  <c r="B648"/>
  <c r="F652"/>
  <c r="C653"/>
  <c r="A656"/>
  <c r="A657"/>
  <c r="A490"/>
  <c r="A492"/>
  <c r="C495"/>
  <c r="E496"/>
  <c r="A497"/>
  <c r="D500"/>
  <c r="A502"/>
  <c r="C503"/>
  <c r="E506"/>
  <c r="D507"/>
  <c r="F510"/>
  <c r="E512"/>
  <c r="B514"/>
  <c r="C519"/>
  <c r="A518"/>
  <c r="A520"/>
  <c r="A523"/>
  <c r="D525"/>
  <c r="F526"/>
  <c r="C528"/>
  <c r="B530"/>
  <c r="D532"/>
  <c r="H534"/>
  <c r="F537"/>
  <c r="G538"/>
  <c r="G540"/>
  <c r="H544"/>
  <c r="G543"/>
  <c r="A545"/>
  <c r="F547"/>
  <c r="G550"/>
  <c r="G553"/>
  <c r="E553"/>
  <c r="E557"/>
  <c r="B558"/>
  <c r="D560"/>
  <c r="B563"/>
  <c r="G563"/>
  <c r="D566"/>
  <c r="F568"/>
  <c r="D571"/>
  <c r="A572"/>
  <c r="B574"/>
  <c r="A576"/>
  <c r="G578"/>
  <c r="F581"/>
  <c r="G581"/>
  <c r="E584"/>
  <c r="C586"/>
  <c r="E587"/>
  <c r="B590"/>
  <c r="G591"/>
  <c r="C595"/>
  <c r="A596"/>
  <c r="E598"/>
  <c r="A603"/>
  <c r="A602"/>
  <c r="G604"/>
  <c r="B606"/>
  <c r="C607"/>
  <c r="H609"/>
  <c r="B611"/>
  <c r="G614"/>
  <c r="F616"/>
  <c r="A618"/>
  <c r="E620"/>
  <c r="F622"/>
  <c r="C623"/>
  <c r="B626"/>
  <c r="A628"/>
  <c r="B631"/>
  <c r="E632"/>
  <c r="F634"/>
  <c r="B636"/>
  <c r="D638"/>
  <c r="E640"/>
  <c r="E642"/>
  <c r="B644"/>
  <c r="G646"/>
  <c r="F651"/>
  <c r="C650"/>
  <c r="C651"/>
  <c r="G655"/>
  <c r="D656"/>
  <c r="E658"/>
  <c r="F490"/>
  <c r="F493"/>
  <c r="A495"/>
  <c r="H496"/>
  <c r="H498"/>
  <c r="C499"/>
  <c r="B501"/>
  <c r="D504"/>
  <c r="F506"/>
  <c r="F508"/>
  <c r="B511"/>
  <c r="A513"/>
  <c r="F514"/>
  <c r="B517"/>
  <c r="H518"/>
  <c r="C520"/>
  <c r="E523"/>
  <c r="E524"/>
  <c r="D526"/>
  <c r="H528"/>
  <c r="H531"/>
  <c r="H533"/>
  <c r="C534"/>
  <c r="H536"/>
  <c r="D538"/>
  <c r="A540"/>
  <c r="H543"/>
  <c r="D544"/>
  <c r="C546"/>
  <c r="D548"/>
  <c r="D549"/>
  <c r="H552"/>
  <c r="H553"/>
  <c r="H556"/>
  <c r="F558"/>
  <c r="B561"/>
  <c r="H562"/>
  <c r="G564"/>
  <c r="B566"/>
  <c r="E569"/>
  <c r="C570"/>
  <c r="B572"/>
  <c r="C573"/>
  <c r="H576"/>
  <c r="E578"/>
  <c r="A581"/>
  <c r="F582"/>
  <c r="A584"/>
  <c r="H585"/>
  <c r="C588"/>
  <c r="F589"/>
  <c r="D593"/>
  <c r="B595"/>
  <c r="G596"/>
  <c r="H598"/>
  <c r="F600"/>
  <c r="D602"/>
  <c r="D604"/>
  <c r="D606"/>
  <c r="E607"/>
  <c r="G610"/>
  <c r="F611"/>
  <c r="G615"/>
  <c r="G616"/>
  <c r="F618"/>
  <c r="F621"/>
  <c r="D622"/>
  <c r="H624"/>
  <c r="E626"/>
  <c r="B628"/>
  <c r="F630"/>
  <c r="D631"/>
  <c r="A634"/>
  <c r="C635"/>
  <c r="F638"/>
  <c r="C640"/>
  <c r="C642"/>
  <c r="D644"/>
  <c r="E645"/>
  <c r="A648"/>
  <c r="D650"/>
  <c r="E652"/>
  <c r="D653"/>
  <c r="H657"/>
  <c r="A658"/>
  <c r="C488"/>
  <c r="B491"/>
  <c r="B492"/>
  <c r="F495"/>
  <c r="H500"/>
  <c r="B499"/>
  <c r="G502"/>
  <c r="B503"/>
  <c r="A505"/>
  <c r="D508"/>
  <c r="D509"/>
  <c r="A510"/>
  <c r="H514"/>
  <c r="D515"/>
  <c r="A516"/>
  <c r="C518"/>
  <c r="F520"/>
  <c r="D524"/>
  <c r="B525"/>
  <c r="F527"/>
  <c r="E529"/>
  <c r="D530"/>
  <c r="C532"/>
  <c r="H535"/>
  <c r="B536"/>
  <c r="H539"/>
  <c r="G541"/>
  <c r="E544"/>
  <c r="A546"/>
  <c r="A547"/>
  <c r="D550"/>
  <c r="E551"/>
  <c r="B555"/>
  <c r="E554"/>
  <c r="C556"/>
  <c r="F559"/>
  <c r="A561"/>
  <c r="B564"/>
  <c r="C564"/>
  <c r="D567"/>
  <c r="B568"/>
  <c r="H570"/>
  <c r="A574"/>
  <c r="E576"/>
  <c r="G577"/>
  <c r="D580"/>
  <c r="B582"/>
  <c r="H583"/>
  <c r="D586"/>
  <c r="G587"/>
  <c r="D589"/>
  <c r="C591"/>
  <c r="H593"/>
  <c r="G595"/>
  <c r="F598"/>
  <c r="A601"/>
  <c r="C601"/>
  <c r="B603"/>
  <c r="E605"/>
  <c r="B607"/>
  <c r="C609"/>
  <c r="H611"/>
  <c r="E612"/>
  <c r="D615"/>
  <c r="A619"/>
  <c r="F619"/>
  <c r="H621"/>
  <c r="H623"/>
  <c r="E625"/>
  <c r="G627"/>
  <c r="F628"/>
  <c r="F631"/>
  <c r="B634"/>
  <c r="F635"/>
  <c r="E637"/>
  <c r="F639"/>
  <c r="D642"/>
  <c r="D643"/>
  <c r="A645"/>
  <c r="F647"/>
  <c r="B649"/>
  <c r="D652"/>
  <c r="H655"/>
  <c r="C656"/>
  <c r="C657"/>
  <c r="H659"/>
  <c r="F662"/>
  <c r="B664"/>
  <c r="G666"/>
  <c r="F666"/>
  <c r="F669"/>
  <c r="A670"/>
  <c r="E673"/>
  <c r="D674"/>
  <c r="E677"/>
  <c r="E679"/>
  <c r="G680"/>
  <c r="A684"/>
  <c r="G686"/>
  <c r="E687"/>
  <c r="H689"/>
  <c r="D691"/>
  <c r="E693"/>
  <c r="H694"/>
  <c r="H697"/>
  <c r="C698"/>
  <c r="F701"/>
  <c r="B702"/>
  <c r="H705"/>
  <c r="A707"/>
  <c r="C709"/>
  <c r="F711"/>
  <c r="H712"/>
  <c r="G714"/>
  <c r="B717"/>
  <c r="H718"/>
  <c r="H721"/>
  <c r="C722"/>
  <c r="B725"/>
  <c r="D727"/>
  <c r="H729"/>
  <c r="F732"/>
  <c r="F734"/>
  <c r="G735"/>
  <c r="D738"/>
  <c r="E739"/>
  <c r="A741"/>
  <c r="A743"/>
  <c r="D746"/>
  <c r="H747"/>
  <c r="G749"/>
  <c r="D752"/>
  <c r="E753"/>
  <c r="D756"/>
  <c r="B757"/>
  <c r="B759"/>
  <c r="F760"/>
  <c r="G762"/>
  <c r="F765"/>
  <c r="A766"/>
  <c r="G768"/>
  <c r="B771"/>
  <c r="C773"/>
  <c r="F775"/>
  <c r="A777"/>
  <c r="B778"/>
  <c r="A782"/>
  <c r="G783"/>
  <c r="E786"/>
  <c r="H787"/>
  <c r="H790"/>
  <c r="F791"/>
  <c r="F792"/>
  <c r="G794"/>
  <c r="B796"/>
  <c r="C798"/>
  <c r="C802"/>
  <c r="C804"/>
  <c r="F805"/>
  <c r="F808"/>
  <c r="C809"/>
  <c r="E811"/>
  <c r="H813"/>
  <c r="G815"/>
  <c r="H816"/>
  <c r="F818"/>
  <c r="B821"/>
  <c r="B823"/>
  <c r="F826"/>
  <c r="B827"/>
  <c r="E828"/>
  <c r="F660"/>
  <c r="C662"/>
  <c r="F665"/>
  <c r="A666"/>
  <c r="C669"/>
  <c r="G670"/>
  <c r="A672"/>
  <c r="G674"/>
  <c r="D677"/>
  <c r="A679"/>
  <c r="B680"/>
  <c r="D684"/>
  <c r="H686"/>
  <c r="E686"/>
  <c r="B688"/>
  <c r="H690"/>
  <c r="F695"/>
  <c r="B695"/>
  <c r="A698"/>
  <c r="D698"/>
  <c r="G702"/>
  <c r="D704"/>
  <c r="E704"/>
  <c r="G707"/>
  <c r="D709"/>
  <c r="C711"/>
  <c r="B712"/>
  <c r="A714"/>
  <c r="C717"/>
  <c r="G720"/>
  <c r="D720"/>
  <c r="E723"/>
  <c r="H725"/>
  <c r="G727"/>
  <c r="B730"/>
  <c r="H732"/>
  <c r="D734"/>
  <c r="D735"/>
  <c r="G737"/>
  <c r="D739"/>
  <c r="D740"/>
  <c r="D742"/>
  <c r="C746"/>
  <c r="B747"/>
  <c r="B749"/>
  <c r="G751"/>
  <c r="C753"/>
  <c r="E754"/>
  <c r="C758"/>
  <c r="A761"/>
  <c r="G759"/>
  <c r="F763"/>
  <c r="D766"/>
  <c r="D767"/>
  <c r="G769"/>
  <c r="E770"/>
  <c r="C772"/>
  <c r="A774"/>
  <c r="A776"/>
  <c r="C780"/>
  <c r="E783"/>
  <c r="F782"/>
  <c r="H785"/>
  <c r="G787"/>
  <c r="G790"/>
  <c r="G791"/>
  <c r="C795"/>
  <c r="B794"/>
  <c r="E799"/>
  <c r="C800"/>
  <c r="G800"/>
  <c r="D801"/>
  <c r="E804"/>
  <c r="C808"/>
  <c r="B809"/>
  <c r="E810"/>
  <c r="D813"/>
  <c r="E815"/>
  <c r="D816"/>
  <c r="B819"/>
  <c r="F820"/>
  <c r="C823"/>
  <c r="C824"/>
  <c r="A660"/>
  <c r="C666"/>
  <c r="C665"/>
  <c r="D666"/>
  <c r="H669"/>
  <c r="C671"/>
  <c r="B672"/>
  <c r="H674"/>
  <c r="F676"/>
  <c r="G679"/>
  <c r="G681"/>
  <c r="B686"/>
  <c r="F685"/>
  <c r="D687"/>
  <c r="A688"/>
  <c r="E690"/>
  <c r="C693"/>
  <c r="G694"/>
  <c r="B697"/>
  <c r="E698"/>
  <c r="D703"/>
  <c r="A703"/>
  <c r="D705"/>
  <c r="F708"/>
  <c r="C708"/>
  <c r="A711"/>
  <c r="G713"/>
  <c r="F715"/>
  <c r="F717"/>
  <c r="G718"/>
  <c r="B721"/>
  <c r="G723"/>
  <c r="G725"/>
  <c r="A727"/>
  <c r="C730"/>
  <c r="A731"/>
  <c r="H734"/>
  <c r="E734"/>
  <c r="C737"/>
  <c r="H739"/>
  <c r="E742"/>
  <c r="H742"/>
  <c r="B745"/>
  <c r="A747"/>
  <c r="H750"/>
  <c r="A751"/>
  <c r="G753"/>
  <c r="F754"/>
  <c r="E757"/>
  <c r="A759"/>
  <c r="B760"/>
  <c r="F762"/>
  <c r="G766"/>
  <c r="G767"/>
  <c r="C769"/>
  <c r="A770"/>
  <c r="A772"/>
  <c r="H774"/>
  <c r="B777"/>
  <c r="A780"/>
  <c r="G781"/>
  <c r="H783"/>
  <c r="E785"/>
  <c r="A786"/>
  <c r="F789"/>
  <c r="B793"/>
  <c r="C793"/>
  <c r="A794"/>
  <c r="F797"/>
  <c r="D799"/>
  <c r="G801"/>
  <c r="H803"/>
  <c r="F804"/>
  <c r="G809"/>
  <c r="H809"/>
  <c r="G811"/>
  <c r="B813"/>
  <c r="F815"/>
  <c r="F817"/>
  <c r="A819"/>
  <c r="B820"/>
  <c r="G825"/>
  <c r="D824"/>
  <c r="D829"/>
  <c r="B829"/>
  <c r="E660"/>
  <c r="C661"/>
  <c r="H663"/>
  <c r="G665"/>
  <c r="H668"/>
  <c r="D670"/>
  <c r="C672"/>
  <c r="H677"/>
  <c r="D676"/>
  <c r="A678"/>
  <c r="B681"/>
  <c r="A682"/>
  <c r="B684"/>
  <c r="F686"/>
  <c r="F689"/>
  <c r="H691"/>
  <c r="A693"/>
  <c r="C695"/>
  <c r="A695"/>
  <c r="C697"/>
  <c r="E700"/>
  <c r="C701"/>
  <c r="E702"/>
  <c r="E705"/>
  <c r="A709"/>
  <c r="F710"/>
  <c r="E713"/>
  <c r="H714"/>
  <c r="G716"/>
  <c r="D719"/>
  <c r="B720"/>
  <c r="B722"/>
  <c r="A724"/>
  <c r="D725"/>
  <c r="G728"/>
  <c r="F729"/>
  <c r="C731"/>
  <c r="G733"/>
  <c r="B736"/>
  <c r="D737"/>
  <c r="E740"/>
  <c r="G743"/>
  <c r="H744"/>
  <c r="D745"/>
  <c r="G748"/>
  <c r="F750"/>
  <c r="E752"/>
  <c r="B755"/>
  <c r="G756"/>
  <c r="E758"/>
  <c r="H761"/>
  <c r="C762"/>
  <c r="C764"/>
  <c r="C766"/>
  <c r="D769"/>
  <c r="C770"/>
  <c r="D772"/>
  <c r="E774"/>
  <c r="B776"/>
  <c r="A778"/>
  <c r="F779"/>
  <c r="G782"/>
  <c r="D784"/>
  <c r="D787"/>
  <c r="A788"/>
  <c r="C789"/>
  <c r="A792"/>
  <c r="B795"/>
  <c r="A796"/>
  <c r="H797"/>
  <c r="E802"/>
  <c r="E801"/>
  <c r="B806"/>
  <c r="B814"/>
  <c r="G822"/>
  <c r="G827"/>
  <c r="G830"/>
  <c r="D832"/>
  <c r="D835"/>
  <c r="A838"/>
  <c r="A839"/>
  <c r="D841"/>
  <c r="F845"/>
  <c r="G845"/>
  <c r="H847"/>
  <c r="D849"/>
  <c r="E850"/>
  <c r="G853"/>
  <c r="D854"/>
  <c r="F858"/>
  <c r="D858"/>
  <c r="C861"/>
  <c r="F862"/>
  <c r="A865"/>
  <c r="B869"/>
  <c r="G869"/>
  <c r="F870"/>
  <c r="E871"/>
  <c r="A874"/>
  <c r="F877"/>
  <c r="F879"/>
  <c r="F880"/>
  <c r="E883"/>
  <c r="B885"/>
  <c r="G887"/>
  <c r="A889"/>
  <c r="C891"/>
  <c r="G894"/>
  <c r="D895"/>
  <c r="A898"/>
  <c r="B899"/>
  <c r="G901"/>
  <c r="F902"/>
  <c r="F905"/>
  <c r="A906"/>
  <c r="D908"/>
  <c r="H910"/>
  <c r="D913"/>
  <c r="B915"/>
  <c r="D917"/>
  <c r="E919"/>
  <c r="H920"/>
  <c r="F924"/>
  <c r="E926"/>
  <c r="D926"/>
  <c r="D929"/>
  <c r="F931"/>
  <c r="C932"/>
  <c r="E934"/>
  <c r="H936"/>
  <c r="C938"/>
  <c r="A942"/>
  <c r="D943"/>
  <c r="C945"/>
  <c r="F947"/>
  <c r="D949"/>
  <c r="C951"/>
  <c r="H952"/>
  <c r="F954"/>
  <c r="C957"/>
  <c r="G958"/>
  <c r="C961"/>
  <c r="A963"/>
  <c r="C966"/>
  <c r="E967"/>
  <c r="A969"/>
  <c r="D971"/>
  <c r="C973"/>
  <c r="D975"/>
  <c r="D977"/>
  <c r="C980"/>
  <c r="D981"/>
  <c r="D983"/>
  <c r="E984"/>
  <c r="H1000"/>
  <c r="E1000"/>
  <c r="H997"/>
  <c r="E994"/>
  <c r="B987"/>
  <c r="F1003"/>
  <c r="F1002"/>
  <c r="D999"/>
  <c r="E998"/>
  <c r="A995"/>
  <c r="G988"/>
  <c r="D1003"/>
  <c r="G1001"/>
  <c r="F999"/>
  <c r="G1000"/>
  <c r="D994"/>
  <c r="C989"/>
  <c r="B1003"/>
  <c r="C1000"/>
  <c r="G999"/>
  <c r="E997"/>
  <c r="C993"/>
  <c r="D988"/>
  <c r="A984"/>
  <c r="H981"/>
  <c r="D979"/>
  <c r="F977"/>
  <c r="C976"/>
  <c r="E975"/>
  <c r="F972"/>
  <c r="E969"/>
  <c r="F970"/>
  <c r="G965"/>
  <c r="C964"/>
  <c r="F963"/>
  <c r="A960"/>
  <c r="G957"/>
  <c r="C956"/>
  <c r="B955"/>
  <c r="A953"/>
  <c r="F949"/>
  <c r="C950"/>
  <c r="B947"/>
  <c r="C943"/>
  <c r="H941"/>
  <c r="B940"/>
  <c r="D939"/>
  <c r="E939"/>
  <c r="F935"/>
  <c r="B932"/>
  <c r="E930"/>
  <c r="F927"/>
  <c r="H926"/>
  <c r="B923"/>
  <c r="A922"/>
  <c r="C921"/>
  <c r="B917"/>
  <c r="B916"/>
  <c r="F913"/>
  <c r="F914"/>
  <c r="F909"/>
  <c r="E907"/>
  <c r="A907"/>
  <c r="E903"/>
  <c r="C902"/>
  <c r="F903"/>
  <c r="E897"/>
  <c r="F895"/>
  <c r="G893"/>
  <c r="G891"/>
  <c r="E888"/>
  <c r="D887"/>
  <c r="A885"/>
  <c r="D884"/>
  <c r="H882"/>
  <c r="H879"/>
  <c r="H878"/>
  <c r="G875"/>
  <c r="D874"/>
  <c r="F872"/>
  <c r="C871"/>
  <c r="A867"/>
  <c r="G865"/>
  <c r="B864"/>
  <c r="G862"/>
  <c r="C860"/>
  <c r="H857"/>
  <c r="E855"/>
  <c r="F853"/>
  <c r="B851"/>
  <c r="H849"/>
  <c r="D847"/>
  <c r="G846"/>
  <c r="B844"/>
  <c r="G843"/>
  <c r="E841"/>
  <c r="B838"/>
  <c r="A836"/>
  <c r="A834"/>
  <c r="E833"/>
  <c r="A828"/>
  <c r="C826"/>
  <c r="E816"/>
  <c r="F809"/>
  <c r="C996"/>
  <c r="H993"/>
  <c r="A992"/>
  <c r="G991"/>
  <c r="H988"/>
  <c r="G986"/>
  <c r="H984"/>
  <c r="B982"/>
  <c r="G981"/>
  <c r="H980"/>
  <c r="B976"/>
  <c r="E974"/>
  <c r="F973"/>
  <c r="E970"/>
  <c r="C969"/>
  <c r="A968"/>
  <c r="H964"/>
  <c r="D962"/>
  <c r="B961"/>
  <c r="C959"/>
  <c r="D956"/>
  <c r="D955"/>
  <c r="G953"/>
  <c r="B950"/>
  <c r="C948"/>
  <c r="D947"/>
  <c r="B944"/>
  <c r="E943"/>
  <c r="G942"/>
  <c r="A938"/>
  <c r="B936"/>
  <c r="D935"/>
  <c r="A932"/>
  <c r="B930"/>
  <c r="H929"/>
  <c r="B927"/>
  <c r="B925"/>
  <c r="G922"/>
  <c r="F921"/>
  <c r="G919"/>
  <c r="E916"/>
  <c r="D914"/>
  <c r="G913"/>
  <c r="B911"/>
  <c r="E908"/>
  <c r="F907"/>
  <c r="G907"/>
  <c r="B902"/>
  <c r="G900"/>
  <c r="F901"/>
  <c r="F896"/>
  <c r="D894"/>
  <c r="E892"/>
  <c r="B891"/>
  <c r="B890"/>
  <c r="F887"/>
  <c r="D885"/>
  <c r="G883"/>
  <c r="G880"/>
  <c r="B878"/>
  <c r="A877"/>
  <c r="B875"/>
  <c r="H872"/>
  <c r="A870"/>
  <c r="D868"/>
  <c r="E866"/>
  <c r="B865"/>
  <c r="A863"/>
  <c r="F860"/>
  <c r="E858"/>
  <c r="F856"/>
  <c r="B854"/>
  <c r="C852"/>
  <c r="C851"/>
  <c r="E848"/>
  <c r="E845"/>
  <c r="C845"/>
  <c r="G842"/>
  <c r="A841"/>
  <c r="H839"/>
  <c r="F836"/>
  <c r="G835"/>
  <c r="B831"/>
  <c r="G831"/>
  <c r="D827"/>
  <c r="C820"/>
  <c r="E813"/>
  <c r="A805"/>
  <c r="D990"/>
  <c r="F988"/>
  <c r="C987"/>
  <c r="B984"/>
  <c r="G982"/>
  <c r="B981"/>
  <c r="A979"/>
  <c r="E978"/>
  <c r="G975"/>
  <c r="H973"/>
  <c r="B971"/>
  <c r="H968"/>
  <c r="B967"/>
  <c r="F965"/>
  <c r="E963"/>
  <c r="F960"/>
  <c r="F959"/>
  <c r="F956"/>
  <c r="H955"/>
  <c r="C952"/>
  <c r="G951"/>
  <c r="C949"/>
  <c r="H947"/>
  <c r="G945"/>
  <c r="H943"/>
  <c r="F941"/>
  <c r="F939"/>
  <c r="G937"/>
  <c r="A934"/>
  <c r="C931"/>
  <c r="D932"/>
  <c r="E928"/>
  <c r="C926"/>
  <c r="A926"/>
  <c r="H924"/>
  <c r="G920"/>
  <c r="F919"/>
  <c r="G918"/>
  <c r="H915"/>
  <c r="E912"/>
  <c r="C910"/>
  <c r="A908"/>
  <c r="F906"/>
  <c r="C905"/>
  <c r="G905"/>
  <c r="A900"/>
  <c r="C899"/>
  <c r="B897"/>
  <c r="C895"/>
  <c r="E895"/>
  <c r="A891"/>
  <c r="F890"/>
  <c r="A887"/>
  <c r="D886"/>
  <c r="A883"/>
  <c r="B881"/>
  <c r="A879"/>
  <c r="E877"/>
  <c r="E875"/>
  <c r="H875"/>
  <c r="B870"/>
  <c r="H869"/>
  <c r="E867"/>
  <c r="H865"/>
  <c r="E862"/>
  <c r="B861"/>
  <c r="A859"/>
  <c r="H858"/>
  <c r="F854"/>
  <c r="D853"/>
  <c r="D851"/>
  <c r="F849"/>
  <c r="C847"/>
  <c r="D844"/>
  <c r="C842"/>
  <c r="A840"/>
  <c r="B841"/>
  <c r="E837"/>
  <c r="H835"/>
  <c r="B832"/>
  <c r="E831"/>
  <c r="C830"/>
  <c r="D823"/>
  <c r="A814"/>
  <c r="C806"/>
  <c r="B995"/>
  <c r="H994"/>
  <c r="D991"/>
  <c r="A988"/>
  <c r="A987"/>
  <c r="G987"/>
  <c r="G983"/>
  <c r="B979"/>
  <c r="B977"/>
  <c r="B973"/>
  <c r="F968"/>
  <c r="A965"/>
  <c r="H1001"/>
  <c r="A999"/>
  <c r="B997"/>
  <c r="B993"/>
  <c r="C984"/>
  <c r="D1001"/>
  <c r="C999"/>
  <c r="A997"/>
  <c r="A994"/>
  <c r="F987"/>
  <c r="B1001"/>
  <c r="E999"/>
  <c r="B996"/>
  <c r="C994"/>
  <c r="C986"/>
  <c r="A1001"/>
  <c r="B999"/>
  <c r="E996"/>
  <c r="F994"/>
  <c r="A985"/>
  <c r="A983"/>
  <c r="A981"/>
  <c r="G979"/>
  <c r="G977"/>
  <c r="H974"/>
  <c r="D973"/>
  <c r="B970"/>
  <c r="G969"/>
  <c r="D967"/>
  <c r="E966"/>
  <c r="G961"/>
  <c r="F961"/>
  <c r="D959"/>
  <c r="D958"/>
  <c r="F958"/>
  <c r="H953"/>
  <c r="B951"/>
  <c r="E949"/>
  <c r="G947"/>
  <c r="F945"/>
  <c r="E945"/>
  <c r="E941"/>
  <c r="H939"/>
  <c r="A936"/>
  <c r="H934"/>
  <c r="D933"/>
  <c r="E932"/>
  <c r="G931"/>
  <c r="G927"/>
  <c r="A929"/>
  <c r="C923"/>
  <c r="F920"/>
  <c r="B919"/>
  <c r="F918"/>
  <c r="H914"/>
  <c r="E913"/>
  <c r="B910"/>
  <c r="B909"/>
  <c r="B907"/>
  <c r="D905"/>
  <c r="A905"/>
  <c r="E901"/>
  <c r="G899"/>
  <c r="F897"/>
  <c r="G895"/>
  <c r="H893"/>
  <c r="D892"/>
  <c r="C890"/>
  <c r="F888"/>
  <c r="E885"/>
  <c r="C883"/>
  <c r="C882"/>
  <c r="A880"/>
  <c r="C877"/>
  <c r="F874"/>
  <c r="B873"/>
  <c r="E873"/>
  <c r="A869"/>
  <c r="B867"/>
  <c r="G868"/>
  <c r="H862"/>
  <c r="F861"/>
  <c r="G858"/>
  <c r="B857"/>
  <c r="H854"/>
  <c r="H853"/>
  <c r="F851"/>
  <c r="F852"/>
  <c r="D848"/>
  <c r="G844"/>
  <c r="B842"/>
  <c r="H841"/>
  <c r="E839"/>
  <c r="D836"/>
  <c r="H836"/>
  <c r="D834"/>
  <c r="A831"/>
  <c r="E829"/>
  <c r="C822"/>
  <c r="H815"/>
  <c r="A807"/>
  <c r="G995"/>
  <c r="G994"/>
  <c r="E992"/>
  <c r="C991"/>
  <c r="F989"/>
  <c r="F986"/>
  <c r="F984"/>
  <c r="H982"/>
  <c r="F979"/>
  <c r="G978"/>
  <c r="H976"/>
  <c r="B974"/>
  <c r="H972"/>
  <c r="A971"/>
  <c r="E968"/>
  <c r="A966"/>
  <c r="D964"/>
  <c r="C963"/>
  <c r="B960"/>
  <c r="H958"/>
  <c r="E955"/>
  <c r="C955"/>
  <c r="D952"/>
  <c r="H950"/>
  <c r="D948"/>
  <c r="G946"/>
  <c r="A944"/>
  <c r="D942"/>
  <c r="G940"/>
  <c r="B939"/>
  <c r="E937"/>
  <c r="E935"/>
  <c r="G933"/>
  <c r="A931"/>
  <c r="B929"/>
  <c r="G925"/>
  <c r="E924"/>
  <c r="D922"/>
  <c r="E921"/>
  <c r="F917"/>
  <c r="A916"/>
  <c r="E914"/>
  <c r="D912"/>
  <c r="G911"/>
  <c r="F908"/>
  <c r="G906"/>
  <c r="C903"/>
  <c r="B903"/>
  <c r="E900"/>
  <c r="D898"/>
  <c r="C896"/>
  <c r="C894"/>
  <c r="C892"/>
  <c r="C889"/>
  <c r="B889"/>
  <c r="F886"/>
  <c r="G884"/>
  <c r="G881"/>
  <c r="F881"/>
  <c r="G878"/>
  <c r="F876"/>
  <c r="G874"/>
  <c r="G873"/>
  <c r="E870"/>
  <c r="C867"/>
  <c r="D866"/>
  <c r="F864"/>
  <c r="B863"/>
  <c r="C859"/>
  <c r="B859"/>
  <c r="A856"/>
  <c r="D855"/>
  <c r="D852"/>
  <c r="C849"/>
  <c r="A847"/>
  <c r="D846"/>
  <c r="H844"/>
  <c r="F842"/>
  <c r="H840"/>
  <c r="H838"/>
  <c r="F837"/>
  <c r="B834"/>
  <c r="G833"/>
  <c r="E830"/>
  <c r="B826"/>
  <c r="G818"/>
  <c r="D811"/>
  <c r="C992"/>
  <c r="H990"/>
  <c r="A989"/>
  <c r="D986"/>
  <c r="A986"/>
  <c r="E982"/>
  <c r="E980"/>
  <c r="E977"/>
  <c r="F976"/>
  <c r="C975"/>
  <c r="B972"/>
  <c r="C971"/>
  <c r="C968"/>
  <c r="E965"/>
  <c r="E964"/>
  <c r="D963"/>
  <c r="C960"/>
  <c r="E959"/>
  <c r="F955"/>
  <c r="C954"/>
  <c r="E953"/>
  <c r="A951"/>
  <c r="E948"/>
  <c r="A946"/>
  <c r="C944"/>
  <c r="F943"/>
  <c r="F940"/>
  <c r="A939"/>
  <c r="B937"/>
  <c r="B934"/>
  <c r="H932"/>
  <c r="H930"/>
  <c r="F928"/>
  <c r="H927"/>
  <c r="D923"/>
  <c r="E922"/>
  <c r="E920"/>
  <c r="B918"/>
  <c r="C916"/>
  <c r="E915"/>
  <c r="A913"/>
  <c r="F910"/>
  <c r="H909"/>
  <c r="C906"/>
  <c r="C904"/>
  <c r="H900"/>
  <c r="C901"/>
  <c r="G898"/>
  <c r="A896"/>
  <c r="A895"/>
  <c r="F892"/>
  <c r="G890"/>
  <c r="H888"/>
  <c r="G886"/>
  <c r="E884"/>
  <c r="D882"/>
  <c r="C880"/>
  <c r="H877"/>
  <c r="G876"/>
  <c r="D875"/>
  <c r="G871"/>
  <c r="C870"/>
  <c r="H868"/>
  <c r="E865"/>
  <c r="C864"/>
  <c r="C863"/>
  <c r="G860"/>
  <c r="D859"/>
  <c r="H856"/>
  <c r="A855"/>
  <c r="B853"/>
  <c r="F850"/>
  <c r="A848"/>
  <c r="E846"/>
  <c r="B845"/>
  <c r="D842"/>
  <c r="G840"/>
  <c r="F838"/>
  <c r="A837"/>
  <c r="B835"/>
  <c r="D831"/>
  <c r="A832"/>
  <c r="A827"/>
  <c r="H820"/>
  <c r="C812"/>
  <c r="G805"/>
  <c r="D995"/>
  <c r="D993"/>
  <c r="A990"/>
  <c r="C988"/>
  <c r="E986"/>
  <c r="H987"/>
  <c r="F982"/>
  <c r="C979"/>
  <c r="G976"/>
  <c r="E971"/>
  <c r="D968"/>
  <c r="F962"/>
  <c r="L15" l="1"/>
  <c r="K15" s="1"/>
  <c r="J15" s="1"/>
  <c r="P46"/>
  <c r="O46" s="1"/>
  <c r="L8"/>
  <c r="P39"/>
  <c r="L17"/>
  <c r="K17" s="1"/>
  <c r="J17" s="1"/>
  <c r="P48"/>
  <c r="O48" s="1"/>
  <c r="L10"/>
  <c r="P41"/>
  <c r="L12"/>
  <c r="P43"/>
  <c r="L5"/>
  <c r="P36"/>
  <c r="L14"/>
  <c r="K14" s="1"/>
  <c r="J14" s="1"/>
  <c r="P45"/>
  <c r="O45" s="1"/>
  <c r="L16"/>
  <c r="K16" s="1"/>
  <c r="P47"/>
  <c r="O47" s="1"/>
  <c r="L9"/>
  <c r="P40"/>
  <c r="L18"/>
  <c r="K18" s="1"/>
  <c r="P49"/>
  <c r="O49" s="1"/>
  <c r="L11"/>
  <c r="P42"/>
  <c r="L13"/>
  <c r="K13" s="1"/>
  <c r="P44"/>
  <c r="CW5" a="1"/>
  <c r="CW5" s="1"/>
  <c r="O38" s="1"/>
  <c r="L7"/>
  <c r="J16"/>
  <c r="CW4" a="1"/>
  <c r="CW4" s="1"/>
  <c r="O37" s="1"/>
  <c r="L6"/>
  <c r="J18"/>
  <c r="J13"/>
  <c r="CW3" a="1"/>
  <c r="CW3" s="1"/>
  <c r="CW189" a="1"/>
  <c r="CW189" s="1"/>
  <c r="CW177" a="1"/>
  <c r="CW177" s="1"/>
  <c r="CW165" a="1"/>
  <c r="CW165" s="1"/>
  <c r="CW153" a="1"/>
  <c r="CW153" s="1"/>
  <c r="CW141" a="1"/>
  <c r="CW141" s="1"/>
  <c r="CW129" a="1"/>
  <c r="CW129" s="1"/>
  <c r="CW117" a="1"/>
  <c r="CW117" s="1"/>
  <c r="CW105" a="1"/>
  <c r="CW105" s="1"/>
  <c r="CW93" a="1"/>
  <c r="CW93" s="1"/>
  <c r="CW76" a="1"/>
  <c r="CW76" s="1"/>
  <c r="CW64" a="1"/>
  <c r="CW64" s="1"/>
  <c r="CW49" a="1"/>
  <c r="CW49" s="1"/>
  <c r="CW33" a="1"/>
  <c r="CW33" s="1"/>
  <c r="CW22" a="1"/>
  <c r="CW22" s="1"/>
  <c r="CW10" a="1"/>
  <c r="CW10" s="1"/>
  <c r="K12" s="1"/>
  <c r="CW197" a="1"/>
  <c r="CW197" s="1"/>
  <c r="CW181" a="1"/>
  <c r="CW181" s="1"/>
  <c r="CW173" a="1"/>
  <c r="CW173" s="1"/>
  <c r="CW161" a="1"/>
  <c r="CW161" s="1"/>
  <c r="CW149" a="1"/>
  <c r="CW149" s="1"/>
  <c r="CW133" a="1"/>
  <c r="CW133" s="1"/>
  <c r="CW125" a="1"/>
  <c r="CW125" s="1"/>
  <c r="CW113" a="1"/>
  <c r="CW113" s="1"/>
  <c r="CW101" a="1"/>
  <c r="CW101" s="1"/>
  <c r="CW85" a="1"/>
  <c r="CW85" s="1"/>
  <c r="CW73" a="1"/>
  <c r="CW73" s="1"/>
  <c r="CW53" a="1"/>
  <c r="CW53" s="1"/>
  <c r="CW37" a="1"/>
  <c r="CW37" s="1"/>
  <c r="CW26" a="1"/>
  <c r="CW26" s="1"/>
  <c r="CW14" a="1"/>
  <c r="CW14" s="1"/>
  <c r="CW193" a="1"/>
  <c r="CW193" s="1"/>
  <c r="CW185" a="1"/>
  <c r="CW185" s="1"/>
  <c r="CW169" a="1"/>
  <c r="CW169" s="1"/>
  <c r="CW157" a="1"/>
  <c r="CW157" s="1"/>
  <c r="CW145" a="1"/>
  <c r="CW145" s="1"/>
  <c r="CW137" a="1"/>
  <c r="CW137" s="1"/>
  <c r="CW121" a="1"/>
  <c r="CW121" s="1"/>
  <c r="CW109" a="1"/>
  <c r="CW109" s="1"/>
  <c r="CW97" a="1"/>
  <c r="CW97" s="1"/>
  <c r="CW89" a="1"/>
  <c r="CW89" s="1"/>
  <c r="CW70" a="1"/>
  <c r="CW70" s="1"/>
  <c r="CW58" a="1"/>
  <c r="CW58" s="1"/>
  <c r="CW46" a="1"/>
  <c r="CW46" s="1"/>
  <c r="CW30" a="1"/>
  <c r="CW30" s="1"/>
  <c r="CW18" a="1"/>
  <c r="CW18" s="1"/>
  <c r="CW6" a="1"/>
  <c r="CW6" s="1"/>
  <c r="K8" s="1"/>
  <c r="CW38" a="1"/>
  <c r="CW38" s="1"/>
  <c r="CW12" a="1"/>
  <c r="CW12" s="1"/>
  <c r="CW44" a="1"/>
  <c r="CW44" s="1"/>
  <c r="CW84" a="1"/>
  <c r="CW84" s="1"/>
  <c r="CW21" a="1"/>
  <c r="CW21" s="1"/>
  <c r="CW45" a="1"/>
  <c r="CW45" s="1"/>
  <c r="CW69" a="1"/>
  <c r="CW69" s="1"/>
  <c r="CW50" a="1"/>
  <c r="CW50" s="1"/>
  <c r="CW74" a="1"/>
  <c r="CW74" s="1"/>
  <c r="CW90" a="1"/>
  <c r="CW90" s="1"/>
  <c r="CW106" a="1"/>
  <c r="CW106" s="1"/>
  <c r="CW122" a="1"/>
  <c r="CW122" s="1"/>
  <c r="CW138" a="1"/>
  <c r="CW138" s="1"/>
  <c r="CW154" a="1"/>
  <c r="CW154" s="1"/>
  <c r="CW170" a="1"/>
  <c r="CW170" s="1"/>
  <c r="CW186" a="1"/>
  <c r="CW186" s="1"/>
  <c r="CW34" a="1"/>
  <c r="CW34" s="1"/>
  <c r="CW43" a="1"/>
  <c r="CW43" s="1"/>
  <c r="CW59" a="1"/>
  <c r="CW59" s="1"/>
  <c r="CW75" a="1"/>
  <c r="CW75" s="1"/>
  <c r="CW91" a="1"/>
  <c r="CW91" s="1"/>
  <c r="CW107" a="1"/>
  <c r="CW107" s="1"/>
  <c r="CW123" a="1"/>
  <c r="CW123" s="1"/>
  <c r="CW139" a="1"/>
  <c r="CW139" s="1"/>
  <c r="CW155" a="1"/>
  <c r="CW155" s="1"/>
  <c r="CW171" a="1"/>
  <c r="CW171" s="1"/>
  <c r="CW187" a="1"/>
  <c r="CW187" s="1"/>
  <c r="CW7" a="1"/>
  <c r="CW7" s="1"/>
  <c r="K9" s="1"/>
  <c r="CW16" a="1"/>
  <c r="CW16" s="1"/>
  <c r="CW48" a="1"/>
  <c r="CW48" s="1"/>
  <c r="CW88" a="1"/>
  <c r="CW88" s="1"/>
  <c r="CW104" a="1"/>
  <c r="CW104" s="1"/>
  <c r="CW120" a="1"/>
  <c r="CW120" s="1"/>
  <c r="CW184" a="1"/>
  <c r="CW184" s="1"/>
  <c r="CW15" a="1"/>
  <c r="CW15" s="1"/>
  <c r="CW20" a="1"/>
  <c r="CW20" s="1"/>
  <c r="CW52" a="1"/>
  <c r="CW52" s="1"/>
  <c r="CW9" a="1"/>
  <c r="CW9" s="1"/>
  <c r="K11" s="1"/>
  <c r="CW25" a="1"/>
  <c r="CW25" s="1"/>
  <c r="CW57" a="1"/>
  <c r="CW57" s="1"/>
  <c r="CW77" a="1"/>
  <c r="CW77" s="1"/>
  <c r="CW54" a="1"/>
  <c r="CW54" s="1"/>
  <c r="CW78" a="1"/>
  <c r="CW78" s="1"/>
  <c r="CW94" a="1"/>
  <c r="CW94" s="1"/>
  <c r="CW110" a="1"/>
  <c r="CW110" s="1"/>
  <c r="CW126" a="1"/>
  <c r="CW126" s="1"/>
  <c r="CW142" a="1"/>
  <c r="CW142" s="1"/>
  <c r="CW158" a="1"/>
  <c r="CW158" s="1"/>
  <c r="CW174" a="1"/>
  <c r="CW174" s="1"/>
  <c r="CW190" a="1"/>
  <c r="CW190" s="1"/>
  <c r="CW11" a="1"/>
  <c r="CW11" s="1"/>
  <c r="CW47" a="1"/>
  <c r="CW47" s="1"/>
  <c r="CW63" a="1"/>
  <c r="CW63" s="1"/>
  <c r="CW79" a="1"/>
  <c r="CW79" s="1"/>
  <c r="CW95" a="1"/>
  <c r="CW95" s="1"/>
  <c r="CW111" a="1"/>
  <c r="CW111" s="1"/>
  <c r="CW127" a="1"/>
  <c r="CW127" s="1"/>
  <c r="CW143" a="1"/>
  <c r="CW143" s="1"/>
  <c r="CW159" a="1"/>
  <c r="CW159" s="1"/>
  <c r="CW175" a="1"/>
  <c r="CW175" s="1"/>
  <c r="CW191" a="1"/>
  <c r="CW191" s="1"/>
  <c r="CW19" a="1"/>
  <c r="CW19" s="1"/>
  <c r="CW24" a="1"/>
  <c r="CW24" s="1"/>
  <c r="CW56" a="1"/>
  <c r="CW56" s="1"/>
  <c r="CW92" a="1"/>
  <c r="CW92" s="1"/>
  <c r="CW108" a="1"/>
  <c r="CW108" s="1"/>
  <c r="CW124" a="1"/>
  <c r="CW124" s="1"/>
  <c r="CW140" a="1"/>
  <c r="CW140" s="1"/>
  <c r="CW156" a="1"/>
  <c r="CW156" s="1"/>
  <c r="CW172" a="1"/>
  <c r="CW172" s="1"/>
  <c r="CW188" a="1"/>
  <c r="CW188" s="1"/>
  <c r="CW168" a="1"/>
  <c r="CW168" s="1"/>
  <c r="CW27" a="1"/>
  <c r="CW27" s="1"/>
  <c r="CW28" a="1"/>
  <c r="CW28" s="1"/>
  <c r="CW60" a="1"/>
  <c r="CW60" s="1"/>
  <c r="CW13" a="1"/>
  <c r="CW13" s="1"/>
  <c r="CW29" a="1"/>
  <c r="CW29" s="1"/>
  <c r="CW61" a="1"/>
  <c r="CW61" s="1"/>
  <c r="CW81" a="1"/>
  <c r="CW81" s="1"/>
  <c r="CW62" a="1"/>
  <c r="CW62" s="1"/>
  <c r="CW82" a="1"/>
  <c r="CW82" s="1"/>
  <c r="CW98" a="1"/>
  <c r="CW98" s="1"/>
  <c r="CW114" a="1"/>
  <c r="CW114" s="1"/>
  <c r="CW130" a="1"/>
  <c r="CW130" s="1"/>
  <c r="CW146" a="1"/>
  <c r="CW146" s="1"/>
  <c r="CW162" a="1"/>
  <c r="CW162" s="1"/>
  <c r="CW178" a="1"/>
  <c r="CW178" s="1"/>
  <c r="CW194" a="1"/>
  <c r="CW194" s="1"/>
  <c r="CW23" a="1"/>
  <c r="CW23" s="1"/>
  <c r="CW51" a="1"/>
  <c r="CW51" s="1"/>
  <c r="CW67" a="1"/>
  <c r="CW67" s="1"/>
  <c r="CW83" a="1"/>
  <c r="CW83" s="1"/>
  <c r="CW99" a="1"/>
  <c r="CW99" s="1"/>
  <c r="CW115" a="1"/>
  <c r="CW115" s="1"/>
  <c r="CW131" a="1"/>
  <c r="CW131" s="1"/>
  <c r="CW147" a="1"/>
  <c r="CW147" s="1"/>
  <c r="CW163" a="1"/>
  <c r="CW163" s="1"/>
  <c r="CW179" a="1"/>
  <c r="CW179" s="1"/>
  <c r="CW195" a="1"/>
  <c r="CW195" s="1"/>
  <c r="CW31" a="1"/>
  <c r="CW31" s="1"/>
  <c r="CW32" a="1"/>
  <c r="CW32" s="1"/>
  <c r="CW68" a="1"/>
  <c r="CW68" s="1"/>
  <c r="CW96" a="1"/>
  <c r="CW96" s="1"/>
  <c r="CW112" a="1"/>
  <c r="CW112" s="1"/>
  <c r="CW128" a="1"/>
  <c r="CW128" s="1"/>
  <c r="CW144" a="1"/>
  <c r="CW144" s="1"/>
  <c r="CW160" a="1"/>
  <c r="CW160" s="1"/>
  <c r="CW176" a="1"/>
  <c r="CW176" s="1"/>
  <c r="CW192" a="1"/>
  <c r="CW192" s="1"/>
  <c r="CW136" a="1"/>
  <c r="CW136" s="1"/>
  <c r="CW200" a="1"/>
  <c r="CW200" s="1"/>
  <c r="CW39" a="1"/>
  <c r="CW39" s="1"/>
  <c r="CW36" a="1"/>
  <c r="CW36" s="1"/>
  <c r="CW72" a="1"/>
  <c r="CW72" s="1"/>
  <c r="CW17" a="1"/>
  <c r="CW17" s="1"/>
  <c r="CW41" a="1"/>
  <c r="CW41" s="1"/>
  <c r="CW65" a="1"/>
  <c r="CW65" s="1"/>
  <c r="CW42" a="1"/>
  <c r="CW42" s="1"/>
  <c r="CW66" a="1"/>
  <c r="CW66" s="1"/>
  <c r="CW86" a="1"/>
  <c r="CW86" s="1"/>
  <c r="CW102" a="1"/>
  <c r="CW102" s="1"/>
  <c r="CW118" a="1"/>
  <c r="CW118" s="1"/>
  <c r="CW134" a="1"/>
  <c r="CW134" s="1"/>
  <c r="CW150" a="1"/>
  <c r="CW150" s="1"/>
  <c r="CW166" a="1"/>
  <c r="CW166" s="1"/>
  <c r="CW182" a="1"/>
  <c r="CW182" s="1"/>
  <c r="CW198" a="1"/>
  <c r="CW198" s="1"/>
  <c r="CW35" a="1"/>
  <c r="CW35" s="1"/>
  <c r="CW55" a="1"/>
  <c r="CW55" s="1"/>
  <c r="CW71" a="1"/>
  <c r="CW71" s="1"/>
  <c r="CW87" a="1"/>
  <c r="CW87" s="1"/>
  <c r="CW103" a="1"/>
  <c r="CW103" s="1"/>
  <c r="CW119" a="1"/>
  <c r="CW119" s="1"/>
  <c r="CW135" a="1"/>
  <c r="CW135" s="1"/>
  <c r="CW151" a="1"/>
  <c r="CW151" s="1"/>
  <c r="CW167" a="1"/>
  <c r="CW167" s="1"/>
  <c r="CW183" a="1"/>
  <c r="CW183" s="1"/>
  <c r="CW199" a="1"/>
  <c r="CW199" s="1"/>
  <c r="CW8" a="1"/>
  <c r="CW8" s="1"/>
  <c r="K10" s="1"/>
  <c r="CW40" a="1"/>
  <c r="CW40" s="1"/>
  <c r="CW80" a="1"/>
  <c r="CW80" s="1"/>
  <c r="CW100" a="1"/>
  <c r="CW100" s="1"/>
  <c r="CW116" a="1"/>
  <c r="CW116" s="1"/>
  <c r="CW132" a="1"/>
  <c r="CW132" s="1"/>
  <c r="CW148" a="1"/>
  <c r="CW148" s="1"/>
  <c r="CW164" a="1"/>
  <c r="CW164" s="1"/>
  <c r="CW180" a="1"/>
  <c r="CW180" s="1"/>
  <c r="CW196" a="1"/>
  <c r="CW196" s="1"/>
  <c r="CW152" a="1"/>
  <c r="CW152" s="1"/>
  <c r="O44" l="1"/>
  <c r="BE3" s="1"/>
  <c r="BE4" s="1"/>
  <c r="BE5" s="1"/>
  <c r="BE6" s="1"/>
  <c r="BE7" s="1"/>
  <c r="BE8" s="1"/>
  <c r="BE9" s="1"/>
  <c r="BE10" s="1"/>
  <c r="BE11" s="1"/>
  <c r="BE12" s="1"/>
  <c r="BE13" s="1"/>
  <c r="BE14" s="1"/>
  <c r="BE15" s="1"/>
  <c r="BE16" s="1"/>
  <c r="BE17" s="1"/>
  <c r="BE18" s="1"/>
  <c r="BE19" s="1"/>
  <c r="BE20" s="1"/>
  <c r="BE21" s="1"/>
  <c r="BE22" s="1"/>
  <c r="BE23" s="1"/>
  <c r="BE24" s="1"/>
  <c r="BE25" s="1"/>
  <c r="BE26" s="1"/>
  <c r="BE27" s="1"/>
  <c r="BE28" s="1"/>
  <c r="BE29" s="1"/>
  <c r="BE30" s="1"/>
  <c r="BE31" s="1"/>
  <c r="BE32" s="1"/>
  <c r="BE33" s="1"/>
  <c r="BE34" s="1"/>
  <c r="BE35" s="1"/>
  <c r="BE36" s="1"/>
  <c r="BE37" s="1"/>
  <c r="BE38" s="1"/>
  <c r="BE39" s="1"/>
  <c r="BE40" s="1"/>
  <c r="BE41" s="1"/>
  <c r="BE42" s="1"/>
  <c r="BE43" s="1"/>
  <c r="BE44" s="1"/>
  <c r="BE45" s="1"/>
  <c r="BE46" s="1"/>
  <c r="BE47" s="1"/>
  <c r="BE48" s="1"/>
  <c r="BE49" s="1"/>
  <c r="BE50" s="1"/>
  <c r="BE51" s="1"/>
  <c r="BE52" s="1"/>
  <c r="BE53" s="1"/>
  <c r="BE54" s="1"/>
  <c r="BE55" s="1"/>
  <c r="BE56" s="1"/>
  <c r="BE57" s="1"/>
  <c r="BE58" s="1"/>
  <c r="BE59" s="1"/>
  <c r="BE60" s="1"/>
  <c r="BE61" s="1"/>
  <c r="BE62" s="1"/>
  <c r="BE63" s="1"/>
  <c r="BE64" s="1"/>
  <c r="BE65" s="1"/>
  <c r="BE66" s="1"/>
  <c r="BE67" s="1"/>
  <c r="BE68" s="1"/>
  <c r="BE69" s="1"/>
  <c r="BE70" s="1"/>
  <c r="BE71" s="1"/>
  <c r="BE72" s="1"/>
  <c r="BE73" s="1"/>
  <c r="BE74" s="1"/>
  <c r="BE75" s="1"/>
  <c r="BE76" s="1"/>
  <c r="BE77" s="1"/>
  <c r="BE78" s="1"/>
  <c r="BE79" s="1"/>
  <c r="BE80" s="1"/>
  <c r="BE81" s="1"/>
  <c r="BE82" s="1"/>
  <c r="BE83" s="1"/>
  <c r="BE84" s="1"/>
  <c r="BE85" s="1"/>
  <c r="BE86" s="1"/>
  <c r="BE87" s="1"/>
  <c r="BE88" s="1"/>
  <c r="BE89" s="1"/>
  <c r="BE90" s="1"/>
  <c r="BE91" s="1"/>
  <c r="BE92" s="1"/>
  <c r="BE93" s="1"/>
  <c r="BE94" s="1"/>
  <c r="BE95" s="1"/>
  <c r="BE96" s="1"/>
  <c r="BE97" s="1"/>
  <c r="BE98" s="1"/>
  <c r="BE99" s="1"/>
  <c r="BE100" s="1"/>
  <c r="BE101" s="1"/>
  <c r="BE102" s="1"/>
  <c r="BE103" s="1"/>
  <c r="BE104" s="1"/>
  <c r="BE105" s="1"/>
  <c r="BE106" s="1"/>
  <c r="BE107" s="1"/>
  <c r="BE108" s="1"/>
  <c r="BE109" s="1"/>
  <c r="BE110" s="1"/>
  <c r="BE111" s="1"/>
  <c r="BE112" s="1"/>
  <c r="BE113" s="1"/>
  <c r="BE114" s="1"/>
  <c r="BE115" s="1"/>
  <c r="BE116" s="1"/>
  <c r="BE117" s="1"/>
  <c r="BE118" s="1"/>
  <c r="BE119" s="1"/>
  <c r="BE120" s="1"/>
  <c r="BE121" s="1"/>
  <c r="BE122" s="1"/>
  <c r="BE123" s="1"/>
  <c r="BE124" s="1"/>
  <c r="BE125" s="1"/>
  <c r="BE126" s="1"/>
  <c r="BE127" s="1"/>
  <c r="BE128" s="1"/>
  <c r="BE129" s="1"/>
  <c r="BE130" s="1"/>
  <c r="BE131" s="1"/>
  <c r="BE132" s="1"/>
  <c r="BE133" s="1"/>
  <c r="BE134" s="1"/>
  <c r="BE135" s="1"/>
  <c r="BE136" s="1"/>
  <c r="BE137" s="1"/>
  <c r="BE138" s="1"/>
  <c r="BE139" s="1"/>
  <c r="BE140" s="1"/>
  <c r="BE141" s="1"/>
  <c r="BE142" s="1"/>
  <c r="BE143" s="1"/>
  <c r="BE144" s="1"/>
  <c r="BE145" s="1"/>
  <c r="BE146" s="1"/>
  <c r="BE147" s="1"/>
  <c r="BE148" s="1"/>
  <c r="BE149" s="1"/>
  <c r="BE150" s="1"/>
  <c r="BE151" s="1"/>
  <c r="BE152" s="1"/>
  <c r="BE153" s="1"/>
  <c r="BE154" s="1"/>
  <c r="BE155" s="1"/>
  <c r="BE156" s="1"/>
  <c r="BE157" s="1"/>
  <c r="BE158" s="1"/>
  <c r="BE159" s="1"/>
  <c r="BE160" s="1"/>
  <c r="BE161" s="1"/>
  <c r="BE162" s="1"/>
  <c r="BE163" s="1"/>
  <c r="BE164" s="1"/>
  <c r="BE165" s="1"/>
  <c r="BE166" s="1"/>
  <c r="BE167" s="1"/>
  <c r="BE168" s="1"/>
  <c r="BE169" s="1"/>
  <c r="BE170" s="1"/>
  <c r="BE171" s="1"/>
  <c r="BE172" s="1"/>
  <c r="BE173" s="1"/>
  <c r="BE174" s="1"/>
  <c r="BE175" s="1"/>
  <c r="BE176" s="1"/>
  <c r="BE177" s="1"/>
  <c r="BE178" s="1"/>
  <c r="BE179" s="1"/>
  <c r="BE180" s="1"/>
  <c r="BE181" s="1"/>
  <c r="BE182" s="1"/>
  <c r="BE183" s="1"/>
  <c r="BE184" s="1"/>
  <c r="BE185" s="1"/>
  <c r="BE186" s="1"/>
  <c r="BE187" s="1"/>
  <c r="BE188" s="1"/>
  <c r="BE189" s="1"/>
  <c r="BE190" s="1"/>
  <c r="BE191" s="1"/>
  <c r="BE192" s="1"/>
  <c r="BE193" s="1"/>
  <c r="BE194" s="1"/>
  <c r="BE195" s="1"/>
  <c r="BE196" s="1"/>
  <c r="BE197" s="1"/>
  <c r="BE198" s="1"/>
  <c r="BE199" s="1"/>
  <c r="BE200" s="1"/>
  <c r="BE201" s="1"/>
  <c r="BE202" s="1"/>
  <c r="BE203" s="1"/>
  <c r="BE204" s="1"/>
  <c r="BE205" s="1"/>
  <c r="BE206" s="1"/>
  <c r="BE207" s="1"/>
  <c r="BE208" s="1"/>
  <c r="BE209" s="1"/>
  <c r="BE210" s="1"/>
  <c r="BE211" s="1"/>
  <c r="BE212" s="1"/>
  <c r="BE213" s="1"/>
  <c r="BE214" s="1"/>
  <c r="BE215" s="1"/>
  <c r="BE216" s="1"/>
  <c r="BE217" s="1"/>
  <c r="BE218" s="1"/>
  <c r="BE219" s="1"/>
  <c r="BE220" s="1"/>
  <c r="BE221" s="1"/>
  <c r="BE222" s="1"/>
  <c r="BE223" s="1"/>
  <c r="BE224" s="1"/>
  <c r="BE225" s="1"/>
  <c r="BE226" s="1"/>
  <c r="BE227" s="1"/>
  <c r="BE228" s="1"/>
  <c r="BE229" s="1"/>
  <c r="BE230" s="1"/>
  <c r="BE231" s="1"/>
  <c r="BE232" s="1"/>
  <c r="BE233" s="1"/>
  <c r="BE234" s="1"/>
  <c r="BE235" s="1"/>
  <c r="BE236" s="1"/>
  <c r="BE237" s="1"/>
  <c r="BE238" s="1"/>
  <c r="BE239" s="1"/>
  <c r="BE240" s="1"/>
  <c r="BE241" s="1"/>
  <c r="BE242" s="1"/>
  <c r="BE243" s="1"/>
  <c r="BE244" s="1"/>
  <c r="BE245" s="1"/>
  <c r="BE246" s="1"/>
  <c r="BE247" s="1"/>
  <c r="BE248" s="1"/>
  <c r="BE249" s="1"/>
  <c r="BE250" s="1"/>
  <c r="BE251" s="1"/>
  <c r="BE252" s="1"/>
  <c r="BE253" s="1"/>
  <c r="BE254" s="1"/>
  <c r="BE255" s="1"/>
  <c r="BE256" s="1"/>
  <c r="BE257" s="1"/>
  <c r="BE258" s="1"/>
  <c r="BE259" s="1"/>
  <c r="BE260" s="1"/>
  <c r="BE261" s="1"/>
  <c r="BE262" s="1"/>
  <c r="BE263" s="1"/>
  <c r="BE264" s="1"/>
  <c r="BE265" s="1"/>
  <c r="BE266" s="1"/>
  <c r="BE267" s="1"/>
  <c r="BE268" s="1"/>
  <c r="BE269" s="1"/>
  <c r="BE270" s="1"/>
  <c r="BE271" s="1"/>
  <c r="BE272" s="1"/>
  <c r="BE273" s="1"/>
  <c r="BE274" s="1"/>
  <c r="BE275" s="1"/>
  <c r="BE276" s="1"/>
  <c r="BE277" s="1"/>
  <c r="BE278" s="1"/>
  <c r="BE279" s="1"/>
  <c r="BE280" s="1"/>
  <c r="BE281" s="1"/>
  <c r="BE282" s="1"/>
  <c r="BE283" s="1"/>
  <c r="BE284" s="1"/>
  <c r="BE285" s="1"/>
  <c r="BE286" s="1"/>
  <c r="BE287" s="1"/>
  <c r="BE288" s="1"/>
  <c r="BE289" s="1"/>
  <c r="BE290" s="1"/>
  <c r="BE291" s="1"/>
  <c r="BE292" s="1"/>
  <c r="BE293" s="1"/>
  <c r="BE294" s="1"/>
  <c r="BE295" s="1"/>
  <c r="BE296" s="1"/>
  <c r="BE297" s="1"/>
  <c r="BE298" s="1"/>
  <c r="BE299" s="1"/>
  <c r="BE300" s="1"/>
  <c r="BE301" s="1"/>
  <c r="BE302" s="1"/>
  <c r="BE303" s="1"/>
  <c r="BE304" s="1"/>
  <c r="BE305" s="1"/>
  <c r="BE306" s="1"/>
  <c r="BE307" s="1"/>
  <c r="BE308" s="1"/>
  <c r="BE309" s="1"/>
  <c r="BE310" s="1"/>
  <c r="BE311" s="1"/>
  <c r="BE312" s="1"/>
  <c r="BE313" s="1"/>
  <c r="BE314" s="1"/>
  <c r="BE315" s="1"/>
  <c r="BE316" s="1"/>
  <c r="BE317" s="1"/>
  <c r="BE318" s="1"/>
  <c r="BE319" s="1"/>
  <c r="BE320" s="1"/>
  <c r="BE321" s="1"/>
  <c r="BE322" s="1"/>
  <c r="BE323" s="1"/>
  <c r="BE324" s="1"/>
  <c r="BE325" s="1"/>
  <c r="BE326" s="1"/>
  <c r="BE327" s="1"/>
  <c r="BE328" s="1"/>
  <c r="BE329" s="1"/>
  <c r="BE330" s="1"/>
  <c r="BE331" s="1"/>
  <c r="BE332" s="1"/>
  <c r="BE333" s="1"/>
  <c r="BE334" s="1"/>
  <c r="BE335" s="1"/>
  <c r="BE336" s="1"/>
  <c r="BE337" s="1"/>
  <c r="BE338" s="1"/>
  <c r="BE339" s="1"/>
  <c r="BE340" s="1"/>
  <c r="BE341" s="1"/>
  <c r="BE342" s="1"/>
  <c r="BE343" s="1"/>
  <c r="BE344" s="1"/>
  <c r="BE345" s="1"/>
  <c r="BE346" s="1"/>
  <c r="BE347" s="1"/>
  <c r="BE348" s="1"/>
  <c r="BE349" s="1"/>
  <c r="BE350" s="1"/>
  <c r="BE351" s="1"/>
  <c r="BE352" s="1"/>
  <c r="BE353" s="1"/>
  <c r="BE354" s="1"/>
  <c r="BE355" s="1"/>
  <c r="BE356" s="1"/>
  <c r="BE357" s="1"/>
  <c r="BE358" s="1"/>
  <c r="BE359" s="1"/>
  <c r="BE360" s="1"/>
  <c r="BE361" s="1"/>
  <c r="BE362" s="1"/>
  <c r="BE363" s="1"/>
  <c r="BE364" s="1"/>
  <c r="BE365" s="1"/>
  <c r="BE366" s="1"/>
  <c r="BE367" s="1"/>
  <c r="BE368" s="1"/>
  <c r="BE369" s="1"/>
  <c r="BE370" s="1"/>
  <c r="BE371" s="1"/>
  <c r="BE372" s="1"/>
  <c r="BE373" s="1"/>
  <c r="BE374" s="1"/>
  <c r="BE375" s="1"/>
  <c r="BE376" s="1"/>
  <c r="BE377" s="1"/>
  <c r="BE378" s="1"/>
  <c r="BE379" s="1"/>
  <c r="BE380" s="1"/>
  <c r="BE381" s="1"/>
  <c r="BE382" s="1"/>
  <c r="BE383" s="1"/>
  <c r="BE384" s="1"/>
  <c r="BE385" s="1"/>
  <c r="BE386" s="1"/>
  <c r="BE387" s="1"/>
  <c r="BE388" s="1"/>
  <c r="BE389" s="1"/>
  <c r="BE390" s="1"/>
  <c r="BE391" s="1"/>
  <c r="BE392" s="1"/>
  <c r="BE393" s="1"/>
  <c r="BE394" s="1"/>
  <c r="BE395" s="1"/>
  <c r="BE396" s="1"/>
  <c r="BE397" s="1"/>
  <c r="BE398" s="1"/>
  <c r="BE399" s="1"/>
  <c r="BE400" s="1"/>
  <c r="BE401" s="1"/>
  <c r="BE402" s="1"/>
  <c r="BE403" s="1"/>
  <c r="BE404" s="1"/>
  <c r="BE405" s="1"/>
  <c r="BE406" s="1"/>
  <c r="BE407" s="1"/>
  <c r="BE408" s="1"/>
  <c r="BE409" s="1"/>
  <c r="BE410" s="1"/>
  <c r="BE411" s="1"/>
  <c r="BE412" s="1"/>
  <c r="BE413" s="1"/>
  <c r="BE414" s="1"/>
  <c r="BE415" s="1"/>
  <c r="BE416" s="1"/>
  <c r="BE417" s="1"/>
  <c r="BE418" s="1"/>
  <c r="BE419" s="1"/>
  <c r="BE420" s="1"/>
  <c r="BE421" s="1"/>
  <c r="BE422" s="1"/>
  <c r="BE423" s="1"/>
  <c r="BE424" s="1"/>
  <c r="BE425" s="1"/>
  <c r="BE426" s="1"/>
  <c r="BE427" s="1"/>
  <c r="BE428" s="1"/>
  <c r="BE429" s="1"/>
  <c r="BE430" s="1"/>
  <c r="BE431" s="1"/>
  <c r="BE432" s="1"/>
  <c r="BE433" s="1"/>
  <c r="BE434" s="1"/>
  <c r="BE435" s="1"/>
  <c r="BE436" s="1"/>
  <c r="BE437" s="1"/>
  <c r="BE438" s="1"/>
  <c r="BE439" s="1"/>
  <c r="BE440" s="1"/>
  <c r="BE441" s="1"/>
  <c r="BE442" s="1"/>
  <c r="BE443" s="1"/>
  <c r="BE444" s="1"/>
  <c r="BE445" s="1"/>
  <c r="BE446" s="1"/>
  <c r="BE447" s="1"/>
  <c r="BE448" s="1"/>
  <c r="BE449" s="1"/>
  <c r="BE450" s="1"/>
  <c r="BE451" s="1"/>
  <c r="BE452" s="1"/>
  <c r="BE453" s="1"/>
  <c r="BE454" s="1"/>
  <c r="BE455" s="1"/>
  <c r="BE456" s="1"/>
  <c r="BE457" s="1"/>
  <c r="BE458" s="1"/>
  <c r="BE459" s="1"/>
  <c r="BE460" s="1"/>
  <c r="BE461" s="1"/>
  <c r="BE462" s="1"/>
  <c r="BE463" s="1"/>
  <c r="BE464" s="1"/>
  <c r="BE465" s="1"/>
  <c r="BE466" s="1"/>
  <c r="BE467" s="1"/>
  <c r="BE468" s="1"/>
  <c r="BE469" s="1"/>
  <c r="BE470" s="1"/>
  <c r="BE471" s="1"/>
  <c r="BE472" s="1"/>
  <c r="BE473" s="1"/>
  <c r="BE474" s="1"/>
  <c r="BE475" s="1"/>
  <c r="BE476" s="1"/>
  <c r="BE477" s="1"/>
  <c r="BE478" s="1"/>
  <c r="BE479" s="1"/>
  <c r="BE480" s="1"/>
  <c r="BE481" s="1"/>
  <c r="BE482" s="1"/>
  <c r="BE483" s="1"/>
  <c r="BE484" s="1"/>
  <c r="BE485" s="1"/>
  <c r="BE486" s="1"/>
  <c r="BE487" s="1"/>
  <c r="BE488" s="1"/>
  <c r="BE489" s="1"/>
  <c r="BE490" s="1"/>
  <c r="BE491" s="1"/>
  <c r="BE492" s="1"/>
  <c r="BE493" s="1"/>
  <c r="BE494" s="1"/>
  <c r="BE495" s="1"/>
  <c r="BE496" s="1"/>
  <c r="BE497" s="1"/>
  <c r="BE498" s="1"/>
  <c r="BE499" s="1"/>
  <c r="BE500" s="1"/>
  <c r="BE501" s="1"/>
  <c r="BE502" s="1"/>
  <c r="BE503" s="1"/>
  <c r="BE504" s="1"/>
  <c r="BE505" s="1"/>
  <c r="BE506" s="1"/>
  <c r="BE507" s="1"/>
  <c r="BE508" s="1"/>
  <c r="BE509" s="1"/>
  <c r="BE510" s="1"/>
  <c r="BE511" s="1"/>
  <c r="BE512" s="1"/>
  <c r="BE513" s="1"/>
  <c r="BE514" s="1"/>
  <c r="BE515" s="1"/>
  <c r="BE516" s="1"/>
  <c r="BE517" s="1"/>
  <c r="BE518" s="1"/>
  <c r="BE519" s="1"/>
  <c r="BE520" s="1"/>
  <c r="BE521" s="1"/>
  <c r="BE522" s="1"/>
  <c r="BE523" s="1"/>
  <c r="BE524" s="1"/>
  <c r="BE525" s="1"/>
  <c r="BE526" s="1"/>
  <c r="BE527" s="1"/>
  <c r="BE528" s="1"/>
  <c r="BE529" s="1"/>
  <c r="BE530" s="1"/>
  <c r="BE531" s="1"/>
  <c r="BE532" s="1"/>
  <c r="BE533" s="1"/>
  <c r="BE534" s="1"/>
  <c r="BE535" s="1"/>
  <c r="BE536" s="1"/>
  <c r="BE537" s="1"/>
  <c r="BE538" s="1"/>
  <c r="BE539" s="1"/>
  <c r="BE540" s="1"/>
  <c r="BE541" s="1"/>
  <c r="BE542" s="1"/>
  <c r="BE543" s="1"/>
  <c r="BE544" s="1"/>
  <c r="BE545" s="1"/>
  <c r="BE546" s="1"/>
  <c r="BE547" s="1"/>
  <c r="BE548" s="1"/>
  <c r="BE549" s="1"/>
  <c r="BE550" s="1"/>
  <c r="BE551" s="1"/>
  <c r="BE552" s="1"/>
  <c r="BE553" s="1"/>
  <c r="BE554" s="1"/>
  <c r="BE555" s="1"/>
  <c r="BE556" s="1"/>
  <c r="BE557" s="1"/>
  <c r="BE558" s="1"/>
  <c r="BE559" s="1"/>
  <c r="BE560" s="1"/>
  <c r="BE561" s="1"/>
  <c r="BE562" s="1"/>
  <c r="BE563" s="1"/>
  <c r="BE564" s="1"/>
  <c r="BE565" s="1"/>
  <c r="BE566" s="1"/>
  <c r="BE567" s="1"/>
  <c r="BE568" s="1"/>
  <c r="BE569" s="1"/>
  <c r="BE570" s="1"/>
  <c r="BE571" s="1"/>
  <c r="BE572" s="1"/>
  <c r="BE573" s="1"/>
  <c r="BE574" s="1"/>
  <c r="BE575" s="1"/>
  <c r="BE576" s="1"/>
  <c r="BE577" s="1"/>
  <c r="BE578" s="1"/>
  <c r="BE579" s="1"/>
  <c r="BE580" s="1"/>
  <c r="BE581" s="1"/>
  <c r="BE582" s="1"/>
  <c r="BE583" s="1"/>
  <c r="BE584" s="1"/>
  <c r="BE585" s="1"/>
  <c r="BE586" s="1"/>
  <c r="BE587" s="1"/>
  <c r="BE588" s="1"/>
  <c r="BE589" s="1"/>
  <c r="BE590" s="1"/>
  <c r="BE591" s="1"/>
  <c r="BE592" s="1"/>
  <c r="BE593" s="1"/>
  <c r="BE594" s="1"/>
  <c r="BE595" s="1"/>
  <c r="BE596" s="1"/>
  <c r="BE597" s="1"/>
  <c r="BE598" s="1"/>
  <c r="BE599" s="1"/>
  <c r="BE600" s="1"/>
  <c r="BE601" s="1"/>
  <c r="BE602" s="1"/>
  <c r="BE603" s="1"/>
  <c r="BE604" s="1"/>
  <c r="BE605" s="1"/>
  <c r="BE606" s="1"/>
  <c r="BE607" s="1"/>
  <c r="BE608" s="1"/>
  <c r="BE609" s="1"/>
  <c r="BE610" s="1"/>
  <c r="BE611" s="1"/>
  <c r="BE612" s="1"/>
  <c r="BE613" s="1"/>
  <c r="BE614" s="1"/>
  <c r="BE615" s="1"/>
  <c r="BE616" s="1"/>
  <c r="BE617" s="1"/>
  <c r="BE618" s="1"/>
  <c r="BE619" s="1"/>
  <c r="BE620" s="1"/>
  <c r="BE621" s="1"/>
  <c r="BE622" s="1"/>
  <c r="BE623" s="1"/>
  <c r="BE624" s="1"/>
  <c r="BE625" s="1"/>
  <c r="BE626" s="1"/>
  <c r="BE627" s="1"/>
  <c r="BE628" s="1"/>
  <c r="BE629" s="1"/>
  <c r="BE630" s="1"/>
  <c r="BE631" s="1"/>
  <c r="BE632" s="1"/>
  <c r="BE633" s="1"/>
  <c r="BE634" s="1"/>
  <c r="BE635" s="1"/>
  <c r="BE636" s="1"/>
  <c r="BE637" s="1"/>
  <c r="BE638" s="1"/>
  <c r="BE639" s="1"/>
  <c r="BE640" s="1"/>
  <c r="BE641" s="1"/>
  <c r="BE642" s="1"/>
  <c r="BE643" s="1"/>
  <c r="BE644" s="1"/>
  <c r="BE645" s="1"/>
  <c r="BE646" s="1"/>
  <c r="BE647" s="1"/>
  <c r="BE648" s="1"/>
  <c r="BE649" s="1"/>
  <c r="BE650" s="1"/>
  <c r="BE651" s="1"/>
  <c r="BE652" s="1"/>
  <c r="BE653" s="1"/>
  <c r="BE654" s="1"/>
  <c r="BE655" s="1"/>
  <c r="BE656" s="1"/>
  <c r="BE657" s="1"/>
  <c r="BE658" s="1"/>
  <c r="BE659" s="1"/>
  <c r="BE660" s="1"/>
  <c r="BE661" s="1"/>
  <c r="BE662" s="1"/>
  <c r="BE663" s="1"/>
  <c r="BE664" s="1"/>
  <c r="BE665" s="1"/>
  <c r="BE666" s="1"/>
  <c r="BE667" s="1"/>
  <c r="BE668" s="1"/>
  <c r="BE669" s="1"/>
  <c r="BE670" s="1"/>
  <c r="BE671" s="1"/>
  <c r="BE672" s="1"/>
  <c r="BE673" s="1"/>
  <c r="BE674" s="1"/>
  <c r="BE675" s="1"/>
  <c r="BE676" s="1"/>
  <c r="BE677" s="1"/>
  <c r="BE678" s="1"/>
  <c r="BE679" s="1"/>
  <c r="BE680" s="1"/>
  <c r="BE681" s="1"/>
  <c r="BE682" s="1"/>
  <c r="BE683" s="1"/>
  <c r="BE684" s="1"/>
  <c r="BE685" s="1"/>
  <c r="BE686" s="1"/>
  <c r="BE687" s="1"/>
  <c r="BE688" s="1"/>
  <c r="BE689" s="1"/>
  <c r="BE690" s="1"/>
  <c r="BE691" s="1"/>
  <c r="BE692" s="1"/>
  <c r="BE693" s="1"/>
  <c r="BE694" s="1"/>
  <c r="BE695" s="1"/>
  <c r="BE696" s="1"/>
  <c r="BE697" s="1"/>
  <c r="BE698" s="1"/>
  <c r="BE699" s="1"/>
  <c r="BE700" s="1"/>
  <c r="BE701" s="1"/>
  <c r="BE702" s="1"/>
  <c r="BE703" s="1"/>
  <c r="BE704" s="1"/>
  <c r="BE705" s="1"/>
  <c r="BE706" s="1"/>
  <c r="BE707" s="1"/>
  <c r="BE708" s="1"/>
  <c r="BE709" s="1"/>
  <c r="BE710" s="1"/>
  <c r="BE711" s="1"/>
  <c r="BE712" s="1"/>
  <c r="BE713" s="1"/>
  <c r="BE714" s="1"/>
  <c r="BE715" s="1"/>
  <c r="BE716" s="1"/>
  <c r="BE717" s="1"/>
  <c r="BE718" s="1"/>
  <c r="BE719" s="1"/>
  <c r="BE720" s="1"/>
  <c r="BE721" s="1"/>
  <c r="BE722" s="1"/>
  <c r="BE723" s="1"/>
  <c r="BE724" s="1"/>
  <c r="BE725" s="1"/>
  <c r="BE726" s="1"/>
  <c r="BE727" s="1"/>
  <c r="BE728" s="1"/>
  <c r="BE729" s="1"/>
  <c r="BE730" s="1"/>
  <c r="BE731" s="1"/>
  <c r="BE732" s="1"/>
  <c r="BE733" s="1"/>
  <c r="BE734" s="1"/>
  <c r="BE735" s="1"/>
  <c r="BE736" s="1"/>
  <c r="BE737" s="1"/>
  <c r="BE738" s="1"/>
  <c r="BE739" s="1"/>
  <c r="BE740" s="1"/>
  <c r="BE741" s="1"/>
  <c r="BE742" s="1"/>
  <c r="BE743" s="1"/>
  <c r="BE744" s="1"/>
  <c r="BE745" s="1"/>
  <c r="BE746" s="1"/>
  <c r="BE747" s="1"/>
  <c r="BE748" s="1"/>
  <c r="BE749" s="1"/>
  <c r="BE750" s="1"/>
  <c r="BE751" s="1"/>
  <c r="BE752" s="1"/>
  <c r="BE753" s="1"/>
  <c r="BE754" s="1"/>
  <c r="BE755" s="1"/>
  <c r="BE756" s="1"/>
  <c r="BE757" s="1"/>
  <c r="BE758" s="1"/>
  <c r="BE759" s="1"/>
  <c r="BE760" s="1"/>
  <c r="BE761" s="1"/>
  <c r="BE762" s="1"/>
  <c r="BE763" s="1"/>
  <c r="BE764" s="1"/>
  <c r="BE765" s="1"/>
  <c r="BE766" s="1"/>
  <c r="BE767" s="1"/>
  <c r="BE768" s="1"/>
  <c r="BE769" s="1"/>
  <c r="BE770" s="1"/>
  <c r="BE771" s="1"/>
  <c r="BE772" s="1"/>
  <c r="BE773" s="1"/>
  <c r="BE774" s="1"/>
  <c r="BE775" s="1"/>
  <c r="BE776" s="1"/>
  <c r="BE777" s="1"/>
  <c r="BE778" s="1"/>
  <c r="BE779" s="1"/>
  <c r="BE780" s="1"/>
  <c r="BE781" s="1"/>
  <c r="BE782" s="1"/>
  <c r="BE783" s="1"/>
  <c r="BE784" s="1"/>
  <c r="BE785" s="1"/>
  <c r="BE786" s="1"/>
  <c r="BE787" s="1"/>
  <c r="BE788" s="1"/>
  <c r="BE789" s="1"/>
  <c r="BE790" s="1"/>
  <c r="BE791" s="1"/>
  <c r="BE792" s="1"/>
  <c r="BE793" s="1"/>
  <c r="BE794" s="1"/>
  <c r="BE795" s="1"/>
  <c r="BE796" s="1"/>
  <c r="BE797" s="1"/>
  <c r="BE798" s="1"/>
  <c r="BE799" s="1"/>
  <c r="BE800" s="1"/>
  <c r="BE801" s="1"/>
  <c r="BE802" s="1"/>
  <c r="BE803" s="1"/>
  <c r="BE804" s="1"/>
  <c r="BE805" s="1"/>
  <c r="BE806" s="1"/>
  <c r="BE807" s="1"/>
  <c r="BE808" s="1"/>
  <c r="BE809" s="1"/>
  <c r="BE810" s="1"/>
  <c r="BE811" s="1"/>
  <c r="BE812" s="1"/>
  <c r="BE813" s="1"/>
  <c r="BE814" s="1"/>
  <c r="BE815" s="1"/>
  <c r="BE816" s="1"/>
  <c r="BE817" s="1"/>
  <c r="BE818" s="1"/>
  <c r="BE819" s="1"/>
  <c r="BE820" s="1"/>
  <c r="BE821" s="1"/>
  <c r="BE822" s="1"/>
  <c r="BE823" s="1"/>
  <c r="BE824" s="1"/>
  <c r="BE825" s="1"/>
  <c r="BE826" s="1"/>
  <c r="BE827" s="1"/>
  <c r="BE828" s="1"/>
  <c r="BE829" s="1"/>
  <c r="BE830" s="1"/>
  <c r="BE831" s="1"/>
  <c r="BE832" s="1"/>
  <c r="BE833" s="1"/>
  <c r="BE834" s="1"/>
  <c r="BE835" s="1"/>
  <c r="BE836" s="1"/>
  <c r="BE837" s="1"/>
  <c r="BE838" s="1"/>
  <c r="BE839" s="1"/>
  <c r="BE840" s="1"/>
  <c r="BE841" s="1"/>
  <c r="BE842" s="1"/>
  <c r="BE843" s="1"/>
  <c r="BE844" s="1"/>
  <c r="BE845" s="1"/>
  <c r="BE846" s="1"/>
  <c r="BE847" s="1"/>
  <c r="BE848" s="1"/>
  <c r="BE849" s="1"/>
  <c r="BE850" s="1"/>
  <c r="BE851" s="1"/>
  <c r="BE852" s="1"/>
  <c r="BE853" s="1"/>
  <c r="BE854" s="1"/>
  <c r="BE855" s="1"/>
  <c r="BE856" s="1"/>
  <c r="BE857" s="1"/>
  <c r="BE858" s="1"/>
  <c r="BE859" s="1"/>
  <c r="BE860" s="1"/>
  <c r="BE861" s="1"/>
  <c r="BE862" s="1"/>
  <c r="BE863" s="1"/>
  <c r="BE864" s="1"/>
  <c r="BE865" s="1"/>
  <c r="BE866" s="1"/>
  <c r="BE867" s="1"/>
  <c r="BE868" s="1"/>
  <c r="BE869" s="1"/>
  <c r="BE870" s="1"/>
  <c r="BE871" s="1"/>
  <c r="BE872" s="1"/>
  <c r="BE873" s="1"/>
  <c r="BE874" s="1"/>
  <c r="BE875" s="1"/>
  <c r="BE876" s="1"/>
  <c r="BE877" s="1"/>
  <c r="BE878" s="1"/>
  <c r="BE879" s="1"/>
  <c r="BE880" s="1"/>
  <c r="BE881" s="1"/>
  <c r="BE882" s="1"/>
  <c r="BE883" s="1"/>
  <c r="BE884" s="1"/>
  <c r="BE885" s="1"/>
  <c r="BE886" s="1"/>
  <c r="BE887" s="1"/>
  <c r="BE888" s="1"/>
  <c r="BE889" s="1"/>
  <c r="BE890" s="1"/>
  <c r="BE891" s="1"/>
  <c r="BE892" s="1"/>
  <c r="BE893" s="1"/>
  <c r="BE894" s="1"/>
  <c r="BE895" s="1"/>
  <c r="BE896" s="1"/>
  <c r="BE897" s="1"/>
  <c r="BE898" s="1"/>
  <c r="BE899" s="1"/>
  <c r="BE900" s="1"/>
  <c r="BE901" s="1"/>
  <c r="BE902" s="1"/>
  <c r="BE903" s="1"/>
  <c r="BE904" s="1"/>
  <c r="BE905" s="1"/>
  <c r="BE906" s="1"/>
  <c r="BE907" s="1"/>
  <c r="BE908" s="1"/>
  <c r="BE909" s="1"/>
  <c r="BE910" s="1"/>
  <c r="BE911" s="1"/>
  <c r="BE912" s="1"/>
  <c r="BE913" s="1"/>
  <c r="BE914" s="1"/>
  <c r="BE915" s="1"/>
  <c r="BE916" s="1"/>
  <c r="BE917" s="1"/>
  <c r="BE918" s="1"/>
  <c r="BE919" s="1"/>
  <c r="BE920" s="1"/>
  <c r="BE921" s="1"/>
  <c r="BE922" s="1"/>
  <c r="BE923" s="1"/>
  <c r="BE924" s="1"/>
  <c r="BE925" s="1"/>
  <c r="BE926" s="1"/>
  <c r="BE927" s="1"/>
  <c r="BE928" s="1"/>
  <c r="BE929" s="1"/>
  <c r="BE930" s="1"/>
  <c r="BE931" s="1"/>
  <c r="BE932" s="1"/>
  <c r="BE933" s="1"/>
  <c r="BE934" s="1"/>
  <c r="BE935" s="1"/>
  <c r="BE936" s="1"/>
  <c r="BE937" s="1"/>
  <c r="BE938" s="1"/>
  <c r="BE939" s="1"/>
  <c r="BE940" s="1"/>
  <c r="BE941" s="1"/>
  <c r="BE942" s="1"/>
  <c r="BE943" s="1"/>
  <c r="BE944" s="1"/>
  <c r="BE945" s="1"/>
  <c r="BE946" s="1"/>
  <c r="BE947" s="1"/>
  <c r="BE948" s="1"/>
  <c r="BE949" s="1"/>
  <c r="BE950" s="1"/>
  <c r="BE951" s="1"/>
  <c r="BE952" s="1"/>
  <c r="BE953" s="1"/>
  <c r="BE954" s="1"/>
  <c r="BE955" s="1"/>
  <c r="BE956" s="1"/>
  <c r="BE957" s="1"/>
  <c r="BE958" s="1"/>
  <c r="BE959" s="1"/>
  <c r="BE960" s="1"/>
  <c r="BE961" s="1"/>
  <c r="BE962" s="1"/>
  <c r="BE963" s="1"/>
  <c r="BE964" s="1"/>
  <c r="BE965" s="1"/>
  <c r="BE966" s="1"/>
  <c r="BE967" s="1"/>
  <c r="BE968" s="1"/>
  <c r="BE969" s="1"/>
  <c r="BE970" s="1"/>
  <c r="BE971" s="1"/>
  <c r="BE972" s="1"/>
  <c r="BE973" s="1"/>
  <c r="BE974" s="1"/>
  <c r="BE975" s="1"/>
  <c r="BE976" s="1"/>
  <c r="BE977" s="1"/>
  <c r="BE978" s="1"/>
  <c r="BE979" s="1"/>
  <c r="BE980" s="1"/>
  <c r="BE981" s="1"/>
  <c r="BE982" s="1"/>
  <c r="BE983" s="1"/>
  <c r="BE984" s="1"/>
  <c r="BE985" s="1"/>
  <c r="BE986" s="1"/>
  <c r="BE987" s="1"/>
  <c r="BE988" s="1"/>
  <c r="BE989" s="1"/>
  <c r="BE990" s="1"/>
  <c r="BE991" s="1"/>
  <c r="BE992" s="1"/>
  <c r="BE993" s="1"/>
  <c r="BE994" s="1"/>
  <c r="BE995" s="1"/>
  <c r="BE996" s="1"/>
  <c r="BE997" s="1"/>
  <c r="BE998" s="1"/>
  <c r="BE999" s="1"/>
  <c r="BE1000" s="1"/>
  <c r="BE1001" s="1"/>
  <c r="BE1002" s="1"/>
  <c r="V3"/>
  <c r="V4" s="1"/>
  <c r="V5" s="1"/>
  <c r="V6" s="1"/>
  <c r="V7" s="1"/>
  <c r="V8" s="1"/>
  <c r="V9" s="1"/>
  <c r="V10" s="1"/>
  <c r="V11" s="1"/>
  <c r="V12" s="1"/>
  <c r="V13" s="1"/>
  <c r="V14" s="1"/>
  <c r="V15" s="1"/>
  <c r="V16" s="1"/>
  <c r="V17" s="1"/>
  <c r="V18" s="1"/>
  <c r="V19" s="1"/>
  <c r="V20" s="1"/>
  <c r="V21" s="1"/>
  <c r="V22" s="1"/>
  <c r="V23" s="1"/>
  <c r="V24" s="1"/>
  <c r="V25" s="1"/>
  <c r="V26" s="1"/>
  <c r="V27" s="1"/>
  <c r="V28" s="1"/>
  <c r="V29" s="1"/>
  <c r="V30" s="1"/>
  <c r="V31" s="1"/>
  <c r="V32" s="1"/>
  <c r="V33" s="1"/>
  <c r="V34" s="1"/>
  <c r="V35" s="1"/>
  <c r="V36" s="1"/>
  <c r="V37" s="1"/>
  <c r="V38" s="1"/>
  <c r="V39" s="1"/>
  <c r="V40" s="1"/>
  <c r="V41" s="1"/>
  <c r="V42" s="1"/>
  <c r="V43" s="1"/>
  <c r="V44" s="1"/>
  <c r="V45" s="1"/>
  <c r="V46" s="1"/>
  <c r="V47" s="1"/>
  <c r="V48" s="1"/>
  <c r="V49" s="1"/>
  <c r="V50" s="1"/>
  <c r="V51" s="1"/>
  <c r="V52" s="1"/>
  <c r="V53" s="1"/>
  <c r="V54" s="1"/>
  <c r="V55" s="1"/>
  <c r="V56" s="1"/>
  <c r="V57" s="1"/>
  <c r="V58" s="1"/>
  <c r="V59" s="1"/>
  <c r="V60" s="1"/>
  <c r="V61" s="1"/>
  <c r="V62" s="1"/>
  <c r="V63" s="1"/>
  <c r="V64" s="1"/>
  <c r="V65" s="1"/>
  <c r="V66" s="1"/>
  <c r="V67" s="1"/>
  <c r="V68" s="1"/>
  <c r="V69" s="1"/>
  <c r="V70" s="1"/>
  <c r="V71" s="1"/>
  <c r="V72" s="1"/>
  <c r="V73" s="1"/>
  <c r="V74" s="1"/>
  <c r="V75" s="1"/>
  <c r="V76" s="1"/>
  <c r="V77" s="1"/>
  <c r="V78" s="1"/>
  <c r="V79" s="1"/>
  <c r="V80" s="1"/>
  <c r="V81" s="1"/>
  <c r="V82" s="1"/>
  <c r="V83" s="1"/>
  <c r="V84" s="1"/>
  <c r="V85" s="1"/>
  <c r="V86" s="1"/>
  <c r="V87" s="1"/>
  <c r="V88" s="1"/>
  <c r="V89" s="1"/>
  <c r="V90" s="1"/>
  <c r="V91" s="1"/>
  <c r="V92" s="1"/>
  <c r="V93" s="1"/>
  <c r="V94" s="1"/>
  <c r="V95" s="1"/>
  <c r="V96" s="1"/>
  <c r="V97" s="1"/>
  <c r="V98" s="1"/>
  <c r="V99" s="1"/>
  <c r="V100" s="1"/>
  <c r="V101" s="1"/>
  <c r="V102" s="1"/>
  <c r="V103" s="1"/>
  <c r="V104" s="1"/>
  <c r="V105" s="1"/>
  <c r="V106" s="1"/>
  <c r="V107" s="1"/>
  <c r="V108" s="1"/>
  <c r="V109" s="1"/>
  <c r="V110" s="1"/>
  <c r="V111" s="1"/>
  <c r="V112" s="1"/>
  <c r="V113" s="1"/>
  <c r="V114" s="1"/>
  <c r="V115" s="1"/>
  <c r="V116" s="1"/>
  <c r="V117" s="1"/>
  <c r="V118" s="1"/>
  <c r="V119" s="1"/>
  <c r="V120" s="1"/>
  <c r="V121" s="1"/>
  <c r="V122" s="1"/>
  <c r="V123" s="1"/>
  <c r="V124" s="1"/>
  <c r="V125" s="1"/>
  <c r="V126" s="1"/>
  <c r="V127" s="1"/>
  <c r="V128" s="1"/>
  <c r="V129" s="1"/>
  <c r="V130" s="1"/>
  <c r="V131" s="1"/>
  <c r="V132" s="1"/>
  <c r="V133" s="1"/>
  <c r="V134" s="1"/>
  <c r="V135" s="1"/>
  <c r="V136" s="1"/>
  <c r="V137" s="1"/>
  <c r="V138" s="1"/>
  <c r="V139" s="1"/>
  <c r="V140" s="1"/>
  <c r="V141" s="1"/>
  <c r="V142" s="1"/>
  <c r="V143" s="1"/>
  <c r="V144" s="1"/>
  <c r="V145" s="1"/>
  <c r="V146" s="1"/>
  <c r="V147" s="1"/>
  <c r="V148" s="1"/>
  <c r="V149" s="1"/>
  <c r="V150" s="1"/>
  <c r="V151" s="1"/>
  <c r="V152" s="1"/>
  <c r="V153" s="1"/>
  <c r="V154" s="1"/>
  <c r="V155" s="1"/>
  <c r="V156" s="1"/>
  <c r="V157" s="1"/>
  <c r="V158" s="1"/>
  <c r="V159" s="1"/>
  <c r="V160" s="1"/>
  <c r="V161" s="1"/>
  <c r="V162" s="1"/>
  <c r="V163" s="1"/>
  <c r="V164" s="1"/>
  <c r="V165" s="1"/>
  <c r="V166" s="1"/>
  <c r="V167" s="1"/>
  <c r="V168" s="1"/>
  <c r="V169" s="1"/>
  <c r="V170" s="1"/>
  <c r="V171" s="1"/>
  <c r="V172" s="1"/>
  <c r="V173" s="1"/>
  <c r="V174" s="1"/>
  <c r="V175" s="1"/>
  <c r="V176" s="1"/>
  <c r="V177" s="1"/>
  <c r="V178" s="1"/>
  <c r="V179" s="1"/>
  <c r="V180" s="1"/>
  <c r="V181" s="1"/>
  <c r="V182" s="1"/>
  <c r="V183" s="1"/>
  <c r="V184" s="1"/>
  <c r="V185" s="1"/>
  <c r="V186" s="1"/>
  <c r="V187" s="1"/>
  <c r="V188" s="1"/>
  <c r="V189" s="1"/>
  <c r="V190" s="1"/>
  <c r="V191" s="1"/>
  <c r="V192" s="1"/>
  <c r="V193" s="1"/>
  <c r="V194" s="1"/>
  <c r="V195" s="1"/>
  <c r="V196" s="1"/>
  <c r="V197" s="1"/>
  <c r="V198" s="1"/>
  <c r="V199" s="1"/>
  <c r="V200" s="1"/>
  <c r="V201" s="1"/>
  <c r="V202" s="1"/>
  <c r="V203" s="1"/>
  <c r="V204" s="1"/>
  <c r="V205" s="1"/>
  <c r="V206" s="1"/>
  <c r="V207" s="1"/>
  <c r="V208" s="1"/>
  <c r="V209" s="1"/>
  <c r="V210" s="1"/>
  <c r="V211" s="1"/>
  <c r="V212" s="1"/>
  <c r="V213" s="1"/>
  <c r="V214" s="1"/>
  <c r="V215" s="1"/>
  <c r="V216" s="1"/>
  <c r="V217" s="1"/>
  <c r="V218" s="1"/>
  <c r="V219" s="1"/>
  <c r="V220" s="1"/>
  <c r="V221" s="1"/>
  <c r="V222" s="1"/>
  <c r="V223" s="1"/>
  <c r="V224" s="1"/>
  <c r="V225" s="1"/>
  <c r="V226" s="1"/>
  <c r="V227" s="1"/>
  <c r="V228" s="1"/>
  <c r="V229" s="1"/>
  <c r="V230" s="1"/>
  <c r="V231" s="1"/>
  <c r="V232" s="1"/>
  <c r="V233" s="1"/>
  <c r="V234" s="1"/>
  <c r="V235" s="1"/>
  <c r="V236" s="1"/>
  <c r="V237" s="1"/>
  <c r="V238" s="1"/>
  <c r="V239" s="1"/>
  <c r="V240" s="1"/>
  <c r="V241" s="1"/>
  <c r="V242" s="1"/>
  <c r="V243" s="1"/>
  <c r="V244" s="1"/>
  <c r="V245" s="1"/>
  <c r="V246" s="1"/>
  <c r="V247" s="1"/>
  <c r="V248" s="1"/>
  <c r="V249" s="1"/>
  <c r="V250" s="1"/>
  <c r="V251" s="1"/>
  <c r="V252" s="1"/>
  <c r="V253" s="1"/>
  <c r="V254" s="1"/>
  <c r="V255" s="1"/>
  <c r="V256" s="1"/>
  <c r="V257" s="1"/>
  <c r="V258" s="1"/>
  <c r="V259" s="1"/>
  <c r="V260" s="1"/>
  <c r="V261" s="1"/>
  <c r="V262" s="1"/>
  <c r="V263" s="1"/>
  <c r="V264" s="1"/>
  <c r="V265" s="1"/>
  <c r="V266" s="1"/>
  <c r="V267" s="1"/>
  <c r="V268" s="1"/>
  <c r="V269" s="1"/>
  <c r="V270" s="1"/>
  <c r="V271" s="1"/>
  <c r="V272" s="1"/>
  <c r="V273" s="1"/>
  <c r="V274" s="1"/>
  <c r="V275" s="1"/>
  <c r="V276" s="1"/>
  <c r="V277" s="1"/>
  <c r="V278" s="1"/>
  <c r="V279" s="1"/>
  <c r="V280" s="1"/>
  <c r="V281" s="1"/>
  <c r="V282" s="1"/>
  <c r="V283" s="1"/>
  <c r="V284" s="1"/>
  <c r="V285" s="1"/>
  <c r="V286" s="1"/>
  <c r="V287" s="1"/>
  <c r="V288" s="1"/>
  <c r="V289" s="1"/>
  <c r="V290" s="1"/>
  <c r="V291" s="1"/>
  <c r="V292" s="1"/>
  <c r="V293" s="1"/>
  <c r="V294" s="1"/>
  <c r="V295" s="1"/>
  <c r="V296" s="1"/>
  <c r="V297" s="1"/>
  <c r="V298" s="1"/>
  <c r="V299" s="1"/>
  <c r="V300" s="1"/>
  <c r="V301" s="1"/>
  <c r="V302" s="1"/>
  <c r="V303" s="1"/>
  <c r="V304" s="1"/>
  <c r="V305" s="1"/>
  <c r="V306" s="1"/>
  <c r="V307" s="1"/>
  <c r="V308" s="1"/>
  <c r="V309" s="1"/>
  <c r="V310" s="1"/>
  <c r="V311" s="1"/>
  <c r="V312" s="1"/>
  <c r="V313" s="1"/>
  <c r="V314" s="1"/>
  <c r="V315" s="1"/>
  <c r="V316" s="1"/>
  <c r="V317" s="1"/>
  <c r="V318" s="1"/>
  <c r="V319" s="1"/>
  <c r="V320" s="1"/>
  <c r="V321" s="1"/>
  <c r="V322" s="1"/>
  <c r="V323" s="1"/>
  <c r="V324" s="1"/>
  <c r="V325" s="1"/>
  <c r="V326" s="1"/>
  <c r="V327" s="1"/>
  <c r="V328" s="1"/>
  <c r="V329" s="1"/>
  <c r="V330" s="1"/>
  <c r="V331" s="1"/>
  <c r="V332" s="1"/>
  <c r="V333" s="1"/>
  <c r="V334" s="1"/>
  <c r="V335" s="1"/>
  <c r="V336" s="1"/>
  <c r="V337" s="1"/>
  <c r="V338" s="1"/>
  <c r="V339" s="1"/>
  <c r="V340" s="1"/>
  <c r="V341" s="1"/>
  <c r="V342" s="1"/>
  <c r="V343" s="1"/>
  <c r="V344" s="1"/>
  <c r="V345" s="1"/>
  <c r="V346" s="1"/>
  <c r="V347" s="1"/>
  <c r="V348" s="1"/>
  <c r="V349" s="1"/>
  <c r="V350" s="1"/>
  <c r="V351" s="1"/>
  <c r="V352" s="1"/>
  <c r="V353" s="1"/>
  <c r="V354" s="1"/>
  <c r="V355" s="1"/>
  <c r="V356" s="1"/>
  <c r="V357" s="1"/>
  <c r="V358" s="1"/>
  <c r="V359" s="1"/>
  <c r="V360" s="1"/>
  <c r="V361" s="1"/>
  <c r="V362" s="1"/>
  <c r="V363" s="1"/>
  <c r="V364" s="1"/>
  <c r="V365" s="1"/>
  <c r="V366" s="1"/>
  <c r="V367" s="1"/>
  <c r="V368" s="1"/>
  <c r="V369" s="1"/>
  <c r="V370" s="1"/>
  <c r="V371" s="1"/>
  <c r="V372" s="1"/>
  <c r="V373" s="1"/>
  <c r="V374" s="1"/>
  <c r="V375" s="1"/>
  <c r="V376" s="1"/>
  <c r="V377" s="1"/>
  <c r="V378" s="1"/>
  <c r="V379" s="1"/>
  <c r="V380" s="1"/>
  <c r="V381" s="1"/>
  <c r="V382" s="1"/>
  <c r="V383" s="1"/>
  <c r="V384" s="1"/>
  <c r="V385" s="1"/>
  <c r="V386" s="1"/>
  <c r="V387" s="1"/>
  <c r="V388" s="1"/>
  <c r="V389" s="1"/>
  <c r="V390" s="1"/>
  <c r="V391" s="1"/>
  <c r="V392" s="1"/>
  <c r="V393" s="1"/>
  <c r="V394" s="1"/>
  <c r="V395" s="1"/>
  <c r="V396" s="1"/>
  <c r="V397" s="1"/>
  <c r="V398" s="1"/>
  <c r="V399" s="1"/>
  <c r="V400" s="1"/>
  <c r="V401" s="1"/>
  <c r="V402" s="1"/>
  <c r="V403" s="1"/>
  <c r="V404" s="1"/>
  <c r="V405" s="1"/>
  <c r="V406" s="1"/>
  <c r="V407" s="1"/>
  <c r="V408" s="1"/>
  <c r="V409" s="1"/>
  <c r="V410" s="1"/>
  <c r="V411" s="1"/>
  <c r="V412" s="1"/>
  <c r="V413" s="1"/>
  <c r="V414" s="1"/>
  <c r="V415" s="1"/>
  <c r="V416" s="1"/>
  <c r="V417" s="1"/>
  <c r="V418" s="1"/>
  <c r="V419" s="1"/>
  <c r="V420" s="1"/>
  <c r="V421" s="1"/>
  <c r="V422" s="1"/>
  <c r="V423" s="1"/>
  <c r="V424" s="1"/>
  <c r="V425" s="1"/>
  <c r="V426" s="1"/>
  <c r="V427" s="1"/>
  <c r="V428" s="1"/>
  <c r="V429" s="1"/>
  <c r="V430" s="1"/>
  <c r="V431" s="1"/>
  <c r="V432" s="1"/>
  <c r="V433" s="1"/>
  <c r="V434" s="1"/>
  <c r="V435" s="1"/>
  <c r="V436" s="1"/>
  <c r="V437" s="1"/>
  <c r="V438" s="1"/>
  <c r="V439" s="1"/>
  <c r="V440" s="1"/>
  <c r="V441" s="1"/>
  <c r="V442" s="1"/>
  <c r="V443" s="1"/>
  <c r="V444" s="1"/>
  <c r="V445" s="1"/>
  <c r="V446" s="1"/>
  <c r="V447" s="1"/>
  <c r="V448" s="1"/>
  <c r="V449" s="1"/>
  <c r="V450" s="1"/>
  <c r="V451" s="1"/>
  <c r="V452" s="1"/>
  <c r="V453" s="1"/>
  <c r="V454" s="1"/>
  <c r="V455" s="1"/>
  <c r="V456" s="1"/>
  <c r="V457" s="1"/>
  <c r="V458" s="1"/>
  <c r="V459" s="1"/>
  <c r="V460" s="1"/>
  <c r="V461" s="1"/>
  <c r="V462" s="1"/>
  <c r="V463" s="1"/>
  <c r="V464" s="1"/>
  <c r="V465" s="1"/>
  <c r="V466" s="1"/>
  <c r="V467" s="1"/>
  <c r="V468" s="1"/>
  <c r="V469" s="1"/>
  <c r="V470" s="1"/>
  <c r="V471" s="1"/>
  <c r="V472" s="1"/>
  <c r="V473" s="1"/>
  <c r="V474" s="1"/>
  <c r="V475" s="1"/>
  <c r="V476" s="1"/>
  <c r="V477" s="1"/>
  <c r="V478" s="1"/>
  <c r="V479" s="1"/>
  <c r="V480" s="1"/>
  <c r="V481" s="1"/>
  <c r="V482" s="1"/>
  <c r="V483" s="1"/>
  <c r="V484" s="1"/>
  <c r="V485" s="1"/>
  <c r="V486" s="1"/>
  <c r="V487" s="1"/>
  <c r="V488" s="1"/>
  <c r="V489" s="1"/>
  <c r="V490" s="1"/>
  <c r="V491" s="1"/>
  <c r="V492" s="1"/>
  <c r="V493" s="1"/>
  <c r="V494" s="1"/>
  <c r="V495" s="1"/>
  <c r="V496" s="1"/>
  <c r="V497" s="1"/>
  <c r="V498" s="1"/>
  <c r="V499" s="1"/>
  <c r="V500" s="1"/>
  <c r="V501" s="1"/>
  <c r="V502" s="1"/>
  <c r="V503" s="1"/>
  <c r="V504" s="1"/>
  <c r="V505" s="1"/>
  <c r="V506" s="1"/>
  <c r="V507" s="1"/>
  <c r="V508" s="1"/>
  <c r="V509" s="1"/>
  <c r="V510" s="1"/>
  <c r="V511" s="1"/>
  <c r="V512" s="1"/>
  <c r="V513" s="1"/>
  <c r="V514" s="1"/>
  <c r="V515" s="1"/>
  <c r="V516" s="1"/>
  <c r="V517" s="1"/>
  <c r="V518" s="1"/>
  <c r="V519" s="1"/>
  <c r="V520" s="1"/>
  <c r="V521" s="1"/>
  <c r="V522" s="1"/>
  <c r="V523" s="1"/>
  <c r="V524" s="1"/>
  <c r="V525" s="1"/>
  <c r="V526" s="1"/>
  <c r="V527" s="1"/>
  <c r="V528" s="1"/>
  <c r="V529" s="1"/>
  <c r="V530" s="1"/>
  <c r="V531" s="1"/>
  <c r="V532" s="1"/>
  <c r="V533" s="1"/>
  <c r="V534" s="1"/>
  <c r="V535" s="1"/>
  <c r="V536" s="1"/>
  <c r="V537" s="1"/>
  <c r="V538" s="1"/>
  <c r="V539" s="1"/>
  <c r="V540" s="1"/>
  <c r="V541" s="1"/>
  <c r="V542" s="1"/>
  <c r="V543" s="1"/>
  <c r="V544" s="1"/>
  <c r="V545" s="1"/>
  <c r="V546" s="1"/>
  <c r="V547" s="1"/>
  <c r="V548" s="1"/>
  <c r="V549" s="1"/>
  <c r="V550" s="1"/>
  <c r="V551" s="1"/>
  <c r="V552" s="1"/>
  <c r="V553" s="1"/>
  <c r="V554" s="1"/>
  <c r="V555" s="1"/>
  <c r="V556" s="1"/>
  <c r="V557" s="1"/>
  <c r="V558" s="1"/>
  <c r="V559" s="1"/>
  <c r="V560" s="1"/>
  <c r="V561" s="1"/>
  <c r="V562" s="1"/>
  <c r="V563" s="1"/>
  <c r="V564" s="1"/>
  <c r="V565" s="1"/>
  <c r="V566" s="1"/>
  <c r="V567" s="1"/>
  <c r="V568" s="1"/>
  <c r="V569" s="1"/>
  <c r="V570" s="1"/>
  <c r="V571" s="1"/>
  <c r="V572" s="1"/>
  <c r="V573" s="1"/>
  <c r="V574" s="1"/>
  <c r="V575" s="1"/>
  <c r="V576" s="1"/>
  <c r="V577" s="1"/>
  <c r="V578" s="1"/>
  <c r="V579" s="1"/>
  <c r="V580" s="1"/>
  <c r="V581" s="1"/>
  <c r="V582" s="1"/>
  <c r="V583" s="1"/>
  <c r="V584" s="1"/>
  <c r="V585" s="1"/>
  <c r="V586" s="1"/>
  <c r="V587" s="1"/>
  <c r="V588" s="1"/>
  <c r="V589" s="1"/>
  <c r="V590" s="1"/>
  <c r="V591" s="1"/>
  <c r="V592" s="1"/>
  <c r="V593" s="1"/>
  <c r="V594" s="1"/>
  <c r="V595" s="1"/>
  <c r="V596" s="1"/>
  <c r="V597" s="1"/>
  <c r="V598" s="1"/>
  <c r="V599" s="1"/>
  <c r="V600" s="1"/>
  <c r="V601" s="1"/>
  <c r="V602" s="1"/>
  <c r="V603" s="1"/>
  <c r="V604" s="1"/>
  <c r="V605" s="1"/>
  <c r="V606" s="1"/>
  <c r="V607" s="1"/>
  <c r="V608" s="1"/>
  <c r="V609" s="1"/>
  <c r="V610" s="1"/>
  <c r="V611" s="1"/>
  <c r="V612" s="1"/>
  <c r="V613" s="1"/>
  <c r="V614" s="1"/>
  <c r="V615" s="1"/>
  <c r="V616" s="1"/>
  <c r="V617" s="1"/>
  <c r="V618" s="1"/>
  <c r="V619" s="1"/>
  <c r="V620" s="1"/>
  <c r="V621" s="1"/>
  <c r="V622" s="1"/>
  <c r="V623" s="1"/>
  <c r="V624" s="1"/>
  <c r="V625" s="1"/>
  <c r="V626" s="1"/>
  <c r="V627" s="1"/>
  <c r="V628" s="1"/>
  <c r="V629" s="1"/>
  <c r="V630" s="1"/>
  <c r="V631" s="1"/>
  <c r="V632" s="1"/>
  <c r="V633" s="1"/>
  <c r="V634" s="1"/>
  <c r="V635" s="1"/>
  <c r="V636" s="1"/>
  <c r="V637" s="1"/>
  <c r="V638" s="1"/>
  <c r="V639" s="1"/>
  <c r="V640" s="1"/>
  <c r="V641" s="1"/>
  <c r="V642" s="1"/>
  <c r="V643" s="1"/>
  <c r="V644" s="1"/>
  <c r="V645" s="1"/>
  <c r="V646" s="1"/>
  <c r="V647" s="1"/>
  <c r="V648" s="1"/>
  <c r="V649" s="1"/>
  <c r="V650" s="1"/>
  <c r="V651" s="1"/>
  <c r="V652" s="1"/>
  <c r="V653" s="1"/>
  <c r="V654" s="1"/>
  <c r="V655" s="1"/>
  <c r="V656" s="1"/>
  <c r="V657" s="1"/>
  <c r="V658" s="1"/>
  <c r="V659" s="1"/>
  <c r="V660" s="1"/>
  <c r="V661" s="1"/>
  <c r="V662" s="1"/>
  <c r="V663" s="1"/>
  <c r="V664" s="1"/>
  <c r="V665" s="1"/>
  <c r="V666" s="1"/>
  <c r="V667" s="1"/>
  <c r="V668" s="1"/>
  <c r="V669" s="1"/>
  <c r="V670" s="1"/>
  <c r="V671" s="1"/>
  <c r="V672" s="1"/>
  <c r="V673" s="1"/>
  <c r="V674" s="1"/>
  <c r="V675" s="1"/>
  <c r="V676" s="1"/>
  <c r="V677" s="1"/>
  <c r="V678" s="1"/>
  <c r="V679" s="1"/>
  <c r="V680" s="1"/>
  <c r="V681" s="1"/>
  <c r="V682" s="1"/>
  <c r="V683" s="1"/>
  <c r="V684" s="1"/>
  <c r="V685" s="1"/>
  <c r="V686" s="1"/>
  <c r="V687" s="1"/>
  <c r="V688" s="1"/>
  <c r="V689" s="1"/>
  <c r="V690" s="1"/>
  <c r="V691" s="1"/>
  <c r="V692" s="1"/>
  <c r="V693" s="1"/>
  <c r="V694" s="1"/>
  <c r="V695" s="1"/>
  <c r="V696" s="1"/>
  <c r="V697" s="1"/>
  <c r="V698" s="1"/>
  <c r="V699" s="1"/>
  <c r="V700" s="1"/>
  <c r="V701" s="1"/>
  <c r="V702" s="1"/>
  <c r="V703" s="1"/>
  <c r="V704" s="1"/>
  <c r="V705" s="1"/>
  <c r="V706" s="1"/>
  <c r="V707" s="1"/>
  <c r="V708" s="1"/>
  <c r="V709" s="1"/>
  <c r="V710" s="1"/>
  <c r="V711" s="1"/>
  <c r="V712" s="1"/>
  <c r="V713" s="1"/>
  <c r="V714" s="1"/>
  <c r="V715" s="1"/>
  <c r="V716" s="1"/>
  <c r="V717" s="1"/>
  <c r="V718" s="1"/>
  <c r="V719" s="1"/>
  <c r="V720" s="1"/>
  <c r="V721" s="1"/>
  <c r="V722" s="1"/>
  <c r="V723" s="1"/>
  <c r="V724" s="1"/>
  <c r="V725" s="1"/>
  <c r="V726" s="1"/>
  <c r="V727" s="1"/>
  <c r="V728" s="1"/>
  <c r="V729" s="1"/>
  <c r="V730" s="1"/>
  <c r="V731" s="1"/>
  <c r="V732" s="1"/>
  <c r="V733" s="1"/>
  <c r="V734" s="1"/>
  <c r="V735" s="1"/>
  <c r="V736" s="1"/>
  <c r="V737" s="1"/>
  <c r="V738" s="1"/>
  <c r="V739" s="1"/>
  <c r="V740" s="1"/>
  <c r="V741" s="1"/>
  <c r="V742" s="1"/>
  <c r="V743" s="1"/>
  <c r="V744" s="1"/>
  <c r="V745" s="1"/>
  <c r="V746" s="1"/>
  <c r="V747" s="1"/>
  <c r="V748" s="1"/>
  <c r="V749" s="1"/>
  <c r="V750" s="1"/>
  <c r="V751" s="1"/>
  <c r="V752" s="1"/>
  <c r="V753" s="1"/>
  <c r="V754" s="1"/>
  <c r="V755" s="1"/>
  <c r="V756" s="1"/>
  <c r="V757" s="1"/>
  <c r="V758" s="1"/>
  <c r="V759" s="1"/>
  <c r="V760" s="1"/>
  <c r="V761" s="1"/>
  <c r="V762" s="1"/>
  <c r="V763" s="1"/>
  <c r="V764" s="1"/>
  <c r="V765" s="1"/>
  <c r="V766" s="1"/>
  <c r="V767" s="1"/>
  <c r="V768" s="1"/>
  <c r="V769" s="1"/>
  <c r="V770" s="1"/>
  <c r="V771" s="1"/>
  <c r="V772" s="1"/>
  <c r="V773" s="1"/>
  <c r="V774" s="1"/>
  <c r="V775" s="1"/>
  <c r="V776" s="1"/>
  <c r="V777" s="1"/>
  <c r="V778" s="1"/>
  <c r="V779" s="1"/>
  <c r="V780" s="1"/>
  <c r="V781" s="1"/>
  <c r="V782" s="1"/>
  <c r="V783" s="1"/>
  <c r="V784" s="1"/>
  <c r="V785" s="1"/>
  <c r="V786" s="1"/>
  <c r="V787" s="1"/>
  <c r="V788" s="1"/>
  <c r="V789" s="1"/>
  <c r="V790" s="1"/>
  <c r="V791" s="1"/>
  <c r="V792" s="1"/>
  <c r="V793" s="1"/>
  <c r="V794" s="1"/>
  <c r="V795" s="1"/>
  <c r="V796" s="1"/>
  <c r="V797" s="1"/>
  <c r="V798" s="1"/>
  <c r="V799" s="1"/>
  <c r="V800" s="1"/>
  <c r="V801" s="1"/>
  <c r="V802" s="1"/>
  <c r="V803" s="1"/>
  <c r="V804" s="1"/>
  <c r="V805" s="1"/>
  <c r="V806" s="1"/>
  <c r="V807" s="1"/>
  <c r="V808" s="1"/>
  <c r="V809" s="1"/>
  <c r="V810" s="1"/>
  <c r="V811" s="1"/>
  <c r="V812" s="1"/>
  <c r="V813" s="1"/>
  <c r="V814" s="1"/>
  <c r="V815" s="1"/>
  <c r="V816" s="1"/>
  <c r="V817" s="1"/>
  <c r="V818" s="1"/>
  <c r="V819" s="1"/>
  <c r="V820" s="1"/>
  <c r="V821" s="1"/>
  <c r="V822" s="1"/>
  <c r="V823" s="1"/>
  <c r="V824" s="1"/>
  <c r="V825" s="1"/>
  <c r="V826" s="1"/>
  <c r="V827" s="1"/>
  <c r="V828" s="1"/>
  <c r="V829" s="1"/>
  <c r="V830" s="1"/>
  <c r="V831" s="1"/>
  <c r="V832" s="1"/>
  <c r="V833" s="1"/>
  <c r="V834" s="1"/>
  <c r="V835" s="1"/>
  <c r="V836" s="1"/>
  <c r="V837" s="1"/>
  <c r="V838" s="1"/>
  <c r="V839" s="1"/>
  <c r="V840" s="1"/>
  <c r="V841" s="1"/>
  <c r="V842" s="1"/>
  <c r="V843" s="1"/>
  <c r="V844" s="1"/>
  <c r="V845" s="1"/>
  <c r="V846" s="1"/>
  <c r="V847" s="1"/>
  <c r="V848" s="1"/>
  <c r="V849" s="1"/>
  <c r="V850" s="1"/>
  <c r="V851" s="1"/>
  <c r="V852" s="1"/>
  <c r="V853" s="1"/>
  <c r="V854" s="1"/>
  <c r="V855" s="1"/>
  <c r="V856" s="1"/>
  <c r="V857" s="1"/>
  <c r="V858" s="1"/>
  <c r="V859" s="1"/>
  <c r="V860" s="1"/>
  <c r="V861" s="1"/>
  <c r="V862" s="1"/>
  <c r="V863" s="1"/>
  <c r="V864" s="1"/>
  <c r="V865" s="1"/>
  <c r="V866" s="1"/>
  <c r="V867" s="1"/>
  <c r="V868" s="1"/>
  <c r="V869" s="1"/>
  <c r="V870" s="1"/>
  <c r="V871" s="1"/>
  <c r="V872" s="1"/>
  <c r="V873" s="1"/>
  <c r="V874" s="1"/>
  <c r="V875" s="1"/>
  <c r="V876" s="1"/>
  <c r="V877" s="1"/>
  <c r="V878" s="1"/>
  <c r="V879" s="1"/>
  <c r="V880" s="1"/>
  <c r="V881" s="1"/>
  <c r="V882" s="1"/>
  <c r="V883" s="1"/>
  <c r="V884" s="1"/>
  <c r="V885" s="1"/>
  <c r="V886" s="1"/>
  <c r="V887" s="1"/>
  <c r="V888" s="1"/>
  <c r="V889" s="1"/>
  <c r="V890" s="1"/>
  <c r="V891" s="1"/>
  <c r="V892" s="1"/>
  <c r="V893" s="1"/>
  <c r="V894" s="1"/>
  <c r="V895" s="1"/>
  <c r="V896" s="1"/>
  <c r="V897" s="1"/>
  <c r="V898" s="1"/>
  <c r="V899" s="1"/>
  <c r="V900" s="1"/>
  <c r="V901" s="1"/>
  <c r="V902" s="1"/>
  <c r="V903" s="1"/>
  <c r="V904" s="1"/>
  <c r="V905" s="1"/>
  <c r="V906" s="1"/>
  <c r="V907" s="1"/>
  <c r="V908" s="1"/>
  <c r="V909" s="1"/>
  <c r="V910" s="1"/>
  <c r="V911" s="1"/>
  <c r="V912" s="1"/>
  <c r="V913" s="1"/>
  <c r="V914" s="1"/>
  <c r="V915" s="1"/>
  <c r="V916" s="1"/>
  <c r="V917" s="1"/>
  <c r="V918" s="1"/>
  <c r="V919" s="1"/>
  <c r="V920" s="1"/>
  <c r="V921" s="1"/>
  <c r="V922" s="1"/>
  <c r="V923" s="1"/>
  <c r="V924" s="1"/>
  <c r="V925" s="1"/>
  <c r="V926" s="1"/>
  <c r="V927" s="1"/>
  <c r="V928" s="1"/>
  <c r="V929" s="1"/>
  <c r="V930" s="1"/>
  <c r="V931" s="1"/>
  <c r="V932" s="1"/>
  <c r="V933" s="1"/>
  <c r="V934" s="1"/>
  <c r="V935" s="1"/>
  <c r="V936" s="1"/>
  <c r="V937" s="1"/>
  <c r="V938" s="1"/>
  <c r="V939" s="1"/>
  <c r="V940" s="1"/>
  <c r="V941" s="1"/>
  <c r="V942" s="1"/>
  <c r="V943" s="1"/>
  <c r="V944" s="1"/>
  <c r="V945" s="1"/>
  <c r="V946" s="1"/>
  <c r="V947" s="1"/>
  <c r="V948" s="1"/>
  <c r="V949" s="1"/>
  <c r="V950" s="1"/>
  <c r="V951" s="1"/>
  <c r="V952" s="1"/>
  <c r="V953" s="1"/>
  <c r="V954" s="1"/>
  <c r="V955" s="1"/>
  <c r="V956" s="1"/>
  <c r="V957" s="1"/>
  <c r="V958" s="1"/>
  <c r="V959" s="1"/>
  <c r="V960" s="1"/>
  <c r="V961" s="1"/>
  <c r="V962" s="1"/>
  <c r="V963" s="1"/>
  <c r="V964" s="1"/>
  <c r="V965" s="1"/>
  <c r="V966" s="1"/>
  <c r="V967" s="1"/>
  <c r="V968" s="1"/>
  <c r="V969" s="1"/>
  <c r="V970" s="1"/>
  <c r="V971" s="1"/>
  <c r="V972" s="1"/>
  <c r="V973" s="1"/>
  <c r="V974" s="1"/>
  <c r="V975" s="1"/>
  <c r="V976" s="1"/>
  <c r="V977" s="1"/>
  <c r="V978" s="1"/>
  <c r="V979" s="1"/>
  <c r="V980" s="1"/>
  <c r="V981" s="1"/>
  <c r="V982" s="1"/>
  <c r="V983" s="1"/>
  <c r="V984" s="1"/>
  <c r="V985" s="1"/>
  <c r="V986" s="1"/>
  <c r="V987" s="1"/>
  <c r="V988" s="1"/>
  <c r="V989" s="1"/>
  <c r="V990" s="1"/>
  <c r="V991" s="1"/>
  <c r="V992" s="1"/>
  <c r="V993" s="1"/>
  <c r="V994" s="1"/>
  <c r="V995" s="1"/>
  <c r="V996" s="1"/>
  <c r="V997" s="1"/>
  <c r="V998" s="1"/>
  <c r="V999" s="1"/>
  <c r="V1000" s="1"/>
  <c r="V1001" s="1"/>
  <c r="V1002" s="1"/>
  <c r="O5"/>
  <c r="AA3"/>
  <c r="AA4" s="1"/>
  <c r="AA5" s="1"/>
  <c r="AA6" s="1"/>
  <c r="AA7" s="1"/>
  <c r="AA8" s="1"/>
  <c r="AA9" s="1"/>
  <c r="AA10" s="1"/>
  <c r="AA11" s="1"/>
  <c r="AA12" s="1"/>
  <c r="AA13" s="1"/>
  <c r="AA14" s="1"/>
  <c r="AA15" s="1"/>
  <c r="AA16" s="1"/>
  <c r="AA17" s="1"/>
  <c r="AA18" s="1"/>
  <c r="AA19" s="1"/>
  <c r="AA20" s="1"/>
  <c r="AA21" s="1"/>
  <c r="AA22" s="1"/>
  <c r="AA23" s="1"/>
  <c r="AA24" s="1"/>
  <c r="AA25" s="1"/>
  <c r="AA26" s="1"/>
  <c r="AA27" s="1"/>
  <c r="AA28" s="1"/>
  <c r="AA29" s="1"/>
  <c r="AA30" s="1"/>
  <c r="AA31" s="1"/>
  <c r="AA32" s="1"/>
  <c r="AA33" s="1"/>
  <c r="AA34" s="1"/>
  <c r="AA35" s="1"/>
  <c r="AA36" s="1"/>
  <c r="AA37" s="1"/>
  <c r="AA38" s="1"/>
  <c r="AA39" s="1"/>
  <c r="AA40" s="1"/>
  <c r="AA41" s="1"/>
  <c r="AA42" s="1"/>
  <c r="AA43" s="1"/>
  <c r="AA44" s="1"/>
  <c r="AA45" s="1"/>
  <c r="AA46" s="1"/>
  <c r="AA47" s="1"/>
  <c r="AA48" s="1"/>
  <c r="AA49" s="1"/>
  <c r="AA50" s="1"/>
  <c r="AA51" s="1"/>
  <c r="AA52" s="1"/>
  <c r="AA53" s="1"/>
  <c r="AA54" s="1"/>
  <c r="AA55" s="1"/>
  <c r="AA56" s="1"/>
  <c r="AA57" s="1"/>
  <c r="AA58" s="1"/>
  <c r="AA59" s="1"/>
  <c r="AA60" s="1"/>
  <c r="AA61" s="1"/>
  <c r="AA62" s="1"/>
  <c r="AA63" s="1"/>
  <c r="AA64" s="1"/>
  <c r="AA65" s="1"/>
  <c r="AA66" s="1"/>
  <c r="AA67" s="1"/>
  <c r="AA68" s="1"/>
  <c r="AA69" s="1"/>
  <c r="AA70" s="1"/>
  <c r="AA71" s="1"/>
  <c r="AA72" s="1"/>
  <c r="AA73" s="1"/>
  <c r="AA74" s="1"/>
  <c r="AA75" s="1"/>
  <c r="AA76" s="1"/>
  <c r="AA77" s="1"/>
  <c r="AA78" s="1"/>
  <c r="AA79" s="1"/>
  <c r="AA80" s="1"/>
  <c r="AA81" s="1"/>
  <c r="AA82" s="1"/>
  <c r="AA83" s="1"/>
  <c r="AA84" s="1"/>
  <c r="AA85" s="1"/>
  <c r="AA86" s="1"/>
  <c r="AA87" s="1"/>
  <c r="AA88" s="1"/>
  <c r="AA89" s="1"/>
  <c r="AA90" s="1"/>
  <c r="AA91" s="1"/>
  <c r="AA92" s="1"/>
  <c r="AA93" s="1"/>
  <c r="AA94" s="1"/>
  <c r="AA95" s="1"/>
  <c r="AA96" s="1"/>
  <c r="AA97" s="1"/>
  <c r="AA98" s="1"/>
  <c r="AA99" s="1"/>
  <c r="AA100" s="1"/>
  <c r="AA101" s="1"/>
  <c r="AA102" s="1"/>
  <c r="AA103" s="1"/>
  <c r="AA104" s="1"/>
  <c r="AA105" s="1"/>
  <c r="AA106" s="1"/>
  <c r="AA107" s="1"/>
  <c r="AA108" s="1"/>
  <c r="AA109" s="1"/>
  <c r="AA110" s="1"/>
  <c r="AA111" s="1"/>
  <c r="AA112" s="1"/>
  <c r="AA113" s="1"/>
  <c r="AA114" s="1"/>
  <c r="AA115" s="1"/>
  <c r="AA116" s="1"/>
  <c r="AA117" s="1"/>
  <c r="AA118" s="1"/>
  <c r="AA119" s="1"/>
  <c r="AA120" s="1"/>
  <c r="AA121" s="1"/>
  <c r="AA122" s="1"/>
  <c r="AA123" s="1"/>
  <c r="AA124" s="1"/>
  <c r="AA125" s="1"/>
  <c r="AA126" s="1"/>
  <c r="AA127" s="1"/>
  <c r="AA128" s="1"/>
  <c r="AA129" s="1"/>
  <c r="AA130" s="1"/>
  <c r="AA131" s="1"/>
  <c r="AA132" s="1"/>
  <c r="AA133" s="1"/>
  <c r="AA134" s="1"/>
  <c r="AA135" s="1"/>
  <c r="AA136" s="1"/>
  <c r="AA137" s="1"/>
  <c r="AA138" s="1"/>
  <c r="AA139" s="1"/>
  <c r="AA140" s="1"/>
  <c r="AA141" s="1"/>
  <c r="AA142" s="1"/>
  <c r="AA143" s="1"/>
  <c r="AA144" s="1"/>
  <c r="AA145" s="1"/>
  <c r="AA146" s="1"/>
  <c r="AA147" s="1"/>
  <c r="AA148" s="1"/>
  <c r="AA149" s="1"/>
  <c r="AA150" s="1"/>
  <c r="AA151" s="1"/>
  <c r="AA152" s="1"/>
  <c r="AA153" s="1"/>
  <c r="AA154" s="1"/>
  <c r="AA155" s="1"/>
  <c r="AA156" s="1"/>
  <c r="AA157" s="1"/>
  <c r="AA158" s="1"/>
  <c r="AA159" s="1"/>
  <c r="AA160" s="1"/>
  <c r="AA161" s="1"/>
  <c r="AA162" s="1"/>
  <c r="AA163" s="1"/>
  <c r="AA164" s="1"/>
  <c r="AA165" s="1"/>
  <c r="AA166" s="1"/>
  <c r="AA167" s="1"/>
  <c r="AA168" s="1"/>
  <c r="AA169" s="1"/>
  <c r="AA170" s="1"/>
  <c r="AA171" s="1"/>
  <c r="AA172" s="1"/>
  <c r="AA173" s="1"/>
  <c r="AA174" s="1"/>
  <c r="AA175" s="1"/>
  <c r="AA176" s="1"/>
  <c r="AA177" s="1"/>
  <c r="AA178" s="1"/>
  <c r="AA179" s="1"/>
  <c r="AA180" s="1"/>
  <c r="AA181" s="1"/>
  <c r="AA182" s="1"/>
  <c r="AA183" s="1"/>
  <c r="AA184" s="1"/>
  <c r="AA185" s="1"/>
  <c r="AA186" s="1"/>
  <c r="AA187" s="1"/>
  <c r="AA188" s="1"/>
  <c r="AA189" s="1"/>
  <c r="AA190" s="1"/>
  <c r="AA191" s="1"/>
  <c r="AA192" s="1"/>
  <c r="AA193" s="1"/>
  <c r="AA194" s="1"/>
  <c r="AA195" s="1"/>
  <c r="AA196" s="1"/>
  <c r="AA197" s="1"/>
  <c r="AA198" s="1"/>
  <c r="AA199" s="1"/>
  <c r="AA200" s="1"/>
  <c r="AA201" s="1"/>
  <c r="AA202" s="1"/>
  <c r="AA203" s="1"/>
  <c r="AA204" s="1"/>
  <c r="AA205" s="1"/>
  <c r="AA206" s="1"/>
  <c r="AA207" s="1"/>
  <c r="AA208" s="1"/>
  <c r="AA209" s="1"/>
  <c r="AA210" s="1"/>
  <c r="AA211" s="1"/>
  <c r="AA212" s="1"/>
  <c r="AA213" s="1"/>
  <c r="AA214" s="1"/>
  <c r="AA215" s="1"/>
  <c r="AA216" s="1"/>
  <c r="AA217" s="1"/>
  <c r="AA218" s="1"/>
  <c r="AA219" s="1"/>
  <c r="AA220" s="1"/>
  <c r="AA221" s="1"/>
  <c r="AA222" s="1"/>
  <c r="AA223" s="1"/>
  <c r="AA224" s="1"/>
  <c r="AA225" s="1"/>
  <c r="AA226" s="1"/>
  <c r="AA227" s="1"/>
  <c r="AA228" s="1"/>
  <c r="AA229" s="1"/>
  <c r="AA230" s="1"/>
  <c r="AA231" s="1"/>
  <c r="AA232" s="1"/>
  <c r="AA233" s="1"/>
  <c r="AA234" s="1"/>
  <c r="AA235" s="1"/>
  <c r="AA236" s="1"/>
  <c r="AA237" s="1"/>
  <c r="AA238" s="1"/>
  <c r="AA239" s="1"/>
  <c r="AA240" s="1"/>
  <c r="AA241" s="1"/>
  <c r="AA242" s="1"/>
  <c r="AA243" s="1"/>
  <c r="AA244" s="1"/>
  <c r="AA245" s="1"/>
  <c r="AA246" s="1"/>
  <c r="AA247" s="1"/>
  <c r="AA248" s="1"/>
  <c r="AA249" s="1"/>
  <c r="AA250" s="1"/>
  <c r="AA251" s="1"/>
  <c r="AA252" s="1"/>
  <c r="AA253" s="1"/>
  <c r="AA254" s="1"/>
  <c r="AA255" s="1"/>
  <c r="AA256" s="1"/>
  <c r="AA257" s="1"/>
  <c r="AA258" s="1"/>
  <c r="AA259" s="1"/>
  <c r="AA260" s="1"/>
  <c r="AA261" s="1"/>
  <c r="AA262" s="1"/>
  <c r="AA263" s="1"/>
  <c r="AA264" s="1"/>
  <c r="AA265" s="1"/>
  <c r="AA266" s="1"/>
  <c r="AA267" s="1"/>
  <c r="AA268" s="1"/>
  <c r="AA269" s="1"/>
  <c r="AA270" s="1"/>
  <c r="AA271" s="1"/>
  <c r="AA272" s="1"/>
  <c r="AA273" s="1"/>
  <c r="AA274" s="1"/>
  <c r="AA275" s="1"/>
  <c r="AA276" s="1"/>
  <c r="AA277" s="1"/>
  <c r="AA278" s="1"/>
  <c r="AA279" s="1"/>
  <c r="AA280" s="1"/>
  <c r="AA281" s="1"/>
  <c r="AA282" s="1"/>
  <c r="AA283" s="1"/>
  <c r="AA284" s="1"/>
  <c r="AA285" s="1"/>
  <c r="AA286" s="1"/>
  <c r="AA287" s="1"/>
  <c r="AA288" s="1"/>
  <c r="AA289" s="1"/>
  <c r="AA290" s="1"/>
  <c r="AA291" s="1"/>
  <c r="AA292" s="1"/>
  <c r="AA293" s="1"/>
  <c r="AA294" s="1"/>
  <c r="AA295" s="1"/>
  <c r="AA296" s="1"/>
  <c r="AA297" s="1"/>
  <c r="AA298" s="1"/>
  <c r="AA299" s="1"/>
  <c r="AA300" s="1"/>
  <c r="AA301" s="1"/>
  <c r="AA302" s="1"/>
  <c r="AA303" s="1"/>
  <c r="AA304" s="1"/>
  <c r="AA305" s="1"/>
  <c r="AA306" s="1"/>
  <c r="AA307" s="1"/>
  <c r="AA308" s="1"/>
  <c r="AA309" s="1"/>
  <c r="AA310" s="1"/>
  <c r="AA311" s="1"/>
  <c r="AA312" s="1"/>
  <c r="AA313" s="1"/>
  <c r="AA314" s="1"/>
  <c r="AA315" s="1"/>
  <c r="AA316" s="1"/>
  <c r="AA317" s="1"/>
  <c r="AA318" s="1"/>
  <c r="AA319" s="1"/>
  <c r="AA320" s="1"/>
  <c r="AA321" s="1"/>
  <c r="AA322" s="1"/>
  <c r="AA323" s="1"/>
  <c r="AA324" s="1"/>
  <c r="AA325" s="1"/>
  <c r="AA326" s="1"/>
  <c r="AA327" s="1"/>
  <c r="AA328" s="1"/>
  <c r="AA329" s="1"/>
  <c r="AA330" s="1"/>
  <c r="AA331" s="1"/>
  <c r="AA332" s="1"/>
  <c r="AA333" s="1"/>
  <c r="AA334" s="1"/>
  <c r="AA335" s="1"/>
  <c r="AA336" s="1"/>
  <c r="AA337" s="1"/>
  <c r="AA338" s="1"/>
  <c r="AA339" s="1"/>
  <c r="AA340" s="1"/>
  <c r="AA341" s="1"/>
  <c r="AA342" s="1"/>
  <c r="AA343" s="1"/>
  <c r="AA344" s="1"/>
  <c r="AA345" s="1"/>
  <c r="AA346" s="1"/>
  <c r="AA347" s="1"/>
  <c r="AA348" s="1"/>
  <c r="AA349" s="1"/>
  <c r="AA350" s="1"/>
  <c r="AA351" s="1"/>
  <c r="AA352" s="1"/>
  <c r="AA353" s="1"/>
  <c r="AA354" s="1"/>
  <c r="AA355" s="1"/>
  <c r="AA356" s="1"/>
  <c r="AA357" s="1"/>
  <c r="AA358" s="1"/>
  <c r="AA359" s="1"/>
  <c r="AA360" s="1"/>
  <c r="AA361" s="1"/>
  <c r="AA362" s="1"/>
  <c r="AA363" s="1"/>
  <c r="AA364" s="1"/>
  <c r="AA365" s="1"/>
  <c r="AA366" s="1"/>
  <c r="AA367" s="1"/>
  <c r="AA368" s="1"/>
  <c r="AA369" s="1"/>
  <c r="AA370" s="1"/>
  <c r="AA371" s="1"/>
  <c r="AA372" s="1"/>
  <c r="AA373" s="1"/>
  <c r="AA374" s="1"/>
  <c r="AA375" s="1"/>
  <c r="AA376" s="1"/>
  <c r="AA377" s="1"/>
  <c r="AA378" s="1"/>
  <c r="AA379" s="1"/>
  <c r="AA380" s="1"/>
  <c r="AA381" s="1"/>
  <c r="AA382" s="1"/>
  <c r="AA383" s="1"/>
  <c r="AA384" s="1"/>
  <c r="AA385" s="1"/>
  <c r="AA386" s="1"/>
  <c r="AA387" s="1"/>
  <c r="AA388" s="1"/>
  <c r="AA389" s="1"/>
  <c r="AA390" s="1"/>
  <c r="AA391" s="1"/>
  <c r="AA392" s="1"/>
  <c r="AA393" s="1"/>
  <c r="AA394" s="1"/>
  <c r="AA395" s="1"/>
  <c r="AA396" s="1"/>
  <c r="AA397" s="1"/>
  <c r="AA398" s="1"/>
  <c r="AA399" s="1"/>
  <c r="AA400" s="1"/>
  <c r="AA401" s="1"/>
  <c r="AA402" s="1"/>
  <c r="AA403" s="1"/>
  <c r="AA404" s="1"/>
  <c r="AA405" s="1"/>
  <c r="AA406" s="1"/>
  <c r="AA407" s="1"/>
  <c r="AA408" s="1"/>
  <c r="AA409" s="1"/>
  <c r="AA410" s="1"/>
  <c r="AA411" s="1"/>
  <c r="AA412" s="1"/>
  <c r="AA413" s="1"/>
  <c r="AA414" s="1"/>
  <c r="AA415" s="1"/>
  <c r="AA416" s="1"/>
  <c r="AA417" s="1"/>
  <c r="AA418" s="1"/>
  <c r="AA419" s="1"/>
  <c r="AA420" s="1"/>
  <c r="AA421" s="1"/>
  <c r="AA422" s="1"/>
  <c r="AA423" s="1"/>
  <c r="AA424" s="1"/>
  <c r="AA425" s="1"/>
  <c r="AA426" s="1"/>
  <c r="AA427" s="1"/>
  <c r="AA428" s="1"/>
  <c r="AA429" s="1"/>
  <c r="AA430" s="1"/>
  <c r="AA431" s="1"/>
  <c r="AA432" s="1"/>
  <c r="AA433" s="1"/>
  <c r="AA434" s="1"/>
  <c r="AA435" s="1"/>
  <c r="AA436" s="1"/>
  <c r="AA437" s="1"/>
  <c r="AA438" s="1"/>
  <c r="AA439" s="1"/>
  <c r="AA440" s="1"/>
  <c r="AA441" s="1"/>
  <c r="AA442" s="1"/>
  <c r="AA443" s="1"/>
  <c r="AA444" s="1"/>
  <c r="AA445" s="1"/>
  <c r="AA446" s="1"/>
  <c r="AA447" s="1"/>
  <c r="AA448" s="1"/>
  <c r="AA449" s="1"/>
  <c r="AA450" s="1"/>
  <c r="AA451" s="1"/>
  <c r="AA452" s="1"/>
  <c r="AA453" s="1"/>
  <c r="AA454" s="1"/>
  <c r="AA455" s="1"/>
  <c r="AA456" s="1"/>
  <c r="AA457" s="1"/>
  <c r="AA458" s="1"/>
  <c r="AA459" s="1"/>
  <c r="AA460" s="1"/>
  <c r="AA461" s="1"/>
  <c r="AA462" s="1"/>
  <c r="AA463" s="1"/>
  <c r="AA464" s="1"/>
  <c r="AA465" s="1"/>
  <c r="AA466" s="1"/>
  <c r="AA467" s="1"/>
  <c r="AA468" s="1"/>
  <c r="AA469" s="1"/>
  <c r="AA470" s="1"/>
  <c r="AA471" s="1"/>
  <c r="AA472" s="1"/>
  <c r="AA473" s="1"/>
  <c r="AA474" s="1"/>
  <c r="AA475" s="1"/>
  <c r="AA476" s="1"/>
  <c r="AA477" s="1"/>
  <c r="AA478" s="1"/>
  <c r="AA479" s="1"/>
  <c r="AA480" s="1"/>
  <c r="AA481" s="1"/>
  <c r="AA482" s="1"/>
  <c r="AA483" s="1"/>
  <c r="AA484" s="1"/>
  <c r="AA485" s="1"/>
  <c r="AA486" s="1"/>
  <c r="AA487" s="1"/>
  <c r="AA488" s="1"/>
  <c r="AA489" s="1"/>
  <c r="AA490" s="1"/>
  <c r="AA491" s="1"/>
  <c r="AA492" s="1"/>
  <c r="AA493" s="1"/>
  <c r="AA494" s="1"/>
  <c r="AA495" s="1"/>
  <c r="AA496" s="1"/>
  <c r="AA497" s="1"/>
  <c r="AA498" s="1"/>
  <c r="AA499" s="1"/>
  <c r="AA500" s="1"/>
  <c r="AA501" s="1"/>
  <c r="AA502" s="1"/>
  <c r="AA503" s="1"/>
  <c r="AA504" s="1"/>
  <c r="AA505" s="1"/>
  <c r="AA506" s="1"/>
  <c r="AA507" s="1"/>
  <c r="AA508" s="1"/>
  <c r="AA509" s="1"/>
  <c r="AA510" s="1"/>
  <c r="AA511" s="1"/>
  <c r="AA512" s="1"/>
  <c r="AA513" s="1"/>
  <c r="AA514" s="1"/>
  <c r="AA515" s="1"/>
  <c r="AA516" s="1"/>
  <c r="AA517" s="1"/>
  <c r="AA518" s="1"/>
  <c r="AA519" s="1"/>
  <c r="AA520" s="1"/>
  <c r="AA521" s="1"/>
  <c r="AA522" s="1"/>
  <c r="AA523" s="1"/>
  <c r="AA524" s="1"/>
  <c r="AA525" s="1"/>
  <c r="AA526" s="1"/>
  <c r="AA527" s="1"/>
  <c r="AA528" s="1"/>
  <c r="AA529" s="1"/>
  <c r="AA530" s="1"/>
  <c r="AA531" s="1"/>
  <c r="AA532" s="1"/>
  <c r="AA533" s="1"/>
  <c r="AA534" s="1"/>
  <c r="AA535" s="1"/>
  <c r="AA536" s="1"/>
  <c r="AA537" s="1"/>
  <c r="AA538" s="1"/>
  <c r="AA539" s="1"/>
  <c r="AA540" s="1"/>
  <c r="AA541" s="1"/>
  <c r="AA542" s="1"/>
  <c r="AA543" s="1"/>
  <c r="AA544" s="1"/>
  <c r="AA545" s="1"/>
  <c r="AA546" s="1"/>
  <c r="AA547" s="1"/>
  <c r="AA548" s="1"/>
  <c r="AA549" s="1"/>
  <c r="AA550" s="1"/>
  <c r="AA551" s="1"/>
  <c r="AA552" s="1"/>
  <c r="AA553" s="1"/>
  <c r="AA554" s="1"/>
  <c r="AA555" s="1"/>
  <c r="AA556" s="1"/>
  <c r="AA557" s="1"/>
  <c r="AA558" s="1"/>
  <c r="AA559" s="1"/>
  <c r="AA560" s="1"/>
  <c r="AA561" s="1"/>
  <c r="AA562" s="1"/>
  <c r="AA563" s="1"/>
  <c r="AA564" s="1"/>
  <c r="AA565" s="1"/>
  <c r="AA566" s="1"/>
  <c r="AA567" s="1"/>
  <c r="AA568" s="1"/>
  <c r="AA569" s="1"/>
  <c r="AA570" s="1"/>
  <c r="AA571" s="1"/>
  <c r="AA572" s="1"/>
  <c r="AA573" s="1"/>
  <c r="AA574" s="1"/>
  <c r="AA575" s="1"/>
  <c r="AA576" s="1"/>
  <c r="AA577" s="1"/>
  <c r="AA578" s="1"/>
  <c r="AA579" s="1"/>
  <c r="AA580" s="1"/>
  <c r="AA581" s="1"/>
  <c r="AA582" s="1"/>
  <c r="AA583" s="1"/>
  <c r="AA584" s="1"/>
  <c r="AA585" s="1"/>
  <c r="AA586" s="1"/>
  <c r="AA587" s="1"/>
  <c r="AA588" s="1"/>
  <c r="AA589" s="1"/>
  <c r="AA590" s="1"/>
  <c r="AA591" s="1"/>
  <c r="AA592" s="1"/>
  <c r="AA593" s="1"/>
  <c r="AA594" s="1"/>
  <c r="AA595" s="1"/>
  <c r="AA596" s="1"/>
  <c r="AA597" s="1"/>
  <c r="AA598" s="1"/>
  <c r="AA599" s="1"/>
  <c r="AA600" s="1"/>
  <c r="AA601" s="1"/>
  <c r="AA602" s="1"/>
  <c r="AA603" s="1"/>
  <c r="AA604" s="1"/>
  <c r="AA605" s="1"/>
  <c r="AA606" s="1"/>
  <c r="AA607" s="1"/>
  <c r="AA608" s="1"/>
  <c r="AA609" s="1"/>
  <c r="AA610" s="1"/>
  <c r="AA611" s="1"/>
  <c r="AA612" s="1"/>
  <c r="AA613" s="1"/>
  <c r="AA614" s="1"/>
  <c r="AA615" s="1"/>
  <c r="AA616" s="1"/>
  <c r="AA617" s="1"/>
  <c r="AA618" s="1"/>
  <c r="AA619" s="1"/>
  <c r="AA620" s="1"/>
  <c r="AA621" s="1"/>
  <c r="AA622" s="1"/>
  <c r="AA623" s="1"/>
  <c r="AA624" s="1"/>
  <c r="AA625" s="1"/>
  <c r="AA626" s="1"/>
  <c r="AA627" s="1"/>
  <c r="AA628" s="1"/>
  <c r="AA629" s="1"/>
  <c r="AA630" s="1"/>
  <c r="AA631" s="1"/>
  <c r="AA632" s="1"/>
  <c r="AA633" s="1"/>
  <c r="AA634" s="1"/>
  <c r="AA635" s="1"/>
  <c r="AA636" s="1"/>
  <c r="AA637" s="1"/>
  <c r="AA638" s="1"/>
  <c r="AA639" s="1"/>
  <c r="AA640" s="1"/>
  <c r="AA641" s="1"/>
  <c r="AA642" s="1"/>
  <c r="AA643" s="1"/>
  <c r="AA644" s="1"/>
  <c r="AA645" s="1"/>
  <c r="AA646" s="1"/>
  <c r="AA647" s="1"/>
  <c r="AA648" s="1"/>
  <c r="AA649" s="1"/>
  <c r="AA650" s="1"/>
  <c r="AA651" s="1"/>
  <c r="AA652" s="1"/>
  <c r="AA653" s="1"/>
  <c r="AA654" s="1"/>
  <c r="AA655" s="1"/>
  <c r="AA656" s="1"/>
  <c r="AA657" s="1"/>
  <c r="AA658" s="1"/>
  <c r="AA659" s="1"/>
  <c r="AA660" s="1"/>
  <c r="AA661" s="1"/>
  <c r="AA662" s="1"/>
  <c r="AA663" s="1"/>
  <c r="AA664" s="1"/>
  <c r="AA665" s="1"/>
  <c r="AA666" s="1"/>
  <c r="AA667" s="1"/>
  <c r="AA668" s="1"/>
  <c r="AA669" s="1"/>
  <c r="AA670" s="1"/>
  <c r="AA671" s="1"/>
  <c r="AA672" s="1"/>
  <c r="AA673" s="1"/>
  <c r="AA674" s="1"/>
  <c r="AA675" s="1"/>
  <c r="AA676" s="1"/>
  <c r="AA677" s="1"/>
  <c r="AA678" s="1"/>
  <c r="AA679" s="1"/>
  <c r="AA680" s="1"/>
  <c r="AA681" s="1"/>
  <c r="AA682" s="1"/>
  <c r="AA683" s="1"/>
  <c r="AA684" s="1"/>
  <c r="AA685" s="1"/>
  <c r="AA686" s="1"/>
  <c r="AA687" s="1"/>
  <c r="AA688" s="1"/>
  <c r="AA689" s="1"/>
  <c r="AA690" s="1"/>
  <c r="AA691" s="1"/>
  <c r="AA692" s="1"/>
  <c r="AA693" s="1"/>
  <c r="AA694" s="1"/>
  <c r="AA695" s="1"/>
  <c r="AA696" s="1"/>
  <c r="AA697" s="1"/>
  <c r="AA698" s="1"/>
  <c r="AA699" s="1"/>
  <c r="AA700" s="1"/>
  <c r="AA701" s="1"/>
  <c r="AA702" s="1"/>
  <c r="AA703" s="1"/>
  <c r="AA704" s="1"/>
  <c r="AA705" s="1"/>
  <c r="AA706" s="1"/>
  <c r="AA707" s="1"/>
  <c r="AA708" s="1"/>
  <c r="AA709" s="1"/>
  <c r="AA710" s="1"/>
  <c r="AA711" s="1"/>
  <c r="AA712" s="1"/>
  <c r="AA713" s="1"/>
  <c r="AA714" s="1"/>
  <c r="AA715" s="1"/>
  <c r="AA716" s="1"/>
  <c r="AA717" s="1"/>
  <c r="AA718" s="1"/>
  <c r="AA719" s="1"/>
  <c r="AA720" s="1"/>
  <c r="AA721" s="1"/>
  <c r="AA722" s="1"/>
  <c r="AA723" s="1"/>
  <c r="AA724" s="1"/>
  <c r="AA725" s="1"/>
  <c r="AA726" s="1"/>
  <c r="AA727" s="1"/>
  <c r="AA728" s="1"/>
  <c r="AA729" s="1"/>
  <c r="AA730" s="1"/>
  <c r="AA731" s="1"/>
  <c r="AA732" s="1"/>
  <c r="AA733" s="1"/>
  <c r="AA734" s="1"/>
  <c r="AA735" s="1"/>
  <c r="AA736" s="1"/>
  <c r="AA737" s="1"/>
  <c r="AA738" s="1"/>
  <c r="AA739" s="1"/>
  <c r="AA740" s="1"/>
  <c r="AA741" s="1"/>
  <c r="AA742" s="1"/>
  <c r="AA743" s="1"/>
  <c r="AA744" s="1"/>
  <c r="AA745" s="1"/>
  <c r="AA746" s="1"/>
  <c r="AA747" s="1"/>
  <c r="AA748" s="1"/>
  <c r="AA749" s="1"/>
  <c r="AA750" s="1"/>
  <c r="AA751" s="1"/>
  <c r="AA752" s="1"/>
  <c r="AA753" s="1"/>
  <c r="AA754" s="1"/>
  <c r="AA755" s="1"/>
  <c r="AA756" s="1"/>
  <c r="AA757" s="1"/>
  <c r="AA758" s="1"/>
  <c r="AA759" s="1"/>
  <c r="AA760" s="1"/>
  <c r="AA761" s="1"/>
  <c r="AA762" s="1"/>
  <c r="AA763" s="1"/>
  <c r="AA764" s="1"/>
  <c r="AA765" s="1"/>
  <c r="AA766" s="1"/>
  <c r="AA767" s="1"/>
  <c r="AA768" s="1"/>
  <c r="AA769" s="1"/>
  <c r="AA770" s="1"/>
  <c r="AA771" s="1"/>
  <c r="AA772" s="1"/>
  <c r="AA773" s="1"/>
  <c r="AA774" s="1"/>
  <c r="AA775" s="1"/>
  <c r="AA776" s="1"/>
  <c r="AA777" s="1"/>
  <c r="AA778" s="1"/>
  <c r="AA779" s="1"/>
  <c r="AA780" s="1"/>
  <c r="AA781" s="1"/>
  <c r="AA782" s="1"/>
  <c r="AA783" s="1"/>
  <c r="AA784" s="1"/>
  <c r="AA785" s="1"/>
  <c r="AA786" s="1"/>
  <c r="AA787" s="1"/>
  <c r="AA788" s="1"/>
  <c r="AA789" s="1"/>
  <c r="AA790" s="1"/>
  <c r="AA791" s="1"/>
  <c r="AA792" s="1"/>
  <c r="AA793" s="1"/>
  <c r="AA794" s="1"/>
  <c r="AA795" s="1"/>
  <c r="AA796" s="1"/>
  <c r="AA797" s="1"/>
  <c r="AA798" s="1"/>
  <c r="AA799" s="1"/>
  <c r="AA800" s="1"/>
  <c r="AA801" s="1"/>
  <c r="AA802" s="1"/>
  <c r="AA803" s="1"/>
  <c r="AA804" s="1"/>
  <c r="AA805" s="1"/>
  <c r="AA806" s="1"/>
  <c r="AA807" s="1"/>
  <c r="AA808" s="1"/>
  <c r="AA809" s="1"/>
  <c r="AA810" s="1"/>
  <c r="AA811" s="1"/>
  <c r="AA812" s="1"/>
  <c r="AA813" s="1"/>
  <c r="AA814" s="1"/>
  <c r="AA815" s="1"/>
  <c r="AA816" s="1"/>
  <c r="AA817" s="1"/>
  <c r="AA818" s="1"/>
  <c r="AA819" s="1"/>
  <c r="AA820" s="1"/>
  <c r="AA821" s="1"/>
  <c r="AA822" s="1"/>
  <c r="AA823" s="1"/>
  <c r="AA824" s="1"/>
  <c r="AA825" s="1"/>
  <c r="AA826" s="1"/>
  <c r="AA827" s="1"/>
  <c r="AA828" s="1"/>
  <c r="AA829" s="1"/>
  <c r="AA830" s="1"/>
  <c r="AA831" s="1"/>
  <c r="AA832" s="1"/>
  <c r="AA833" s="1"/>
  <c r="AA834" s="1"/>
  <c r="AA835" s="1"/>
  <c r="AA836" s="1"/>
  <c r="AA837" s="1"/>
  <c r="AA838" s="1"/>
  <c r="AA839" s="1"/>
  <c r="AA840" s="1"/>
  <c r="AA841" s="1"/>
  <c r="AA842" s="1"/>
  <c r="AA843" s="1"/>
  <c r="AA844" s="1"/>
  <c r="AA845" s="1"/>
  <c r="AA846" s="1"/>
  <c r="AA847" s="1"/>
  <c r="AA848" s="1"/>
  <c r="AA849" s="1"/>
  <c r="AA850" s="1"/>
  <c r="AA851" s="1"/>
  <c r="AA852" s="1"/>
  <c r="AA853" s="1"/>
  <c r="AA854" s="1"/>
  <c r="AA855" s="1"/>
  <c r="AA856" s="1"/>
  <c r="AA857" s="1"/>
  <c r="AA858" s="1"/>
  <c r="AA859" s="1"/>
  <c r="AA860" s="1"/>
  <c r="AA861" s="1"/>
  <c r="AA862" s="1"/>
  <c r="AA863" s="1"/>
  <c r="AA864" s="1"/>
  <c r="AA865" s="1"/>
  <c r="AA866" s="1"/>
  <c r="AA867" s="1"/>
  <c r="AA868" s="1"/>
  <c r="AA869" s="1"/>
  <c r="AA870" s="1"/>
  <c r="AA871" s="1"/>
  <c r="AA872" s="1"/>
  <c r="AA873" s="1"/>
  <c r="AA874" s="1"/>
  <c r="AA875" s="1"/>
  <c r="AA876" s="1"/>
  <c r="AA877" s="1"/>
  <c r="AA878" s="1"/>
  <c r="AA879" s="1"/>
  <c r="AA880" s="1"/>
  <c r="AA881" s="1"/>
  <c r="AA882" s="1"/>
  <c r="AA883" s="1"/>
  <c r="AA884" s="1"/>
  <c r="AA885" s="1"/>
  <c r="AA886" s="1"/>
  <c r="AA887" s="1"/>
  <c r="AA888" s="1"/>
  <c r="AA889" s="1"/>
  <c r="AA890" s="1"/>
  <c r="AA891" s="1"/>
  <c r="AA892" s="1"/>
  <c r="AA893" s="1"/>
  <c r="AA894" s="1"/>
  <c r="AA895" s="1"/>
  <c r="AA896" s="1"/>
  <c r="AA897" s="1"/>
  <c r="AA898" s="1"/>
  <c r="AA899" s="1"/>
  <c r="AA900" s="1"/>
  <c r="AA901" s="1"/>
  <c r="AA902" s="1"/>
  <c r="AA903" s="1"/>
  <c r="AA904" s="1"/>
  <c r="AA905" s="1"/>
  <c r="AA906" s="1"/>
  <c r="AA907" s="1"/>
  <c r="AA908" s="1"/>
  <c r="AA909" s="1"/>
  <c r="AA910" s="1"/>
  <c r="AA911" s="1"/>
  <c r="AA912" s="1"/>
  <c r="AA913" s="1"/>
  <c r="AA914" s="1"/>
  <c r="AA915" s="1"/>
  <c r="AA916" s="1"/>
  <c r="AA917" s="1"/>
  <c r="AA918" s="1"/>
  <c r="AA919" s="1"/>
  <c r="AA920" s="1"/>
  <c r="AA921" s="1"/>
  <c r="AA922" s="1"/>
  <c r="AA923" s="1"/>
  <c r="AA924" s="1"/>
  <c r="AA925" s="1"/>
  <c r="AA926" s="1"/>
  <c r="AA927" s="1"/>
  <c r="AA928" s="1"/>
  <c r="AA929" s="1"/>
  <c r="AA930" s="1"/>
  <c r="AA931" s="1"/>
  <c r="AA932" s="1"/>
  <c r="AA933" s="1"/>
  <c r="AA934" s="1"/>
  <c r="AA935" s="1"/>
  <c r="AA936" s="1"/>
  <c r="AA937" s="1"/>
  <c r="AA938" s="1"/>
  <c r="AA939" s="1"/>
  <c r="AA940" s="1"/>
  <c r="AA941" s="1"/>
  <c r="AA942" s="1"/>
  <c r="AA943" s="1"/>
  <c r="AA944" s="1"/>
  <c r="AA945" s="1"/>
  <c r="AA946" s="1"/>
  <c r="AA947" s="1"/>
  <c r="AA948" s="1"/>
  <c r="AA949" s="1"/>
  <c r="AA950" s="1"/>
  <c r="AA951" s="1"/>
  <c r="AA952" s="1"/>
  <c r="AA953" s="1"/>
  <c r="AA954" s="1"/>
  <c r="AA955" s="1"/>
  <c r="AA956" s="1"/>
  <c r="AA957" s="1"/>
  <c r="AA958" s="1"/>
  <c r="AA959" s="1"/>
  <c r="AA960" s="1"/>
  <c r="AA961" s="1"/>
  <c r="AA962" s="1"/>
  <c r="AA963" s="1"/>
  <c r="AA964" s="1"/>
  <c r="AA965" s="1"/>
  <c r="AA966" s="1"/>
  <c r="AA967" s="1"/>
  <c r="AA968" s="1"/>
  <c r="AA969" s="1"/>
  <c r="AA970" s="1"/>
  <c r="AA971" s="1"/>
  <c r="AA972" s="1"/>
  <c r="AA973" s="1"/>
  <c r="AA974" s="1"/>
  <c r="AA975" s="1"/>
  <c r="AA976" s="1"/>
  <c r="AA977" s="1"/>
  <c r="AA978" s="1"/>
  <c r="AA979" s="1"/>
  <c r="AA980" s="1"/>
  <c r="AA981" s="1"/>
  <c r="AA982" s="1"/>
  <c r="AA983" s="1"/>
  <c r="AA984" s="1"/>
  <c r="AA985" s="1"/>
  <c r="AA986" s="1"/>
  <c r="AA987" s="1"/>
  <c r="AA988" s="1"/>
  <c r="AA989" s="1"/>
  <c r="AA990" s="1"/>
  <c r="AA991" s="1"/>
  <c r="AA992" s="1"/>
  <c r="AA993" s="1"/>
  <c r="AA994" s="1"/>
  <c r="AA995" s="1"/>
  <c r="AA996" s="1"/>
  <c r="AA997" s="1"/>
  <c r="AA998" s="1"/>
  <c r="AA999" s="1"/>
  <c r="AA1000" s="1"/>
  <c r="AA1001" s="1"/>
  <c r="AA1002" s="1"/>
  <c r="O6"/>
  <c r="O42"/>
  <c r="K5"/>
  <c r="J5" s="1"/>
  <c r="O40"/>
  <c r="BJ3"/>
  <c r="BJ4" s="1"/>
  <c r="BJ5" s="1"/>
  <c r="BJ6" s="1"/>
  <c r="BJ7" s="1"/>
  <c r="BJ8" s="1"/>
  <c r="BJ9" s="1"/>
  <c r="BJ10" s="1"/>
  <c r="BJ11" s="1"/>
  <c r="BJ12" s="1"/>
  <c r="BJ13" s="1"/>
  <c r="BJ14" s="1"/>
  <c r="BJ15" s="1"/>
  <c r="BJ16" s="1"/>
  <c r="BJ17" s="1"/>
  <c r="BJ18" s="1"/>
  <c r="BJ19" s="1"/>
  <c r="BJ20" s="1"/>
  <c r="BJ21" s="1"/>
  <c r="BJ22" s="1"/>
  <c r="BJ23" s="1"/>
  <c r="BJ24" s="1"/>
  <c r="BJ25" s="1"/>
  <c r="BJ26" s="1"/>
  <c r="BJ27" s="1"/>
  <c r="BJ28" s="1"/>
  <c r="BJ29" s="1"/>
  <c r="BJ30" s="1"/>
  <c r="BJ31" s="1"/>
  <c r="BJ32" s="1"/>
  <c r="BJ33" s="1"/>
  <c r="BJ34" s="1"/>
  <c r="BJ35" s="1"/>
  <c r="BJ36" s="1"/>
  <c r="BJ37" s="1"/>
  <c r="BJ38" s="1"/>
  <c r="BJ39" s="1"/>
  <c r="BJ40" s="1"/>
  <c r="BJ41" s="1"/>
  <c r="BJ42" s="1"/>
  <c r="BJ43" s="1"/>
  <c r="BJ44" s="1"/>
  <c r="BJ45" s="1"/>
  <c r="BJ46" s="1"/>
  <c r="BJ47" s="1"/>
  <c r="BJ48" s="1"/>
  <c r="BJ49" s="1"/>
  <c r="BJ50" s="1"/>
  <c r="BJ51" s="1"/>
  <c r="BJ52" s="1"/>
  <c r="BJ53" s="1"/>
  <c r="BJ54" s="1"/>
  <c r="BJ55" s="1"/>
  <c r="BJ56" s="1"/>
  <c r="BJ57" s="1"/>
  <c r="BJ58" s="1"/>
  <c r="BJ59" s="1"/>
  <c r="BJ60" s="1"/>
  <c r="BJ61" s="1"/>
  <c r="BJ62" s="1"/>
  <c r="BJ63" s="1"/>
  <c r="BJ64" s="1"/>
  <c r="BJ65" s="1"/>
  <c r="BJ66" s="1"/>
  <c r="BJ67" s="1"/>
  <c r="BJ68" s="1"/>
  <c r="BJ69" s="1"/>
  <c r="BJ70" s="1"/>
  <c r="BJ71" s="1"/>
  <c r="BJ72" s="1"/>
  <c r="BJ73" s="1"/>
  <c r="BJ74" s="1"/>
  <c r="BJ75" s="1"/>
  <c r="BJ76" s="1"/>
  <c r="BJ77" s="1"/>
  <c r="BJ78" s="1"/>
  <c r="BJ79" s="1"/>
  <c r="BJ80" s="1"/>
  <c r="BJ81" s="1"/>
  <c r="BJ82" s="1"/>
  <c r="BJ83" s="1"/>
  <c r="BJ84" s="1"/>
  <c r="BJ85" s="1"/>
  <c r="BJ86" s="1"/>
  <c r="BJ87" s="1"/>
  <c r="BJ88" s="1"/>
  <c r="BJ89" s="1"/>
  <c r="BJ90" s="1"/>
  <c r="BJ91" s="1"/>
  <c r="BJ92" s="1"/>
  <c r="BJ93" s="1"/>
  <c r="BJ94" s="1"/>
  <c r="BJ95" s="1"/>
  <c r="BJ96" s="1"/>
  <c r="BJ97" s="1"/>
  <c r="BJ98" s="1"/>
  <c r="BJ99" s="1"/>
  <c r="BJ100" s="1"/>
  <c r="BJ101" s="1"/>
  <c r="BJ102" s="1"/>
  <c r="BJ103" s="1"/>
  <c r="BJ104" s="1"/>
  <c r="BJ105" s="1"/>
  <c r="BJ106" s="1"/>
  <c r="BJ107" s="1"/>
  <c r="BJ108" s="1"/>
  <c r="BJ109" s="1"/>
  <c r="BJ110" s="1"/>
  <c r="BJ111" s="1"/>
  <c r="BJ112" s="1"/>
  <c r="BJ113" s="1"/>
  <c r="BJ114" s="1"/>
  <c r="BJ115" s="1"/>
  <c r="BJ116" s="1"/>
  <c r="BJ117" s="1"/>
  <c r="BJ118" s="1"/>
  <c r="BJ119" s="1"/>
  <c r="BJ120" s="1"/>
  <c r="BJ121" s="1"/>
  <c r="BJ122" s="1"/>
  <c r="BJ123" s="1"/>
  <c r="BJ124" s="1"/>
  <c r="BJ125" s="1"/>
  <c r="BJ126" s="1"/>
  <c r="BJ127" s="1"/>
  <c r="BJ128" s="1"/>
  <c r="BJ129" s="1"/>
  <c r="BJ130" s="1"/>
  <c r="BJ131" s="1"/>
  <c r="BJ132" s="1"/>
  <c r="BJ133" s="1"/>
  <c r="BJ134" s="1"/>
  <c r="BJ135" s="1"/>
  <c r="BJ136" s="1"/>
  <c r="BJ137" s="1"/>
  <c r="BJ138" s="1"/>
  <c r="BJ139" s="1"/>
  <c r="BJ140" s="1"/>
  <c r="BJ141" s="1"/>
  <c r="BJ142" s="1"/>
  <c r="BJ143" s="1"/>
  <c r="BJ144" s="1"/>
  <c r="BJ145" s="1"/>
  <c r="BJ146" s="1"/>
  <c r="BJ147" s="1"/>
  <c r="BJ148" s="1"/>
  <c r="BJ149" s="1"/>
  <c r="BJ150" s="1"/>
  <c r="BJ151" s="1"/>
  <c r="BJ152" s="1"/>
  <c r="BJ153" s="1"/>
  <c r="BJ154" s="1"/>
  <c r="BJ155" s="1"/>
  <c r="BJ156" s="1"/>
  <c r="BJ157" s="1"/>
  <c r="BJ158" s="1"/>
  <c r="BJ159" s="1"/>
  <c r="BJ160" s="1"/>
  <c r="BJ161" s="1"/>
  <c r="BJ162" s="1"/>
  <c r="BJ163" s="1"/>
  <c r="BJ164" s="1"/>
  <c r="BJ165" s="1"/>
  <c r="BJ166" s="1"/>
  <c r="BJ167" s="1"/>
  <c r="BJ168" s="1"/>
  <c r="BJ169" s="1"/>
  <c r="BJ170" s="1"/>
  <c r="BJ171" s="1"/>
  <c r="BJ172" s="1"/>
  <c r="BJ173" s="1"/>
  <c r="BJ174" s="1"/>
  <c r="BJ175" s="1"/>
  <c r="BJ176" s="1"/>
  <c r="BJ177" s="1"/>
  <c r="BJ178" s="1"/>
  <c r="BJ179" s="1"/>
  <c r="BJ180" s="1"/>
  <c r="BJ181" s="1"/>
  <c r="BJ182" s="1"/>
  <c r="BJ183" s="1"/>
  <c r="BJ184" s="1"/>
  <c r="BJ185" s="1"/>
  <c r="BJ186" s="1"/>
  <c r="BJ187" s="1"/>
  <c r="BJ188" s="1"/>
  <c r="BJ189" s="1"/>
  <c r="BJ190" s="1"/>
  <c r="BJ191" s="1"/>
  <c r="BJ192" s="1"/>
  <c r="BJ193" s="1"/>
  <c r="BJ194" s="1"/>
  <c r="BJ195" s="1"/>
  <c r="BJ196" s="1"/>
  <c r="BJ197" s="1"/>
  <c r="BJ198" s="1"/>
  <c r="BJ199" s="1"/>
  <c r="BJ200" s="1"/>
  <c r="BJ201" s="1"/>
  <c r="BJ202" s="1"/>
  <c r="BJ203" s="1"/>
  <c r="BJ204" s="1"/>
  <c r="BJ205" s="1"/>
  <c r="BJ206" s="1"/>
  <c r="BJ207" s="1"/>
  <c r="BJ208" s="1"/>
  <c r="BJ209" s="1"/>
  <c r="BJ210" s="1"/>
  <c r="BJ211" s="1"/>
  <c r="BJ212" s="1"/>
  <c r="BJ213" s="1"/>
  <c r="BJ214" s="1"/>
  <c r="BJ215" s="1"/>
  <c r="BJ216" s="1"/>
  <c r="BJ217" s="1"/>
  <c r="BJ218" s="1"/>
  <c r="BJ219" s="1"/>
  <c r="BJ220" s="1"/>
  <c r="BJ221" s="1"/>
  <c r="BJ222" s="1"/>
  <c r="BJ223" s="1"/>
  <c r="BJ224" s="1"/>
  <c r="BJ225" s="1"/>
  <c r="BJ226" s="1"/>
  <c r="BJ227" s="1"/>
  <c r="BJ228" s="1"/>
  <c r="BJ229" s="1"/>
  <c r="BJ230" s="1"/>
  <c r="BJ231" s="1"/>
  <c r="BJ232" s="1"/>
  <c r="BJ233" s="1"/>
  <c r="BJ234" s="1"/>
  <c r="BJ235" s="1"/>
  <c r="BJ236" s="1"/>
  <c r="BJ237" s="1"/>
  <c r="BJ238" s="1"/>
  <c r="BJ239" s="1"/>
  <c r="BJ240" s="1"/>
  <c r="BJ241" s="1"/>
  <c r="BJ242" s="1"/>
  <c r="BJ243" s="1"/>
  <c r="BJ244" s="1"/>
  <c r="BJ245" s="1"/>
  <c r="BJ246" s="1"/>
  <c r="BJ247" s="1"/>
  <c r="BJ248" s="1"/>
  <c r="BJ249" s="1"/>
  <c r="BJ250" s="1"/>
  <c r="BJ251" s="1"/>
  <c r="BJ252" s="1"/>
  <c r="BJ253" s="1"/>
  <c r="BJ254" s="1"/>
  <c r="BJ255" s="1"/>
  <c r="BJ256" s="1"/>
  <c r="BJ257" s="1"/>
  <c r="BJ258" s="1"/>
  <c r="BJ259" s="1"/>
  <c r="BJ260" s="1"/>
  <c r="BJ261" s="1"/>
  <c r="BJ262" s="1"/>
  <c r="BJ263" s="1"/>
  <c r="BJ264" s="1"/>
  <c r="BJ265" s="1"/>
  <c r="BJ266" s="1"/>
  <c r="BJ267" s="1"/>
  <c r="BJ268" s="1"/>
  <c r="BJ269" s="1"/>
  <c r="BJ270" s="1"/>
  <c r="BJ271" s="1"/>
  <c r="BJ272" s="1"/>
  <c r="BJ273" s="1"/>
  <c r="BJ274" s="1"/>
  <c r="BJ275" s="1"/>
  <c r="BJ276" s="1"/>
  <c r="BJ277" s="1"/>
  <c r="BJ278" s="1"/>
  <c r="BJ279" s="1"/>
  <c r="BJ280" s="1"/>
  <c r="BJ281" s="1"/>
  <c r="BJ282" s="1"/>
  <c r="BJ283" s="1"/>
  <c r="BJ284" s="1"/>
  <c r="BJ285" s="1"/>
  <c r="BJ286" s="1"/>
  <c r="BJ287" s="1"/>
  <c r="BJ288" s="1"/>
  <c r="BJ289" s="1"/>
  <c r="BJ290" s="1"/>
  <c r="BJ291" s="1"/>
  <c r="BJ292" s="1"/>
  <c r="BJ293" s="1"/>
  <c r="BJ294" s="1"/>
  <c r="BJ295" s="1"/>
  <c r="BJ296" s="1"/>
  <c r="BJ297" s="1"/>
  <c r="BJ298" s="1"/>
  <c r="BJ299" s="1"/>
  <c r="BJ300" s="1"/>
  <c r="BJ301" s="1"/>
  <c r="BJ302" s="1"/>
  <c r="BJ303" s="1"/>
  <c r="BJ304" s="1"/>
  <c r="BJ305" s="1"/>
  <c r="BJ306" s="1"/>
  <c r="BJ307" s="1"/>
  <c r="BJ308" s="1"/>
  <c r="BJ309" s="1"/>
  <c r="BJ310" s="1"/>
  <c r="BJ311" s="1"/>
  <c r="BJ312" s="1"/>
  <c r="BJ313" s="1"/>
  <c r="BJ314" s="1"/>
  <c r="BJ315" s="1"/>
  <c r="BJ316" s="1"/>
  <c r="BJ317" s="1"/>
  <c r="BJ318" s="1"/>
  <c r="BJ319" s="1"/>
  <c r="BJ320" s="1"/>
  <c r="BJ321" s="1"/>
  <c r="BJ322" s="1"/>
  <c r="BJ323" s="1"/>
  <c r="BJ324" s="1"/>
  <c r="BJ325" s="1"/>
  <c r="BJ326" s="1"/>
  <c r="BJ327" s="1"/>
  <c r="BJ328" s="1"/>
  <c r="BJ329" s="1"/>
  <c r="BJ330" s="1"/>
  <c r="BJ331" s="1"/>
  <c r="BJ332" s="1"/>
  <c r="BJ333" s="1"/>
  <c r="BJ334" s="1"/>
  <c r="BJ335" s="1"/>
  <c r="BJ336" s="1"/>
  <c r="BJ337" s="1"/>
  <c r="BJ338" s="1"/>
  <c r="BJ339" s="1"/>
  <c r="BJ340" s="1"/>
  <c r="BJ341" s="1"/>
  <c r="BJ342" s="1"/>
  <c r="BJ343" s="1"/>
  <c r="BJ344" s="1"/>
  <c r="BJ345" s="1"/>
  <c r="BJ346" s="1"/>
  <c r="BJ347" s="1"/>
  <c r="BJ348" s="1"/>
  <c r="BJ349" s="1"/>
  <c r="BJ350" s="1"/>
  <c r="BJ351" s="1"/>
  <c r="BJ352" s="1"/>
  <c r="BJ353" s="1"/>
  <c r="BJ354" s="1"/>
  <c r="BJ355" s="1"/>
  <c r="BJ356" s="1"/>
  <c r="BJ357" s="1"/>
  <c r="BJ358" s="1"/>
  <c r="BJ359" s="1"/>
  <c r="BJ360" s="1"/>
  <c r="BJ361" s="1"/>
  <c r="BJ362" s="1"/>
  <c r="BJ363" s="1"/>
  <c r="BJ364" s="1"/>
  <c r="BJ365" s="1"/>
  <c r="BJ366" s="1"/>
  <c r="BJ367" s="1"/>
  <c r="BJ368" s="1"/>
  <c r="BJ369" s="1"/>
  <c r="BJ370" s="1"/>
  <c r="BJ371" s="1"/>
  <c r="BJ372" s="1"/>
  <c r="BJ373" s="1"/>
  <c r="BJ374" s="1"/>
  <c r="BJ375" s="1"/>
  <c r="BJ376" s="1"/>
  <c r="BJ377" s="1"/>
  <c r="BJ378" s="1"/>
  <c r="BJ379" s="1"/>
  <c r="BJ380" s="1"/>
  <c r="BJ381" s="1"/>
  <c r="BJ382" s="1"/>
  <c r="BJ383" s="1"/>
  <c r="BJ384" s="1"/>
  <c r="BJ385" s="1"/>
  <c r="BJ386" s="1"/>
  <c r="BJ387" s="1"/>
  <c r="BJ388" s="1"/>
  <c r="BJ389" s="1"/>
  <c r="BJ390" s="1"/>
  <c r="BJ391" s="1"/>
  <c r="BJ392" s="1"/>
  <c r="BJ393" s="1"/>
  <c r="BJ394" s="1"/>
  <c r="BJ395" s="1"/>
  <c r="BJ396" s="1"/>
  <c r="BJ397" s="1"/>
  <c r="BJ398" s="1"/>
  <c r="BJ399" s="1"/>
  <c r="BJ400" s="1"/>
  <c r="BJ401" s="1"/>
  <c r="BJ402" s="1"/>
  <c r="BJ403" s="1"/>
  <c r="BJ404" s="1"/>
  <c r="BJ405" s="1"/>
  <c r="BJ406" s="1"/>
  <c r="BJ407" s="1"/>
  <c r="BJ408" s="1"/>
  <c r="BJ409" s="1"/>
  <c r="BJ410" s="1"/>
  <c r="BJ411" s="1"/>
  <c r="BJ412" s="1"/>
  <c r="BJ413" s="1"/>
  <c r="BJ414" s="1"/>
  <c r="BJ415" s="1"/>
  <c r="BJ416" s="1"/>
  <c r="BJ417" s="1"/>
  <c r="BJ418" s="1"/>
  <c r="BJ419" s="1"/>
  <c r="BJ420" s="1"/>
  <c r="BJ421" s="1"/>
  <c r="BJ422" s="1"/>
  <c r="BJ423" s="1"/>
  <c r="BJ424" s="1"/>
  <c r="BJ425" s="1"/>
  <c r="BJ426" s="1"/>
  <c r="BJ427" s="1"/>
  <c r="BJ428" s="1"/>
  <c r="BJ429" s="1"/>
  <c r="BJ430" s="1"/>
  <c r="BJ431" s="1"/>
  <c r="BJ432" s="1"/>
  <c r="BJ433" s="1"/>
  <c r="BJ434" s="1"/>
  <c r="BJ435" s="1"/>
  <c r="BJ436" s="1"/>
  <c r="BJ437" s="1"/>
  <c r="BJ438" s="1"/>
  <c r="BJ439" s="1"/>
  <c r="BJ440" s="1"/>
  <c r="BJ441" s="1"/>
  <c r="BJ442" s="1"/>
  <c r="BJ443" s="1"/>
  <c r="BJ444" s="1"/>
  <c r="BJ445" s="1"/>
  <c r="BJ446" s="1"/>
  <c r="BJ447" s="1"/>
  <c r="BJ448" s="1"/>
  <c r="BJ449" s="1"/>
  <c r="BJ450" s="1"/>
  <c r="BJ451" s="1"/>
  <c r="BJ452" s="1"/>
  <c r="BJ453" s="1"/>
  <c r="BJ454" s="1"/>
  <c r="BJ455" s="1"/>
  <c r="BJ456" s="1"/>
  <c r="BJ457" s="1"/>
  <c r="BJ458" s="1"/>
  <c r="BJ459" s="1"/>
  <c r="BJ460" s="1"/>
  <c r="BJ461" s="1"/>
  <c r="BJ462" s="1"/>
  <c r="BJ463" s="1"/>
  <c r="BJ464" s="1"/>
  <c r="BJ465" s="1"/>
  <c r="BJ466" s="1"/>
  <c r="BJ467" s="1"/>
  <c r="BJ468" s="1"/>
  <c r="BJ469" s="1"/>
  <c r="BJ470" s="1"/>
  <c r="BJ471" s="1"/>
  <c r="BJ472" s="1"/>
  <c r="BJ473" s="1"/>
  <c r="BJ474" s="1"/>
  <c r="BJ475" s="1"/>
  <c r="BJ476" s="1"/>
  <c r="BJ477" s="1"/>
  <c r="BJ478" s="1"/>
  <c r="BJ479" s="1"/>
  <c r="BJ480" s="1"/>
  <c r="BJ481" s="1"/>
  <c r="BJ482" s="1"/>
  <c r="BJ483" s="1"/>
  <c r="BJ484" s="1"/>
  <c r="BJ485" s="1"/>
  <c r="BJ486" s="1"/>
  <c r="BJ487" s="1"/>
  <c r="BJ488" s="1"/>
  <c r="BJ489" s="1"/>
  <c r="BJ490" s="1"/>
  <c r="BJ491" s="1"/>
  <c r="BJ492" s="1"/>
  <c r="BJ493" s="1"/>
  <c r="BJ494" s="1"/>
  <c r="BJ495" s="1"/>
  <c r="BJ496" s="1"/>
  <c r="BJ497" s="1"/>
  <c r="BJ498" s="1"/>
  <c r="BJ499" s="1"/>
  <c r="BJ500" s="1"/>
  <c r="BJ501" s="1"/>
  <c r="BJ502" s="1"/>
  <c r="BJ503" s="1"/>
  <c r="BJ504" s="1"/>
  <c r="BJ505" s="1"/>
  <c r="BJ506" s="1"/>
  <c r="BJ507" s="1"/>
  <c r="BJ508" s="1"/>
  <c r="BJ509" s="1"/>
  <c r="BJ510" s="1"/>
  <c r="BJ511" s="1"/>
  <c r="BJ512" s="1"/>
  <c r="BJ513" s="1"/>
  <c r="BJ514" s="1"/>
  <c r="BJ515" s="1"/>
  <c r="BJ516" s="1"/>
  <c r="BJ517" s="1"/>
  <c r="BJ518" s="1"/>
  <c r="BJ519" s="1"/>
  <c r="BJ520" s="1"/>
  <c r="BJ521" s="1"/>
  <c r="BJ522" s="1"/>
  <c r="BJ523" s="1"/>
  <c r="BJ524" s="1"/>
  <c r="BJ525" s="1"/>
  <c r="BJ526" s="1"/>
  <c r="BJ527" s="1"/>
  <c r="BJ528" s="1"/>
  <c r="BJ529" s="1"/>
  <c r="BJ530" s="1"/>
  <c r="BJ531" s="1"/>
  <c r="BJ532" s="1"/>
  <c r="BJ533" s="1"/>
  <c r="BJ534" s="1"/>
  <c r="BJ535" s="1"/>
  <c r="BJ536" s="1"/>
  <c r="BJ537" s="1"/>
  <c r="BJ538" s="1"/>
  <c r="BJ539" s="1"/>
  <c r="BJ540" s="1"/>
  <c r="BJ541" s="1"/>
  <c r="BJ542" s="1"/>
  <c r="BJ543" s="1"/>
  <c r="BJ544" s="1"/>
  <c r="BJ545" s="1"/>
  <c r="BJ546" s="1"/>
  <c r="BJ547" s="1"/>
  <c r="BJ548" s="1"/>
  <c r="BJ549" s="1"/>
  <c r="BJ550" s="1"/>
  <c r="BJ551" s="1"/>
  <c r="BJ552" s="1"/>
  <c r="BJ553" s="1"/>
  <c r="BJ554" s="1"/>
  <c r="BJ555" s="1"/>
  <c r="BJ556" s="1"/>
  <c r="BJ557" s="1"/>
  <c r="BJ558" s="1"/>
  <c r="BJ559" s="1"/>
  <c r="BJ560" s="1"/>
  <c r="BJ561" s="1"/>
  <c r="BJ562" s="1"/>
  <c r="BJ563" s="1"/>
  <c r="BJ564" s="1"/>
  <c r="BJ565" s="1"/>
  <c r="BJ566" s="1"/>
  <c r="BJ567" s="1"/>
  <c r="BJ568" s="1"/>
  <c r="BJ569" s="1"/>
  <c r="BJ570" s="1"/>
  <c r="BJ571" s="1"/>
  <c r="BJ572" s="1"/>
  <c r="BJ573" s="1"/>
  <c r="BJ574" s="1"/>
  <c r="BJ575" s="1"/>
  <c r="BJ576" s="1"/>
  <c r="BJ577" s="1"/>
  <c r="BJ578" s="1"/>
  <c r="BJ579" s="1"/>
  <c r="BJ580" s="1"/>
  <c r="BJ581" s="1"/>
  <c r="BJ582" s="1"/>
  <c r="BJ583" s="1"/>
  <c r="BJ584" s="1"/>
  <c r="BJ585" s="1"/>
  <c r="BJ586" s="1"/>
  <c r="BJ587" s="1"/>
  <c r="BJ588" s="1"/>
  <c r="BJ589" s="1"/>
  <c r="BJ590" s="1"/>
  <c r="BJ591" s="1"/>
  <c r="BJ592" s="1"/>
  <c r="BJ593" s="1"/>
  <c r="BJ594" s="1"/>
  <c r="BJ595" s="1"/>
  <c r="BJ596" s="1"/>
  <c r="BJ597" s="1"/>
  <c r="BJ598" s="1"/>
  <c r="BJ599" s="1"/>
  <c r="BJ600" s="1"/>
  <c r="BJ601" s="1"/>
  <c r="BJ602" s="1"/>
  <c r="BJ603" s="1"/>
  <c r="BJ604" s="1"/>
  <c r="BJ605" s="1"/>
  <c r="BJ606" s="1"/>
  <c r="BJ607" s="1"/>
  <c r="BJ608" s="1"/>
  <c r="BJ609" s="1"/>
  <c r="BJ610" s="1"/>
  <c r="BJ611" s="1"/>
  <c r="BJ612" s="1"/>
  <c r="BJ613" s="1"/>
  <c r="BJ614" s="1"/>
  <c r="BJ615" s="1"/>
  <c r="BJ616" s="1"/>
  <c r="BJ617" s="1"/>
  <c r="BJ618" s="1"/>
  <c r="BJ619" s="1"/>
  <c r="BJ620" s="1"/>
  <c r="BJ621" s="1"/>
  <c r="BJ622" s="1"/>
  <c r="BJ623" s="1"/>
  <c r="BJ624" s="1"/>
  <c r="BJ625" s="1"/>
  <c r="BJ626" s="1"/>
  <c r="BJ627" s="1"/>
  <c r="BJ628" s="1"/>
  <c r="BJ629" s="1"/>
  <c r="BJ630" s="1"/>
  <c r="BJ631" s="1"/>
  <c r="BJ632" s="1"/>
  <c r="BJ633" s="1"/>
  <c r="BJ634" s="1"/>
  <c r="BJ635" s="1"/>
  <c r="BJ636" s="1"/>
  <c r="BJ637" s="1"/>
  <c r="BJ638" s="1"/>
  <c r="BJ639" s="1"/>
  <c r="BJ640" s="1"/>
  <c r="BJ641" s="1"/>
  <c r="BJ642" s="1"/>
  <c r="BJ643" s="1"/>
  <c r="BJ644" s="1"/>
  <c r="BJ645" s="1"/>
  <c r="BJ646" s="1"/>
  <c r="BJ647" s="1"/>
  <c r="BJ648" s="1"/>
  <c r="BJ649" s="1"/>
  <c r="BJ650" s="1"/>
  <c r="BJ651" s="1"/>
  <c r="BJ652" s="1"/>
  <c r="BJ653" s="1"/>
  <c r="BJ654" s="1"/>
  <c r="BJ655" s="1"/>
  <c r="BJ656" s="1"/>
  <c r="BJ657" s="1"/>
  <c r="BJ658" s="1"/>
  <c r="BJ659" s="1"/>
  <c r="BJ660" s="1"/>
  <c r="BJ661" s="1"/>
  <c r="BJ662" s="1"/>
  <c r="BJ663" s="1"/>
  <c r="BJ664" s="1"/>
  <c r="BJ665" s="1"/>
  <c r="BJ666" s="1"/>
  <c r="BJ667" s="1"/>
  <c r="BJ668" s="1"/>
  <c r="BJ669" s="1"/>
  <c r="BJ670" s="1"/>
  <c r="BJ671" s="1"/>
  <c r="BJ672" s="1"/>
  <c r="BJ673" s="1"/>
  <c r="BJ674" s="1"/>
  <c r="BJ675" s="1"/>
  <c r="BJ676" s="1"/>
  <c r="BJ677" s="1"/>
  <c r="BJ678" s="1"/>
  <c r="BJ679" s="1"/>
  <c r="BJ680" s="1"/>
  <c r="BJ681" s="1"/>
  <c r="BJ682" s="1"/>
  <c r="BJ683" s="1"/>
  <c r="BJ684" s="1"/>
  <c r="BJ685" s="1"/>
  <c r="BJ686" s="1"/>
  <c r="BJ687" s="1"/>
  <c r="BJ688" s="1"/>
  <c r="BJ689" s="1"/>
  <c r="BJ690" s="1"/>
  <c r="BJ691" s="1"/>
  <c r="BJ692" s="1"/>
  <c r="BJ693" s="1"/>
  <c r="BJ694" s="1"/>
  <c r="BJ695" s="1"/>
  <c r="BJ696" s="1"/>
  <c r="BJ697" s="1"/>
  <c r="BJ698" s="1"/>
  <c r="BJ699" s="1"/>
  <c r="BJ700" s="1"/>
  <c r="BJ701" s="1"/>
  <c r="BJ702" s="1"/>
  <c r="BJ703" s="1"/>
  <c r="BJ704" s="1"/>
  <c r="BJ705" s="1"/>
  <c r="BJ706" s="1"/>
  <c r="BJ707" s="1"/>
  <c r="BJ708" s="1"/>
  <c r="BJ709" s="1"/>
  <c r="BJ710" s="1"/>
  <c r="BJ711" s="1"/>
  <c r="BJ712" s="1"/>
  <c r="BJ713" s="1"/>
  <c r="BJ714" s="1"/>
  <c r="BJ715" s="1"/>
  <c r="BJ716" s="1"/>
  <c r="BJ717" s="1"/>
  <c r="BJ718" s="1"/>
  <c r="BJ719" s="1"/>
  <c r="BJ720" s="1"/>
  <c r="BJ721" s="1"/>
  <c r="BJ722" s="1"/>
  <c r="BJ723" s="1"/>
  <c r="BJ724" s="1"/>
  <c r="BJ725" s="1"/>
  <c r="BJ726" s="1"/>
  <c r="BJ727" s="1"/>
  <c r="BJ728" s="1"/>
  <c r="BJ729" s="1"/>
  <c r="BJ730" s="1"/>
  <c r="BJ731" s="1"/>
  <c r="BJ732" s="1"/>
  <c r="BJ733" s="1"/>
  <c r="BJ734" s="1"/>
  <c r="BJ735" s="1"/>
  <c r="BJ736" s="1"/>
  <c r="BJ737" s="1"/>
  <c r="BJ738" s="1"/>
  <c r="BJ739" s="1"/>
  <c r="BJ740" s="1"/>
  <c r="BJ741" s="1"/>
  <c r="BJ742" s="1"/>
  <c r="BJ743" s="1"/>
  <c r="BJ744" s="1"/>
  <c r="BJ745" s="1"/>
  <c r="BJ746" s="1"/>
  <c r="BJ747" s="1"/>
  <c r="BJ748" s="1"/>
  <c r="BJ749" s="1"/>
  <c r="BJ750" s="1"/>
  <c r="BJ751" s="1"/>
  <c r="BJ752" s="1"/>
  <c r="BJ753" s="1"/>
  <c r="BJ754" s="1"/>
  <c r="BJ755" s="1"/>
  <c r="BJ756" s="1"/>
  <c r="BJ757" s="1"/>
  <c r="BJ758" s="1"/>
  <c r="BJ759" s="1"/>
  <c r="BJ760" s="1"/>
  <c r="BJ761" s="1"/>
  <c r="BJ762" s="1"/>
  <c r="BJ763" s="1"/>
  <c r="BJ764" s="1"/>
  <c r="BJ765" s="1"/>
  <c r="BJ766" s="1"/>
  <c r="BJ767" s="1"/>
  <c r="BJ768" s="1"/>
  <c r="BJ769" s="1"/>
  <c r="BJ770" s="1"/>
  <c r="BJ771" s="1"/>
  <c r="BJ772" s="1"/>
  <c r="BJ773" s="1"/>
  <c r="BJ774" s="1"/>
  <c r="BJ775" s="1"/>
  <c r="BJ776" s="1"/>
  <c r="BJ777" s="1"/>
  <c r="BJ778" s="1"/>
  <c r="BJ779" s="1"/>
  <c r="BJ780" s="1"/>
  <c r="BJ781" s="1"/>
  <c r="BJ782" s="1"/>
  <c r="BJ783" s="1"/>
  <c r="BJ784" s="1"/>
  <c r="BJ785" s="1"/>
  <c r="BJ786" s="1"/>
  <c r="BJ787" s="1"/>
  <c r="BJ788" s="1"/>
  <c r="BJ789" s="1"/>
  <c r="BJ790" s="1"/>
  <c r="BJ791" s="1"/>
  <c r="BJ792" s="1"/>
  <c r="BJ793" s="1"/>
  <c r="BJ794" s="1"/>
  <c r="BJ795" s="1"/>
  <c r="BJ796" s="1"/>
  <c r="BJ797" s="1"/>
  <c r="BJ798" s="1"/>
  <c r="BJ799" s="1"/>
  <c r="BJ800" s="1"/>
  <c r="BJ801" s="1"/>
  <c r="BJ802" s="1"/>
  <c r="BJ803" s="1"/>
  <c r="BJ804" s="1"/>
  <c r="BJ805" s="1"/>
  <c r="BJ806" s="1"/>
  <c r="BJ807" s="1"/>
  <c r="BJ808" s="1"/>
  <c r="BJ809" s="1"/>
  <c r="BJ810" s="1"/>
  <c r="BJ811" s="1"/>
  <c r="BJ812" s="1"/>
  <c r="BJ813" s="1"/>
  <c r="BJ814" s="1"/>
  <c r="BJ815" s="1"/>
  <c r="BJ816" s="1"/>
  <c r="BJ817" s="1"/>
  <c r="BJ818" s="1"/>
  <c r="BJ819" s="1"/>
  <c r="BJ820" s="1"/>
  <c r="BJ821" s="1"/>
  <c r="BJ822" s="1"/>
  <c r="BJ823" s="1"/>
  <c r="BJ824" s="1"/>
  <c r="BJ825" s="1"/>
  <c r="BJ826" s="1"/>
  <c r="BJ827" s="1"/>
  <c r="BJ828" s="1"/>
  <c r="BJ829" s="1"/>
  <c r="BJ830" s="1"/>
  <c r="BJ831" s="1"/>
  <c r="BJ832" s="1"/>
  <c r="BJ833" s="1"/>
  <c r="BJ834" s="1"/>
  <c r="BJ835" s="1"/>
  <c r="BJ836" s="1"/>
  <c r="BJ837" s="1"/>
  <c r="BJ838" s="1"/>
  <c r="BJ839" s="1"/>
  <c r="BJ840" s="1"/>
  <c r="BJ841" s="1"/>
  <c r="BJ842" s="1"/>
  <c r="BJ843" s="1"/>
  <c r="BJ844" s="1"/>
  <c r="BJ845" s="1"/>
  <c r="BJ846" s="1"/>
  <c r="BJ847" s="1"/>
  <c r="BJ848" s="1"/>
  <c r="BJ849" s="1"/>
  <c r="BJ850" s="1"/>
  <c r="BJ851" s="1"/>
  <c r="BJ852" s="1"/>
  <c r="BJ853" s="1"/>
  <c r="BJ854" s="1"/>
  <c r="BJ855" s="1"/>
  <c r="BJ856" s="1"/>
  <c r="BJ857" s="1"/>
  <c r="BJ858" s="1"/>
  <c r="BJ859" s="1"/>
  <c r="BJ860" s="1"/>
  <c r="BJ861" s="1"/>
  <c r="BJ862" s="1"/>
  <c r="BJ863" s="1"/>
  <c r="BJ864" s="1"/>
  <c r="BJ865" s="1"/>
  <c r="BJ866" s="1"/>
  <c r="BJ867" s="1"/>
  <c r="BJ868" s="1"/>
  <c r="BJ869" s="1"/>
  <c r="BJ870" s="1"/>
  <c r="BJ871" s="1"/>
  <c r="BJ872" s="1"/>
  <c r="BJ873" s="1"/>
  <c r="BJ874" s="1"/>
  <c r="BJ875" s="1"/>
  <c r="BJ876" s="1"/>
  <c r="BJ877" s="1"/>
  <c r="BJ878" s="1"/>
  <c r="BJ879" s="1"/>
  <c r="BJ880" s="1"/>
  <c r="BJ881" s="1"/>
  <c r="BJ882" s="1"/>
  <c r="BJ883" s="1"/>
  <c r="BJ884" s="1"/>
  <c r="BJ885" s="1"/>
  <c r="BJ886" s="1"/>
  <c r="BJ887" s="1"/>
  <c r="BJ888" s="1"/>
  <c r="BJ889" s="1"/>
  <c r="BJ890" s="1"/>
  <c r="BJ891" s="1"/>
  <c r="BJ892" s="1"/>
  <c r="BJ893" s="1"/>
  <c r="BJ894" s="1"/>
  <c r="BJ895" s="1"/>
  <c r="BJ896" s="1"/>
  <c r="BJ897" s="1"/>
  <c r="BJ898" s="1"/>
  <c r="BJ899" s="1"/>
  <c r="BJ900" s="1"/>
  <c r="BJ901" s="1"/>
  <c r="BJ902" s="1"/>
  <c r="BJ903" s="1"/>
  <c r="BJ904" s="1"/>
  <c r="BJ905" s="1"/>
  <c r="BJ906" s="1"/>
  <c r="BJ907" s="1"/>
  <c r="BJ908" s="1"/>
  <c r="BJ909" s="1"/>
  <c r="BJ910" s="1"/>
  <c r="BJ911" s="1"/>
  <c r="BJ912" s="1"/>
  <c r="BJ913" s="1"/>
  <c r="BJ914" s="1"/>
  <c r="BJ915" s="1"/>
  <c r="BJ916" s="1"/>
  <c r="BJ917" s="1"/>
  <c r="BJ918" s="1"/>
  <c r="BJ919" s="1"/>
  <c r="BJ920" s="1"/>
  <c r="BJ921" s="1"/>
  <c r="BJ922" s="1"/>
  <c r="BJ923" s="1"/>
  <c r="BJ924" s="1"/>
  <c r="BJ925" s="1"/>
  <c r="BJ926" s="1"/>
  <c r="BJ927" s="1"/>
  <c r="BJ928" s="1"/>
  <c r="BJ929" s="1"/>
  <c r="BJ930" s="1"/>
  <c r="BJ931" s="1"/>
  <c r="BJ932" s="1"/>
  <c r="BJ933" s="1"/>
  <c r="BJ934" s="1"/>
  <c r="BJ935" s="1"/>
  <c r="BJ936" s="1"/>
  <c r="BJ937" s="1"/>
  <c r="BJ938" s="1"/>
  <c r="BJ939" s="1"/>
  <c r="BJ940" s="1"/>
  <c r="BJ941" s="1"/>
  <c r="BJ942" s="1"/>
  <c r="BJ943" s="1"/>
  <c r="BJ944" s="1"/>
  <c r="BJ945" s="1"/>
  <c r="BJ946" s="1"/>
  <c r="BJ947" s="1"/>
  <c r="BJ948" s="1"/>
  <c r="BJ949" s="1"/>
  <c r="BJ950" s="1"/>
  <c r="BJ951" s="1"/>
  <c r="BJ952" s="1"/>
  <c r="BJ953" s="1"/>
  <c r="BJ954" s="1"/>
  <c r="BJ955" s="1"/>
  <c r="BJ956" s="1"/>
  <c r="BJ957" s="1"/>
  <c r="BJ958" s="1"/>
  <c r="BJ959" s="1"/>
  <c r="BJ960" s="1"/>
  <c r="BJ961" s="1"/>
  <c r="BJ962" s="1"/>
  <c r="BJ963" s="1"/>
  <c r="BJ964" s="1"/>
  <c r="BJ965" s="1"/>
  <c r="BJ966" s="1"/>
  <c r="BJ967" s="1"/>
  <c r="BJ968" s="1"/>
  <c r="BJ969" s="1"/>
  <c r="BJ970" s="1"/>
  <c r="BJ971" s="1"/>
  <c r="BJ972" s="1"/>
  <c r="BJ973" s="1"/>
  <c r="BJ974" s="1"/>
  <c r="BJ975" s="1"/>
  <c r="BJ976" s="1"/>
  <c r="BJ977" s="1"/>
  <c r="BJ978" s="1"/>
  <c r="BJ979" s="1"/>
  <c r="BJ980" s="1"/>
  <c r="BJ981" s="1"/>
  <c r="BJ982" s="1"/>
  <c r="BJ983" s="1"/>
  <c r="BJ984" s="1"/>
  <c r="BJ985" s="1"/>
  <c r="BJ986" s="1"/>
  <c r="BJ987" s="1"/>
  <c r="BJ988" s="1"/>
  <c r="BJ989" s="1"/>
  <c r="BJ990" s="1"/>
  <c r="BJ991" s="1"/>
  <c r="BJ992" s="1"/>
  <c r="BJ993" s="1"/>
  <c r="BJ994" s="1"/>
  <c r="BJ995" s="1"/>
  <c r="BJ996" s="1"/>
  <c r="BJ997" s="1"/>
  <c r="BJ998" s="1"/>
  <c r="BJ999" s="1"/>
  <c r="BJ1000" s="1"/>
  <c r="BJ1001" s="1"/>
  <c r="BJ1002" s="1"/>
  <c r="O13"/>
  <c r="N45"/>
  <c r="O43"/>
  <c r="BY3"/>
  <c r="BY4" s="1"/>
  <c r="O16"/>
  <c r="N48"/>
  <c r="O14"/>
  <c r="BO3"/>
  <c r="BO4" s="1"/>
  <c r="BO5" s="1"/>
  <c r="BO6" s="1"/>
  <c r="BO7" s="1"/>
  <c r="BO8" s="1"/>
  <c r="BO9" s="1"/>
  <c r="BO10" s="1"/>
  <c r="BO11" s="1"/>
  <c r="BO12" s="1"/>
  <c r="BO13" s="1"/>
  <c r="BO14" s="1"/>
  <c r="BO15" s="1"/>
  <c r="BO16" s="1"/>
  <c r="BO17" s="1"/>
  <c r="BO18" s="1"/>
  <c r="BO19" s="1"/>
  <c r="BO20" s="1"/>
  <c r="BO21" s="1"/>
  <c r="BO22" s="1"/>
  <c r="BO23" s="1"/>
  <c r="BO24" s="1"/>
  <c r="BO25" s="1"/>
  <c r="BO26" s="1"/>
  <c r="BO27" s="1"/>
  <c r="BO28" s="1"/>
  <c r="BO29" s="1"/>
  <c r="BO30" s="1"/>
  <c r="BO31" s="1"/>
  <c r="BO32" s="1"/>
  <c r="BO33" s="1"/>
  <c r="BO34" s="1"/>
  <c r="BO35" s="1"/>
  <c r="BO36" s="1"/>
  <c r="BO37" s="1"/>
  <c r="BO38" s="1"/>
  <c r="BO39" s="1"/>
  <c r="BO40" s="1"/>
  <c r="BO41" s="1"/>
  <c r="BO42" s="1"/>
  <c r="BO43" s="1"/>
  <c r="BO44" s="1"/>
  <c r="BO45" s="1"/>
  <c r="BO46" s="1"/>
  <c r="BO47" s="1"/>
  <c r="BO48" s="1"/>
  <c r="BO49" s="1"/>
  <c r="BO50" s="1"/>
  <c r="BO51" s="1"/>
  <c r="BO52" s="1"/>
  <c r="BO53" s="1"/>
  <c r="BO54" s="1"/>
  <c r="BO55" s="1"/>
  <c r="BO56" s="1"/>
  <c r="BO57" s="1"/>
  <c r="BO58" s="1"/>
  <c r="BO59" s="1"/>
  <c r="BO60" s="1"/>
  <c r="BO61" s="1"/>
  <c r="BO62" s="1"/>
  <c r="BO63" s="1"/>
  <c r="BO64" s="1"/>
  <c r="BO65" s="1"/>
  <c r="BO66" s="1"/>
  <c r="BO67" s="1"/>
  <c r="BO68" s="1"/>
  <c r="BO69" s="1"/>
  <c r="BO70" s="1"/>
  <c r="BO71" s="1"/>
  <c r="BO72" s="1"/>
  <c r="BO73" s="1"/>
  <c r="BO74" s="1"/>
  <c r="BO75" s="1"/>
  <c r="BO76" s="1"/>
  <c r="BO77" s="1"/>
  <c r="BO78" s="1"/>
  <c r="BO79" s="1"/>
  <c r="BO80" s="1"/>
  <c r="BO81" s="1"/>
  <c r="BO82" s="1"/>
  <c r="BO83" s="1"/>
  <c r="BO84" s="1"/>
  <c r="BO85" s="1"/>
  <c r="BO86" s="1"/>
  <c r="BO87" s="1"/>
  <c r="BO88" s="1"/>
  <c r="BO89" s="1"/>
  <c r="BO90" s="1"/>
  <c r="BO91" s="1"/>
  <c r="BO92" s="1"/>
  <c r="BO93" s="1"/>
  <c r="BO94" s="1"/>
  <c r="BO95" s="1"/>
  <c r="BO96" s="1"/>
  <c r="BO97" s="1"/>
  <c r="BO98" s="1"/>
  <c r="BO99" s="1"/>
  <c r="BO100" s="1"/>
  <c r="BO101" s="1"/>
  <c r="BO102" s="1"/>
  <c r="BO103" s="1"/>
  <c r="BO104" s="1"/>
  <c r="BO105" s="1"/>
  <c r="BO106" s="1"/>
  <c r="BO107" s="1"/>
  <c r="BO108" s="1"/>
  <c r="BO109" s="1"/>
  <c r="BO110" s="1"/>
  <c r="BO111" s="1"/>
  <c r="BO112" s="1"/>
  <c r="BO113" s="1"/>
  <c r="BO114" s="1"/>
  <c r="BO115" s="1"/>
  <c r="BO116" s="1"/>
  <c r="BO117" s="1"/>
  <c r="BO118" s="1"/>
  <c r="BO119" s="1"/>
  <c r="BO120" s="1"/>
  <c r="BO121" s="1"/>
  <c r="BO122" s="1"/>
  <c r="BO123" s="1"/>
  <c r="BO124" s="1"/>
  <c r="BO125" s="1"/>
  <c r="BO126" s="1"/>
  <c r="BO127" s="1"/>
  <c r="BO128" s="1"/>
  <c r="BO129" s="1"/>
  <c r="BO130" s="1"/>
  <c r="BO131" s="1"/>
  <c r="BO132" s="1"/>
  <c r="BO133" s="1"/>
  <c r="BO134" s="1"/>
  <c r="BO135" s="1"/>
  <c r="BO136" s="1"/>
  <c r="BO137" s="1"/>
  <c r="BO138" s="1"/>
  <c r="BO139" s="1"/>
  <c r="BO140" s="1"/>
  <c r="BO141" s="1"/>
  <c r="BO142" s="1"/>
  <c r="BO143" s="1"/>
  <c r="BO144" s="1"/>
  <c r="BO145" s="1"/>
  <c r="BO146" s="1"/>
  <c r="BO147" s="1"/>
  <c r="BO148" s="1"/>
  <c r="BO149" s="1"/>
  <c r="BO150" s="1"/>
  <c r="BO151" s="1"/>
  <c r="BO152" s="1"/>
  <c r="BO153" s="1"/>
  <c r="BO154" s="1"/>
  <c r="BO155" s="1"/>
  <c r="BO156" s="1"/>
  <c r="BO157" s="1"/>
  <c r="BO158" s="1"/>
  <c r="BO159" s="1"/>
  <c r="BO160" s="1"/>
  <c r="BO161" s="1"/>
  <c r="BO162" s="1"/>
  <c r="BO163" s="1"/>
  <c r="BO164" s="1"/>
  <c r="BO165" s="1"/>
  <c r="BO166" s="1"/>
  <c r="BO167" s="1"/>
  <c r="BO168" s="1"/>
  <c r="BO169" s="1"/>
  <c r="BO170" s="1"/>
  <c r="BO171" s="1"/>
  <c r="BO172" s="1"/>
  <c r="BO173" s="1"/>
  <c r="BO174" s="1"/>
  <c r="BO175" s="1"/>
  <c r="BO176" s="1"/>
  <c r="BO177" s="1"/>
  <c r="BO178" s="1"/>
  <c r="BO179" s="1"/>
  <c r="BO180" s="1"/>
  <c r="BO181" s="1"/>
  <c r="BO182" s="1"/>
  <c r="BO183" s="1"/>
  <c r="BO184" s="1"/>
  <c r="BO185" s="1"/>
  <c r="BO186" s="1"/>
  <c r="BO187" s="1"/>
  <c r="BO188" s="1"/>
  <c r="BO189" s="1"/>
  <c r="BO190" s="1"/>
  <c r="BO191" s="1"/>
  <c r="BO192" s="1"/>
  <c r="BO193" s="1"/>
  <c r="BO194" s="1"/>
  <c r="BO195" s="1"/>
  <c r="BO196" s="1"/>
  <c r="BO197" s="1"/>
  <c r="BO198" s="1"/>
  <c r="BO199" s="1"/>
  <c r="BO200" s="1"/>
  <c r="BO201" s="1"/>
  <c r="BO202" s="1"/>
  <c r="BO203" s="1"/>
  <c r="BO204" s="1"/>
  <c r="BO205" s="1"/>
  <c r="BO206" s="1"/>
  <c r="BO207" s="1"/>
  <c r="BO208" s="1"/>
  <c r="BO209" s="1"/>
  <c r="BO210" s="1"/>
  <c r="BO211" s="1"/>
  <c r="BO212" s="1"/>
  <c r="BO213" s="1"/>
  <c r="BO214" s="1"/>
  <c r="BO215" s="1"/>
  <c r="BO216" s="1"/>
  <c r="BO217" s="1"/>
  <c r="BO218" s="1"/>
  <c r="BO219" s="1"/>
  <c r="BO220" s="1"/>
  <c r="BO221" s="1"/>
  <c r="BO222" s="1"/>
  <c r="BO223" s="1"/>
  <c r="BO224" s="1"/>
  <c r="BO225" s="1"/>
  <c r="BO226" s="1"/>
  <c r="BO227" s="1"/>
  <c r="BO228" s="1"/>
  <c r="BO229" s="1"/>
  <c r="BO230" s="1"/>
  <c r="BO231" s="1"/>
  <c r="BO232" s="1"/>
  <c r="BO233" s="1"/>
  <c r="BO234" s="1"/>
  <c r="BO235" s="1"/>
  <c r="BO236" s="1"/>
  <c r="BO237" s="1"/>
  <c r="BO238" s="1"/>
  <c r="BO239" s="1"/>
  <c r="BO240" s="1"/>
  <c r="BO241" s="1"/>
  <c r="BO242" s="1"/>
  <c r="BO243" s="1"/>
  <c r="BO244" s="1"/>
  <c r="BO245" s="1"/>
  <c r="BO246" s="1"/>
  <c r="BO247" s="1"/>
  <c r="BO248" s="1"/>
  <c r="BO249" s="1"/>
  <c r="BO250" s="1"/>
  <c r="BO251" s="1"/>
  <c r="BO252" s="1"/>
  <c r="BO253" s="1"/>
  <c r="BO254" s="1"/>
  <c r="BO255" s="1"/>
  <c r="BO256" s="1"/>
  <c r="BO257" s="1"/>
  <c r="BO258" s="1"/>
  <c r="BO259" s="1"/>
  <c r="BO260" s="1"/>
  <c r="BO261" s="1"/>
  <c r="BO262" s="1"/>
  <c r="BO263" s="1"/>
  <c r="BO264" s="1"/>
  <c r="BO265" s="1"/>
  <c r="BO266" s="1"/>
  <c r="BO267" s="1"/>
  <c r="BO268" s="1"/>
  <c r="BO269" s="1"/>
  <c r="BO270" s="1"/>
  <c r="BO271" s="1"/>
  <c r="BO272" s="1"/>
  <c r="BO273" s="1"/>
  <c r="BO274" s="1"/>
  <c r="BO275" s="1"/>
  <c r="BO276" s="1"/>
  <c r="BO277" s="1"/>
  <c r="BO278" s="1"/>
  <c r="BO279" s="1"/>
  <c r="BO280" s="1"/>
  <c r="BO281" s="1"/>
  <c r="BO282" s="1"/>
  <c r="BO283" s="1"/>
  <c r="BO284" s="1"/>
  <c r="BO285" s="1"/>
  <c r="BO286" s="1"/>
  <c r="BO287" s="1"/>
  <c r="BO288" s="1"/>
  <c r="BO289" s="1"/>
  <c r="BO290" s="1"/>
  <c r="BO291" s="1"/>
  <c r="BO292" s="1"/>
  <c r="BO293" s="1"/>
  <c r="BO294" s="1"/>
  <c r="BO295" s="1"/>
  <c r="BO296" s="1"/>
  <c r="BO297" s="1"/>
  <c r="BO298" s="1"/>
  <c r="BO299" s="1"/>
  <c r="BO300" s="1"/>
  <c r="BO301" s="1"/>
  <c r="BO302" s="1"/>
  <c r="BO303" s="1"/>
  <c r="BO304" s="1"/>
  <c r="BO305" s="1"/>
  <c r="BO306" s="1"/>
  <c r="BO307" s="1"/>
  <c r="BO308" s="1"/>
  <c r="BO309" s="1"/>
  <c r="BO310" s="1"/>
  <c r="BO311" s="1"/>
  <c r="BO312" s="1"/>
  <c r="BO313" s="1"/>
  <c r="BO314" s="1"/>
  <c r="BO315" s="1"/>
  <c r="BO316" s="1"/>
  <c r="BO317" s="1"/>
  <c r="BO318" s="1"/>
  <c r="BO319" s="1"/>
  <c r="BO320" s="1"/>
  <c r="BO321" s="1"/>
  <c r="BO322" s="1"/>
  <c r="BO323" s="1"/>
  <c r="BO324" s="1"/>
  <c r="BO325" s="1"/>
  <c r="BO326" s="1"/>
  <c r="BO327" s="1"/>
  <c r="BO328" s="1"/>
  <c r="BO329" s="1"/>
  <c r="BO330" s="1"/>
  <c r="BO331" s="1"/>
  <c r="BO332" s="1"/>
  <c r="BO333" s="1"/>
  <c r="BO334" s="1"/>
  <c r="BO335" s="1"/>
  <c r="BO336" s="1"/>
  <c r="BO337" s="1"/>
  <c r="BO338" s="1"/>
  <c r="BO339" s="1"/>
  <c r="BO340" s="1"/>
  <c r="BO341" s="1"/>
  <c r="BO342" s="1"/>
  <c r="BO343" s="1"/>
  <c r="BO344" s="1"/>
  <c r="BO345" s="1"/>
  <c r="BO346" s="1"/>
  <c r="BO347" s="1"/>
  <c r="BO348" s="1"/>
  <c r="BO349" s="1"/>
  <c r="BO350" s="1"/>
  <c r="BO351" s="1"/>
  <c r="BO352" s="1"/>
  <c r="BO353" s="1"/>
  <c r="BO354" s="1"/>
  <c r="BO355" s="1"/>
  <c r="BO356" s="1"/>
  <c r="BO357" s="1"/>
  <c r="BO358" s="1"/>
  <c r="BO359" s="1"/>
  <c r="BO360" s="1"/>
  <c r="BO361" s="1"/>
  <c r="BO362" s="1"/>
  <c r="BO363" s="1"/>
  <c r="BO364" s="1"/>
  <c r="BO365" s="1"/>
  <c r="BO366" s="1"/>
  <c r="BO367" s="1"/>
  <c r="BO368" s="1"/>
  <c r="BO369" s="1"/>
  <c r="BO370" s="1"/>
  <c r="BO371" s="1"/>
  <c r="BO372" s="1"/>
  <c r="BO373" s="1"/>
  <c r="BO374" s="1"/>
  <c r="BO375" s="1"/>
  <c r="BO376" s="1"/>
  <c r="BO377" s="1"/>
  <c r="BO378" s="1"/>
  <c r="BO379" s="1"/>
  <c r="BO380" s="1"/>
  <c r="BO381" s="1"/>
  <c r="BO382" s="1"/>
  <c r="BO383" s="1"/>
  <c r="BO384" s="1"/>
  <c r="BO385" s="1"/>
  <c r="BO386" s="1"/>
  <c r="BO387" s="1"/>
  <c r="BO388" s="1"/>
  <c r="BO389" s="1"/>
  <c r="BO390" s="1"/>
  <c r="BO391" s="1"/>
  <c r="BO392" s="1"/>
  <c r="BO393" s="1"/>
  <c r="BO394" s="1"/>
  <c r="BO395" s="1"/>
  <c r="BO396" s="1"/>
  <c r="BO397" s="1"/>
  <c r="BO398" s="1"/>
  <c r="BO399" s="1"/>
  <c r="BO400" s="1"/>
  <c r="BO401" s="1"/>
  <c r="BO402" s="1"/>
  <c r="BO403" s="1"/>
  <c r="BO404" s="1"/>
  <c r="BO405" s="1"/>
  <c r="BO406" s="1"/>
  <c r="BO407" s="1"/>
  <c r="BO408" s="1"/>
  <c r="BO409" s="1"/>
  <c r="BO410" s="1"/>
  <c r="BO411" s="1"/>
  <c r="BO412" s="1"/>
  <c r="BO413" s="1"/>
  <c r="BO414" s="1"/>
  <c r="BO415" s="1"/>
  <c r="BO416" s="1"/>
  <c r="BO417" s="1"/>
  <c r="BO418" s="1"/>
  <c r="BO419" s="1"/>
  <c r="BO420" s="1"/>
  <c r="BO421" s="1"/>
  <c r="BO422" s="1"/>
  <c r="BO423" s="1"/>
  <c r="BO424" s="1"/>
  <c r="BO425" s="1"/>
  <c r="BO426" s="1"/>
  <c r="BO427" s="1"/>
  <c r="BO428" s="1"/>
  <c r="BO429" s="1"/>
  <c r="BO430" s="1"/>
  <c r="BO431" s="1"/>
  <c r="BO432" s="1"/>
  <c r="BO433" s="1"/>
  <c r="BO434" s="1"/>
  <c r="BO435" s="1"/>
  <c r="BO436" s="1"/>
  <c r="BO437" s="1"/>
  <c r="BO438" s="1"/>
  <c r="BO439" s="1"/>
  <c r="BO440" s="1"/>
  <c r="BO441" s="1"/>
  <c r="BO442" s="1"/>
  <c r="BO443" s="1"/>
  <c r="BO444" s="1"/>
  <c r="BO445" s="1"/>
  <c r="BO446" s="1"/>
  <c r="BO447" s="1"/>
  <c r="BO448" s="1"/>
  <c r="BO449" s="1"/>
  <c r="BO450" s="1"/>
  <c r="BO451" s="1"/>
  <c r="BO452" s="1"/>
  <c r="BO453" s="1"/>
  <c r="BO454" s="1"/>
  <c r="BO455" s="1"/>
  <c r="BO456" s="1"/>
  <c r="BO457" s="1"/>
  <c r="BO458" s="1"/>
  <c r="BO459" s="1"/>
  <c r="BO460" s="1"/>
  <c r="BO461" s="1"/>
  <c r="BO462" s="1"/>
  <c r="BO463" s="1"/>
  <c r="BO464" s="1"/>
  <c r="BO465" s="1"/>
  <c r="BO466" s="1"/>
  <c r="BO467" s="1"/>
  <c r="BO468" s="1"/>
  <c r="BO469" s="1"/>
  <c r="BO470" s="1"/>
  <c r="BO471" s="1"/>
  <c r="BO472" s="1"/>
  <c r="BO473" s="1"/>
  <c r="BO474" s="1"/>
  <c r="BO475" s="1"/>
  <c r="BO476" s="1"/>
  <c r="BO477" s="1"/>
  <c r="BO478" s="1"/>
  <c r="BO479" s="1"/>
  <c r="BO480" s="1"/>
  <c r="BO481" s="1"/>
  <c r="BO482" s="1"/>
  <c r="BO483" s="1"/>
  <c r="BO484" s="1"/>
  <c r="BO485" s="1"/>
  <c r="BO486" s="1"/>
  <c r="BO487" s="1"/>
  <c r="BO488" s="1"/>
  <c r="BO489" s="1"/>
  <c r="BO490" s="1"/>
  <c r="BO491" s="1"/>
  <c r="BO492" s="1"/>
  <c r="BO493" s="1"/>
  <c r="BO494" s="1"/>
  <c r="BO495" s="1"/>
  <c r="BO496" s="1"/>
  <c r="BO497" s="1"/>
  <c r="BO498" s="1"/>
  <c r="BO499" s="1"/>
  <c r="BO500" s="1"/>
  <c r="BO501" s="1"/>
  <c r="BO502" s="1"/>
  <c r="BO503" s="1"/>
  <c r="BO504" s="1"/>
  <c r="BO505" s="1"/>
  <c r="BO506" s="1"/>
  <c r="BO507" s="1"/>
  <c r="BO508" s="1"/>
  <c r="BO509" s="1"/>
  <c r="BO510" s="1"/>
  <c r="BO511" s="1"/>
  <c r="BO512" s="1"/>
  <c r="BO513" s="1"/>
  <c r="BO514" s="1"/>
  <c r="BO515" s="1"/>
  <c r="BO516" s="1"/>
  <c r="BO517" s="1"/>
  <c r="BO518" s="1"/>
  <c r="BO519" s="1"/>
  <c r="BO520" s="1"/>
  <c r="BO521" s="1"/>
  <c r="BO522" s="1"/>
  <c r="BO523" s="1"/>
  <c r="BO524" s="1"/>
  <c r="BO525" s="1"/>
  <c r="BO526" s="1"/>
  <c r="BO527" s="1"/>
  <c r="BO528" s="1"/>
  <c r="BO529" s="1"/>
  <c r="BO530" s="1"/>
  <c r="BO531" s="1"/>
  <c r="BO532" s="1"/>
  <c r="BO533" s="1"/>
  <c r="BO534" s="1"/>
  <c r="BO535" s="1"/>
  <c r="BO536" s="1"/>
  <c r="BO537" s="1"/>
  <c r="BO538" s="1"/>
  <c r="BO539" s="1"/>
  <c r="BO540" s="1"/>
  <c r="BO541" s="1"/>
  <c r="BO542" s="1"/>
  <c r="BO543" s="1"/>
  <c r="BO544" s="1"/>
  <c r="BO545" s="1"/>
  <c r="BO546" s="1"/>
  <c r="BO547" s="1"/>
  <c r="BO548" s="1"/>
  <c r="BO549" s="1"/>
  <c r="BO550" s="1"/>
  <c r="BO551" s="1"/>
  <c r="BO552" s="1"/>
  <c r="BO553" s="1"/>
  <c r="BO554" s="1"/>
  <c r="BO555" s="1"/>
  <c r="BO556" s="1"/>
  <c r="BO557" s="1"/>
  <c r="BO558" s="1"/>
  <c r="BO559" s="1"/>
  <c r="BO560" s="1"/>
  <c r="BO561" s="1"/>
  <c r="BO562" s="1"/>
  <c r="BO563" s="1"/>
  <c r="BO564" s="1"/>
  <c r="BO565" s="1"/>
  <c r="BO566" s="1"/>
  <c r="BO567" s="1"/>
  <c r="BO568" s="1"/>
  <c r="BO569" s="1"/>
  <c r="BO570" s="1"/>
  <c r="BO571" s="1"/>
  <c r="BO572" s="1"/>
  <c r="BO573" s="1"/>
  <c r="BO574" s="1"/>
  <c r="BO575" s="1"/>
  <c r="BO576" s="1"/>
  <c r="BO577" s="1"/>
  <c r="BO578" s="1"/>
  <c r="BO579" s="1"/>
  <c r="BO580" s="1"/>
  <c r="BO581" s="1"/>
  <c r="BO582" s="1"/>
  <c r="BO583" s="1"/>
  <c r="BO584" s="1"/>
  <c r="BO585" s="1"/>
  <c r="BO586" s="1"/>
  <c r="BO587" s="1"/>
  <c r="BO588" s="1"/>
  <c r="BO589" s="1"/>
  <c r="BO590" s="1"/>
  <c r="BO591" s="1"/>
  <c r="BO592" s="1"/>
  <c r="BO593" s="1"/>
  <c r="BO594" s="1"/>
  <c r="BO595" s="1"/>
  <c r="BO596" s="1"/>
  <c r="BO597" s="1"/>
  <c r="BO598" s="1"/>
  <c r="BO599" s="1"/>
  <c r="BO600" s="1"/>
  <c r="BO601" s="1"/>
  <c r="BO602" s="1"/>
  <c r="BO603" s="1"/>
  <c r="BO604" s="1"/>
  <c r="BO605" s="1"/>
  <c r="BO606" s="1"/>
  <c r="BO607" s="1"/>
  <c r="BO608" s="1"/>
  <c r="BO609" s="1"/>
  <c r="BO610" s="1"/>
  <c r="BO611" s="1"/>
  <c r="BO612" s="1"/>
  <c r="BO613" s="1"/>
  <c r="BO614" s="1"/>
  <c r="BO615" s="1"/>
  <c r="BO616" s="1"/>
  <c r="BO617" s="1"/>
  <c r="BO618" s="1"/>
  <c r="BO619" s="1"/>
  <c r="BO620" s="1"/>
  <c r="BO621" s="1"/>
  <c r="BO622" s="1"/>
  <c r="BO623" s="1"/>
  <c r="BO624" s="1"/>
  <c r="BO625" s="1"/>
  <c r="BO626" s="1"/>
  <c r="BO627" s="1"/>
  <c r="BO628" s="1"/>
  <c r="BO629" s="1"/>
  <c r="BO630" s="1"/>
  <c r="BO631" s="1"/>
  <c r="BO632" s="1"/>
  <c r="BO633" s="1"/>
  <c r="BO634" s="1"/>
  <c r="BO635" s="1"/>
  <c r="BO636" s="1"/>
  <c r="BO637" s="1"/>
  <c r="BO638" s="1"/>
  <c r="BO639" s="1"/>
  <c r="BO640" s="1"/>
  <c r="BO641" s="1"/>
  <c r="BO642" s="1"/>
  <c r="BO643" s="1"/>
  <c r="BO644" s="1"/>
  <c r="BO645" s="1"/>
  <c r="BO646" s="1"/>
  <c r="BO647" s="1"/>
  <c r="BO648" s="1"/>
  <c r="BO649" s="1"/>
  <c r="BO650" s="1"/>
  <c r="BO651" s="1"/>
  <c r="BO652" s="1"/>
  <c r="BO653" s="1"/>
  <c r="BO654" s="1"/>
  <c r="BO655" s="1"/>
  <c r="BO656" s="1"/>
  <c r="BO657" s="1"/>
  <c r="BO658" s="1"/>
  <c r="BO659" s="1"/>
  <c r="BO660" s="1"/>
  <c r="BO661" s="1"/>
  <c r="BO662" s="1"/>
  <c r="BO663" s="1"/>
  <c r="BO664" s="1"/>
  <c r="BO665" s="1"/>
  <c r="BO666" s="1"/>
  <c r="BO667" s="1"/>
  <c r="BO668" s="1"/>
  <c r="BO669" s="1"/>
  <c r="BO670" s="1"/>
  <c r="BO671" s="1"/>
  <c r="BO672" s="1"/>
  <c r="BO673" s="1"/>
  <c r="BO674" s="1"/>
  <c r="BO675" s="1"/>
  <c r="BO676" s="1"/>
  <c r="BO677" s="1"/>
  <c r="BO678" s="1"/>
  <c r="BO679" s="1"/>
  <c r="BO680" s="1"/>
  <c r="BO681" s="1"/>
  <c r="BO682" s="1"/>
  <c r="BO683" s="1"/>
  <c r="BO684" s="1"/>
  <c r="BO685" s="1"/>
  <c r="BO686" s="1"/>
  <c r="BO687" s="1"/>
  <c r="BO688" s="1"/>
  <c r="BO689" s="1"/>
  <c r="BO690" s="1"/>
  <c r="BO691" s="1"/>
  <c r="BO692" s="1"/>
  <c r="BO693" s="1"/>
  <c r="BO694" s="1"/>
  <c r="BO695" s="1"/>
  <c r="BO696" s="1"/>
  <c r="BO697" s="1"/>
  <c r="BO698" s="1"/>
  <c r="BO699" s="1"/>
  <c r="BO700" s="1"/>
  <c r="BO701" s="1"/>
  <c r="BO702" s="1"/>
  <c r="BO703" s="1"/>
  <c r="BO704" s="1"/>
  <c r="BO705" s="1"/>
  <c r="BO706" s="1"/>
  <c r="BO707" s="1"/>
  <c r="BO708" s="1"/>
  <c r="BO709" s="1"/>
  <c r="BO710" s="1"/>
  <c r="BO711" s="1"/>
  <c r="BO712" s="1"/>
  <c r="BO713" s="1"/>
  <c r="BO714" s="1"/>
  <c r="BO715" s="1"/>
  <c r="BO716" s="1"/>
  <c r="BO717" s="1"/>
  <c r="BO718" s="1"/>
  <c r="BO719" s="1"/>
  <c r="BO720" s="1"/>
  <c r="BO721" s="1"/>
  <c r="BO722" s="1"/>
  <c r="BO723" s="1"/>
  <c r="BO724" s="1"/>
  <c r="BO725" s="1"/>
  <c r="BO726" s="1"/>
  <c r="BO727" s="1"/>
  <c r="BO728" s="1"/>
  <c r="BO729" s="1"/>
  <c r="BO730" s="1"/>
  <c r="BO731" s="1"/>
  <c r="BO732" s="1"/>
  <c r="BO733" s="1"/>
  <c r="BO734" s="1"/>
  <c r="BO735" s="1"/>
  <c r="BO736" s="1"/>
  <c r="BO737" s="1"/>
  <c r="BO738" s="1"/>
  <c r="BO739" s="1"/>
  <c r="BO740" s="1"/>
  <c r="BO741" s="1"/>
  <c r="BO742" s="1"/>
  <c r="BO743" s="1"/>
  <c r="BO744" s="1"/>
  <c r="BO745" s="1"/>
  <c r="BO746" s="1"/>
  <c r="BO747" s="1"/>
  <c r="BO748" s="1"/>
  <c r="BO749" s="1"/>
  <c r="BO750" s="1"/>
  <c r="BO751" s="1"/>
  <c r="BO752" s="1"/>
  <c r="BO753" s="1"/>
  <c r="BO754" s="1"/>
  <c r="BO755" s="1"/>
  <c r="BO756" s="1"/>
  <c r="BO757" s="1"/>
  <c r="BO758" s="1"/>
  <c r="BO759" s="1"/>
  <c r="BO760" s="1"/>
  <c r="BO761" s="1"/>
  <c r="BO762" s="1"/>
  <c r="BO763" s="1"/>
  <c r="BO764" s="1"/>
  <c r="BO765" s="1"/>
  <c r="BO766" s="1"/>
  <c r="BO767" s="1"/>
  <c r="BO768" s="1"/>
  <c r="BO769" s="1"/>
  <c r="BO770" s="1"/>
  <c r="BO771" s="1"/>
  <c r="BO772" s="1"/>
  <c r="BO773" s="1"/>
  <c r="BO774" s="1"/>
  <c r="BO775" s="1"/>
  <c r="BO776" s="1"/>
  <c r="BO777" s="1"/>
  <c r="BO778" s="1"/>
  <c r="BO779" s="1"/>
  <c r="BO780" s="1"/>
  <c r="BO781" s="1"/>
  <c r="BO782" s="1"/>
  <c r="BO783" s="1"/>
  <c r="BO784" s="1"/>
  <c r="BO785" s="1"/>
  <c r="BO786" s="1"/>
  <c r="BO787" s="1"/>
  <c r="BO788" s="1"/>
  <c r="BO789" s="1"/>
  <c r="BO790" s="1"/>
  <c r="BO791" s="1"/>
  <c r="BO792" s="1"/>
  <c r="BO793" s="1"/>
  <c r="BO794" s="1"/>
  <c r="BO795" s="1"/>
  <c r="BO796" s="1"/>
  <c r="BO797" s="1"/>
  <c r="BO798" s="1"/>
  <c r="BO799" s="1"/>
  <c r="BO800" s="1"/>
  <c r="BO801" s="1"/>
  <c r="BO802" s="1"/>
  <c r="BO803" s="1"/>
  <c r="BO804" s="1"/>
  <c r="BO805" s="1"/>
  <c r="BO806" s="1"/>
  <c r="BO807" s="1"/>
  <c r="BO808" s="1"/>
  <c r="BO809" s="1"/>
  <c r="BO810" s="1"/>
  <c r="BO811" s="1"/>
  <c r="BO812" s="1"/>
  <c r="BO813" s="1"/>
  <c r="BO814" s="1"/>
  <c r="BO815" s="1"/>
  <c r="BO816" s="1"/>
  <c r="BO817" s="1"/>
  <c r="BO818" s="1"/>
  <c r="BO819" s="1"/>
  <c r="BO820" s="1"/>
  <c r="BO821" s="1"/>
  <c r="BO822" s="1"/>
  <c r="BO823" s="1"/>
  <c r="BO824" s="1"/>
  <c r="BO825" s="1"/>
  <c r="BO826" s="1"/>
  <c r="BO827" s="1"/>
  <c r="BO828" s="1"/>
  <c r="BO829" s="1"/>
  <c r="BO830" s="1"/>
  <c r="BO831" s="1"/>
  <c r="BO832" s="1"/>
  <c r="BO833" s="1"/>
  <c r="BO834" s="1"/>
  <c r="BO835" s="1"/>
  <c r="BO836" s="1"/>
  <c r="BO837" s="1"/>
  <c r="BO838" s="1"/>
  <c r="BO839" s="1"/>
  <c r="BO840" s="1"/>
  <c r="BO841" s="1"/>
  <c r="BO842" s="1"/>
  <c r="BO843" s="1"/>
  <c r="BO844" s="1"/>
  <c r="BO845" s="1"/>
  <c r="BO846" s="1"/>
  <c r="BO847" s="1"/>
  <c r="BO848" s="1"/>
  <c r="BO849" s="1"/>
  <c r="BO850" s="1"/>
  <c r="BO851" s="1"/>
  <c r="BO852" s="1"/>
  <c r="BO853" s="1"/>
  <c r="BO854" s="1"/>
  <c r="BO855" s="1"/>
  <c r="BO856" s="1"/>
  <c r="BO857" s="1"/>
  <c r="BO858" s="1"/>
  <c r="BO859" s="1"/>
  <c r="BO860" s="1"/>
  <c r="BO861" s="1"/>
  <c r="BO862" s="1"/>
  <c r="BO863" s="1"/>
  <c r="BO864" s="1"/>
  <c r="BO865" s="1"/>
  <c r="BO866" s="1"/>
  <c r="BO867" s="1"/>
  <c r="BO868" s="1"/>
  <c r="BO869" s="1"/>
  <c r="BO870" s="1"/>
  <c r="BO871" s="1"/>
  <c r="BO872" s="1"/>
  <c r="BO873" s="1"/>
  <c r="BO874" s="1"/>
  <c r="BO875" s="1"/>
  <c r="BO876" s="1"/>
  <c r="BO877" s="1"/>
  <c r="BO878" s="1"/>
  <c r="BO879" s="1"/>
  <c r="BO880" s="1"/>
  <c r="BO881" s="1"/>
  <c r="BO882" s="1"/>
  <c r="BO883" s="1"/>
  <c r="BO884" s="1"/>
  <c r="BO885" s="1"/>
  <c r="BO886" s="1"/>
  <c r="BO887" s="1"/>
  <c r="BO888" s="1"/>
  <c r="BO889" s="1"/>
  <c r="BO890" s="1"/>
  <c r="BO891" s="1"/>
  <c r="BO892" s="1"/>
  <c r="BO893" s="1"/>
  <c r="BO894" s="1"/>
  <c r="BO895" s="1"/>
  <c r="BO896" s="1"/>
  <c r="BO897" s="1"/>
  <c r="BO898" s="1"/>
  <c r="BO899" s="1"/>
  <c r="BO900" s="1"/>
  <c r="BO901" s="1"/>
  <c r="BO902" s="1"/>
  <c r="BO903" s="1"/>
  <c r="BO904" s="1"/>
  <c r="BO905" s="1"/>
  <c r="BO906" s="1"/>
  <c r="BO907" s="1"/>
  <c r="BO908" s="1"/>
  <c r="BO909" s="1"/>
  <c r="BO910" s="1"/>
  <c r="BO911" s="1"/>
  <c r="BO912" s="1"/>
  <c r="BO913" s="1"/>
  <c r="BO914" s="1"/>
  <c r="BO915" s="1"/>
  <c r="BO916" s="1"/>
  <c r="BO917" s="1"/>
  <c r="BO918" s="1"/>
  <c r="BO919" s="1"/>
  <c r="BO920" s="1"/>
  <c r="BO921" s="1"/>
  <c r="BO922" s="1"/>
  <c r="BO923" s="1"/>
  <c r="BO924" s="1"/>
  <c r="BO925" s="1"/>
  <c r="BO926" s="1"/>
  <c r="BO927" s="1"/>
  <c r="BO928" s="1"/>
  <c r="BO929" s="1"/>
  <c r="BO930" s="1"/>
  <c r="BO931" s="1"/>
  <c r="BO932" s="1"/>
  <c r="BO933" s="1"/>
  <c r="BO934" s="1"/>
  <c r="BO935" s="1"/>
  <c r="BO936" s="1"/>
  <c r="BO937" s="1"/>
  <c r="BO938" s="1"/>
  <c r="BO939" s="1"/>
  <c r="BO940" s="1"/>
  <c r="BO941" s="1"/>
  <c r="BO942" s="1"/>
  <c r="BO943" s="1"/>
  <c r="BO944" s="1"/>
  <c r="BO945" s="1"/>
  <c r="BO946" s="1"/>
  <c r="BO947" s="1"/>
  <c r="BO948" s="1"/>
  <c r="BO949" s="1"/>
  <c r="BO950" s="1"/>
  <c r="BO951" s="1"/>
  <c r="BO952" s="1"/>
  <c r="BO953" s="1"/>
  <c r="BO954" s="1"/>
  <c r="BO955" s="1"/>
  <c r="BO956" s="1"/>
  <c r="BO957" s="1"/>
  <c r="BO958" s="1"/>
  <c r="BO959" s="1"/>
  <c r="BO960" s="1"/>
  <c r="BO961" s="1"/>
  <c r="BO962" s="1"/>
  <c r="BO963" s="1"/>
  <c r="BO964" s="1"/>
  <c r="BO965" s="1"/>
  <c r="BO966" s="1"/>
  <c r="BO967" s="1"/>
  <c r="BO968" s="1"/>
  <c r="BO969" s="1"/>
  <c r="BO970" s="1"/>
  <c r="BO971" s="1"/>
  <c r="BO972" s="1"/>
  <c r="BO973" s="1"/>
  <c r="BO974" s="1"/>
  <c r="BO975" s="1"/>
  <c r="BO976" s="1"/>
  <c r="BO977" s="1"/>
  <c r="BO978" s="1"/>
  <c r="BO979" s="1"/>
  <c r="BO980" s="1"/>
  <c r="BO981" s="1"/>
  <c r="BO982" s="1"/>
  <c r="BO983" s="1"/>
  <c r="BO984" s="1"/>
  <c r="BO985" s="1"/>
  <c r="BO986" s="1"/>
  <c r="BO987" s="1"/>
  <c r="BO988" s="1"/>
  <c r="BO989" s="1"/>
  <c r="BO990" s="1"/>
  <c r="BO991" s="1"/>
  <c r="BO992" s="1"/>
  <c r="BO993" s="1"/>
  <c r="BO994" s="1"/>
  <c r="BO995" s="1"/>
  <c r="BO996" s="1"/>
  <c r="BO997" s="1"/>
  <c r="BO998" s="1"/>
  <c r="BO999" s="1"/>
  <c r="BO1000" s="1"/>
  <c r="BO1001" s="1"/>
  <c r="BO1002" s="1"/>
  <c r="N46"/>
  <c r="O12"/>
  <c r="N49"/>
  <c r="L35" s="1"/>
  <c r="CD3"/>
  <c r="CD4" s="1"/>
  <c r="CD5" s="1"/>
  <c r="CD6" s="1"/>
  <c r="CD7" s="1"/>
  <c r="CD8" s="1"/>
  <c r="CD9" s="1"/>
  <c r="CD10" s="1"/>
  <c r="CD11" s="1"/>
  <c r="CD12" s="1"/>
  <c r="CD13" s="1"/>
  <c r="CD14" s="1"/>
  <c r="CD15" s="1"/>
  <c r="CD16" s="1"/>
  <c r="CD17" s="1"/>
  <c r="CD18" s="1"/>
  <c r="CD19" s="1"/>
  <c r="CD20" s="1"/>
  <c r="CD21" s="1"/>
  <c r="CD22" s="1"/>
  <c r="CD23" s="1"/>
  <c r="CD24" s="1"/>
  <c r="CD25" s="1"/>
  <c r="CD26" s="1"/>
  <c r="CD27" s="1"/>
  <c r="CD28" s="1"/>
  <c r="CD29" s="1"/>
  <c r="CD30" s="1"/>
  <c r="CD31" s="1"/>
  <c r="CD32" s="1"/>
  <c r="CD33" s="1"/>
  <c r="CD34" s="1"/>
  <c r="CD35" s="1"/>
  <c r="CD36" s="1"/>
  <c r="CD37" s="1"/>
  <c r="CD38" s="1"/>
  <c r="CD39" s="1"/>
  <c r="CD40" s="1"/>
  <c r="CD41" s="1"/>
  <c r="CD42" s="1"/>
  <c r="CD43" s="1"/>
  <c r="CD44" s="1"/>
  <c r="CD45" s="1"/>
  <c r="CD46" s="1"/>
  <c r="CD47" s="1"/>
  <c r="CD48" s="1"/>
  <c r="CD49" s="1"/>
  <c r="CD50" s="1"/>
  <c r="CD51" s="1"/>
  <c r="CD52" s="1"/>
  <c r="CD53" s="1"/>
  <c r="CD54" s="1"/>
  <c r="CD55" s="1"/>
  <c r="CD56" s="1"/>
  <c r="CD57" s="1"/>
  <c r="CD58" s="1"/>
  <c r="CD59" s="1"/>
  <c r="CD60" s="1"/>
  <c r="CD61" s="1"/>
  <c r="CD62" s="1"/>
  <c r="CD63" s="1"/>
  <c r="CD64" s="1"/>
  <c r="CD65" s="1"/>
  <c r="CD66" s="1"/>
  <c r="CD67" s="1"/>
  <c r="CD68" s="1"/>
  <c r="CD69" s="1"/>
  <c r="CD70" s="1"/>
  <c r="CD71" s="1"/>
  <c r="CD72" s="1"/>
  <c r="CD73" s="1"/>
  <c r="CD74" s="1"/>
  <c r="CD75" s="1"/>
  <c r="CD76" s="1"/>
  <c r="CD77" s="1"/>
  <c r="CD78" s="1"/>
  <c r="CD79" s="1"/>
  <c r="CD80" s="1"/>
  <c r="CD81" s="1"/>
  <c r="CD82" s="1"/>
  <c r="CD83" s="1"/>
  <c r="CD84" s="1"/>
  <c r="CD85" s="1"/>
  <c r="CD86" s="1"/>
  <c r="CD87" s="1"/>
  <c r="CD88" s="1"/>
  <c r="CD89" s="1"/>
  <c r="CD90" s="1"/>
  <c r="CD91" s="1"/>
  <c r="CD92" s="1"/>
  <c r="CD93" s="1"/>
  <c r="CD94" s="1"/>
  <c r="CD95" s="1"/>
  <c r="CD96" s="1"/>
  <c r="CD97" s="1"/>
  <c r="CD98" s="1"/>
  <c r="CD99" s="1"/>
  <c r="CD100" s="1"/>
  <c r="CD101" s="1"/>
  <c r="CD102" s="1"/>
  <c r="CD103" s="1"/>
  <c r="CD104" s="1"/>
  <c r="CD105" s="1"/>
  <c r="CD106" s="1"/>
  <c r="CD107" s="1"/>
  <c r="CD108" s="1"/>
  <c r="CD109" s="1"/>
  <c r="CD110" s="1"/>
  <c r="CD111" s="1"/>
  <c r="CD112" s="1"/>
  <c r="CD113" s="1"/>
  <c r="CD114" s="1"/>
  <c r="CD115" s="1"/>
  <c r="CD116" s="1"/>
  <c r="CD117" s="1"/>
  <c r="CD118" s="1"/>
  <c r="CD119" s="1"/>
  <c r="CD120" s="1"/>
  <c r="CD121" s="1"/>
  <c r="CD122" s="1"/>
  <c r="CD123" s="1"/>
  <c r="CD124" s="1"/>
  <c r="CD125" s="1"/>
  <c r="CD126" s="1"/>
  <c r="CD127" s="1"/>
  <c r="CD128" s="1"/>
  <c r="CD129" s="1"/>
  <c r="CD130" s="1"/>
  <c r="CD131" s="1"/>
  <c r="CD132" s="1"/>
  <c r="CD133" s="1"/>
  <c r="CD134" s="1"/>
  <c r="CD135" s="1"/>
  <c r="CD136" s="1"/>
  <c r="CD137" s="1"/>
  <c r="CD138" s="1"/>
  <c r="CD139" s="1"/>
  <c r="CD140" s="1"/>
  <c r="CD141" s="1"/>
  <c r="CD142" s="1"/>
  <c r="CD143" s="1"/>
  <c r="CD144" s="1"/>
  <c r="CD145" s="1"/>
  <c r="CD146" s="1"/>
  <c r="CD147" s="1"/>
  <c r="CD148" s="1"/>
  <c r="CD149" s="1"/>
  <c r="CD150" s="1"/>
  <c r="CD151" s="1"/>
  <c r="CD152" s="1"/>
  <c r="CD153" s="1"/>
  <c r="CD154" s="1"/>
  <c r="CD155" s="1"/>
  <c r="CD156" s="1"/>
  <c r="CD157" s="1"/>
  <c r="CD158" s="1"/>
  <c r="CD159" s="1"/>
  <c r="CD160" s="1"/>
  <c r="CD161" s="1"/>
  <c r="CD162" s="1"/>
  <c r="CD163" s="1"/>
  <c r="CD164" s="1"/>
  <c r="CD165" s="1"/>
  <c r="CD166" s="1"/>
  <c r="CD167" s="1"/>
  <c r="CD168" s="1"/>
  <c r="CD169" s="1"/>
  <c r="CD170" s="1"/>
  <c r="CD171" s="1"/>
  <c r="CD172" s="1"/>
  <c r="CD173" s="1"/>
  <c r="CD174" s="1"/>
  <c r="CD175" s="1"/>
  <c r="CD176" s="1"/>
  <c r="CD177" s="1"/>
  <c r="CD178" s="1"/>
  <c r="CD179" s="1"/>
  <c r="CD180" s="1"/>
  <c r="CD181" s="1"/>
  <c r="CD182" s="1"/>
  <c r="CD183" s="1"/>
  <c r="CD184" s="1"/>
  <c r="CD185" s="1"/>
  <c r="CD186" s="1"/>
  <c r="CD187" s="1"/>
  <c r="CD188" s="1"/>
  <c r="CD189" s="1"/>
  <c r="CD190" s="1"/>
  <c r="CD191" s="1"/>
  <c r="CD192" s="1"/>
  <c r="CD193" s="1"/>
  <c r="CD194" s="1"/>
  <c r="CD195" s="1"/>
  <c r="CD196" s="1"/>
  <c r="CD197" s="1"/>
  <c r="CD198" s="1"/>
  <c r="CD199" s="1"/>
  <c r="CD200" s="1"/>
  <c r="CD201" s="1"/>
  <c r="CD202" s="1"/>
  <c r="CD203" s="1"/>
  <c r="CD204" s="1"/>
  <c r="CD205" s="1"/>
  <c r="CD206" s="1"/>
  <c r="CD207" s="1"/>
  <c r="CD208" s="1"/>
  <c r="CD209" s="1"/>
  <c r="CD210" s="1"/>
  <c r="CD211" s="1"/>
  <c r="CD212" s="1"/>
  <c r="CD213" s="1"/>
  <c r="CD214" s="1"/>
  <c r="CD215" s="1"/>
  <c r="CD216" s="1"/>
  <c r="CD217" s="1"/>
  <c r="CD218" s="1"/>
  <c r="CD219" s="1"/>
  <c r="CD220" s="1"/>
  <c r="CD221" s="1"/>
  <c r="CD222" s="1"/>
  <c r="CD223" s="1"/>
  <c r="CD224" s="1"/>
  <c r="CD225" s="1"/>
  <c r="CD226" s="1"/>
  <c r="CD227" s="1"/>
  <c r="CD228" s="1"/>
  <c r="CD229" s="1"/>
  <c r="CD230" s="1"/>
  <c r="CD231" s="1"/>
  <c r="CD232" s="1"/>
  <c r="CD233" s="1"/>
  <c r="CD234" s="1"/>
  <c r="CD235" s="1"/>
  <c r="CD236" s="1"/>
  <c r="CD237" s="1"/>
  <c r="CD238" s="1"/>
  <c r="CD239" s="1"/>
  <c r="CD240" s="1"/>
  <c r="CD241" s="1"/>
  <c r="CD242" s="1"/>
  <c r="CD243" s="1"/>
  <c r="CD244" s="1"/>
  <c r="CD245" s="1"/>
  <c r="CD246" s="1"/>
  <c r="CD247" s="1"/>
  <c r="CD248" s="1"/>
  <c r="CD249" s="1"/>
  <c r="CD250" s="1"/>
  <c r="CD251" s="1"/>
  <c r="CD252" s="1"/>
  <c r="CD253" s="1"/>
  <c r="CD254" s="1"/>
  <c r="CD255" s="1"/>
  <c r="CD256" s="1"/>
  <c r="CD257" s="1"/>
  <c r="CD258" s="1"/>
  <c r="CD259" s="1"/>
  <c r="CD260" s="1"/>
  <c r="CD261" s="1"/>
  <c r="CD262" s="1"/>
  <c r="CD263" s="1"/>
  <c r="CD264" s="1"/>
  <c r="CD265" s="1"/>
  <c r="CD266" s="1"/>
  <c r="CD267" s="1"/>
  <c r="CD268" s="1"/>
  <c r="CD269" s="1"/>
  <c r="CD270" s="1"/>
  <c r="CD271" s="1"/>
  <c r="CD272" s="1"/>
  <c r="CD273" s="1"/>
  <c r="CD274" s="1"/>
  <c r="CD275" s="1"/>
  <c r="CD276" s="1"/>
  <c r="CD277" s="1"/>
  <c r="CD278" s="1"/>
  <c r="CD279" s="1"/>
  <c r="CD280" s="1"/>
  <c r="CD281" s="1"/>
  <c r="CD282" s="1"/>
  <c r="CD283" s="1"/>
  <c r="CD284" s="1"/>
  <c r="CD285" s="1"/>
  <c r="CD286" s="1"/>
  <c r="CD287" s="1"/>
  <c r="CD288" s="1"/>
  <c r="CD289" s="1"/>
  <c r="CD290" s="1"/>
  <c r="CD291" s="1"/>
  <c r="CD292" s="1"/>
  <c r="CD293" s="1"/>
  <c r="CD294" s="1"/>
  <c r="CD295" s="1"/>
  <c r="CD296" s="1"/>
  <c r="CD297" s="1"/>
  <c r="CD298" s="1"/>
  <c r="CD299" s="1"/>
  <c r="CD300" s="1"/>
  <c r="CD301" s="1"/>
  <c r="CD302" s="1"/>
  <c r="CD303" s="1"/>
  <c r="CD304" s="1"/>
  <c r="CD305" s="1"/>
  <c r="CD306" s="1"/>
  <c r="CD307" s="1"/>
  <c r="CD308" s="1"/>
  <c r="CD309" s="1"/>
  <c r="CD310" s="1"/>
  <c r="CD311" s="1"/>
  <c r="CD312" s="1"/>
  <c r="CD313" s="1"/>
  <c r="CD314" s="1"/>
  <c r="CD315" s="1"/>
  <c r="CD316" s="1"/>
  <c r="CD317" s="1"/>
  <c r="CD318" s="1"/>
  <c r="CD319" s="1"/>
  <c r="CD320" s="1"/>
  <c r="CD321" s="1"/>
  <c r="CD322" s="1"/>
  <c r="CD323" s="1"/>
  <c r="CD324" s="1"/>
  <c r="CD325" s="1"/>
  <c r="CD326" s="1"/>
  <c r="CD327" s="1"/>
  <c r="CD328" s="1"/>
  <c r="CD329" s="1"/>
  <c r="CD330" s="1"/>
  <c r="CD331" s="1"/>
  <c r="CD332" s="1"/>
  <c r="CD333" s="1"/>
  <c r="CD334" s="1"/>
  <c r="CD335" s="1"/>
  <c r="CD336" s="1"/>
  <c r="CD337" s="1"/>
  <c r="CD338" s="1"/>
  <c r="CD339" s="1"/>
  <c r="CD340" s="1"/>
  <c r="CD341" s="1"/>
  <c r="CD342" s="1"/>
  <c r="CD343" s="1"/>
  <c r="CD344" s="1"/>
  <c r="CD345" s="1"/>
  <c r="CD346" s="1"/>
  <c r="CD347" s="1"/>
  <c r="CD348" s="1"/>
  <c r="CD349" s="1"/>
  <c r="CD350" s="1"/>
  <c r="CD351" s="1"/>
  <c r="CD352" s="1"/>
  <c r="CD353" s="1"/>
  <c r="CD354" s="1"/>
  <c r="CD355" s="1"/>
  <c r="CD356" s="1"/>
  <c r="CD357" s="1"/>
  <c r="CD358" s="1"/>
  <c r="CD359" s="1"/>
  <c r="CD360" s="1"/>
  <c r="CD361" s="1"/>
  <c r="CD362" s="1"/>
  <c r="CD363" s="1"/>
  <c r="CD364" s="1"/>
  <c r="CD365" s="1"/>
  <c r="CD366" s="1"/>
  <c r="CD367" s="1"/>
  <c r="CD368" s="1"/>
  <c r="CD369" s="1"/>
  <c r="CD370" s="1"/>
  <c r="CD371" s="1"/>
  <c r="CD372" s="1"/>
  <c r="CD373" s="1"/>
  <c r="CD374" s="1"/>
  <c r="CD375" s="1"/>
  <c r="CD376" s="1"/>
  <c r="CD377" s="1"/>
  <c r="CD378" s="1"/>
  <c r="CD379" s="1"/>
  <c r="CD380" s="1"/>
  <c r="CD381" s="1"/>
  <c r="CD382" s="1"/>
  <c r="CD383" s="1"/>
  <c r="CD384" s="1"/>
  <c r="CD385" s="1"/>
  <c r="CD386" s="1"/>
  <c r="CD387" s="1"/>
  <c r="CD388" s="1"/>
  <c r="CD389" s="1"/>
  <c r="CD390" s="1"/>
  <c r="CD391" s="1"/>
  <c r="CD392" s="1"/>
  <c r="CD393" s="1"/>
  <c r="CD394" s="1"/>
  <c r="CD395" s="1"/>
  <c r="CD396" s="1"/>
  <c r="CD397" s="1"/>
  <c r="CD398" s="1"/>
  <c r="CD399" s="1"/>
  <c r="CD400" s="1"/>
  <c r="CD401" s="1"/>
  <c r="CD402" s="1"/>
  <c r="CD403" s="1"/>
  <c r="CD404" s="1"/>
  <c r="CD405" s="1"/>
  <c r="CD406" s="1"/>
  <c r="CD407" s="1"/>
  <c r="CD408" s="1"/>
  <c r="CD409" s="1"/>
  <c r="CD410" s="1"/>
  <c r="CD411" s="1"/>
  <c r="CD412" s="1"/>
  <c r="CD413" s="1"/>
  <c r="CD414" s="1"/>
  <c r="CD415" s="1"/>
  <c r="CD416" s="1"/>
  <c r="CD417" s="1"/>
  <c r="CD418" s="1"/>
  <c r="CD419" s="1"/>
  <c r="CD420" s="1"/>
  <c r="CD421" s="1"/>
  <c r="CD422" s="1"/>
  <c r="CD423" s="1"/>
  <c r="CD424" s="1"/>
  <c r="CD425" s="1"/>
  <c r="CD426" s="1"/>
  <c r="CD427" s="1"/>
  <c r="CD428" s="1"/>
  <c r="CD429" s="1"/>
  <c r="CD430" s="1"/>
  <c r="CD431" s="1"/>
  <c r="CD432" s="1"/>
  <c r="CD433" s="1"/>
  <c r="CD434" s="1"/>
  <c r="CD435" s="1"/>
  <c r="CD436" s="1"/>
  <c r="CD437" s="1"/>
  <c r="CD438" s="1"/>
  <c r="CD439" s="1"/>
  <c r="CD440" s="1"/>
  <c r="CD441" s="1"/>
  <c r="CD442" s="1"/>
  <c r="CD443" s="1"/>
  <c r="CD444" s="1"/>
  <c r="CD445" s="1"/>
  <c r="CD446" s="1"/>
  <c r="CD447" s="1"/>
  <c r="CD448" s="1"/>
  <c r="CD449" s="1"/>
  <c r="CD450" s="1"/>
  <c r="CD451" s="1"/>
  <c r="CD452" s="1"/>
  <c r="CD453" s="1"/>
  <c r="CD454" s="1"/>
  <c r="CD455" s="1"/>
  <c r="CD456" s="1"/>
  <c r="CD457" s="1"/>
  <c r="CD458" s="1"/>
  <c r="CD459" s="1"/>
  <c r="CD460" s="1"/>
  <c r="CD461" s="1"/>
  <c r="CD462" s="1"/>
  <c r="CD463" s="1"/>
  <c r="CD464" s="1"/>
  <c r="CD465" s="1"/>
  <c r="CD466" s="1"/>
  <c r="CD467" s="1"/>
  <c r="CD468" s="1"/>
  <c r="CD469" s="1"/>
  <c r="CD470" s="1"/>
  <c r="CD471" s="1"/>
  <c r="CD472" s="1"/>
  <c r="CD473" s="1"/>
  <c r="CD474" s="1"/>
  <c r="CD475" s="1"/>
  <c r="CD476" s="1"/>
  <c r="CD477" s="1"/>
  <c r="CD478" s="1"/>
  <c r="CD479" s="1"/>
  <c r="CD480" s="1"/>
  <c r="CD481" s="1"/>
  <c r="CD482" s="1"/>
  <c r="CD483" s="1"/>
  <c r="CD484" s="1"/>
  <c r="CD485" s="1"/>
  <c r="CD486" s="1"/>
  <c r="CD487" s="1"/>
  <c r="CD488" s="1"/>
  <c r="CD489" s="1"/>
  <c r="CD490" s="1"/>
  <c r="CD491" s="1"/>
  <c r="CD492" s="1"/>
  <c r="CD493" s="1"/>
  <c r="CD494" s="1"/>
  <c r="CD495" s="1"/>
  <c r="CD496" s="1"/>
  <c r="CD497" s="1"/>
  <c r="CD498" s="1"/>
  <c r="CD499" s="1"/>
  <c r="CD500" s="1"/>
  <c r="CD501" s="1"/>
  <c r="CD502" s="1"/>
  <c r="CD503" s="1"/>
  <c r="CD504" s="1"/>
  <c r="CD505" s="1"/>
  <c r="CD506" s="1"/>
  <c r="CD507" s="1"/>
  <c r="CD508" s="1"/>
  <c r="CD509" s="1"/>
  <c r="CD510" s="1"/>
  <c r="CD511" s="1"/>
  <c r="CD512" s="1"/>
  <c r="CD513" s="1"/>
  <c r="CD514" s="1"/>
  <c r="CD515" s="1"/>
  <c r="CD516" s="1"/>
  <c r="CD517" s="1"/>
  <c r="CD518" s="1"/>
  <c r="CD519" s="1"/>
  <c r="CD520" s="1"/>
  <c r="CD521" s="1"/>
  <c r="CD522" s="1"/>
  <c r="CD523" s="1"/>
  <c r="CD524" s="1"/>
  <c r="CD525" s="1"/>
  <c r="CD526" s="1"/>
  <c r="CD527" s="1"/>
  <c r="CD528" s="1"/>
  <c r="CD529" s="1"/>
  <c r="CD530" s="1"/>
  <c r="CD531" s="1"/>
  <c r="CD532" s="1"/>
  <c r="CD533" s="1"/>
  <c r="CD534" s="1"/>
  <c r="CD535" s="1"/>
  <c r="CD536" s="1"/>
  <c r="CD537" s="1"/>
  <c r="CD538" s="1"/>
  <c r="CD539" s="1"/>
  <c r="CD540" s="1"/>
  <c r="CD541" s="1"/>
  <c r="CD542" s="1"/>
  <c r="CD543" s="1"/>
  <c r="CD544" s="1"/>
  <c r="CD545" s="1"/>
  <c r="CD546" s="1"/>
  <c r="CD547" s="1"/>
  <c r="CD548" s="1"/>
  <c r="CD549" s="1"/>
  <c r="CD550" s="1"/>
  <c r="CD551" s="1"/>
  <c r="CD552" s="1"/>
  <c r="CD553" s="1"/>
  <c r="CD554" s="1"/>
  <c r="CD555" s="1"/>
  <c r="CD556" s="1"/>
  <c r="CD557" s="1"/>
  <c r="CD558" s="1"/>
  <c r="CD559" s="1"/>
  <c r="CD560" s="1"/>
  <c r="CD561" s="1"/>
  <c r="CD562" s="1"/>
  <c r="CD563" s="1"/>
  <c r="CD564" s="1"/>
  <c r="CD565" s="1"/>
  <c r="CD566" s="1"/>
  <c r="CD567" s="1"/>
  <c r="CD568" s="1"/>
  <c r="CD569" s="1"/>
  <c r="CD570" s="1"/>
  <c r="CD571" s="1"/>
  <c r="CD572" s="1"/>
  <c r="CD573" s="1"/>
  <c r="CD574" s="1"/>
  <c r="CD575" s="1"/>
  <c r="CD576" s="1"/>
  <c r="CD577" s="1"/>
  <c r="CD578" s="1"/>
  <c r="CD579" s="1"/>
  <c r="CD580" s="1"/>
  <c r="CD581" s="1"/>
  <c r="CD582" s="1"/>
  <c r="CD583" s="1"/>
  <c r="CD584" s="1"/>
  <c r="CD585" s="1"/>
  <c r="CD586" s="1"/>
  <c r="CD587" s="1"/>
  <c r="CD588" s="1"/>
  <c r="CD589" s="1"/>
  <c r="CD590" s="1"/>
  <c r="CD591" s="1"/>
  <c r="CD592" s="1"/>
  <c r="CD593" s="1"/>
  <c r="CD594" s="1"/>
  <c r="CD595" s="1"/>
  <c r="CD596" s="1"/>
  <c r="CD597" s="1"/>
  <c r="CD598" s="1"/>
  <c r="CD599" s="1"/>
  <c r="CD600" s="1"/>
  <c r="CD601" s="1"/>
  <c r="CD602" s="1"/>
  <c r="CD603" s="1"/>
  <c r="CD604" s="1"/>
  <c r="CD605" s="1"/>
  <c r="CD606" s="1"/>
  <c r="CD607" s="1"/>
  <c r="CD608" s="1"/>
  <c r="CD609" s="1"/>
  <c r="CD610" s="1"/>
  <c r="CD611" s="1"/>
  <c r="CD612" s="1"/>
  <c r="CD613" s="1"/>
  <c r="CD614" s="1"/>
  <c r="CD615" s="1"/>
  <c r="CD616" s="1"/>
  <c r="CD617" s="1"/>
  <c r="CD618" s="1"/>
  <c r="CD619" s="1"/>
  <c r="CD620" s="1"/>
  <c r="CD621" s="1"/>
  <c r="CD622" s="1"/>
  <c r="CD623" s="1"/>
  <c r="CD624" s="1"/>
  <c r="CD625" s="1"/>
  <c r="CD626" s="1"/>
  <c r="CD627" s="1"/>
  <c r="CD628" s="1"/>
  <c r="CD629" s="1"/>
  <c r="CD630" s="1"/>
  <c r="CD631" s="1"/>
  <c r="CD632" s="1"/>
  <c r="CD633" s="1"/>
  <c r="CD634" s="1"/>
  <c r="CD635" s="1"/>
  <c r="CD636" s="1"/>
  <c r="CD637" s="1"/>
  <c r="CD638" s="1"/>
  <c r="CD639" s="1"/>
  <c r="CD640" s="1"/>
  <c r="CD641" s="1"/>
  <c r="CD642" s="1"/>
  <c r="CD643" s="1"/>
  <c r="CD644" s="1"/>
  <c r="CD645" s="1"/>
  <c r="CD646" s="1"/>
  <c r="CD647" s="1"/>
  <c r="CD648" s="1"/>
  <c r="CD649" s="1"/>
  <c r="CD650" s="1"/>
  <c r="CD651" s="1"/>
  <c r="CD652" s="1"/>
  <c r="CD653" s="1"/>
  <c r="CD654" s="1"/>
  <c r="CD655" s="1"/>
  <c r="CD656" s="1"/>
  <c r="CD657" s="1"/>
  <c r="CD658" s="1"/>
  <c r="CD659" s="1"/>
  <c r="CD660" s="1"/>
  <c r="CD661" s="1"/>
  <c r="CD662" s="1"/>
  <c r="CD663" s="1"/>
  <c r="CD664" s="1"/>
  <c r="CD665" s="1"/>
  <c r="CD666" s="1"/>
  <c r="CD667" s="1"/>
  <c r="CD668" s="1"/>
  <c r="CD669" s="1"/>
  <c r="CD670" s="1"/>
  <c r="CD671" s="1"/>
  <c r="CD672" s="1"/>
  <c r="CD673" s="1"/>
  <c r="CD674" s="1"/>
  <c r="CD675" s="1"/>
  <c r="CD676" s="1"/>
  <c r="CD677" s="1"/>
  <c r="CD678" s="1"/>
  <c r="CD679" s="1"/>
  <c r="CD680" s="1"/>
  <c r="CD681" s="1"/>
  <c r="CD682" s="1"/>
  <c r="CD683" s="1"/>
  <c r="CD684" s="1"/>
  <c r="CD685" s="1"/>
  <c r="CD686" s="1"/>
  <c r="CD687" s="1"/>
  <c r="CD688" s="1"/>
  <c r="CD689" s="1"/>
  <c r="CD690" s="1"/>
  <c r="CD691" s="1"/>
  <c r="CD692" s="1"/>
  <c r="CD693" s="1"/>
  <c r="CD694" s="1"/>
  <c r="CD695" s="1"/>
  <c r="CD696" s="1"/>
  <c r="CD697" s="1"/>
  <c r="CD698" s="1"/>
  <c r="CD699" s="1"/>
  <c r="CD700" s="1"/>
  <c r="CD701" s="1"/>
  <c r="CD702" s="1"/>
  <c r="CD703" s="1"/>
  <c r="CD704" s="1"/>
  <c r="CD705" s="1"/>
  <c r="CD706" s="1"/>
  <c r="CD707" s="1"/>
  <c r="CD708" s="1"/>
  <c r="CD709" s="1"/>
  <c r="CD710" s="1"/>
  <c r="CD711" s="1"/>
  <c r="CD712" s="1"/>
  <c r="CD713" s="1"/>
  <c r="CD714" s="1"/>
  <c r="CD715" s="1"/>
  <c r="CD716" s="1"/>
  <c r="CD717" s="1"/>
  <c r="CD718" s="1"/>
  <c r="CD719" s="1"/>
  <c r="CD720" s="1"/>
  <c r="CD721" s="1"/>
  <c r="CD722" s="1"/>
  <c r="CD723" s="1"/>
  <c r="CD724" s="1"/>
  <c r="CD725" s="1"/>
  <c r="CD726" s="1"/>
  <c r="CD727" s="1"/>
  <c r="CD728" s="1"/>
  <c r="CD729" s="1"/>
  <c r="CD730" s="1"/>
  <c r="CD731" s="1"/>
  <c r="CD732" s="1"/>
  <c r="CD733" s="1"/>
  <c r="CD734" s="1"/>
  <c r="CD735" s="1"/>
  <c r="CD736" s="1"/>
  <c r="CD737" s="1"/>
  <c r="CD738" s="1"/>
  <c r="CD739" s="1"/>
  <c r="CD740" s="1"/>
  <c r="CD741" s="1"/>
  <c r="CD742" s="1"/>
  <c r="CD743" s="1"/>
  <c r="CD744" s="1"/>
  <c r="CD745" s="1"/>
  <c r="CD746" s="1"/>
  <c r="CD747" s="1"/>
  <c r="CD748" s="1"/>
  <c r="CD749" s="1"/>
  <c r="CD750" s="1"/>
  <c r="CD751" s="1"/>
  <c r="CD752" s="1"/>
  <c r="CD753" s="1"/>
  <c r="CD754" s="1"/>
  <c r="CD755" s="1"/>
  <c r="CD756" s="1"/>
  <c r="CD757" s="1"/>
  <c r="CD758" s="1"/>
  <c r="CD759" s="1"/>
  <c r="CD760" s="1"/>
  <c r="CD761" s="1"/>
  <c r="CD762" s="1"/>
  <c r="CD763" s="1"/>
  <c r="CD764" s="1"/>
  <c r="CD765" s="1"/>
  <c r="CD766" s="1"/>
  <c r="CD767" s="1"/>
  <c r="CD768" s="1"/>
  <c r="CD769" s="1"/>
  <c r="CD770" s="1"/>
  <c r="CD771" s="1"/>
  <c r="CD772" s="1"/>
  <c r="CD773" s="1"/>
  <c r="CD774" s="1"/>
  <c r="CD775" s="1"/>
  <c r="CD776" s="1"/>
  <c r="CD777" s="1"/>
  <c r="CD778" s="1"/>
  <c r="CD779" s="1"/>
  <c r="CD780" s="1"/>
  <c r="CD781" s="1"/>
  <c r="CD782" s="1"/>
  <c r="CD783" s="1"/>
  <c r="CD784" s="1"/>
  <c r="CD785" s="1"/>
  <c r="CD786" s="1"/>
  <c r="CD787" s="1"/>
  <c r="CD788" s="1"/>
  <c r="CD789" s="1"/>
  <c r="CD790" s="1"/>
  <c r="CD791" s="1"/>
  <c r="CD792" s="1"/>
  <c r="CD793" s="1"/>
  <c r="CD794" s="1"/>
  <c r="CD795" s="1"/>
  <c r="CD796" s="1"/>
  <c r="CD797" s="1"/>
  <c r="CD798" s="1"/>
  <c r="CD799" s="1"/>
  <c r="CD800" s="1"/>
  <c r="CD801" s="1"/>
  <c r="CD802" s="1"/>
  <c r="CD803" s="1"/>
  <c r="CD804" s="1"/>
  <c r="CD805" s="1"/>
  <c r="CD806" s="1"/>
  <c r="CD807" s="1"/>
  <c r="CD808" s="1"/>
  <c r="CD809" s="1"/>
  <c r="CD810" s="1"/>
  <c r="CD811" s="1"/>
  <c r="CD812" s="1"/>
  <c r="CD813" s="1"/>
  <c r="CD814" s="1"/>
  <c r="CD815" s="1"/>
  <c r="CD816" s="1"/>
  <c r="CD817" s="1"/>
  <c r="CD818" s="1"/>
  <c r="CD819" s="1"/>
  <c r="CD820" s="1"/>
  <c r="CD821" s="1"/>
  <c r="CD822" s="1"/>
  <c r="CD823" s="1"/>
  <c r="CD824" s="1"/>
  <c r="CD825" s="1"/>
  <c r="CD826" s="1"/>
  <c r="CD827" s="1"/>
  <c r="CD828" s="1"/>
  <c r="CD829" s="1"/>
  <c r="CD830" s="1"/>
  <c r="CD831" s="1"/>
  <c r="CD832" s="1"/>
  <c r="CD833" s="1"/>
  <c r="CD834" s="1"/>
  <c r="CD835" s="1"/>
  <c r="CD836" s="1"/>
  <c r="CD837" s="1"/>
  <c r="CD838" s="1"/>
  <c r="CD839" s="1"/>
  <c r="CD840" s="1"/>
  <c r="CD841" s="1"/>
  <c r="CD842" s="1"/>
  <c r="CD843" s="1"/>
  <c r="CD844" s="1"/>
  <c r="CD845" s="1"/>
  <c r="CD846" s="1"/>
  <c r="CD847" s="1"/>
  <c r="CD848" s="1"/>
  <c r="CD849" s="1"/>
  <c r="CD850" s="1"/>
  <c r="CD851" s="1"/>
  <c r="CD852" s="1"/>
  <c r="CD853" s="1"/>
  <c r="CD854" s="1"/>
  <c r="CD855" s="1"/>
  <c r="CD856" s="1"/>
  <c r="CD857" s="1"/>
  <c r="CD858" s="1"/>
  <c r="CD859" s="1"/>
  <c r="CD860" s="1"/>
  <c r="CD861" s="1"/>
  <c r="CD862" s="1"/>
  <c r="CD863" s="1"/>
  <c r="CD864" s="1"/>
  <c r="CD865" s="1"/>
  <c r="CD866" s="1"/>
  <c r="CD867" s="1"/>
  <c r="CD868" s="1"/>
  <c r="CD869" s="1"/>
  <c r="CD870" s="1"/>
  <c r="CD871" s="1"/>
  <c r="CD872" s="1"/>
  <c r="CD873" s="1"/>
  <c r="CD874" s="1"/>
  <c r="CD875" s="1"/>
  <c r="CD876" s="1"/>
  <c r="CD877" s="1"/>
  <c r="CD878" s="1"/>
  <c r="CD879" s="1"/>
  <c r="CD880" s="1"/>
  <c r="CD881" s="1"/>
  <c r="CD882" s="1"/>
  <c r="CD883" s="1"/>
  <c r="CD884" s="1"/>
  <c r="CD885" s="1"/>
  <c r="CD886" s="1"/>
  <c r="CD887" s="1"/>
  <c r="CD888" s="1"/>
  <c r="CD889" s="1"/>
  <c r="CD890" s="1"/>
  <c r="CD891" s="1"/>
  <c r="CD892" s="1"/>
  <c r="CD893" s="1"/>
  <c r="CD894" s="1"/>
  <c r="CD895" s="1"/>
  <c r="CD896" s="1"/>
  <c r="CD897" s="1"/>
  <c r="CD898" s="1"/>
  <c r="CD899" s="1"/>
  <c r="CD900" s="1"/>
  <c r="CD901" s="1"/>
  <c r="CD902" s="1"/>
  <c r="CD903" s="1"/>
  <c r="CD904" s="1"/>
  <c r="CD905" s="1"/>
  <c r="CD906" s="1"/>
  <c r="CD907" s="1"/>
  <c r="CD908" s="1"/>
  <c r="CD909" s="1"/>
  <c r="CD910" s="1"/>
  <c r="CD911" s="1"/>
  <c r="CD912" s="1"/>
  <c r="CD913" s="1"/>
  <c r="CD914" s="1"/>
  <c r="CD915" s="1"/>
  <c r="CD916" s="1"/>
  <c r="CD917" s="1"/>
  <c r="CD918" s="1"/>
  <c r="CD919" s="1"/>
  <c r="CD920" s="1"/>
  <c r="CD921" s="1"/>
  <c r="CD922" s="1"/>
  <c r="CD923" s="1"/>
  <c r="CD924" s="1"/>
  <c r="CD925" s="1"/>
  <c r="CD926" s="1"/>
  <c r="CD927" s="1"/>
  <c r="CD928" s="1"/>
  <c r="CD929" s="1"/>
  <c r="CD930" s="1"/>
  <c r="CD931" s="1"/>
  <c r="CD932" s="1"/>
  <c r="CD933" s="1"/>
  <c r="CD934" s="1"/>
  <c r="CD935" s="1"/>
  <c r="CD936" s="1"/>
  <c r="CD937" s="1"/>
  <c r="CD938" s="1"/>
  <c r="CD939" s="1"/>
  <c r="CD940" s="1"/>
  <c r="CD941" s="1"/>
  <c r="CD942" s="1"/>
  <c r="CD943" s="1"/>
  <c r="CD944" s="1"/>
  <c r="CD945" s="1"/>
  <c r="CD946" s="1"/>
  <c r="CD947" s="1"/>
  <c r="CD948" s="1"/>
  <c r="CD949" s="1"/>
  <c r="CD950" s="1"/>
  <c r="CD951" s="1"/>
  <c r="CD952" s="1"/>
  <c r="CD953" s="1"/>
  <c r="CD954" s="1"/>
  <c r="CD955" s="1"/>
  <c r="CD956" s="1"/>
  <c r="CD957" s="1"/>
  <c r="CD958" s="1"/>
  <c r="CD959" s="1"/>
  <c r="CD960" s="1"/>
  <c r="CD961" s="1"/>
  <c r="CD962" s="1"/>
  <c r="CD963" s="1"/>
  <c r="CD964" s="1"/>
  <c r="CD965" s="1"/>
  <c r="CD966" s="1"/>
  <c r="CD967" s="1"/>
  <c r="CD968" s="1"/>
  <c r="CD969" s="1"/>
  <c r="CD970" s="1"/>
  <c r="CD971" s="1"/>
  <c r="CD972" s="1"/>
  <c r="CD973" s="1"/>
  <c r="CD974" s="1"/>
  <c r="CD975" s="1"/>
  <c r="CD976" s="1"/>
  <c r="CD977" s="1"/>
  <c r="CD978" s="1"/>
  <c r="CD979" s="1"/>
  <c r="CD980" s="1"/>
  <c r="CD981" s="1"/>
  <c r="CD982" s="1"/>
  <c r="CD983" s="1"/>
  <c r="CD984" s="1"/>
  <c r="CD985" s="1"/>
  <c r="CD986" s="1"/>
  <c r="CD987" s="1"/>
  <c r="CD988" s="1"/>
  <c r="CD989" s="1"/>
  <c r="CD990" s="1"/>
  <c r="CD991" s="1"/>
  <c r="CD992" s="1"/>
  <c r="CD993" s="1"/>
  <c r="CD994" s="1"/>
  <c r="CD995" s="1"/>
  <c r="CD996" s="1"/>
  <c r="CD997" s="1"/>
  <c r="CD998" s="1"/>
  <c r="CD999" s="1"/>
  <c r="CD1000" s="1"/>
  <c r="CD1001" s="1"/>
  <c r="CD1002" s="1"/>
  <c r="O17"/>
  <c r="BT3"/>
  <c r="BT4" s="1"/>
  <c r="BT5" s="1"/>
  <c r="BT6" s="1"/>
  <c r="BT7" s="1"/>
  <c r="BT8" s="1"/>
  <c r="BT9" s="1"/>
  <c r="BT10" s="1"/>
  <c r="BT11" s="1"/>
  <c r="BT12" s="1"/>
  <c r="BT13" s="1"/>
  <c r="BT14" s="1"/>
  <c r="BT15" s="1"/>
  <c r="BT16" s="1"/>
  <c r="BT17" s="1"/>
  <c r="BT18" s="1"/>
  <c r="BT19" s="1"/>
  <c r="BT20" s="1"/>
  <c r="BT21" s="1"/>
  <c r="BT22" s="1"/>
  <c r="BT23" s="1"/>
  <c r="BT24" s="1"/>
  <c r="BT25" s="1"/>
  <c r="BT26" s="1"/>
  <c r="BT27" s="1"/>
  <c r="BT28" s="1"/>
  <c r="BT29" s="1"/>
  <c r="BT30" s="1"/>
  <c r="BT31" s="1"/>
  <c r="BT32" s="1"/>
  <c r="BT33" s="1"/>
  <c r="BT34" s="1"/>
  <c r="BT35" s="1"/>
  <c r="BT36" s="1"/>
  <c r="BT37" s="1"/>
  <c r="BT38" s="1"/>
  <c r="BT39" s="1"/>
  <c r="BT40" s="1"/>
  <c r="BT41" s="1"/>
  <c r="BT42" s="1"/>
  <c r="BT43" s="1"/>
  <c r="BT44" s="1"/>
  <c r="BT45" s="1"/>
  <c r="BT46" s="1"/>
  <c r="BT47" s="1"/>
  <c r="BT48" s="1"/>
  <c r="BT49" s="1"/>
  <c r="BT50" s="1"/>
  <c r="BT51" s="1"/>
  <c r="BT52" s="1"/>
  <c r="BT53" s="1"/>
  <c r="BT54" s="1"/>
  <c r="BT55" s="1"/>
  <c r="BT56" s="1"/>
  <c r="BT57" s="1"/>
  <c r="BT58" s="1"/>
  <c r="BT59" s="1"/>
  <c r="BT60" s="1"/>
  <c r="BT61" s="1"/>
  <c r="BT62" s="1"/>
  <c r="BT63" s="1"/>
  <c r="BT64" s="1"/>
  <c r="BT65" s="1"/>
  <c r="BT66" s="1"/>
  <c r="BT67" s="1"/>
  <c r="BT68" s="1"/>
  <c r="BT69" s="1"/>
  <c r="BT70" s="1"/>
  <c r="BT71" s="1"/>
  <c r="BT72" s="1"/>
  <c r="BT73" s="1"/>
  <c r="BT74" s="1"/>
  <c r="BT75" s="1"/>
  <c r="BT76" s="1"/>
  <c r="BT77" s="1"/>
  <c r="BT78" s="1"/>
  <c r="BT79" s="1"/>
  <c r="BT80" s="1"/>
  <c r="BT81" s="1"/>
  <c r="BT82" s="1"/>
  <c r="BT83" s="1"/>
  <c r="BT84" s="1"/>
  <c r="BT85" s="1"/>
  <c r="BT86" s="1"/>
  <c r="BT87" s="1"/>
  <c r="BT88" s="1"/>
  <c r="BT89" s="1"/>
  <c r="BT90" s="1"/>
  <c r="BT91" s="1"/>
  <c r="BT92" s="1"/>
  <c r="BT93" s="1"/>
  <c r="BT94" s="1"/>
  <c r="BT95" s="1"/>
  <c r="BT96" s="1"/>
  <c r="BT97" s="1"/>
  <c r="BT98" s="1"/>
  <c r="BT99" s="1"/>
  <c r="BT100" s="1"/>
  <c r="BT101" s="1"/>
  <c r="BT102" s="1"/>
  <c r="BT103" s="1"/>
  <c r="BT104" s="1"/>
  <c r="BT105" s="1"/>
  <c r="BT106" s="1"/>
  <c r="BT107" s="1"/>
  <c r="BT108" s="1"/>
  <c r="BT109" s="1"/>
  <c r="BT110" s="1"/>
  <c r="BT111" s="1"/>
  <c r="BT112" s="1"/>
  <c r="BT113" s="1"/>
  <c r="BT114" s="1"/>
  <c r="BT115" s="1"/>
  <c r="BT116" s="1"/>
  <c r="BT117" s="1"/>
  <c r="BT118" s="1"/>
  <c r="BT119" s="1"/>
  <c r="BT120" s="1"/>
  <c r="BT121" s="1"/>
  <c r="BT122" s="1"/>
  <c r="BT123" s="1"/>
  <c r="BT124" s="1"/>
  <c r="BT125" s="1"/>
  <c r="BT126" s="1"/>
  <c r="BT127" s="1"/>
  <c r="BT128" s="1"/>
  <c r="BT129" s="1"/>
  <c r="BT130" s="1"/>
  <c r="BT131" s="1"/>
  <c r="BT132" s="1"/>
  <c r="BT133" s="1"/>
  <c r="BT134" s="1"/>
  <c r="BT135" s="1"/>
  <c r="BT136" s="1"/>
  <c r="BT137" s="1"/>
  <c r="BT138" s="1"/>
  <c r="BT139" s="1"/>
  <c r="BT140" s="1"/>
  <c r="BT141" s="1"/>
  <c r="BT142" s="1"/>
  <c r="BT143" s="1"/>
  <c r="BT144" s="1"/>
  <c r="BT145" s="1"/>
  <c r="BT146" s="1"/>
  <c r="BT147" s="1"/>
  <c r="BT148" s="1"/>
  <c r="BT149" s="1"/>
  <c r="BT150" s="1"/>
  <c r="BT151" s="1"/>
  <c r="BT152" s="1"/>
  <c r="BT153" s="1"/>
  <c r="BT154" s="1"/>
  <c r="BT155" s="1"/>
  <c r="BT156" s="1"/>
  <c r="BT157" s="1"/>
  <c r="BT158" s="1"/>
  <c r="BT159" s="1"/>
  <c r="BT160" s="1"/>
  <c r="BT161" s="1"/>
  <c r="BT162" s="1"/>
  <c r="BT163" s="1"/>
  <c r="BT164" s="1"/>
  <c r="BT165" s="1"/>
  <c r="BT166" s="1"/>
  <c r="BT167" s="1"/>
  <c r="BT168" s="1"/>
  <c r="BT169" s="1"/>
  <c r="BT170" s="1"/>
  <c r="BT171" s="1"/>
  <c r="BT172" s="1"/>
  <c r="BT173" s="1"/>
  <c r="BT174" s="1"/>
  <c r="BT175" s="1"/>
  <c r="BT176" s="1"/>
  <c r="BT177" s="1"/>
  <c r="BT178" s="1"/>
  <c r="BT179" s="1"/>
  <c r="BT180" s="1"/>
  <c r="BT181" s="1"/>
  <c r="BT182" s="1"/>
  <c r="BT183" s="1"/>
  <c r="BT184" s="1"/>
  <c r="BT185" s="1"/>
  <c r="BT186" s="1"/>
  <c r="BT187" s="1"/>
  <c r="BT188" s="1"/>
  <c r="BT189" s="1"/>
  <c r="BT190" s="1"/>
  <c r="BT191" s="1"/>
  <c r="BT192" s="1"/>
  <c r="BT193" s="1"/>
  <c r="BT194" s="1"/>
  <c r="BT195" s="1"/>
  <c r="BT196" s="1"/>
  <c r="BT197" s="1"/>
  <c r="BT198" s="1"/>
  <c r="BT199" s="1"/>
  <c r="BT200" s="1"/>
  <c r="BT201" s="1"/>
  <c r="BT202" s="1"/>
  <c r="BT203" s="1"/>
  <c r="BT204" s="1"/>
  <c r="BT205" s="1"/>
  <c r="BT206" s="1"/>
  <c r="BT207" s="1"/>
  <c r="BT208" s="1"/>
  <c r="BT209" s="1"/>
  <c r="BT210" s="1"/>
  <c r="BT211" s="1"/>
  <c r="BT212" s="1"/>
  <c r="BT213" s="1"/>
  <c r="BT214" s="1"/>
  <c r="BT215" s="1"/>
  <c r="BT216" s="1"/>
  <c r="BT217" s="1"/>
  <c r="BT218" s="1"/>
  <c r="BT219" s="1"/>
  <c r="BT220" s="1"/>
  <c r="BT221" s="1"/>
  <c r="BT222" s="1"/>
  <c r="BT223" s="1"/>
  <c r="BT224" s="1"/>
  <c r="BT225" s="1"/>
  <c r="BT226" s="1"/>
  <c r="BT227" s="1"/>
  <c r="BT228" s="1"/>
  <c r="BT229" s="1"/>
  <c r="BT230" s="1"/>
  <c r="BT231" s="1"/>
  <c r="BT232" s="1"/>
  <c r="BT233" s="1"/>
  <c r="BT234" s="1"/>
  <c r="BT235" s="1"/>
  <c r="BT236" s="1"/>
  <c r="BT237" s="1"/>
  <c r="BT238" s="1"/>
  <c r="BT239" s="1"/>
  <c r="BT240" s="1"/>
  <c r="BT241" s="1"/>
  <c r="BT242" s="1"/>
  <c r="BT243" s="1"/>
  <c r="BT244" s="1"/>
  <c r="BT245" s="1"/>
  <c r="BT246" s="1"/>
  <c r="BT247" s="1"/>
  <c r="BT248" s="1"/>
  <c r="BT249" s="1"/>
  <c r="BT250" s="1"/>
  <c r="BT251" s="1"/>
  <c r="BT252" s="1"/>
  <c r="BT253" s="1"/>
  <c r="BT254" s="1"/>
  <c r="BT255" s="1"/>
  <c r="BT256" s="1"/>
  <c r="BT257" s="1"/>
  <c r="BT258" s="1"/>
  <c r="BT259" s="1"/>
  <c r="BT260" s="1"/>
  <c r="BT261" s="1"/>
  <c r="BT262" s="1"/>
  <c r="BT263" s="1"/>
  <c r="BT264" s="1"/>
  <c r="BT265" s="1"/>
  <c r="BT266" s="1"/>
  <c r="BT267" s="1"/>
  <c r="BT268" s="1"/>
  <c r="BT269" s="1"/>
  <c r="BT270" s="1"/>
  <c r="BT271" s="1"/>
  <c r="BT272" s="1"/>
  <c r="BT273" s="1"/>
  <c r="BT274" s="1"/>
  <c r="BT275" s="1"/>
  <c r="BT276" s="1"/>
  <c r="BT277" s="1"/>
  <c r="BT278" s="1"/>
  <c r="BT279" s="1"/>
  <c r="BT280" s="1"/>
  <c r="BT281" s="1"/>
  <c r="BT282" s="1"/>
  <c r="BT283" s="1"/>
  <c r="BT284" s="1"/>
  <c r="BT285" s="1"/>
  <c r="BT286" s="1"/>
  <c r="BT287" s="1"/>
  <c r="BT288" s="1"/>
  <c r="BT289" s="1"/>
  <c r="BT290" s="1"/>
  <c r="BT291" s="1"/>
  <c r="BT292" s="1"/>
  <c r="BT293" s="1"/>
  <c r="BT294" s="1"/>
  <c r="BT295" s="1"/>
  <c r="BT296" s="1"/>
  <c r="BT297" s="1"/>
  <c r="BT298" s="1"/>
  <c r="BT299" s="1"/>
  <c r="BT300" s="1"/>
  <c r="BT301" s="1"/>
  <c r="BT302" s="1"/>
  <c r="BT303" s="1"/>
  <c r="BT304" s="1"/>
  <c r="BT305" s="1"/>
  <c r="BT306" s="1"/>
  <c r="BT307" s="1"/>
  <c r="BT308" s="1"/>
  <c r="BT309" s="1"/>
  <c r="BT310" s="1"/>
  <c r="BT311" s="1"/>
  <c r="BT312" s="1"/>
  <c r="BT313" s="1"/>
  <c r="BT314" s="1"/>
  <c r="BT315" s="1"/>
  <c r="BT316" s="1"/>
  <c r="BT317" s="1"/>
  <c r="BT318" s="1"/>
  <c r="BT319" s="1"/>
  <c r="BT320" s="1"/>
  <c r="BT321" s="1"/>
  <c r="BT322" s="1"/>
  <c r="BT323" s="1"/>
  <c r="BT324" s="1"/>
  <c r="BT325" s="1"/>
  <c r="BT326" s="1"/>
  <c r="BT327" s="1"/>
  <c r="BT328" s="1"/>
  <c r="BT329" s="1"/>
  <c r="BT330" s="1"/>
  <c r="BT331" s="1"/>
  <c r="BT332" s="1"/>
  <c r="BT333" s="1"/>
  <c r="BT334" s="1"/>
  <c r="BT335" s="1"/>
  <c r="BT336" s="1"/>
  <c r="BT337" s="1"/>
  <c r="BT338" s="1"/>
  <c r="BT339" s="1"/>
  <c r="BT340" s="1"/>
  <c r="BT341" s="1"/>
  <c r="BT342" s="1"/>
  <c r="BT343" s="1"/>
  <c r="BT344" s="1"/>
  <c r="BT345" s="1"/>
  <c r="BT346" s="1"/>
  <c r="BT347" s="1"/>
  <c r="BT348" s="1"/>
  <c r="BT349" s="1"/>
  <c r="BT350" s="1"/>
  <c r="BT351" s="1"/>
  <c r="BT352" s="1"/>
  <c r="BT353" s="1"/>
  <c r="BT354" s="1"/>
  <c r="BT355" s="1"/>
  <c r="BT356" s="1"/>
  <c r="BT357" s="1"/>
  <c r="BT358" s="1"/>
  <c r="BT359" s="1"/>
  <c r="BT360" s="1"/>
  <c r="BT361" s="1"/>
  <c r="BT362" s="1"/>
  <c r="BT363" s="1"/>
  <c r="BT364" s="1"/>
  <c r="BT365" s="1"/>
  <c r="BT366" s="1"/>
  <c r="BT367" s="1"/>
  <c r="BT368" s="1"/>
  <c r="BT369" s="1"/>
  <c r="BT370" s="1"/>
  <c r="BT371" s="1"/>
  <c r="BT372" s="1"/>
  <c r="BT373" s="1"/>
  <c r="BT374" s="1"/>
  <c r="BT375" s="1"/>
  <c r="BT376" s="1"/>
  <c r="BT377" s="1"/>
  <c r="BT378" s="1"/>
  <c r="BT379" s="1"/>
  <c r="BT380" s="1"/>
  <c r="BT381" s="1"/>
  <c r="BT382" s="1"/>
  <c r="BT383" s="1"/>
  <c r="BT384" s="1"/>
  <c r="BT385" s="1"/>
  <c r="BT386" s="1"/>
  <c r="BT387" s="1"/>
  <c r="BT388" s="1"/>
  <c r="BT389" s="1"/>
  <c r="BT390" s="1"/>
  <c r="BT391" s="1"/>
  <c r="BT392" s="1"/>
  <c r="BT393" s="1"/>
  <c r="BT394" s="1"/>
  <c r="BT395" s="1"/>
  <c r="BT396" s="1"/>
  <c r="BT397" s="1"/>
  <c r="BT398" s="1"/>
  <c r="BT399" s="1"/>
  <c r="BT400" s="1"/>
  <c r="BT401" s="1"/>
  <c r="BT402" s="1"/>
  <c r="BT403" s="1"/>
  <c r="BT404" s="1"/>
  <c r="BT405" s="1"/>
  <c r="BT406" s="1"/>
  <c r="BT407" s="1"/>
  <c r="BT408" s="1"/>
  <c r="BT409" s="1"/>
  <c r="BT410" s="1"/>
  <c r="BT411" s="1"/>
  <c r="BT412" s="1"/>
  <c r="BT413" s="1"/>
  <c r="BT414" s="1"/>
  <c r="BT415" s="1"/>
  <c r="BT416" s="1"/>
  <c r="BT417" s="1"/>
  <c r="BT418" s="1"/>
  <c r="BT419" s="1"/>
  <c r="BT420" s="1"/>
  <c r="BT421" s="1"/>
  <c r="BT422" s="1"/>
  <c r="BT423" s="1"/>
  <c r="BT424" s="1"/>
  <c r="BT425" s="1"/>
  <c r="BT426" s="1"/>
  <c r="BT427" s="1"/>
  <c r="BT428" s="1"/>
  <c r="BT429" s="1"/>
  <c r="BT430" s="1"/>
  <c r="BT431" s="1"/>
  <c r="BT432" s="1"/>
  <c r="BT433" s="1"/>
  <c r="BT434" s="1"/>
  <c r="BT435" s="1"/>
  <c r="BT436" s="1"/>
  <c r="BT437" s="1"/>
  <c r="BT438" s="1"/>
  <c r="BT439" s="1"/>
  <c r="BT440" s="1"/>
  <c r="BT441" s="1"/>
  <c r="BT442" s="1"/>
  <c r="BT443" s="1"/>
  <c r="BT444" s="1"/>
  <c r="BT445" s="1"/>
  <c r="BT446" s="1"/>
  <c r="BT447" s="1"/>
  <c r="BT448" s="1"/>
  <c r="BT449" s="1"/>
  <c r="BT450" s="1"/>
  <c r="BT451" s="1"/>
  <c r="BT452" s="1"/>
  <c r="BT453" s="1"/>
  <c r="BT454" s="1"/>
  <c r="BT455" s="1"/>
  <c r="BT456" s="1"/>
  <c r="BT457" s="1"/>
  <c r="BT458" s="1"/>
  <c r="BT459" s="1"/>
  <c r="BT460" s="1"/>
  <c r="BT461" s="1"/>
  <c r="BT462" s="1"/>
  <c r="BT463" s="1"/>
  <c r="BT464" s="1"/>
  <c r="BT465" s="1"/>
  <c r="BT466" s="1"/>
  <c r="BT467" s="1"/>
  <c r="BT468" s="1"/>
  <c r="BT469" s="1"/>
  <c r="BT470" s="1"/>
  <c r="BT471" s="1"/>
  <c r="BT472" s="1"/>
  <c r="BT473" s="1"/>
  <c r="BT474" s="1"/>
  <c r="BT475" s="1"/>
  <c r="BT476" s="1"/>
  <c r="BT477" s="1"/>
  <c r="BT478" s="1"/>
  <c r="BT479" s="1"/>
  <c r="BT480" s="1"/>
  <c r="BT481" s="1"/>
  <c r="BT482" s="1"/>
  <c r="BT483" s="1"/>
  <c r="BT484" s="1"/>
  <c r="BT485" s="1"/>
  <c r="BT486" s="1"/>
  <c r="BT487" s="1"/>
  <c r="BT488" s="1"/>
  <c r="BT489" s="1"/>
  <c r="BT490" s="1"/>
  <c r="BT491" s="1"/>
  <c r="BT492" s="1"/>
  <c r="BT493" s="1"/>
  <c r="BT494" s="1"/>
  <c r="BT495" s="1"/>
  <c r="BT496" s="1"/>
  <c r="BT497" s="1"/>
  <c r="BT498" s="1"/>
  <c r="BT499" s="1"/>
  <c r="BT500" s="1"/>
  <c r="BT501" s="1"/>
  <c r="BT502" s="1"/>
  <c r="BT503" s="1"/>
  <c r="BT504" s="1"/>
  <c r="BT505" s="1"/>
  <c r="BT506" s="1"/>
  <c r="BT507" s="1"/>
  <c r="BT508" s="1"/>
  <c r="BT509" s="1"/>
  <c r="BT510" s="1"/>
  <c r="BT511" s="1"/>
  <c r="BT512" s="1"/>
  <c r="BT513" s="1"/>
  <c r="BT514" s="1"/>
  <c r="BT515" s="1"/>
  <c r="BT516" s="1"/>
  <c r="BT517" s="1"/>
  <c r="BT518" s="1"/>
  <c r="BT519" s="1"/>
  <c r="BT520" s="1"/>
  <c r="BT521" s="1"/>
  <c r="BT522" s="1"/>
  <c r="BT523" s="1"/>
  <c r="BT524" s="1"/>
  <c r="BT525" s="1"/>
  <c r="BT526" s="1"/>
  <c r="BT527" s="1"/>
  <c r="BT528" s="1"/>
  <c r="BT529" s="1"/>
  <c r="BT530" s="1"/>
  <c r="BT531" s="1"/>
  <c r="BT532" s="1"/>
  <c r="BT533" s="1"/>
  <c r="BT534" s="1"/>
  <c r="BT535" s="1"/>
  <c r="BT536" s="1"/>
  <c r="BT537" s="1"/>
  <c r="BT538" s="1"/>
  <c r="BT539" s="1"/>
  <c r="BT540" s="1"/>
  <c r="BT541" s="1"/>
  <c r="BT542" s="1"/>
  <c r="BT543" s="1"/>
  <c r="BT544" s="1"/>
  <c r="BT545" s="1"/>
  <c r="BT546" s="1"/>
  <c r="BT547" s="1"/>
  <c r="BT548" s="1"/>
  <c r="BT549" s="1"/>
  <c r="BT550" s="1"/>
  <c r="BT551" s="1"/>
  <c r="BT552" s="1"/>
  <c r="BT553" s="1"/>
  <c r="BT554" s="1"/>
  <c r="BT555" s="1"/>
  <c r="BT556" s="1"/>
  <c r="BT557" s="1"/>
  <c r="BT558" s="1"/>
  <c r="BT559" s="1"/>
  <c r="BT560" s="1"/>
  <c r="BT561" s="1"/>
  <c r="BT562" s="1"/>
  <c r="BT563" s="1"/>
  <c r="BT564" s="1"/>
  <c r="BT565" s="1"/>
  <c r="BT566" s="1"/>
  <c r="BT567" s="1"/>
  <c r="BT568" s="1"/>
  <c r="BT569" s="1"/>
  <c r="BT570" s="1"/>
  <c r="BT571" s="1"/>
  <c r="BT572" s="1"/>
  <c r="BT573" s="1"/>
  <c r="BT574" s="1"/>
  <c r="BT575" s="1"/>
  <c r="BT576" s="1"/>
  <c r="BT577" s="1"/>
  <c r="BT578" s="1"/>
  <c r="BT579" s="1"/>
  <c r="BT580" s="1"/>
  <c r="BT581" s="1"/>
  <c r="BT582" s="1"/>
  <c r="BT583" s="1"/>
  <c r="BT584" s="1"/>
  <c r="BT585" s="1"/>
  <c r="BT586" s="1"/>
  <c r="BT587" s="1"/>
  <c r="BT588" s="1"/>
  <c r="BT589" s="1"/>
  <c r="BT590" s="1"/>
  <c r="BT591" s="1"/>
  <c r="BT592" s="1"/>
  <c r="BT593" s="1"/>
  <c r="BT594" s="1"/>
  <c r="BT595" s="1"/>
  <c r="BT596" s="1"/>
  <c r="BT597" s="1"/>
  <c r="BT598" s="1"/>
  <c r="BT599" s="1"/>
  <c r="BT600" s="1"/>
  <c r="BT601" s="1"/>
  <c r="BT602" s="1"/>
  <c r="BT603" s="1"/>
  <c r="BT604" s="1"/>
  <c r="BT605" s="1"/>
  <c r="BT606" s="1"/>
  <c r="BT607" s="1"/>
  <c r="BT608" s="1"/>
  <c r="BT609" s="1"/>
  <c r="BT610" s="1"/>
  <c r="BT611" s="1"/>
  <c r="BT612" s="1"/>
  <c r="BT613" s="1"/>
  <c r="BT614" s="1"/>
  <c r="BT615" s="1"/>
  <c r="BT616" s="1"/>
  <c r="BT617" s="1"/>
  <c r="BT618" s="1"/>
  <c r="BT619" s="1"/>
  <c r="BT620" s="1"/>
  <c r="BT621" s="1"/>
  <c r="BT622" s="1"/>
  <c r="BT623" s="1"/>
  <c r="BT624" s="1"/>
  <c r="BT625" s="1"/>
  <c r="BT626" s="1"/>
  <c r="BT627" s="1"/>
  <c r="BT628" s="1"/>
  <c r="BT629" s="1"/>
  <c r="BT630" s="1"/>
  <c r="BT631" s="1"/>
  <c r="BT632" s="1"/>
  <c r="BT633" s="1"/>
  <c r="BT634" s="1"/>
  <c r="BT635" s="1"/>
  <c r="BT636" s="1"/>
  <c r="BT637" s="1"/>
  <c r="BT638" s="1"/>
  <c r="BT639" s="1"/>
  <c r="BT640" s="1"/>
  <c r="BT641" s="1"/>
  <c r="BT642" s="1"/>
  <c r="BT643" s="1"/>
  <c r="BT644" s="1"/>
  <c r="BT645" s="1"/>
  <c r="BT646" s="1"/>
  <c r="BT647" s="1"/>
  <c r="BT648" s="1"/>
  <c r="BT649" s="1"/>
  <c r="BT650" s="1"/>
  <c r="BT651" s="1"/>
  <c r="BT652" s="1"/>
  <c r="BT653" s="1"/>
  <c r="BT654" s="1"/>
  <c r="BT655" s="1"/>
  <c r="BT656" s="1"/>
  <c r="BT657" s="1"/>
  <c r="BT658" s="1"/>
  <c r="BT659" s="1"/>
  <c r="BT660" s="1"/>
  <c r="BT661" s="1"/>
  <c r="BT662" s="1"/>
  <c r="BT663" s="1"/>
  <c r="BT664" s="1"/>
  <c r="BT665" s="1"/>
  <c r="BT666" s="1"/>
  <c r="BT667" s="1"/>
  <c r="BT668" s="1"/>
  <c r="BT669" s="1"/>
  <c r="BT670" s="1"/>
  <c r="BT671" s="1"/>
  <c r="BT672" s="1"/>
  <c r="BT673" s="1"/>
  <c r="BT674" s="1"/>
  <c r="BT675" s="1"/>
  <c r="BT676" s="1"/>
  <c r="BT677" s="1"/>
  <c r="BT678" s="1"/>
  <c r="BT679" s="1"/>
  <c r="BT680" s="1"/>
  <c r="BT681" s="1"/>
  <c r="BT682" s="1"/>
  <c r="BT683" s="1"/>
  <c r="BT684" s="1"/>
  <c r="BT685" s="1"/>
  <c r="BT686" s="1"/>
  <c r="BT687" s="1"/>
  <c r="BT688" s="1"/>
  <c r="BT689" s="1"/>
  <c r="BT690" s="1"/>
  <c r="BT691" s="1"/>
  <c r="BT692" s="1"/>
  <c r="BT693" s="1"/>
  <c r="BT694" s="1"/>
  <c r="BT695" s="1"/>
  <c r="BT696" s="1"/>
  <c r="BT697" s="1"/>
  <c r="BT698" s="1"/>
  <c r="BT699" s="1"/>
  <c r="BT700" s="1"/>
  <c r="BT701" s="1"/>
  <c r="BT702" s="1"/>
  <c r="BT703" s="1"/>
  <c r="BT704" s="1"/>
  <c r="BT705" s="1"/>
  <c r="BT706" s="1"/>
  <c r="BT707" s="1"/>
  <c r="BT708" s="1"/>
  <c r="BT709" s="1"/>
  <c r="BT710" s="1"/>
  <c r="BT711" s="1"/>
  <c r="BT712" s="1"/>
  <c r="BT713" s="1"/>
  <c r="BT714" s="1"/>
  <c r="BT715" s="1"/>
  <c r="BT716" s="1"/>
  <c r="BT717" s="1"/>
  <c r="BT718" s="1"/>
  <c r="BT719" s="1"/>
  <c r="BT720" s="1"/>
  <c r="BT721" s="1"/>
  <c r="BT722" s="1"/>
  <c r="BT723" s="1"/>
  <c r="BT724" s="1"/>
  <c r="BT725" s="1"/>
  <c r="BT726" s="1"/>
  <c r="BT727" s="1"/>
  <c r="BT728" s="1"/>
  <c r="BT729" s="1"/>
  <c r="BT730" s="1"/>
  <c r="BT731" s="1"/>
  <c r="BT732" s="1"/>
  <c r="BT733" s="1"/>
  <c r="BT734" s="1"/>
  <c r="BT735" s="1"/>
  <c r="BT736" s="1"/>
  <c r="BT737" s="1"/>
  <c r="BT738" s="1"/>
  <c r="BT739" s="1"/>
  <c r="BT740" s="1"/>
  <c r="BT741" s="1"/>
  <c r="BT742" s="1"/>
  <c r="BT743" s="1"/>
  <c r="BT744" s="1"/>
  <c r="BT745" s="1"/>
  <c r="BT746" s="1"/>
  <c r="BT747" s="1"/>
  <c r="BT748" s="1"/>
  <c r="BT749" s="1"/>
  <c r="BT750" s="1"/>
  <c r="BT751" s="1"/>
  <c r="BT752" s="1"/>
  <c r="BT753" s="1"/>
  <c r="BT754" s="1"/>
  <c r="BT755" s="1"/>
  <c r="BT756" s="1"/>
  <c r="BT757" s="1"/>
  <c r="BT758" s="1"/>
  <c r="BT759" s="1"/>
  <c r="BT760" s="1"/>
  <c r="BT761" s="1"/>
  <c r="BT762" s="1"/>
  <c r="BT763" s="1"/>
  <c r="BT764" s="1"/>
  <c r="BT765" s="1"/>
  <c r="BT766" s="1"/>
  <c r="BT767" s="1"/>
  <c r="BT768" s="1"/>
  <c r="BT769" s="1"/>
  <c r="BT770" s="1"/>
  <c r="BT771" s="1"/>
  <c r="BT772" s="1"/>
  <c r="BT773" s="1"/>
  <c r="BT774" s="1"/>
  <c r="BT775" s="1"/>
  <c r="BT776" s="1"/>
  <c r="BT777" s="1"/>
  <c r="BT778" s="1"/>
  <c r="BT779" s="1"/>
  <c r="BT780" s="1"/>
  <c r="BT781" s="1"/>
  <c r="BT782" s="1"/>
  <c r="BT783" s="1"/>
  <c r="BT784" s="1"/>
  <c r="BT785" s="1"/>
  <c r="BT786" s="1"/>
  <c r="BT787" s="1"/>
  <c r="BT788" s="1"/>
  <c r="BT789" s="1"/>
  <c r="BT790" s="1"/>
  <c r="BT791" s="1"/>
  <c r="BT792" s="1"/>
  <c r="BT793" s="1"/>
  <c r="BT794" s="1"/>
  <c r="BT795" s="1"/>
  <c r="BT796" s="1"/>
  <c r="BT797" s="1"/>
  <c r="BT798" s="1"/>
  <c r="BT799" s="1"/>
  <c r="BT800" s="1"/>
  <c r="BT801" s="1"/>
  <c r="BT802" s="1"/>
  <c r="BT803" s="1"/>
  <c r="BT804" s="1"/>
  <c r="BT805" s="1"/>
  <c r="BT806" s="1"/>
  <c r="BT807" s="1"/>
  <c r="BT808" s="1"/>
  <c r="BT809" s="1"/>
  <c r="BT810" s="1"/>
  <c r="BT811" s="1"/>
  <c r="BT812" s="1"/>
  <c r="BT813" s="1"/>
  <c r="BT814" s="1"/>
  <c r="BT815" s="1"/>
  <c r="BT816" s="1"/>
  <c r="BT817" s="1"/>
  <c r="BT818" s="1"/>
  <c r="BT819" s="1"/>
  <c r="BT820" s="1"/>
  <c r="BT821" s="1"/>
  <c r="BT822" s="1"/>
  <c r="BT823" s="1"/>
  <c r="BT824" s="1"/>
  <c r="BT825" s="1"/>
  <c r="BT826" s="1"/>
  <c r="BT827" s="1"/>
  <c r="BT828" s="1"/>
  <c r="BT829" s="1"/>
  <c r="BT830" s="1"/>
  <c r="BT831" s="1"/>
  <c r="BT832" s="1"/>
  <c r="BT833" s="1"/>
  <c r="BT834" s="1"/>
  <c r="BT835" s="1"/>
  <c r="BT836" s="1"/>
  <c r="BT837" s="1"/>
  <c r="BT838" s="1"/>
  <c r="BT839" s="1"/>
  <c r="BT840" s="1"/>
  <c r="BT841" s="1"/>
  <c r="BT842" s="1"/>
  <c r="BT843" s="1"/>
  <c r="BT844" s="1"/>
  <c r="BT845" s="1"/>
  <c r="BT846" s="1"/>
  <c r="BT847" s="1"/>
  <c r="BT848" s="1"/>
  <c r="BT849" s="1"/>
  <c r="BT850" s="1"/>
  <c r="BT851" s="1"/>
  <c r="BT852" s="1"/>
  <c r="BT853" s="1"/>
  <c r="BT854" s="1"/>
  <c r="BT855" s="1"/>
  <c r="BT856" s="1"/>
  <c r="BT857" s="1"/>
  <c r="BT858" s="1"/>
  <c r="BT859" s="1"/>
  <c r="BT860" s="1"/>
  <c r="BT861" s="1"/>
  <c r="BT862" s="1"/>
  <c r="BT863" s="1"/>
  <c r="BT864" s="1"/>
  <c r="BT865" s="1"/>
  <c r="BT866" s="1"/>
  <c r="BT867" s="1"/>
  <c r="BT868" s="1"/>
  <c r="BT869" s="1"/>
  <c r="BT870" s="1"/>
  <c r="BT871" s="1"/>
  <c r="BT872" s="1"/>
  <c r="BT873" s="1"/>
  <c r="BT874" s="1"/>
  <c r="BT875" s="1"/>
  <c r="BT876" s="1"/>
  <c r="BT877" s="1"/>
  <c r="BT878" s="1"/>
  <c r="BT879" s="1"/>
  <c r="BT880" s="1"/>
  <c r="BT881" s="1"/>
  <c r="BT882" s="1"/>
  <c r="BT883" s="1"/>
  <c r="BT884" s="1"/>
  <c r="BT885" s="1"/>
  <c r="BT886" s="1"/>
  <c r="BT887" s="1"/>
  <c r="BT888" s="1"/>
  <c r="BT889" s="1"/>
  <c r="BT890" s="1"/>
  <c r="BT891" s="1"/>
  <c r="BT892" s="1"/>
  <c r="BT893" s="1"/>
  <c r="BT894" s="1"/>
  <c r="BT895" s="1"/>
  <c r="BT896" s="1"/>
  <c r="BT897" s="1"/>
  <c r="BT898" s="1"/>
  <c r="BT899" s="1"/>
  <c r="BT900" s="1"/>
  <c r="BT901" s="1"/>
  <c r="BT902" s="1"/>
  <c r="BT903" s="1"/>
  <c r="BT904" s="1"/>
  <c r="BT905" s="1"/>
  <c r="BT906" s="1"/>
  <c r="BT907" s="1"/>
  <c r="BT908" s="1"/>
  <c r="BT909" s="1"/>
  <c r="BT910" s="1"/>
  <c r="BT911" s="1"/>
  <c r="BT912" s="1"/>
  <c r="BT913" s="1"/>
  <c r="BT914" s="1"/>
  <c r="BT915" s="1"/>
  <c r="BT916" s="1"/>
  <c r="BT917" s="1"/>
  <c r="BT918" s="1"/>
  <c r="BT919" s="1"/>
  <c r="BT920" s="1"/>
  <c r="BT921" s="1"/>
  <c r="BT922" s="1"/>
  <c r="BT923" s="1"/>
  <c r="BT924" s="1"/>
  <c r="BT925" s="1"/>
  <c r="BT926" s="1"/>
  <c r="BT927" s="1"/>
  <c r="BT928" s="1"/>
  <c r="BT929" s="1"/>
  <c r="BT930" s="1"/>
  <c r="BT931" s="1"/>
  <c r="BT932" s="1"/>
  <c r="BT933" s="1"/>
  <c r="BT934" s="1"/>
  <c r="BT935" s="1"/>
  <c r="BT936" s="1"/>
  <c r="BT937" s="1"/>
  <c r="BT938" s="1"/>
  <c r="BT939" s="1"/>
  <c r="BT940" s="1"/>
  <c r="BT941" s="1"/>
  <c r="BT942" s="1"/>
  <c r="BT943" s="1"/>
  <c r="BT944" s="1"/>
  <c r="BT945" s="1"/>
  <c r="BT946" s="1"/>
  <c r="BT947" s="1"/>
  <c r="BT948" s="1"/>
  <c r="BT949" s="1"/>
  <c r="BT950" s="1"/>
  <c r="BT951" s="1"/>
  <c r="BT952" s="1"/>
  <c r="BT953" s="1"/>
  <c r="BT954" s="1"/>
  <c r="BT955" s="1"/>
  <c r="BT956" s="1"/>
  <c r="BT957" s="1"/>
  <c r="BT958" s="1"/>
  <c r="BT959" s="1"/>
  <c r="BT960" s="1"/>
  <c r="BT961" s="1"/>
  <c r="BT962" s="1"/>
  <c r="BT963" s="1"/>
  <c r="BT964" s="1"/>
  <c r="BT965" s="1"/>
  <c r="BT966" s="1"/>
  <c r="BT967" s="1"/>
  <c r="BT968" s="1"/>
  <c r="BT969" s="1"/>
  <c r="BT970" s="1"/>
  <c r="BT971" s="1"/>
  <c r="BT972" s="1"/>
  <c r="BT973" s="1"/>
  <c r="BT974" s="1"/>
  <c r="BT975" s="1"/>
  <c r="BT976" s="1"/>
  <c r="BT977" s="1"/>
  <c r="BT978" s="1"/>
  <c r="BT979" s="1"/>
  <c r="BT980" s="1"/>
  <c r="BT981" s="1"/>
  <c r="BT982" s="1"/>
  <c r="BT983" s="1"/>
  <c r="BT984" s="1"/>
  <c r="BT985" s="1"/>
  <c r="BT986" s="1"/>
  <c r="BT987" s="1"/>
  <c r="BT988" s="1"/>
  <c r="BT989" s="1"/>
  <c r="BT990" s="1"/>
  <c r="BT991" s="1"/>
  <c r="BT992" s="1"/>
  <c r="BT993" s="1"/>
  <c r="BT994" s="1"/>
  <c r="BT995" s="1"/>
  <c r="BT996" s="1"/>
  <c r="BT997" s="1"/>
  <c r="BT998" s="1"/>
  <c r="BT999" s="1"/>
  <c r="BT1000" s="1"/>
  <c r="BT1001" s="1"/>
  <c r="BT1002" s="1"/>
  <c r="O15"/>
  <c r="N47"/>
  <c r="O36"/>
  <c r="O41"/>
  <c r="O39"/>
  <c r="J10"/>
  <c r="J11"/>
  <c r="J12"/>
  <c r="J9"/>
  <c r="J8"/>
  <c r="K6"/>
  <c r="K7"/>
  <c r="BY5" l="1"/>
  <c r="BY6" s="1"/>
  <c r="BY7" s="1"/>
  <c r="BY8" s="1"/>
  <c r="BY9" s="1"/>
  <c r="BY10" s="1"/>
  <c r="BY11" s="1"/>
  <c r="BY12" s="1"/>
  <c r="BY13" s="1"/>
  <c r="BY14" s="1"/>
  <c r="BY15" s="1"/>
  <c r="BY16" s="1"/>
  <c r="BY17" s="1"/>
  <c r="BY18" s="1"/>
  <c r="BY19" s="1"/>
  <c r="BY20" s="1"/>
  <c r="BY21" s="1"/>
  <c r="BY22" s="1"/>
  <c r="BY23" s="1"/>
  <c r="BY24" s="1"/>
  <c r="BY25" s="1"/>
  <c r="BY26" s="1"/>
  <c r="BY27" s="1"/>
  <c r="BY28" s="1"/>
  <c r="BY29" s="1"/>
  <c r="BY30" s="1"/>
  <c r="BY31" s="1"/>
  <c r="BY32" s="1"/>
  <c r="BY33" s="1"/>
  <c r="BY34" s="1"/>
  <c r="BY35" s="1"/>
  <c r="BY36" s="1"/>
  <c r="BY37" s="1"/>
  <c r="BY38" s="1"/>
  <c r="BY39" s="1"/>
  <c r="BY40" s="1"/>
  <c r="BY41" s="1"/>
  <c r="BY42" s="1"/>
  <c r="BY43" s="1"/>
  <c r="BY44" s="1"/>
  <c r="BY45" s="1"/>
  <c r="BY46" s="1"/>
  <c r="BY47" s="1"/>
  <c r="BY48" s="1"/>
  <c r="BY49" s="1"/>
  <c r="BY50" s="1"/>
  <c r="BY51" s="1"/>
  <c r="BY52" s="1"/>
  <c r="BY53" s="1"/>
  <c r="BY54" s="1"/>
  <c r="BY55" s="1"/>
  <c r="BY56" s="1"/>
  <c r="BY57" s="1"/>
  <c r="BY58" s="1"/>
  <c r="BY59" s="1"/>
  <c r="BY60" s="1"/>
  <c r="BY61" s="1"/>
  <c r="BY62" s="1"/>
  <c r="BY63" s="1"/>
  <c r="BY64" s="1"/>
  <c r="BY65" s="1"/>
  <c r="BY66" s="1"/>
  <c r="BY67" s="1"/>
  <c r="BY68" s="1"/>
  <c r="BY69" s="1"/>
  <c r="BY70" s="1"/>
  <c r="BY71" s="1"/>
  <c r="BY72" s="1"/>
  <c r="BY73" s="1"/>
  <c r="BY74" s="1"/>
  <c r="BY75" s="1"/>
  <c r="BY76" s="1"/>
  <c r="BY77" s="1"/>
  <c r="BY78" s="1"/>
  <c r="BY79" s="1"/>
  <c r="BY80" s="1"/>
  <c r="BY81" s="1"/>
  <c r="BY82" s="1"/>
  <c r="BY83" s="1"/>
  <c r="BY84" s="1"/>
  <c r="BY85" s="1"/>
  <c r="BY86" s="1"/>
  <c r="BY87" s="1"/>
  <c r="BY88" s="1"/>
  <c r="BY89" s="1"/>
  <c r="BY90" s="1"/>
  <c r="BY91" s="1"/>
  <c r="BY92" s="1"/>
  <c r="BY93" s="1"/>
  <c r="BY94" s="1"/>
  <c r="BY95" s="1"/>
  <c r="BY96" s="1"/>
  <c r="BY97" s="1"/>
  <c r="BY98" s="1"/>
  <c r="BY99" s="1"/>
  <c r="BY100" s="1"/>
  <c r="BY101" s="1"/>
  <c r="BY102" s="1"/>
  <c r="BY103" s="1"/>
  <c r="BY104" s="1"/>
  <c r="BY105" s="1"/>
  <c r="BY106" s="1"/>
  <c r="BY107" s="1"/>
  <c r="BY108" s="1"/>
  <c r="BY109" s="1"/>
  <c r="BY110" s="1"/>
  <c r="BY111" s="1"/>
  <c r="BY112" s="1"/>
  <c r="BY113" s="1"/>
  <c r="BY114" s="1"/>
  <c r="BY115" s="1"/>
  <c r="BY116" s="1"/>
  <c r="BY117" s="1"/>
  <c r="BY118" s="1"/>
  <c r="BY119" s="1"/>
  <c r="BY120" s="1"/>
  <c r="BY121" s="1"/>
  <c r="BY122" s="1"/>
  <c r="BY123" s="1"/>
  <c r="BY124" s="1"/>
  <c r="BY125" s="1"/>
  <c r="BY126" s="1"/>
  <c r="BY127" s="1"/>
  <c r="BY128" s="1"/>
  <c r="BY129" s="1"/>
  <c r="BY130" s="1"/>
  <c r="BY131" s="1"/>
  <c r="BY132" s="1"/>
  <c r="BY133" s="1"/>
  <c r="BY134" s="1"/>
  <c r="BY135" s="1"/>
  <c r="BY136" s="1"/>
  <c r="BY137" s="1"/>
  <c r="BY138" s="1"/>
  <c r="BY139" s="1"/>
  <c r="BY140" s="1"/>
  <c r="BY141" s="1"/>
  <c r="BY142" s="1"/>
  <c r="BY143" s="1"/>
  <c r="BY144" s="1"/>
  <c r="BY145" s="1"/>
  <c r="BY146" s="1"/>
  <c r="BY147" s="1"/>
  <c r="BY148" s="1"/>
  <c r="BY149" s="1"/>
  <c r="BY150" s="1"/>
  <c r="BY151" s="1"/>
  <c r="BY152" s="1"/>
  <c r="BY153" s="1"/>
  <c r="BY154" s="1"/>
  <c r="BY155" s="1"/>
  <c r="BY156" s="1"/>
  <c r="BY157" s="1"/>
  <c r="BY158" s="1"/>
  <c r="BY159" s="1"/>
  <c r="BY160" s="1"/>
  <c r="BY161" s="1"/>
  <c r="BY162" s="1"/>
  <c r="BY163" s="1"/>
  <c r="BY164" s="1"/>
  <c r="BY165" s="1"/>
  <c r="BY166" s="1"/>
  <c r="BY167" s="1"/>
  <c r="BY168" s="1"/>
  <c r="BY169" s="1"/>
  <c r="BY170" s="1"/>
  <c r="BY171" s="1"/>
  <c r="BY172" s="1"/>
  <c r="BY173" s="1"/>
  <c r="BY174" s="1"/>
  <c r="BY175" s="1"/>
  <c r="BY176" s="1"/>
  <c r="BY177" s="1"/>
  <c r="BY178" s="1"/>
  <c r="BY179" s="1"/>
  <c r="BY180" s="1"/>
  <c r="BY181" s="1"/>
  <c r="BY182" s="1"/>
  <c r="BY183" s="1"/>
  <c r="BY184" s="1"/>
  <c r="BY185" s="1"/>
  <c r="BY186" s="1"/>
  <c r="BY187" s="1"/>
  <c r="BY188" s="1"/>
  <c r="BY189" s="1"/>
  <c r="BY190" s="1"/>
  <c r="BY191" s="1"/>
  <c r="BY192" s="1"/>
  <c r="BY193" s="1"/>
  <c r="BY194" s="1"/>
  <c r="BY195" s="1"/>
  <c r="BY196" s="1"/>
  <c r="BY197" s="1"/>
  <c r="BY198" s="1"/>
  <c r="BY199" s="1"/>
  <c r="BY200" s="1"/>
  <c r="BY201" s="1"/>
  <c r="BY202" s="1"/>
  <c r="BY203" s="1"/>
  <c r="BY204" s="1"/>
  <c r="BY205" s="1"/>
  <c r="BY206" s="1"/>
  <c r="BY207" s="1"/>
  <c r="BY208" s="1"/>
  <c r="BY209" s="1"/>
  <c r="BY210" s="1"/>
  <c r="BY211" s="1"/>
  <c r="BY212" s="1"/>
  <c r="BY213" s="1"/>
  <c r="BY214" s="1"/>
  <c r="BY215" s="1"/>
  <c r="BY216" s="1"/>
  <c r="BY217" s="1"/>
  <c r="BY218" s="1"/>
  <c r="BY219" s="1"/>
  <c r="BY220" s="1"/>
  <c r="BY221" s="1"/>
  <c r="BY222" s="1"/>
  <c r="BY223" s="1"/>
  <c r="BY224" s="1"/>
  <c r="BY225" s="1"/>
  <c r="BY226" s="1"/>
  <c r="BY227" s="1"/>
  <c r="BY228" s="1"/>
  <c r="BY229" s="1"/>
  <c r="BY230" s="1"/>
  <c r="BY231" s="1"/>
  <c r="BY232" s="1"/>
  <c r="BY233" s="1"/>
  <c r="BY234" s="1"/>
  <c r="BY235" s="1"/>
  <c r="BY236" s="1"/>
  <c r="BY237" s="1"/>
  <c r="BY238" s="1"/>
  <c r="BY239" s="1"/>
  <c r="BY240" s="1"/>
  <c r="BY241" s="1"/>
  <c r="BY242" s="1"/>
  <c r="BY243" s="1"/>
  <c r="BY244" s="1"/>
  <c r="BY245" s="1"/>
  <c r="BY246" s="1"/>
  <c r="BY247" s="1"/>
  <c r="BY248" s="1"/>
  <c r="BY249" s="1"/>
  <c r="BY250" s="1"/>
  <c r="BY251" s="1"/>
  <c r="BY252" s="1"/>
  <c r="BY253" s="1"/>
  <c r="BY254" s="1"/>
  <c r="BY255" s="1"/>
  <c r="BY256" s="1"/>
  <c r="BY257" s="1"/>
  <c r="BY258" s="1"/>
  <c r="BY259" s="1"/>
  <c r="BY260" s="1"/>
  <c r="BY261" s="1"/>
  <c r="BY262" s="1"/>
  <c r="BY263" s="1"/>
  <c r="BY264" s="1"/>
  <c r="BY265" s="1"/>
  <c r="BY266" s="1"/>
  <c r="BY267" s="1"/>
  <c r="BY268" s="1"/>
  <c r="BY269" s="1"/>
  <c r="BY270" s="1"/>
  <c r="BY271" s="1"/>
  <c r="BY272" s="1"/>
  <c r="BY273" s="1"/>
  <c r="BY274" s="1"/>
  <c r="BY275" s="1"/>
  <c r="BY276" s="1"/>
  <c r="BY277" s="1"/>
  <c r="BY278" s="1"/>
  <c r="BY279" s="1"/>
  <c r="BY280" s="1"/>
  <c r="BY281" s="1"/>
  <c r="BY282" s="1"/>
  <c r="BY283" s="1"/>
  <c r="BY284" s="1"/>
  <c r="BY285" s="1"/>
  <c r="BY286" s="1"/>
  <c r="BY287" s="1"/>
  <c r="BY288" s="1"/>
  <c r="BY289" s="1"/>
  <c r="BY290" s="1"/>
  <c r="BY291" s="1"/>
  <c r="BY292" s="1"/>
  <c r="BY293" s="1"/>
  <c r="BY294" s="1"/>
  <c r="BY295" s="1"/>
  <c r="BY296" s="1"/>
  <c r="BY297" s="1"/>
  <c r="BY298" s="1"/>
  <c r="BY299" s="1"/>
  <c r="BY300" s="1"/>
  <c r="BY301" s="1"/>
  <c r="BY302" s="1"/>
  <c r="BY303" s="1"/>
  <c r="BY304" s="1"/>
  <c r="BY305" s="1"/>
  <c r="BY306" s="1"/>
  <c r="BY307" s="1"/>
  <c r="BY308" s="1"/>
  <c r="BY309" s="1"/>
  <c r="BY310" s="1"/>
  <c r="BY311" s="1"/>
  <c r="BY312" s="1"/>
  <c r="BY313" s="1"/>
  <c r="BY314" s="1"/>
  <c r="BY315" s="1"/>
  <c r="BY316" s="1"/>
  <c r="BY317" s="1"/>
  <c r="BY318" s="1"/>
  <c r="BY319" s="1"/>
  <c r="BY320" s="1"/>
  <c r="BY321" s="1"/>
  <c r="BY322" s="1"/>
  <c r="BY323" s="1"/>
  <c r="BY324" s="1"/>
  <c r="BY325" s="1"/>
  <c r="BY326" s="1"/>
  <c r="BY327" s="1"/>
  <c r="BY328" s="1"/>
  <c r="BY329" s="1"/>
  <c r="BY330" s="1"/>
  <c r="BY331" s="1"/>
  <c r="BY332" s="1"/>
  <c r="BY333" s="1"/>
  <c r="BY334" s="1"/>
  <c r="BY335" s="1"/>
  <c r="BY336" s="1"/>
  <c r="BY337" s="1"/>
  <c r="BY338" s="1"/>
  <c r="BY339" s="1"/>
  <c r="BY340" s="1"/>
  <c r="BY341" s="1"/>
  <c r="BY342" s="1"/>
  <c r="BY343" s="1"/>
  <c r="BY344" s="1"/>
  <c r="BY345" s="1"/>
  <c r="BY346" s="1"/>
  <c r="BY347" s="1"/>
  <c r="BY348" s="1"/>
  <c r="BY349" s="1"/>
  <c r="BY350" s="1"/>
  <c r="BY351" s="1"/>
  <c r="BY352" s="1"/>
  <c r="BY353" s="1"/>
  <c r="BY354" s="1"/>
  <c r="BY355" s="1"/>
  <c r="BY356" s="1"/>
  <c r="BY357" s="1"/>
  <c r="BY358" s="1"/>
  <c r="BY359" s="1"/>
  <c r="BY360" s="1"/>
  <c r="BY361" s="1"/>
  <c r="BY362" s="1"/>
  <c r="BY363" s="1"/>
  <c r="BY364" s="1"/>
  <c r="BY365" s="1"/>
  <c r="BY366" s="1"/>
  <c r="BY367" s="1"/>
  <c r="BY368" s="1"/>
  <c r="BY369" s="1"/>
  <c r="BY370" s="1"/>
  <c r="BY371" s="1"/>
  <c r="BY372" s="1"/>
  <c r="BY373" s="1"/>
  <c r="BY374" s="1"/>
  <c r="BY375" s="1"/>
  <c r="BY376" s="1"/>
  <c r="BY377" s="1"/>
  <c r="BY378" s="1"/>
  <c r="BY379" s="1"/>
  <c r="BY380" s="1"/>
  <c r="BY381" s="1"/>
  <c r="BY382" s="1"/>
  <c r="BY383" s="1"/>
  <c r="BY384" s="1"/>
  <c r="BY385" s="1"/>
  <c r="BY386" s="1"/>
  <c r="BY387" s="1"/>
  <c r="BY388" s="1"/>
  <c r="BY389" s="1"/>
  <c r="BY390" s="1"/>
  <c r="BY391" s="1"/>
  <c r="BY392" s="1"/>
  <c r="BY393" s="1"/>
  <c r="BY394" s="1"/>
  <c r="BY395" s="1"/>
  <c r="BY396" s="1"/>
  <c r="BY397" s="1"/>
  <c r="BY398" s="1"/>
  <c r="BY399" s="1"/>
  <c r="BY400" s="1"/>
  <c r="BY401" s="1"/>
  <c r="BY402" s="1"/>
  <c r="BY403" s="1"/>
  <c r="BY404" s="1"/>
  <c r="BY405" s="1"/>
  <c r="BY406" s="1"/>
  <c r="BY407" s="1"/>
  <c r="BY408" s="1"/>
  <c r="BY409" s="1"/>
  <c r="BY410" s="1"/>
  <c r="BY411" s="1"/>
  <c r="BY412" s="1"/>
  <c r="BY413" s="1"/>
  <c r="BY414" s="1"/>
  <c r="BY415" s="1"/>
  <c r="BY416" s="1"/>
  <c r="BY417" s="1"/>
  <c r="BY418" s="1"/>
  <c r="BY419" s="1"/>
  <c r="BY420" s="1"/>
  <c r="BY421" s="1"/>
  <c r="BY422" s="1"/>
  <c r="BY423" s="1"/>
  <c r="BY424" s="1"/>
  <c r="BY425" s="1"/>
  <c r="BY426" s="1"/>
  <c r="BY427" s="1"/>
  <c r="BY428" s="1"/>
  <c r="BY429" s="1"/>
  <c r="BY430" s="1"/>
  <c r="BY431" s="1"/>
  <c r="BY432" s="1"/>
  <c r="BY433" s="1"/>
  <c r="BY434" s="1"/>
  <c r="BY435" s="1"/>
  <c r="BY436" s="1"/>
  <c r="BY437" s="1"/>
  <c r="BY438" s="1"/>
  <c r="BY439" s="1"/>
  <c r="BY440" s="1"/>
  <c r="BY441" s="1"/>
  <c r="BY442" s="1"/>
  <c r="BY443" s="1"/>
  <c r="BY444" s="1"/>
  <c r="BY445" s="1"/>
  <c r="BY446" s="1"/>
  <c r="BY447" s="1"/>
  <c r="BY448" s="1"/>
  <c r="BY449" s="1"/>
  <c r="BY450" s="1"/>
  <c r="BY451" s="1"/>
  <c r="BY452" s="1"/>
  <c r="BY453" s="1"/>
  <c r="BY454" s="1"/>
  <c r="BY455" s="1"/>
  <c r="BY456" s="1"/>
  <c r="BY457" s="1"/>
  <c r="BY458" s="1"/>
  <c r="BY459" s="1"/>
  <c r="BY460" s="1"/>
  <c r="BY461" s="1"/>
  <c r="BY462" s="1"/>
  <c r="BY463" s="1"/>
  <c r="BY464" s="1"/>
  <c r="BY465" s="1"/>
  <c r="BY466" s="1"/>
  <c r="BY467" s="1"/>
  <c r="BY468" s="1"/>
  <c r="BY469" s="1"/>
  <c r="BY470" s="1"/>
  <c r="BY471" s="1"/>
  <c r="BY472" s="1"/>
  <c r="BY473" s="1"/>
  <c r="BY474" s="1"/>
  <c r="BY475" s="1"/>
  <c r="BY476" s="1"/>
  <c r="BY477" s="1"/>
  <c r="BY478" s="1"/>
  <c r="BY479" s="1"/>
  <c r="BY480" s="1"/>
  <c r="BY481" s="1"/>
  <c r="BY482" s="1"/>
  <c r="BY483" s="1"/>
  <c r="BY484" s="1"/>
  <c r="BY485" s="1"/>
  <c r="BY486" s="1"/>
  <c r="BY487" s="1"/>
  <c r="BY488" s="1"/>
  <c r="BY489" s="1"/>
  <c r="BY490" s="1"/>
  <c r="BY491" s="1"/>
  <c r="BY492" s="1"/>
  <c r="BY493" s="1"/>
  <c r="BY494" s="1"/>
  <c r="BY495" s="1"/>
  <c r="BY496" s="1"/>
  <c r="BY497" s="1"/>
  <c r="BY498" s="1"/>
  <c r="BY499" s="1"/>
  <c r="BY500" s="1"/>
  <c r="BY501" s="1"/>
  <c r="BY502" s="1"/>
  <c r="BY503" s="1"/>
  <c r="BY504" s="1"/>
  <c r="BY505" s="1"/>
  <c r="BY506" s="1"/>
  <c r="BY507" s="1"/>
  <c r="BY508" s="1"/>
  <c r="BY509" s="1"/>
  <c r="BY510" s="1"/>
  <c r="BY511" s="1"/>
  <c r="BY512" s="1"/>
  <c r="BY513" s="1"/>
  <c r="BY514" s="1"/>
  <c r="BY515" s="1"/>
  <c r="BY516" s="1"/>
  <c r="BY517" s="1"/>
  <c r="BY518" s="1"/>
  <c r="BY519" s="1"/>
  <c r="BY520" s="1"/>
  <c r="BY521" s="1"/>
  <c r="BY522" s="1"/>
  <c r="BY523" s="1"/>
  <c r="BY524" s="1"/>
  <c r="BY525" s="1"/>
  <c r="BY526" s="1"/>
  <c r="BY527" s="1"/>
  <c r="BY528" s="1"/>
  <c r="BY529" s="1"/>
  <c r="BY530" s="1"/>
  <c r="BY531" s="1"/>
  <c r="BY532" s="1"/>
  <c r="BY533" s="1"/>
  <c r="BY534" s="1"/>
  <c r="BY535" s="1"/>
  <c r="BY536" s="1"/>
  <c r="BY537" s="1"/>
  <c r="BY538" s="1"/>
  <c r="BY539" s="1"/>
  <c r="BY540" s="1"/>
  <c r="BY541" s="1"/>
  <c r="BY542" s="1"/>
  <c r="BY543" s="1"/>
  <c r="BY544" s="1"/>
  <c r="BY545" s="1"/>
  <c r="BY546" s="1"/>
  <c r="BY547" s="1"/>
  <c r="BY548" s="1"/>
  <c r="BY549" s="1"/>
  <c r="BY550" s="1"/>
  <c r="BY551" s="1"/>
  <c r="BY552" s="1"/>
  <c r="BY553" s="1"/>
  <c r="BY554" s="1"/>
  <c r="BY555" s="1"/>
  <c r="BY556" s="1"/>
  <c r="BY557" s="1"/>
  <c r="BY558" s="1"/>
  <c r="BY559" s="1"/>
  <c r="BY560" s="1"/>
  <c r="BY561" s="1"/>
  <c r="BY562" s="1"/>
  <c r="BY563" s="1"/>
  <c r="BY564" s="1"/>
  <c r="BY565" s="1"/>
  <c r="BY566" s="1"/>
  <c r="BY567" s="1"/>
  <c r="BY568" s="1"/>
  <c r="BY569" s="1"/>
  <c r="BY570" s="1"/>
  <c r="BY571" s="1"/>
  <c r="BY572" s="1"/>
  <c r="BY573" s="1"/>
  <c r="BY574" s="1"/>
  <c r="BY575" s="1"/>
  <c r="BY576" s="1"/>
  <c r="BY577" s="1"/>
  <c r="BY578" s="1"/>
  <c r="BY579" s="1"/>
  <c r="BY580" s="1"/>
  <c r="BY581" s="1"/>
  <c r="BY582" s="1"/>
  <c r="BY583" s="1"/>
  <c r="BY584" s="1"/>
  <c r="BY585" s="1"/>
  <c r="BY586" s="1"/>
  <c r="BY587" s="1"/>
  <c r="BY588" s="1"/>
  <c r="BY589" s="1"/>
  <c r="BY590" s="1"/>
  <c r="BY591" s="1"/>
  <c r="BY592" s="1"/>
  <c r="BY593" s="1"/>
  <c r="BY594" s="1"/>
  <c r="BY595" s="1"/>
  <c r="BY596" s="1"/>
  <c r="BY597" s="1"/>
  <c r="BY598" s="1"/>
  <c r="BY599" s="1"/>
  <c r="BY600" s="1"/>
  <c r="BY601" s="1"/>
  <c r="BY602" s="1"/>
  <c r="BY603" s="1"/>
  <c r="BY604" s="1"/>
  <c r="BY605" s="1"/>
  <c r="BY606" s="1"/>
  <c r="BY607" s="1"/>
  <c r="BY608" s="1"/>
  <c r="BY609" s="1"/>
  <c r="BY610" s="1"/>
  <c r="BY611" s="1"/>
  <c r="BY612" s="1"/>
  <c r="BY613" s="1"/>
  <c r="BY614" s="1"/>
  <c r="BY615" s="1"/>
  <c r="BY616" s="1"/>
  <c r="BY617" s="1"/>
  <c r="BY618" s="1"/>
  <c r="BY619" s="1"/>
  <c r="BY620" s="1"/>
  <c r="BY621" s="1"/>
  <c r="BY622" s="1"/>
  <c r="BY623" s="1"/>
  <c r="BY624" s="1"/>
  <c r="BY625" s="1"/>
  <c r="BY626" s="1"/>
  <c r="BY627" s="1"/>
  <c r="BY628" s="1"/>
  <c r="BY629" s="1"/>
  <c r="BY630" s="1"/>
  <c r="BY631" s="1"/>
  <c r="BY632" s="1"/>
  <c r="BY633" s="1"/>
  <c r="BY634" s="1"/>
  <c r="BY635" s="1"/>
  <c r="BY636" s="1"/>
  <c r="BY637" s="1"/>
  <c r="BY638" s="1"/>
  <c r="BY639" s="1"/>
  <c r="BY640" s="1"/>
  <c r="BY641" s="1"/>
  <c r="BY642" s="1"/>
  <c r="BY643" s="1"/>
  <c r="BY644" s="1"/>
  <c r="BY645" s="1"/>
  <c r="BY646" s="1"/>
  <c r="BY647" s="1"/>
  <c r="BY648" s="1"/>
  <c r="BY649" s="1"/>
  <c r="BY650" s="1"/>
  <c r="BY651" s="1"/>
  <c r="BY652" s="1"/>
  <c r="BY653" s="1"/>
  <c r="BY654" s="1"/>
  <c r="BY655" s="1"/>
  <c r="BY656" s="1"/>
  <c r="BY657" s="1"/>
  <c r="BY658" s="1"/>
  <c r="BY659" s="1"/>
  <c r="BY660" s="1"/>
  <c r="BY661" s="1"/>
  <c r="BY662" s="1"/>
  <c r="BY663" s="1"/>
  <c r="BY664" s="1"/>
  <c r="BY665" s="1"/>
  <c r="BY666" s="1"/>
  <c r="BY667" s="1"/>
  <c r="BY668" s="1"/>
  <c r="BY669" s="1"/>
  <c r="BY670" s="1"/>
  <c r="BY671" s="1"/>
  <c r="BY672" s="1"/>
  <c r="BY673" s="1"/>
  <c r="BY674" s="1"/>
  <c r="BY675" s="1"/>
  <c r="BY676" s="1"/>
  <c r="BY677" s="1"/>
  <c r="BY678" s="1"/>
  <c r="BY679" s="1"/>
  <c r="BY680" s="1"/>
  <c r="BY681" s="1"/>
  <c r="BY682" s="1"/>
  <c r="BY683" s="1"/>
  <c r="BY684" s="1"/>
  <c r="BY685" s="1"/>
  <c r="BY686" s="1"/>
  <c r="BY687" s="1"/>
  <c r="BY688" s="1"/>
  <c r="BY689" s="1"/>
  <c r="BY690" s="1"/>
  <c r="BY691" s="1"/>
  <c r="BY692" s="1"/>
  <c r="BY693" s="1"/>
  <c r="BY694" s="1"/>
  <c r="BY695" s="1"/>
  <c r="BY696" s="1"/>
  <c r="BY697" s="1"/>
  <c r="BY698" s="1"/>
  <c r="BY699" s="1"/>
  <c r="BY700" s="1"/>
  <c r="BY701" s="1"/>
  <c r="BY702" s="1"/>
  <c r="BY703" s="1"/>
  <c r="BY704" s="1"/>
  <c r="BY705" s="1"/>
  <c r="BY706" s="1"/>
  <c r="BY707" s="1"/>
  <c r="BY708" s="1"/>
  <c r="BY709" s="1"/>
  <c r="BY710" s="1"/>
  <c r="BY711" s="1"/>
  <c r="BY712" s="1"/>
  <c r="BY713" s="1"/>
  <c r="BY714" s="1"/>
  <c r="BY715" s="1"/>
  <c r="BY716" s="1"/>
  <c r="BY717" s="1"/>
  <c r="BY718" s="1"/>
  <c r="BY719" s="1"/>
  <c r="BY720" s="1"/>
  <c r="BY721" s="1"/>
  <c r="BY722" s="1"/>
  <c r="BY723" s="1"/>
  <c r="BY724" s="1"/>
  <c r="BY725" s="1"/>
  <c r="BY726" s="1"/>
  <c r="BY727" s="1"/>
  <c r="BY728" s="1"/>
  <c r="BY729" s="1"/>
  <c r="BY730" s="1"/>
  <c r="BY731" s="1"/>
  <c r="BY732" s="1"/>
  <c r="BY733" s="1"/>
  <c r="BY734" s="1"/>
  <c r="BY735" s="1"/>
  <c r="BY736" s="1"/>
  <c r="BY737" s="1"/>
  <c r="BY738" s="1"/>
  <c r="BY739" s="1"/>
  <c r="BY740" s="1"/>
  <c r="BY741" s="1"/>
  <c r="BY742" s="1"/>
  <c r="BY743" s="1"/>
  <c r="BY744" s="1"/>
  <c r="BY745" s="1"/>
  <c r="BY746" s="1"/>
  <c r="BY747" s="1"/>
  <c r="BY748" s="1"/>
  <c r="BY749" s="1"/>
  <c r="BY750" s="1"/>
  <c r="BY751" s="1"/>
  <c r="BY752" s="1"/>
  <c r="BY753" s="1"/>
  <c r="BY754" s="1"/>
  <c r="BY755" s="1"/>
  <c r="BY756" s="1"/>
  <c r="BY757" s="1"/>
  <c r="BY758" s="1"/>
  <c r="BY759" s="1"/>
  <c r="BY760" s="1"/>
  <c r="BY761" s="1"/>
  <c r="BY762" s="1"/>
  <c r="BY763" s="1"/>
  <c r="BY764" s="1"/>
  <c r="BY765" s="1"/>
  <c r="BY766" s="1"/>
  <c r="BY767" s="1"/>
  <c r="BY768" s="1"/>
  <c r="BY769" s="1"/>
  <c r="BY770" s="1"/>
  <c r="BY771" s="1"/>
  <c r="BY772" s="1"/>
  <c r="BY773" s="1"/>
  <c r="BY774" s="1"/>
  <c r="BY775" s="1"/>
  <c r="BY776" s="1"/>
  <c r="BY777" s="1"/>
  <c r="BY778" s="1"/>
  <c r="BY779" s="1"/>
  <c r="BY780" s="1"/>
  <c r="BY781" s="1"/>
  <c r="BY782" s="1"/>
  <c r="BY783" s="1"/>
  <c r="BY784" s="1"/>
  <c r="BY785" s="1"/>
  <c r="BY786" s="1"/>
  <c r="BY787" s="1"/>
  <c r="BY788" s="1"/>
  <c r="BY789" s="1"/>
  <c r="BY790" s="1"/>
  <c r="BY791" s="1"/>
  <c r="BY792" s="1"/>
  <c r="BY793" s="1"/>
  <c r="BY794" s="1"/>
  <c r="BY795" s="1"/>
  <c r="BY796" s="1"/>
  <c r="BY797" s="1"/>
  <c r="BY798" s="1"/>
  <c r="BY799" s="1"/>
  <c r="BY800" s="1"/>
  <c r="BY801" s="1"/>
  <c r="BY802" s="1"/>
  <c r="BY803" s="1"/>
  <c r="BY804" s="1"/>
  <c r="BY805" s="1"/>
  <c r="BY806" s="1"/>
  <c r="BY807" s="1"/>
  <c r="BY808" s="1"/>
  <c r="BY809" s="1"/>
  <c r="BY810" s="1"/>
  <c r="BY811" s="1"/>
  <c r="BY812" s="1"/>
  <c r="BY813" s="1"/>
  <c r="BY814" s="1"/>
  <c r="BY815" s="1"/>
  <c r="BY816" s="1"/>
  <c r="BY817" s="1"/>
  <c r="BY818" s="1"/>
  <c r="BY819" s="1"/>
  <c r="BY820" s="1"/>
  <c r="BY821" s="1"/>
  <c r="BY822" s="1"/>
  <c r="BY823" s="1"/>
  <c r="BY824" s="1"/>
  <c r="BY825" s="1"/>
  <c r="BY826" s="1"/>
  <c r="BY827" s="1"/>
  <c r="BY828" s="1"/>
  <c r="BY829" s="1"/>
  <c r="BY830" s="1"/>
  <c r="BY831" s="1"/>
  <c r="BY832" s="1"/>
  <c r="BY833" s="1"/>
  <c r="BY834" s="1"/>
  <c r="BY835" s="1"/>
  <c r="BY836" s="1"/>
  <c r="BY837" s="1"/>
  <c r="BY838" s="1"/>
  <c r="BY839" s="1"/>
  <c r="BY840" s="1"/>
  <c r="BY841" s="1"/>
  <c r="BY842" s="1"/>
  <c r="BY843" s="1"/>
  <c r="BY844" s="1"/>
  <c r="BY845" s="1"/>
  <c r="BY846" s="1"/>
  <c r="BY847" s="1"/>
  <c r="BY848" s="1"/>
  <c r="BY849" s="1"/>
  <c r="BY850" s="1"/>
  <c r="BY851" s="1"/>
  <c r="BY852" s="1"/>
  <c r="BY853" s="1"/>
  <c r="BY854" s="1"/>
  <c r="BY855" s="1"/>
  <c r="BY856" s="1"/>
  <c r="BY857" s="1"/>
  <c r="BY858" s="1"/>
  <c r="BY859" s="1"/>
  <c r="BY860" s="1"/>
  <c r="BY861" s="1"/>
  <c r="BY862" s="1"/>
  <c r="BY863" s="1"/>
  <c r="BY864" s="1"/>
  <c r="BY865" s="1"/>
  <c r="BY866" s="1"/>
  <c r="BY867" s="1"/>
  <c r="BY868" s="1"/>
  <c r="BY869" s="1"/>
  <c r="BY870" s="1"/>
  <c r="BY871" s="1"/>
  <c r="BY872" s="1"/>
  <c r="BY873" s="1"/>
  <c r="BY874" s="1"/>
  <c r="BY875" s="1"/>
  <c r="BY876" s="1"/>
  <c r="BY877" s="1"/>
  <c r="BY878" s="1"/>
  <c r="BY879" s="1"/>
  <c r="BY880" s="1"/>
  <c r="BY881" s="1"/>
  <c r="BY882" s="1"/>
  <c r="BY883" s="1"/>
  <c r="BY884" s="1"/>
  <c r="BY885" s="1"/>
  <c r="BY886" s="1"/>
  <c r="BY887" s="1"/>
  <c r="BY888" s="1"/>
  <c r="BY889" s="1"/>
  <c r="BY890" s="1"/>
  <c r="BY891" s="1"/>
  <c r="BY892" s="1"/>
  <c r="BY893" s="1"/>
  <c r="BY894" s="1"/>
  <c r="BY895" s="1"/>
  <c r="BY896" s="1"/>
  <c r="BY897" s="1"/>
  <c r="BY898" s="1"/>
  <c r="BY899" s="1"/>
  <c r="BY900" s="1"/>
  <c r="BY901" s="1"/>
  <c r="BY902" s="1"/>
  <c r="BY903" s="1"/>
  <c r="BY904" s="1"/>
  <c r="BY905" s="1"/>
  <c r="BY906" s="1"/>
  <c r="BY907" s="1"/>
  <c r="BY908" s="1"/>
  <c r="BY909" s="1"/>
  <c r="BY910" s="1"/>
  <c r="BY911" s="1"/>
  <c r="BY912" s="1"/>
  <c r="BY913" s="1"/>
  <c r="BY914" s="1"/>
  <c r="BY915" s="1"/>
  <c r="BY916" s="1"/>
  <c r="BY917" s="1"/>
  <c r="BY918" s="1"/>
  <c r="BY919" s="1"/>
  <c r="BY920" s="1"/>
  <c r="BY921" s="1"/>
  <c r="BY922" s="1"/>
  <c r="BY923" s="1"/>
  <c r="BY924" s="1"/>
  <c r="BY925" s="1"/>
  <c r="BY926" s="1"/>
  <c r="BY927" s="1"/>
  <c r="BY928" s="1"/>
  <c r="BY929" s="1"/>
  <c r="BY930" s="1"/>
  <c r="BY931" s="1"/>
  <c r="BY932" s="1"/>
  <c r="BY933" s="1"/>
  <c r="BY934" s="1"/>
  <c r="BY935" s="1"/>
  <c r="BY936" s="1"/>
  <c r="BY937" s="1"/>
  <c r="BY938" s="1"/>
  <c r="BY939" s="1"/>
  <c r="BY940" s="1"/>
  <c r="BY941" s="1"/>
  <c r="BY942" s="1"/>
  <c r="BY943" s="1"/>
  <c r="BY944" s="1"/>
  <c r="BY945" s="1"/>
  <c r="BY946" s="1"/>
  <c r="BY947" s="1"/>
  <c r="BY948" s="1"/>
  <c r="BY949" s="1"/>
  <c r="BY950" s="1"/>
  <c r="BY951" s="1"/>
  <c r="BY952" s="1"/>
  <c r="BY953" s="1"/>
  <c r="BY954" s="1"/>
  <c r="BY955" s="1"/>
  <c r="BY956" s="1"/>
  <c r="BY957" s="1"/>
  <c r="BY958" s="1"/>
  <c r="BY959" s="1"/>
  <c r="BY960" s="1"/>
  <c r="BY961" s="1"/>
  <c r="BY962" s="1"/>
  <c r="BY963" s="1"/>
  <c r="BY964" s="1"/>
  <c r="BY965" s="1"/>
  <c r="BY966" s="1"/>
  <c r="BY967" s="1"/>
  <c r="BY968" s="1"/>
  <c r="BY969" s="1"/>
  <c r="BY970" s="1"/>
  <c r="BY971" s="1"/>
  <c r="BY972" s="1"/>
  <c r="BY973" s="1"/>
  <c r="BY974" s="1"/>
  <c r="BY975" s="1"/>
  <c r="BY976" s="1"/>
  <c r="BY977" s="1"/>
  <c r="BY978" s="1"/>
  <c r="BY979" s="1"/>
  <c r="BY980" s="1"/>
  <c r="BY981" s="1"/>
  <c r="BY982" s="1"/>
  <c r="BY983" s="1"/>
  <c r="BY984" s="1"/>
  <c r="BY985" s="1"/>
  <c r="BY986" s="1"/>
  <c r="BY987" s="1"/>
  <c r="BY988" s="1"/>
  <c r="BY989" s="1"/>
  <c r="BY990" s="1"/>
  <c r="BY991" s="1"/>
  <c r="BY992" s="1"/>
  <c r="BY993" s="1"/>
  <c r="BY994" s="1"/>
  <c r="BY995" s="1"/>
  <c r="BY996" s="1"/>
  <c r="BY997" s="1"/>
  <c r="BY998" s="1"/>
  <c r="BY999" s="1"/>
  <c r="BY1000" s="1"/>
  <c r="BY1001" s="1"/>
  <c r="BY1002" s="1"/>
  <c r="AZ3"/>
  <c r="AZ4" s="1"/>
  <c r="AZ5" s="1"/>
  <c r="AZ6" s="1"/>
  <c r="AZ7" s="1"/>
  <c r="AZ8" s="1"/>
  <c r="AZ9" s="1"/>
  <c r="AZ10" s="1"/>
  <c r="AZ11" s="1"/>
  <c r="AZ12" s="1"/>
  <c r="AZ13" s="1"/>
  <c r="AZ14" s="1"/>
  <c r="AZ15" s="1"/>
  <c r="AZ16" s="1"/>
  <c r="AZ17" s="1"/>
  <c r="AZ18" s="1"/>
  <c r="AZ19" s="1"/>
  <c r="AZ20" s="1"/>
  <c r="AZ21" s="1"/>
  <c r="AZ22" s="1"/>
  <c r="AZ23" s="1"/>
  <c r="AZ24" s="1"/>
  <c r="AZ25" s="1"/>
  <c r="AZ26" s="1"/>
  <c r="AZ27" s="1"/>
  <c r="AZ28" s="1"/>
  <c r="AZ29" s="1"/>
  <c r="AZ30" s="1"/>
  <c r="AZ31" s="1"/>
  <c r="AZ32" s="1"/>
  <c r="AZ33" s="1"/>
  <c r="AZ34" s="1"/>
  <c r="AZ35" s="1"/>
  <c r="AZ36" s="1"/>
  <c r="AZ37" s="1"/>
  <c r="AZ38" s="1"/>
  <c r="AZ39" s="1"/>
  <c r="AZ40" s="1"/>
  <c r="AZ41" s="1"/>
  <c r="AZ42" s="1"/>
  <c r="AZ43" s="1"/>
  <c r="AZ44" s="1"/>
  <c r="AZ45" s="1"/>
  <c r="AZ46" s="1"/>
  <c r="AZ47" s="1"/>
  <c r="AZ48" s="1"/>
  <c r="AZ49" s="1"/>
  <c r="AZ50" s="1"/>
  <c r="AZ51" s="1"/>
  <c r="AZ52" s="1"/>
  <c r="AZ53" s="1"/>
  <c r="AZ54" s="1"/>
  <c r="AZ55" s="1"/>
  <c r="AZ56" s="1"/>
  <c r="AZ57" s="1"/>
  <c r="AZ58" s="1"/>
  <c r="AZ59" s="1"/>
  <c r="AZ60" s="1"/>
  <c r="AZ61" s="1"/>
  <c r="AZ62" s="1"/>
  <c r="AZ63" s="1"/>
  <c r="AZ64" s="1"/>
  <c r="AZ65" s="1"/>
  <c r="AZ66" s="1"/>
  <c r="AZ67" s="1"/>
  <c r="AZ68" s="1"/>
  <c r="AZ69" s="1"/>
  <c r="AZ70" s="1"/>
  <c r="AZ71" s="1"/>
  <c r="AZ72" s="1"/>
  <c r="AZ73" s="1"/>
  <c r="AZ74" s="1"/>
  <c r="AZ75" s="1"/>
  <c r="AZ76" s="1"/>
  <c r="AZ77" s="1"/>
  <c r="AZ78" s="1"/>
  <c r="AZ79" s="1"/>
  <c r="AZ80" s="1"/>
  <c r="AZ81" s="1"/>
  <c r="AZ82" s="1"/>
  <c r="AZ83" s="1"/>
  <c r="AZ84" s="1"/>
  <c r="AZ85" s="1"/>
  <c r="AZ86" s="1"/>
  <c r="AZ87" s="1"/>
  <c r="AZ88" s="1"/>
  <c r="AZ89" s="1"/>
  <c r="AZ90" s="1"/>
  <c r="AZ91" s="1"/>
  <c r="AZ92" s="1"/>
  <c r="AZ93" s="1"/>
  <c r="AZ94" s="1"/>
  <c r="AZ95" s="1"/>
  <c r="AZ96" s="1"/>
  <c r="AZ97" s="1"/>
  <c r="AZ98" s="1"/>
  <c r="AZ99" s="1"/>
  <c r="AZ100" s="1"/>
  <c r="AZ101" s="1"/>
  <c r="AZ102" s="1"/>
  <c r="AZ103" s="1"/>
  <c r="AZ104" s="1"/>
  <c r="AZ105" s="1"/>
  <c r="AZ106" s="1"/>
  <c r="AZ107" s="1"/>
  <c r="AZ108" s="1"/>
  <c r="AZ109" s="1"/>
  <c r="AZ110" s="1"/>
  <c r="AZ111" s="1"/>
  <c r="AZ112" s="1"/>
  <c r="AZ113" s="1"/>
  <c r="AZ114" s="1"/>
  <c r="AZ115" s="1"/>
  <c r="AZ116" s="1"/>
  <c r="AZ117" s="1"/>
  <c r="AZ118" s="1"/>
  <c r="AZ119" s="1"/>
  <c r="AZ120" s="1"/>
  <c r="AZ121" s="1"/>
  <c r="AZ122" s="1"/>
  <c r="AZ123" s="1"/>
  <c r="AZ124" s="1"/>
  <c r="AZ125" s="1"/>
  <c r="AZ126" s="1"/>
  <c r="AZ127" s="1"/>
  <c r="AZ128" s="1"/>
  <c r="AZ129" s="1"/>
  <c r="AZ130" s="1"/>
  <c r="AZ131" s="1"/>
  <c r="AZ132" s="1"/>
  <c r="AZ133" s="1"/>
  <c r="AZ134" s="1"/>
  <c r="AZ135" s="1"/>
  <c r="AZ136" s="1"/>
  <c r="AZ137" s="1"/>
  <c r="AZ138" s="1"/>
  <c r="AZ139" s="1"/>
  <c r="AZ140" s="1"/>
  <c r="AZ141" s="1"/>
  <c r="AZ142" s="1"/>
  <c r="AZ143" s="1"/>
  <c r="AZ144" s="1"/>
  <c r="AZ145" s="1"/>
  <c r="AZ146" s="1"/>
  <c r="AZ147" s="1"/>
  <c r="AZ148" s="1"/>
  <c r="AZ149" s="1"/>
  <c r="AZ150" s="1"/>
  <c r="AZ151" s="1"/>
  <c r="AZ152" s="1"/>
  <c r="AZ153" s="1"/>
  <c r="AZ154" s="1"/>
  <c r="AZ155" s="1"/>
  <c r="AZ156" s="1"/>
  <c r="AZ157" s="1"/>
  <c r="AZ158" s="1"/>
  <c r="AZ159" s="1"/>
  <c r="AZ160" s="1"/>
  <c r="AZ161" s="1"/>
  <c r="AZ162" s="1"/>
  <c r="AZ163" s="1"/>
  <c r="AZ164" s="1"/>
  <c r="AZ165" s="1"/>
  <c r="AZ166" s="1"/>
  <c r="AZ167" s="1"/>
  <c r="AZ168" s="1"/>
  <c r="AZ169" s="1"/>
  <c r="AZ170" s="1"/>
  <c r="AZ171" s="1"/>
  <c r="AZ172" s="1"/>
  <c r="AZ173" s="1"/>
  <c r="AZ174" s="1"/>
  <c r="AZ175" s="1"/>
  <c r="AZ176" s="1"/>
  <c r="AZ177" s="1"/>
  <c r="AZ178" s="1"/>
  <c r="AZ179" s="1"/>
  <c r="AZ180" s="1"/>
  <c r="AZ181" s="1"/>
  <c r="AZ182" s="1"/>
  <c r="AZ183" s="1"/>
  <c r="AZ184" s="1"/>
  <c r="AZ185" s="1"/>
  <c r="AZ186" s="1"/>
  <c r="AZ187" s="1"/>
  <c r="AZ188" s="1"/>
  <c r="AZ189" s="1"/>
  <c r="AZ190" s="1"/>
  <c r="AZ191" s="1"/>
  <c r="AZ192" s="1"/>
  <c r="AZ193" s="1"/>
  <c r="AZ194" s="1"/>
  <c r="AZ195" s="1"/>
  <c r="AZ196" s="1"/>
  <c r="AZ197" s="1"/>
  <c r="AZ198" s="1"/>
  <c r="AZ199" s="1"/>
  <c r="AZ200" s="1"/>
  <c r="AZ201" s="1"/>
  <c r="AZ202" s="1"/>
  <c r="AZ203" s="1"/>
  <c r="AZ204" s="1"/>
  <c r="AZ205" s="1"/>
  <c r="AZ206" s="1"/>
  <c r="AZ207" s="1"/>
  <c r="AZ208" s="1"/>
  <c r="AZ209" s="1"/>
  <c r="AZ210" s="1"/>
  <c r="AZ211" s="1"/>
  <c r="AZ212" s="1"/>
  <c r="AZ213" s="1"/>
  <c r="AZ214" s="1"/>
  <c r="AZ215" s="1"/>
  <c r="AZ216" s="1"/>
  <c r="AZ217" s="1"/>
  <c r="AZ218" s="1"/>
  <c r="AZ219" s="1"/>
  <c r="AZ220" s="1"/>
  <c r="AZ221" s="1"/>
  <c r="AZ222" s="1"/>
  <c r="AZ223" s="1"/>
  <c r="AZ224" s="1"/>
  <c r="AZ225" s="1"/>
  <c r="AZ226" s="1"/>
  <c r="AZ227" s="1"/>
  <c r="AZ228" s="1"/>
  <c r="AZ229" s="1"/>
  <c r="AZ230" s="1"/>
  <c r="AZ231" s="1"/>
  <c r="AZ232" s="1"/>
  <c r="AZ233" s="1"/>
  <c r="AZ234" s="1"/>
  <c r="AZ235" s="1"/>
  <c r="AZ236" s="1"/>
  <c r="AZ237" s="1"/>
  <c r="AZ238" s="1"/>
  <c r="AZ239" s="1"/>
  <c r="AZ240" s="1"/>
  <c r="AZ241" s="1"/>
  <c r="AZ242" s="1"/>
  <c r="AZ243" s="1"/>
  <c r="AZ244" s="1"/>
  <c r="AZ245" s="1"/>
  <c r="AZ246" s="1"/>
  <c r="AZ247" s="1"/>
  <c r="AZ248" s="1"/>
  <c r="AZ249" s="1"/>
  <c r="AZ250" s="1"/>
  <c r="AZ251" s="1"/>
  <c r="AZ252" s="1"/>
  <c r="AZ253" s="1"/>
  <c r="AZ254" s="1"/>
  <c r="AZ255" s="1"/>
  <c r="AZ256" s="1"/>
  <c r="AZ257" s="1"/>
  <c r="AZ258" s="1"/>
  <c r="AZ259" s="1"/>
  <c r="AZ260" s="1"/>
  <c r="AZ261" s="1"/>
  <c r="AZ262" s="1"/>
  <c r="AZ263" s="1"/>
  <c r="AZ264" s="1"/>
  <c r="AZ265" s="1"/>
  <c r="AZ266" s="1"/>
  <c r="AZ267" s="1"/>
  <c r="AZ268" s="1"/>
  <c r="AZ269" s="1"/>
  <c r="AZ270" s="1"/>
  <c r="AZ271" s="1"/>
  <c r="AZ272" s="1"/>
  <c r="AZ273" s="1"/>
  <c r="AZ274" s="1"/>
  <c r="AZ275" s="1"/>
  <c r="AZ276" s="1"/>
  <c r="AZ277" s="1"/>
  <c r="AZ278" s="1"/>
  <c r="AZ279" s="1"/>
  <c r="AZ280" s="1"/>
  <c r="AZ281" s="1"/>
  <c r="AZ282" s="1"/>
  <c r="AZ283" s="1"/>
  <c r="AZ284" s="1"/>
  <c r="AZ285" s="1"/>
  <c r="AZ286" s="1"/>
  <c r="AZ287" s="1"/>
  <c r="AZ288" s="1"/>
  <c r="AZ289" s="1"/>
  <c r="AZ290" s="1"/>
  <c r="AZ291" s="1"/>
  <c r="AZ292" s="1"/>
  <c r="AZ293" s="1"/>
  <c r="AZ294" s="1"/>
  <c r="AZ295" s="1"/>
  <c r="AZ296" s="1"/>
  <c r="AZ297" s="1"/>
  <c r="AZ298" s="1"/>
  <c r="AZ299" s="1"/>
  <c r="AZ300" s="1"/>
  <c r="AZ301" s="1"/>
  <c r="AZ302" s="1"/>
  <c r="AZ303" s="1"/>
  <c r="AZ304" s="1"/>
  <c r="AZ305" s="1"/>
  <c r="AZ306" s="1"/>
  <c r="AZ307" s="1"/>
  <c r="AZ308" s="1"/>
  <c r="AZ309" s="1"/>
  <c r="AZ310" s="1"/>
  <c r="AZ311" s="1"/>
  <c r="AZ312" s="1"/>
  <c r="AZ313" s="1"/>
  <c r="AZ314" s="1"/>
  <c r="AZ315" s="1"/>
  <c r="AZ316" s="1"/>
  <c r="AZ317" s="1"/>
  <c r="AZ318" s="1"/>
  <c r="AZ319" s="1"/>
  <c r="AZ320" s="1"/>
  <c r="AZ321" s="1"/>
  <c r="AZ322" s="1"/>
  <c r="AZ323" s="1"/>
  <c r="AZ324" s="1"/>
  <c r="AZ325" s="1"/>
  <c r="AZ326" s="1"/>
  <c r="AZ327" s="1"/>
  <c r="AZ328" s="1"/>
  <c r="AZ329" s="1"/>
  <c r="AZ330" s="1"/>
  <c r="AZ331" s="1"/>
  <c r="AZ332" s="1"/>
  <c r="AZ333" s="1"/>
  <c r="AZ334" s="1"/>
  <c r="AZ335" s="1"/>
  <c r="AZ336" s="1"/>
  <c r="AZ337" s="1"/>
  <c r="AZ338" s="1"/>
  <c r="AZ339" s="1"/>
  <c r="AZ340" s="1"/>
  <c r="AZ341" s="1"/>
  <c r="AZ342" s="1"/>
  <c r="AZ343" s="1"/>
  <c r="AZ344" s="1"/>
  <c r="AZ345" s="1"/>
  <c r="AZ346" s="1"/>
  <c r="AZ347" s="1"/>
  <c r="AZ348" s="1"/>
  <c r="AZ349" s="1"/>
  <c r="AZ350" s="1"/>
  <c r="AZ351" s="1"/>
  <c r="AZ352" s="1"/>
  <c r="AZ353" s="1"/>
  <c r="AZ354" s="1"/>
  <c r="AZ355" s="1"/>
  <c r="AZ356" s="1"/>
  <c r="AZ357" s="1"/>
  <c r="AZ358" s="1"/>
  <c r="AZ359" s="1"/>
  <c r="AZ360" s="1"/>
  <c r="AZ361" s="1"/>
  <c r="AZ362" s="1"/>
  <c r="AZ363" s="1"/>
  <c r="AZ364" s="1"/>
  <c r="AZ365" s="1"/>
  <c r="AZ366" s="1"/>
  <c r="AZ367" s="1"/>
  <c r="AZ368" s="1"/>
  <c r="AZ369" s="1"/>
  <c r="AZ370" s="1"/>
  <c r="AZ371" s="1"/>
  <c r="AZ372" s="1"/>
  <c r="AZ373" s="1"/>
  <c r="AZ374" s="1"/>
  <c r="AZ375" s="1"/>
  <c r="AZ376" s="1"/>
  <c r="AZ377" s="1"/>
  <c r="AZ378" s="1"/>
  <c r="AZ379" s="1"/>
  <c r="AZ380" s="1"/>
  <c r="AZ381" s="1"/>
  <c r="AZ382" s="1"/>
  <c r="AZ383" s="1"/>
  <c r="AZ384" s="1"/>
  <c r="AZ385" s="1"/>
  <c r="AZ386" s="1"/>
  <c r="AZ387" s="1"/>
  <c r="AZ388" s="1"/>
  <c r="AZ389" s="1"/>
  <c r="AZ390" s="1"/>
  <c r="AZ391" s="1"/>
  <c r="AZ392" s="1"/>
  <c r="AZ393" s="1"/>
  <c r="AZ394" s="1"/>
  <c r="AZ395" s="1"/>
  <c r="AZ396" s="1"/>
  <c r="AZ397" s="1"/>
  <c r="AZ398" s="1"/>
  <c r="AZ399" s="1"/>
  <c r="AZ400" s="1"/>
  <c r="AZ401" s="1"/>
  <c r="AZ402" s="1"/>
  <c r="AZ403" s="1"/>
  <c r="AZ404" s="1"/>
  <c r="AZ405" s="1"/>
  <c r="AZ406" s="1"/>
  <c r="AZ407" s="1"/>
  <c r="AZ408" s="1"/>
  <c r="AZ409" s="1"/>
  <c r="AZ410" s="1"/>
  <c r="AZ411" s="1"/>
  <c r="AZ412" s="1"/>
  <c r="AZ413" s="1"/>
  <c r="AZ414" s="1"/>
  <c r="AZ415" s="1"/>
  <c r="AZ416" s="1"/>
  <c r="AZ417" s="1"/>
  <c r="AZ418" s="1"/>
  <c r="AZ419" s="1"/>
  <c r="AZ420" s="1"/>
  <c r="AZ421" s="1"/>
  <c r="AZ422" s="1"/>
  <c r="AZ423" s="1"/>
  <c r="AZ424" s="1"/>
  <c r="AZ425" s="1"/>
  <c r="AZ426" s="1"/>
  <c r="AZ427" s="1"/>
  <c r="AZ428" s="1"/>
  <c r="AZ429" s="1"/>
  <c r="AZ430" s="1"/>
  <c r="AZ431" s="1"/>
  <c r="AZ432" s="1"/>
  <c r="AZ433" s="1"/>
  <c r="AZ434" s="1"/>
  <c r="AZ435" s="1"/>
  <c r="AZ436" s="1"/>
  <c r="AZ437" s="1"/>
  <c r="AZ438" s="1"/>
  <c r="AZ439" s="1"/>
  <c r="AZ440" s="1"/>
  <c r="AZ441" s="1"/>
  <c r="AZ442" s="1"/>
  <c r="AZ443" s="1"/>
  <c r="AZ444" s="1"/>
  <c r="AZ445" s="1"/>
  <c r="AZ446" s="1"/>
  <c r="AZ447" s="1"/>
  <c r="AZ448" s="1"/>
  <c r="AZ449" s="1"/>
  <c r="AZ450" s="1"/>
  <c r="AZ451" s="1"/>
  <c r="AZ452" s="1"/>
  <c r="AZ453" s="1"/>
  <c r="AZ454" s="1"/>
  <c r="AZ455" s="1"/>
  <c r="AZ456" s="1"/>
  <c r="AZ457" s="1"/>
  <c r="AZ458" s="1"/>
  <c r="AZ459" s="1"/>
  <c r="AZ460" s="1"/>
  <c r="AZ461" s="1"/>
  <c r="AZ462" s="1"/>
  <c r="AZ463" s="1"/>
  <c r="AZ464" s="1"/>
  <c r="AZ465" s="1"/>
  <c r="AZ466" s="1"/>
  <c r="AZ467" s="1"/>
  <c r="AZ468" s="1"/>
  <c r="AZ469" s="1"/>
  <c r="AZ470" s="1"/>
  <c r="AZ471" s="1"/>
  <c r="AZ472" s="1"/>
  <c r="AZ473" s="1"/>
  <c r="AZ474" s="1"/>
  <c r="AZ475" s="1"/>
  <c r="AZ476" s="1"/>
  <c r="AZ477" s="1"/>
  <c r="AZ478" s="1"/>
  <c r="AZ479" s="1"/>
  <c r="AZ480" s="1"/>
  <c r="AZ481" s="1"/>
  <c r="AZ482" s="1"/>
  <c r="AZ483" s="1"/>
  <c r="AZ484" s="1"/>
  <c r="AZ485" s="1"/>
  <c r="AZ486" s="1"/>
  <c r="AZ487" s="1"/>
  <c r="AZ488" s="1"/>
  <c r="AZ489" s="1"/>
  <c r="AZ490" s="1"/>
  <c r="AZ491" s="1"/>
  <c r="AZ492" s="1"/>
  <c r="AZ493" s="1"/>
  <c r="AZ494" s="1"/>
  <c r="AZ495" s="1"/>
  <c r="AZ496" s="1"/>
  <c r="AZ497" s="1"/>
  <c r="AZ498" s="1"/>
  <c r="AZ499" s="1"/>
  <c r="AZ500" s="1"/>
  <c r="AZ501" s="1"/>
  <c r="AZ502" s="1"/>
  <c r="AZ503" s="1"/>
  <c r="AZ504" s="1"/>
  <c r="AZ505" s="1"/>
  <c r="AZ506" s="1"/>
  <c r="AZ507" s="1"/>
  <c r="AZ508" s="1"/>
  <c r="AZ509" s="1"/>
  <c r="AZ510" s="1"/>
  <c r="AZ511" s="1"/>
  <c r="AZ512" s="1"/>
  <c r="AZ513" s="1"/>
  <c r="AZ514" s="1"/>
  <c r="AZ515" s="1"/>
  <c r="AZ516" s="1"/>
  <c r="AZ517" s="1"/>
  <c r="AZ518" s="1"/>
  <c r="AZ519" s="1"/>
  <c r="AZ520" s="1"/>
  <c r="AZ521" s="1"/>
  <c r="AZ522" s="1"/>
  <c r="AZ523" s="1"/>
  <c r="AZ524" s="1"/>
  <c r="AZ525" s="1"/>
  <c r="AZ526" s="1"/>
  <c r="AZ527" s="1"/>
  <c r="AZ528" s="1"/>
  <c r="AZ529" s="1"/>
  <c r="AZ530" s="1"/>
  <c r="AZ531" s="1"/>
  <c r="AZ532" s="1"/>
  <c r="AZ533" s="1"/>
  <c r="AZ534" s="1"/>
  <c r="AZ535" s="1"/>
  <c r="AZ536" s="1"/>
  <c r="AZ537" s="1"/>
  <c r="AZ538" s="1"/>
  <c r="AZ539" s="1"/>
  <c r="AZ540" s="1"/>
  <c r="AZ541" s="1"/>
  <c r="AZ542" s="1"/>
  <c r="AZ543" s="1"/>
  <c r="AZ544" s="1"/>
  <c r="AZ545" s="1"/>
  <c r="AZ546" s="1"/>
  <c r="AZ547" s="1"/>
  <c r="AZ548" s="1"/>
  <c r="AZ549" s="1"/>
  <c r="AZ550" s="1"/>
  <c r="AZ551" s="1"/>
  <c r="AZ552" s="1"/>
  <c r="AZ553" s="1"/>
  <c r="AZ554" s="1"/>
  <c r="AZ555" s="1"/>
  <c r="AZ556" s="1"/>
  <c r="AZ557" s="1"/>
  <c r="AZ558" s="1"/>
  <c r="AZ559" s="1"/>
  <c r="AZ560" s="1"/>
  <c r="AZ561" s="1"/>
  <c r="AZ562" s="1"/>
  <c r="AZ563" s="1"/>
  <c r="AZ564" s="1"/>
  <c r="AZ565" s="1"/>
  <c r="AZ566" s="1"/>
  <c r="AZ567" s="1"/>
  <c r="AZ568" s="1"/>
  <c r="AZ569" s="1"/>
  <c r="AZ570" s="1"/>
  <c r="AZ571" s="1"/>
  <c r="AZ572" s="1"/>
  <c r="AZ573" s="1"/>
  <c r="AZ574" s="1"/>
  <c r="AZ575" s="1"/>
  <c r="AZ576" s="1"/>
  <c r="AZ577" s="1"/>
  <c r="AZ578" s="1"/>
  <c r="AZ579" s="1"/>
  <c r="AZ580" s="1"/>
  <c r="AZ581" s="1"/>
  <c r="AZ582" s="1"/>
  <c r="AZ583" s="1"/>
  <c r="AZ584" s="1"/>
  <c r="AZ585" s="1"/>
  <c r="AZ586" s="1"/>
  <c r="AZ587" s="1"/>
  <c r="AZ588" s="1"/>
  <c r="AZ589" s="1"/>
  <c r="AZ590" s="1"/>
  <c r="AZ591" s="1"/>
  <c r="AZ592" s="1"/>
  <c r="AZ593" s="1"/>
  <c r="AZ594" s="1"/>
  <c r="AZ595" s="1"/>
  <c r="AZ596" s="1"/>
  <c r="AZ597" s="1"/>
  <c r="AZ598" s="1"/>
  <c r="AZ599" s="1"/>
  <c r="AZ600" s="1"/>
  <c r="AZ601" s="1"/>
  <c r="AZ602" s="1"/>
  <c r="AZ603" s="1"/>
  <c r="AZ604" s="1"/>
  <c r="AZ605" s="1"/>
  <c r="AZ606" s="1"/>
  <c r="AZ607" s="1"/>
  <c r="AZ608" s="1"/>
  <c r="AZ609" s="1"/>
  <c r="AZ610" s="1"/>
  <c r="AZ611" s="1"/>
  <c r="AZ612" s="1"/>
  <c r="AZ613" s="1"/>
  <c r="AZ614" s="1"/>
  <c r="AZ615" s="1"/>
  <c r="AZ616" s="1"/>
  <c r="AZ617" s="1"/>
  <c r="AZ618" s="1"/>
  <c r="AZ619" s="1"/>
  <c r="AZ620" s="1"/>
  <c r="AZ621" s="1"/>
  <c r="AZ622" s="1"/>
  <c r="AZ623" s="1"/>
  <c r="AZ624" s="1"/>
  <c r="AZ625" s="1"/>
  <c r="AZ626" s="1"/>
  <c r="AZ627" s="1"/>
  <c r="AZ628" s="1"/>
  <c r="AZ629" s="1"/>
  <c r="AZ630" s="1"/>
  <c r="AZ631" s="1"/>
  <c r="AZ632" s="1"/>
  <c r="AZ633" s="1"/>
  <c r="AZ634" s="1"/>
  <c r="AZ635" s="1"/>
  <c r="AZ636" s="1"/>
  <c r="AZ637" s="1"/>
  <c r="AZ638" s="1"/>
  <c r="AZ639" s="1"/>
  <c r="AZ640" s="1"/>
  <c r="AZ641" s="1"/>
  <c r="AZ642" s="1"/>
  <c r="AZ643" s="1"/>
  <c r="AZ644" s="1"/>
  <c r="AZ645" s="1"/>
  <c r="AZ646" s="1"/>
  <c r="AZ647" s="1"/>
  <c r="AZ648" s="1"/>
  <c r="AZ649" s="1"/>
  <c r="AZ650" s="1"/>
  <c r="AZ651" s="1"/>
  <c r="AZ652" s="1"/>
  <c r="AZ653" s="1"/>
  <c r="AZ654" s="1"/>
  <c r="AZ655" s="1"/>
  <c r="AZ656" s="1"/>
  <c r="AZ657" s="1"/>
  <c r="AZ658" s="1"/>
  <c r="AZ659" s="1"/>
  <c r="AZ660" s="1"/>
  <c r="AZ661" s="1"/>
  <c r="AZ662" s="1"/>
  <c r="AZ663" s="1"/>
  <c r="AZ664" s="1"/>
  <c r="AZ665" s="1"/>
  <c r="AZ666" s="1"/>
  <c r="AZ667" s="1"/>
  <c r="AZ668" s="1"/>
  <c r="AZ669" s="1"/>
  <c r="AZ670" s="1"/>
  <c r="AZ671" s="1"/>
  <c r="AZ672" s="1"/>
  <c r="AZ673" s="1"/>
  <c r="AZ674" s="1"/>
  <c r="AZ675" s="1"/>
  <c r="AZ676" s="1"/>
  <c r="AZ677" s="1"/>
  <c r="AZ678" s="1"/>
  <c r="AZ679" s="1"/>
  <c r="AZ680" s="1"/>
  <c r="AZ681" s="1"/>
  <c r="AZ682" s="1"/>
  <c r="AZ683" s="1"/>
  <c r="AZ684" s="1"/>
  <c r="AZ685" s="1"/>
  <c r="AZ686" s="1"/>
  <c r="AZ687" s="1"/>
  <c r="AZ688" s="1"/>
  <c r="AZ689" s="1"/>
  <c r="AZ690" s="1"/>
  <c r="AZ691" s="1"/>
  <c r="AZ692" s="1"/>
  <c r="AZ693" s="1"/>
  <c r="AZ694" s="1"/>
  <c r="AZ695" s="1"/>
  <c r="AZ696" s="1"/>
  <c r="AZ697" s="1"/>
  <c r="AZ698" s="1"/>
  <c r="AZ699" s="1"/>
  <c r="AZ700" s="1"/>
  <c r="AZ701" s="1"/>
  <c r="AZ702" s="1"/>
  <c r="AZ703" s="1"/>
  <c r="AZ704" s="1"/>
  <c r="AZ705" s="1"/>
  <c r="AZ706" s="1"/>
  <c r="AZ707" s="1"/>
  <c r="AZ708" s="1"/>
  <c r="AZ709" s="1"/>
  <c r="AZ710" s="1"/>
  <c r="AZ711" s="1"/>
  <c r="AZ712" s="1"/>
  <c r="AZ713" s="1"/>
  <c r="AZ714" s="1"/>
  <c r="AZ715" s="1"/>
  <c r="AZ716" s="1"/>
  <c r="AZ717" s="1"/>
  <c r="AZ718" s="1"/>
  <c r="AZ719" s="1"/>
  <c r="AZ720" s="1"/>
  <c r="AZ721" s="1"/>
  <c r="AZ722" s="1"/>
  <c r="AZ723" s="1"/>
  <c r="AZ724" s="1"/>
  <c r="AZ725" s="1"/>
  <c r="AZ726" s="1"/>
  <c r="AZ727" s="1"/>
  <c r="AZ728" s="1"/>
  <c r="AZ729" s="1"/>
  <c r="AZ730" s="1"/>
  <c r="AZ731" s="1"/>
  <c r="AZ732" s="1"/>
  <c r="AZ733" s="1"/>
  <c r="AZ734" s="1"/>
  <c r="AZ735" s="1"/>
  <c r="AZ736" s="1"/>
  <c r="AZ737" s="1"/>
  <c r="AZ738" s="1"/>
  <c r="AZ739" s="1"/>
  <c r="AZ740" s="1"/>
  <c r="AZ741" s="1"/>
  <c r="AZ742" s="1"/>
  <c r="AZ743" s="1"/>
  <c r="AZ744" s="1"/>
  <c r="AZ745" s="1"/>
  <c r="AZ746" s="1"/>
  <c r="AZ747" s="1"/>
  <c r="AZ748" s="1"/>
  <c r="AZ749" s="1"/>
  <c r="AZ750" s="1"/>
  <c r="AZ751" s="1"/>
  <c r="AZ752" s="1"/>
  <c r="AZ753" s="1"/>
  <c r="AZ754" s="1"/>
  <c r="AZ755" s="1"/>
  <c r="AZ756" s="1"/>
  <c r="AZ757" s="1"/>
  <c r="AZ758" s="1"/>
  <c r="AZ759" s="1"/>
  <c r="AZ760" s="1"/>
  <c r="AZ761" s="1"/>
  <c r="AZ762" s="1"/>
  <c r="AZ763" s="1"/>
  <c r="AZ764" s="1"/>
  <c r="AZ765" s="1"/>
  <c r="AZ766" s="1"/>
  <c r="AZ767" s="1"/>
  <c r="AZ768" s="1"/>
  <c r="AZ769" s="1"/>
  <c r="AZ770" s="1"/>
  <c r="AZ771" s="1"/>
  <c r="AZ772" s="1"/>
  <c r="AZ773" s="1"/>
  <c r="AZ774" s="1"/>
  <c r="AZ775" s="1"/>
  <c r="AZ776" s="1"/>
  <c r="AZ777" s="1"/>
  <c r="AZ778" s="1"/>
  <c r="AZ779" s="1"/>
  <c r="AZ780" s="1"/>
  <c r="AZ781" s="1"/>
  <c r="AZ782" s="1"/>
  <c r="AZ783" s="1"/>
  <c r="AZ784" s="1"/>
  <c r="AZ785" s="1"/>
  <c r="AZ786" s="1"/>
  <c r="AZ787" s="1"/>
  <c r="AZ788" s="1"/>
  <c r="AZ789" s="1"/>
  <c r="AZ790" s="1"/>
  <c r="AZ791" s="1"/>
  <c r="AZ792" s="1"/>
  <c r="AZ793" s="1"/>
  <c r="AZ794" s="1"/>
  <c r="AZ795" s="1"/>
  <c r="AZ796" s="1"/>
  <c r="AZ797" s="1"/>
  <c r="AZ798" s="1"/>
  <c r="AZ799" s="1"/>
  <c r="AZ800" s="1"/>
  <c r="AZ801" s="1"/>
  <c r="AZ802" s="1"/>
  <c r="AZ803" s="1"/>
  <c r="AZ804" s="1"/>
  <c r="AZ805" s="1"/>
  <c r="AZ806" s="1"/>
  <c r="AZ807" s="1"/>
  <c r="AZ808" s="1"/>
  <c r="AZ809" s="1"/>
  <c r="AZ810" s="1"/>
  <c r="AZ811" s="1"/>
  <c r="AZ812" s="1"/>
  <c r="AZ813" s="1"/>
  <c r="AZ814" s="1"/>
  <c r="AZ815" s="1"/>
  <c r="AZ816" s="1"/>
  <c r="AZ817" s="1"/>
  <c r="AZ818" s="1"/>
  <c r="AZ819" s="1"/>
  <c r="AZ820" s="1"/>
  <c r="AZ821" s="1"/>
  <c r="AZ822" s="1"/>
  <c r="AZ823" s="1"/>
  <c r="AZ824" s="1"/>
  <c r="AZ825" s="1"/>
  <c r="AZ826" s="1"/>
  <c r="AZ827" s="1"/>
  <c r="AZ828" s="1"/>
  <c r="AZ829" s="1"/>
  <c r="AZ830" s="1"/>
  <c r="AZ831" s="1"/>
  <c r="AZ832" s="1"/>
  <c r="AZ833" s="1"/>
  <c r="AZ834" s="1"/>
  <c r="AZ835" s="1"/>
  <c r="AZ836" s="1"/>
  <c r="AZ837" s="1"/>
  <c r="AZ838" s="1"/>
  <c r="AZ839" s="1"/>
  <c r="AZ840" s="1"/>
  <c r="AZ841" s="1"/>
  <c r="AZ842" s="1"/>
  <c r="AZ843" s="1"/>
  <c r="AZ844" s="1"/>
  <c r="AZ845" s="1"/>
  <c r="AZ846" s="1"/>
  <c r="AZ847" s="1"/>
  <c r="AZ848" s="1"/>
  <c r="AZ849" s="1"/>
  <c r="AZ850" s="1"/>
  <c r="AZ851" s="1"/>
  <c r="AZ852" s="1"/>
  <c r="AZ853" s="1"/>
  <c r="AZ854" s="1"/>
  <c r="AZ855" s="1"/>
  <c r="AZ856" s="1"/>
  <c r="AZ857" s="1"/>
  <c r="AZ858" s="1"/>
  <c r="AZ859" s="1"/>
  <c r="AZ860" s="1"/>
  <c r="AZ861" s="1"/>
  <c r="AZ862" s="1"/>
  <c r="AZ863" s="1"/>
  <c r="AZ864" s="1"/>
  <c r="AZ865" s="1"/>
  <c r="AZ866" s="1"/>
  <c r="AZ867" s="1"/>
  <c r="AZ868" s="1"/>
  <c r="AZ869" s="1"/>
  <c r="AZ870" s="1"/>
  <c r="AZ871" s="1"/>
  <c r="AZ872" s="1"/>
  <c r="AZ873" s="1"/>
  <c r="AZ874" s="1"/>
  <c r="AZ875" s="1"/>
  <c r="AZ876" s="1"/>
  <c r="AZ877" s="1"/>
  <c r="AZ878" s="1"/>
  <c r="AZ879" s="1"/>
  <c r="AZ880" s="1"/>
  <c r="AZ881" s="1"/>
  <c r="AZ882" s="1"/>
  <c r="AZ883" s="1"/>
  <c r="AZ884" s="1"/>
  <c r="AZ885" s="1"/>
  <c r="AZ886" s="1"/>
  <c r="AZ887" s="1"/>
  <c r="AZ888" s="1"/>
  <c r="AZ889" s="1"/>
  <c r="AZ890" s="1"/>
  <c r="AZ891" s="1"/>
  <c r="AZ892" s="1"/>
  <c r="AZ893" s="1"/>
  <c r="AZ894" s="1"/>
  <c r="AZ895" s="1"/>
  <c r="AZ896" s="1"/>
  <c r="AZ897" s="1"/>
  <c r="AZ898" s="1"/>
  <c r="AZ899" s="1"/>
  <c r="AZ900" s="1"/>
  <c r="AZ901" s="1"/>
  <c r="AZ902" s="1"/>
  <c r="AZ903" s="1"/>
  <c r="AZ904" s="1"/>
  <c r="AZ905" s="1"/>
  <c r="AZ906" s="1"/>
  <c r="AZ907" s="1"/>
  <c r="AZ908" s="1"/>
  <c r="AZ909" s="1"/>
  <c r="AZ910" s="1"/>
  <c r="AZ911" s="1"/>
  <c r="AZ912" s="1"/>
  <c r="AZ913" s="1"/>
  <c r="AZ914" s="1"/>
  <c r="AZ915" s="1"/>
  <c r="AZ916" s="1"/>
  <c r="AZ917" s="1"/>
  <c r="AZ918" s="1"/>
  <c r="AZ919" s="1"/>
  <c r="AZ920" s="1"/>
  <c r="AZ921" s="1"/>
  <c r="AZ922" s="1"/>
  <c r="AZ923" s="1"/>
  <c r="AZ924" s="1"/>
  <c r="AZ925" s="1"/>
  <c r="AZ926" s="1"/>
  <c r="AZ927" s="1"/>
  <c r="AZ928" s="1"/>
  <c r="AZ929" s="1"/>
  <c r="AZ930" s="1"/>
  <c r="AZ931" s="1"/>
  <c r="AZ932" s="1"/>
  <c r="AZ933" s="1"/>
  <c r="AZ934" s="1"/>
  <c r="AZ935" s="1"/>
  <c r="AZ936" s="1"/>
  <c r="AZ937" s="1"/>
  <c r="AZ938" s="1"/>
  <c r="AZ939" s="1"/>
  <c r="AZ940" s="1"/>
  <c r="AZ941" s="1"/>
  <c r="AZ942" s="1"/>
  <c r="AZ943" s="1"/>
  <c r="AZ944" s="1"/>
  <c r="AZ945" s="1"/>
  <c r="AZ946" s="1"/>
  <c r="AZ947" s="1"/>
  <c r="AZ948" s="1"/>
  <c r="AZ949" s="1"/>
  <c r="AZ950" s="1"/>
  <c r="AZ951" s="1"/>
  <c r="AZ952" s="1"/>
  <c r="AZ953" s="1"/>
  <c r="AZ954" s="1"/>
  <c r="AZ955" s="1"/>
  <c r="AZ956" s="1"/>
  <c r="AZ957" s="1"/>
  <c r="AZ958" s="1"/>
  <c r="AZ959" s="1"/>
  <c r="AZ960" s="1"/>
  <c r="AZ961" s="1"/>
  <c r="AZ962" s="1"/>
  <c r="AZ963" s="1"/>
  <c r="AZ964" s="1"/>
  <c r="AZ965" s="1"/>
  <c r="AZ966" s="1"/>
  <c r="AZ967" s="1"/>
  <c r="AZ968" s="1"/>
  <c r="AZ969" s="1"/>
  <c r="AZ970" s="1"/>
  <c r="AZ971" s="1"/>
  <c r="AZ972" s="1"/>
  <c r="AZ973" s="1"/>
  <c r="AZ974" s="1"/>
  <c r="AZ975" s="1"/>
  <c r="AZ976" s="1"/>
  <c r="AZ977" s="1"/>
  <c r="AZ978" s="1"/>
  <c r="AZ979" s="1"/>
  <c r="AZ980" s="1"/>
  <c r="AZ981" s="1"/>
  <c r="AZ982" s="1"/>
  <c r="AZ983" s="1"/>
  <c r="AZ984" s="1"/>
  <c r="AZ985" s="1"/>
  <c r="AZ986" s="1"/>
  <c r="AZ987" s="1"/>
  <c r="AZ988" s="1"/>
  <c r="AZ989" s="1"/>
  <c r="AZ990" s="1"/>
  <c r="AZ991" s="1"/>
  <c r="AZ992" s="1"/>
  <c r="AZ993" s="1"/>
  <c r="AZ994" s="1"/>
  <c r="AZ995" s="1"/>
  <c r="AZ996" s="1"/>
  <c r="AZ997" s="1"/>
  <c r="AZ998" s="1"/>
  <c r="AZ999" s="1"/>
  <c r="AZ1000" s="1"/>
  <c r="AZ1001" s="1"/>
  <c r="AZ1002" s="1"/>
  <c r="O11"/>
  <c r="AK3"/>
  <c r="AK4" s="1"/>
  <c r="AK5" s="1"/>
  <c r="AK6" s="1"/>
  <c r="AK7" s="1"/>
  <c r="AK8" s="1"/>
  <c r="AK9" s="1"/>
  <c r="AK10" s="1"/>
  <c r="AK11" s="1"/>
  <c r="AK12" s="1"/>
  <c r="AK13" s="1"/>
  <c r="AK14" s="1"/>
  <c r="AK15" s="1"/>
  <c r="AK16" s="1"/>
  <c r="AK17" s="1"/>
  <c r="AK18" s="1"/>
  <c r="AK19" s="1"/>
  <c r="AK20" s="1"/>
  <c r="AK21" s="1"/>
  <c r="AK22" s="1"/>
  <c r="AK23" s="1"/>
  <c r="AK24" s="1"/>
  <c r="AK25" s="1"/>
  <c r="AK26" s="1"/>
  <c r="AK27" s="1"/>
  <c r="AK28" s="1"/>
  <c r="AK29" s="1"/>
  <c r="AK30" s="1"/>
  <c r="AK31" s="1"/>
  <c r="AK32" s="1"/>
  <c r="AK33" s="1"/>
  <c r="AK34" s="1"/>
  <c r="AK35" s="1"/>
  <c r="AK36" s="1"/>
  <c r="AK37" s="1"/>
  <c r="AK38" s="1"/>
  <c r="AK39" s="1"/>
  <c r="AK40" s="1"/>
  <c r="AK41" s="1"/>
  <c r="AK42" s="1"/>
  <c r="AK43" s="1"/>
  <c r="AK44" s="1"/>
  <c r="AK45" s="1"/>
  <c r="AK46" s="1"/>
  <c r="AK47" s="1"/>
  <c r="AK48" s="1"/>
  <c r="AK49" s="1"/>
  <c r="AK50" s="1"/>
  <c r="AK51" s="1"/>
  <c r="AK52" s="1"/>
  <c r="AK53" s="1"/>
  <c r="AK54" s="1"/>
  <c r="AK55" s="1"/>
  <c r="AK56" s="1"/>
  <c r="AK57" s="1"/>
  <c r="AK58" s="1"/>
  <c r="AK59" s="1"/>
  <c r="AK60" s="1"/>
  <c r="AK61" s="1"/>
  <c r="AK62" s="1"/>
  <c r="AK63" s="1"/>
  <c r="AK64" s="1"/>
  <c r="AK65" s="1"/>
  <c r="AK66" s="1"/>
  <c r="AK67" s="1"/>
  <c r="AK68" s="1"/>
  <c r="AK69" s="1"/>
  <c r="AK70" s="1"/>
  <c r="AK71" s="1"/>
  <c r="AK72" s="1"/>
  <c r="AK73" s="1"/>
  <c r="AK74" s="1"/>
  <c r="AK75" s="1"/>
  <c r="AK76" s="1"/>
  <c r="AK77" s="1"/>
  <c r="AK78" s="1"/>
  <c r="AK79" s="1"/>
  <c r="AK80" s="1"/>
  <c r="AK81" s="1"/>
  <c r="AK82" s="1"/>
  <c r="AK83" s="1"/>
  <c r="AK84" s="1"/>
  <c r="AK85" s="1"/>
  <c r="AK86" s="1"/>
  <c r="AK87" s="1"/>
  <c r="AK88" s="1"/>
  <c r="AK89" s="1"/>
  <c r="AK90" s="1"/>
  <c r="AK91" s="1"/>
  <c r="AK92" s="1"/>
  <c r="AK93" s="1"/>
  <c r="AK94" s="1"/>
  <c r="AK95" s="1"/>
  <c r="AK96" s="1"/>
  <c r="AK97" s="1"/>
  <c r="AK98" s="1"/>
  <c r="AK99" s="1"/>
  <c r="AK100" s="1"/>
  <c r="AK101" s="1"/>
  <c r="AK102" s="1"/>
  <c r="AK103" s="1"/>
  <c r="AK104" s="1"/>
  <c r="AK105" s="1"/>
  <c r="AK106" s="1"/>
  <c r="AK107" s="1"/>
  <c r="AK108" s="1"/>
  <c r="AK109" s="1"/>
  <c r="AK110" s="1"/>
  <c r="AK111" s="1"/>
  <c r="AK112" s="1"/>
  <c r="AK113" s="1"/>
  <c r="AK114" s="1"/>
  <c r="AK115" s="1"/>
  <c r="AK116" s="1"/>
  <c r="AK117" s="1"/>
  <c r="AK118" s="1"/>
  <c r="AK119" s="1"/>
  <c r="AK120" s="1"/>
  <c r="AK121" s="1"/>
  <c r="AK122" s="1"/>
  <c r="AK123" s="1"/>
  <c r="AK124" s="1"/>
  <c r="AK125" s="1"/>
  <c r="AK126" s="1"/>
  <c r="AK127" s="1"/>
  <c r="AK128" s="1"/>
  <c r="AK129" s="1"/>
  <c r="AK130" s="1"/>
  <c r="AK131" s="1"/>
  <c r="AK132" s="1"/>
  <c r="AK133" s="1"/>
  <c r="AK134" s="1"/>
  <c r="AK135" s="1"/>
  <c r="AK136" s="1"/>
  <c r="AK137" s="1"/>
  <c r="AK138" s="1"/>
  <c r="AK139" s="1"/>
  <c r="AK140" s="1"/>
  <c r="AK141" s="1"/>
  <c r="AK142" s="1"/>
  <c r="AK143" s="1"/>
  <c r="AK144" s="1"/>
  <c r="AK145" s="1"/>
  <c r="AK146" s="1"/>
  <c r="AK147" s="1"/>
  <c r="AK148" s="1"/>
  <c r="AK149" s="1"/>
  <c r="AK150" s="1"/>
  <c r="AK151" s="1"/>
  <c r="AK152" s="1"/>
  <c r="AK153" s="1"/>
  <c r="AK154" s="1"/>
  <c r="AK155" s="1"/>
  <c r="AK156" s="1"/>
  <c r="AK157" s="1"/>
  <c r="AK158" s="1"/>
  <c r="AK159" s="1"/>
  <c r="AK160" s="1"/>
  <c r="AK161" s="1"/>
  <c r="AK162" s="1"/>
  <c r="AK163" s="1"/>
  <c r="AK164" s="1"/>
  <c r="AK165" s="1"/>
  <c r="AK166" s="1"/>
  <c r="AK167" s="1"/>
  <c r="AK168" s="1"/>
  <c r="AK169" s="1"/>
  <c r="AK170" s="1"/>
  <c r="AK171" s="1"/>
  <c r="AK172" s="1"/>
  <c r="AK173" s="1"/>
  <c r="AK174" s="1"/>
  <c r="AK175" s="1"/>
  <c r="AK176" s="1"/>
  <c r="AK177" s="1"/>
  <c r="AK178" s="1"/>
  <c r="AK179" s="1"/>
  <c r="AK180" s="1"/>
  <c r="AK181" s="1"/>
  <c r="AK182" s="1"/>
  <c r="AK183" s="1"/>
  <c r="AK184" s="1"/>
  <c r="AK185" s="1"/>
  <c r="AK186" s="1"/>
  <c r="AK187" s="1"/>
  <c r="AK188" s="1"/>
  <c r="AK189" s="1"/>
  <c r="AK190" s="1"/>
  <c r="AK191" s="1"/>
  <c r="AK192" s="1"/>
  <c r="AK193" s="1"/>
  <c r="AK194" s="1"/>
  <c r="AK195" s="1"/>
  <c r="AK196" s="1"/>
  <c r="AK197" s="1"/>
  <c r="AK198" s="1"/>
  <c r="AK199" s="1"/>
  <c r="AK200" s="1"/>
  <c r="AK201" s="1"/>
  <c r="AK202" s="1"/>
  <c r="AK203" s="1"/>
  <c r="AK204" s="1"/>
  <c r="AK205" s="1"/>
  <c r="AK206" s="1"/>
  <c r="AK207" s="1"/>
  <c r="AK208" s="1"/>
  <c r="AK209" s="1"/>
  <c r="AK210" s="1"/>
  <c r="AK211" s="1"/>
  <c r="AK212" s="1"/>
  <c r="AK213" s="1"/>
  <c r="AK214" s="1"/>
  <c r="AK215" s="1"/>
  <c r="AK216" s="1"/>
  <c r="AK217" s="1"/>
  <c r="AK218" s="1"/>
  <c r="AK219" s="1"/>
  <c r="AK220" s="1"/>
  <c r="AK221" s="1"/>
  <c r="AK222" s="1"/>
  <c r="AK223" s="1"/>
  <c r="AK224" s="1"/>
  <c r="AK225" s="1"/>
  <c r="AK226" s="1"/>
  <c r="AK227" s="1"/>
  <c r="AK228" s="1"/>
  <c r="AK229" s="1"/>
  <c r="AK230" s="1"/>
  <c r="AK231" s="1"/>
  <c r="AK232" s="1"/>
  <c r="AK233" s="1"/>
  <c r="AK234" s="1"/>
  <c r="AK235" s="1"/>
  <c r="AK236" s="1"/>
  <c r="AK237" s="1"/>
  <c r="AK238" s="1"/>
  <c r="AK239" s="1"/>
  <c r="AK240" s="1"/>
  <c r="AK241" s="1"/>
  <c r="AK242" s="1"/>
  <c r="AK243" s="1"/>
  <c r="AK244" s="1"/>
  <c r="AK245" s="1"/>
  <c r="AK246" s="1"/>
  <c r="AK247" s="1"/>
  <c r="AK248" s="1"/>
  <c r="AK249" s="1"/>
  <c r="AK250" s="1"/>
  <c r="AK251" s="1"/>
  <c r="AK252" s="1"/>
  <c r="AK253" s="1"/>
  <c r="AK254" s="1"/>
  <c r="AK255" s="1"/>
  <c r="AK256" s="1"/>
  <c r="AK257" s="1"/>
  <c r="AK258" s="1"/>
  <c r="AK259" s="1"/>
  <c r="AK260" s="1"/>
  <c r="AK261" s="1"/>
  <c r="AK262" s="1"/>
  <c r="AK263" s="1"/>
  <c r="AK264" s="1"/>
  <c r="AK265" s="1"/>
  <c r="AK266" s="1"/>
  <c r="AK267" s="1"/>
  <c r="AK268" s="1"/>
  <c r="AK269" s="1"/>
  <c r="AK270" s="1"/>
  <c r="AK271" s="1"/>
  <c r="AK272" s="1"/>
  <c r="AK273" s="1"/>
  <c r="AK274" s="1"/>
  <c r="AK275" s="1"/>
  <c r="AK276" s="1"/>
  <c r="AK277" s="1"/>
  <c r="AK278" s="1"/>
  <c r="AK279" s="1"/>
  <c r="AK280" s="1"/>
  <c r="AK281" s="1"/>
  <c r="AK282" s="1"/>
  <c r="AK283" s="1"/>
  <c r="AK284" s="1"/>
  <c r="AK285" s="1"/>
  <c r="AK286" s="1"/>
  <c r="AK287" s="1"/>
  <c r="AK288" s="1"/>
  <c r="AK289" s="1"/>
  <c r="AK290" s="1"/>
  <c r="AK291" s="1"/>
  <c r="AK292" s="1"/>
  <c r="AK293" s="1"/>
  <c r="AK294" s="1"/>
  <c r="AK295" s="1"/>
  <c r="AK296" s="1"/>
  <c r="AK297" s="1"/>
  <c r="AK298" s="1"/>
  <c r="AK299" s="1"/>
  <c r="AK300" s="1"/>
  <c r="AK301" s="1"/>
  <c r="AK302" s="1"/>
  <c r="AK303" s="1"/>
  <c r="AK304" s="1"/>
  <c r="AK305" s="1"/>
  <c r="AK306" s="1"/>
  <c r="AK307" s="1"/>
  <c r="AK308" s="1"/>
  <c r="AK309" s="1"/>
  <c r="AK310" s="1"/>
  <c r="AK311" s="1"/>
  <c r="AK312" s="1"/>
  <c r="AK313" s="1"/>
  <c r="AK314" s="1"/>
  <c r="AK315" s="1"/>
  <c r="AK316" s="1"/>
  <c r="AK317" s="1"/>
  <c r="AK318" s="1"/>
  <c r="AK319" s="1"/>
  <c r="AK320" s="1"/>
  <c r="AK321" s="1"/>
  <c r="AK322" s="1"/>
  <c r="AK323" s="1"/>
  <c r="AK324" s="1"/>
  <c r="AK325" s="1"/>
  <c r="AK326" s="1"/>
  <c r="AK327" s="1"/>
  <c r="AK328" s="1"/>
  <c r="AK329" s="1"/>
  <c r="AK330" s="1"/>
  <c r="AK331" s="1"/>
  <c r="AK332" s="1"/>
  <c r="AK333" s="1"/>
  <c r="AK334" s="1"/>
  <c r="AK335" s="1"/>
  <c r="AK336" s="1"/>
  <c r="AK337" s="1"/>
  <c r="AK338" s="1"/>
  <c r="AK339" s="1"/>
  <c r="AK340" s="1"/>
  <c r="AK341" s="1"/>
  <c r="AK342" s="1"/>
  <c r="AK343" s="1"/>
  <c r="AK344" s="1"/>
  <c r="AK345" s="1"/>
  <c r="AK346" s="1"/>
  <c r="AK347" s="1"/>
  <c r="AK348" s="1"/>
  <c r="AK349" s="1"/>
  <c r="AK350" s="1"/>
  <c r="AK351" s="1"/>
  <c r="AK352" s="1"/>
  <c r="AK353" s="1"/>
  <c r="AK354" s="1"/>
  <c r="AK355" s="1"/>
  <c r="AK356" s="1"/>
  <c r="AK357" s="1"/>
  <c r="AK358" s="1"/>
  <c r="AK359" s="1"/>
  <c r="AK360" s="1"/>
  <c r="AK361" s="1"/>
  <c r="AK362" s="1"/>
  <c r="AK363" s="1"/>
  <c r="AK364" s="1"/>
  <c r="AK365" s="1"/>
  <c r="AK366" s="1"/>
  <c r="AK367" s="1"/>
  <c r="AK368" s="1"/>
  <c r="AK369" s="1"/>
  <c r="AK370" s="1"/>
  <c r="AK371" s="1"/>
  <c r="AK372" s="1"/>
  <c r="AK373" s="1"/>
  <c r="AK374" s="1"/>
  <c r="AK375" s="1"/>
  <c r="AK376" s="1"/>
  <c r="AK377" s="1"/>
  <c r="AK378" s="1"/>
  <c r="AK379" s="1"/>
  <c r="AK380" s="1"/>
  <c r="AK381" s="1"/>
  <c r="AK382" s="1"/>
  <c r="AK383" s="1"/>
  <c r="AK384" s="1"/>
  <c r="AK385" s="1"/>
  <c r="AK386" s="1"/>
  <c r="AK387" s="1"/>
  <c r="AK388" s="1"/>
  <c r="AK389" s="1"/>
  <c r="AK390" s="1"/>
  <c r="AK391" s="1"/>
  <c r="AK392" s="1"/>
  <c r="AK393" s="1"/>
  <c r="AK394" s="1"/>
  <c r="AK395" s="1"/>
  <c r="AK396" s="1"/>
  <c r="AK397" s="1"/>
  <c r="AK398" s="1"/>
  <c r="AK399" s="1"/>
  <c r="AK400" s="1"/>
  <c r="AK401" s="1"/>
  <c r="AK402" s="1"/>
  <c r="AK403" s="1"/>
  <c r="AK404" s="1"/>
  <c r="AK405" s="1"/>
  <c r="AK406" s="1"/>
  <c r="AK407" s="1"/>
  <c r="AK408" s="1"/>
  <c r="AK409" s="1"/>
  <c r="AK410" s="1"/>
  <c r="AK411" s="1"/>
  <c r="AK412" s="1"/>
  <c r="AK413" s="1"/>
  <c r="AK414" s="1"/>
  <c r="AK415" s="1"/>
  <c r="AK416" s="1"/>
  <c r="AK417" s="1"/>
  <c r="AK418" s="1"/>
  <c r="AK419" s="1"/>
  <c r="AK420" s="1"/>
  <c r="AK421" s="1"/>
  <c r="AK422" s="1"/>
  <c r="AK423" s="1"/>
  <c r="AK424" s="1"/>
  <c r="AK425" s="1"/>
  <c r="AK426" s="1"/>
  <c r="AK427" s="1"/>
  <c r="AK428" s="1"/>
  <c r="AK429" s="1"/>
  <c r="AK430" s="1"/>
  <c r="AK431" s="1"/>
  <c r="AK432" s="1"/>
  <c r="AK433" s="1"/>
  <c r="AK434" s="1"/>
  <c r="AK435" s="1"/>
  <c r="AK436" s="1"/>
  <c r="AK437" s="1"/>
  <c r="AK438" s="1"/>
  <c r="AK439" s="1"/>
  <c r="AK440" s="1"/>
  <c r="AK441" s="1"/>
  <c r="AK442" s="1"/>
  <c r="AK443" s="1"/>
  <c r="AK444" s="1"/>
  <c r="AK445" s="1"/>
  <c r="AK446" s="1"/>
  <c r="AK447" s="1"/>
  <c r="AK448" s="1"/>
  <c r="AK449" s="1"/>
  <c r="AK450" s="1"/>
  <c r="AK451" s="1"/>
  <c r="AK452" s="1"/>
  <c r="AK453" s="1"/>
  <c r="AK454" s="1"/>
  <c r="AK455" s="1"/>
  <c r="AK456" s="1"/>
  <c r="AK457" s="1"/>
  <c r="AK458" s="1"/>
  <c r="AK459" s="1"/>
  <c r="AK460" s="1"/>
  <c r="AK461" s="1"/>
  <c r="AK462" s="1"/>
  <c r="AK463" s="1"/>
  <c r="AK464" s="1"/>
  <c r="AK465" s="1"/>
  <c r="AK466" s="1"/>
  <c r="AK467" s="1"/>
  <c r="AK468" s="1"/>
  <c r="AK469" s="1"/>
  <c r="AK470" s="1"/>
  <c r="AK471" s="1"/>
  <c r="AK472" s="1"/>
  <c r="AK473" s="1"/>
  <c r="AK474" s="1"/>
  <c r="AK475" s="1"/>
  <c r="AK476" s="1"/>
  <c r="AK477" s="1"/>
  <c r="AK478" s="1"/>
  <c r="AK479" s="1"/>
  <c r="AK480" s="1"/>
  <c r="AK481" s="1"/>
  <c r="AK482" s="1"/>
  <c r="AK483" s="1"/>
  <c r="AK484" s="1"/>
  <c r="AK485" s="1"/>
  <c r="AK486" s="1"/>
  <c r="AK487" s="1"/>
  <c r="AK488" s="1"/>
  <c r="AK489" s="1"/>
  <c r="AK490" s="1"/>
  <c r="AK491" s="1"/>
  <c r="AK492" s="1"/>
  <c r="AK493" s="1"/>
  <c r="AK494" s="1"/>
  <c r="AK495" s="1"/>
  <c r="AK496" s="1"/>
  <c r="AK497" s="1"/>
  <c r="AK498" s="1"/>
  <c r="AK499" s="1"/>
  <c r="AK500" s="1"/>
  <c r="AK501" s="1"/>
  <c r="AK502" s="1"/>
  <c r="AK503" s="1"/>
  <c r="AK504" s="1"/>
  <c r="AK505" s="1"/>
  <c r="AK506" s="1"/>
  <c r="AK507" s="1"/>
  <c r="AK508" s="1"/>
  <c r="AK509" s="1"/>
  <c r="AK510" s="1"/>
  <c r="AK511" s="1"/>
  <c r="AK512" s="1"/>
  <c r="AK513" s="1"/>
  <c r="AK514" s="1"/>
  <c r="AK515" s="1"/>
  <c r="AK516" s="1"/>
  <c r="AK517" s="1"/>
  <c r="AK518" s="1"/>
  <c r="AK519" s="1"/>
  <c r="AK520" s="1"/>
  <c r="AK521" s="1"/>
  <c r="AK522" s="1"/>
  <c r="AK523" s="1"/>
  <c r="AK524" s="1"/>
  <c r="AK525" s="1"/>
  <c r="AK526" s="1"/>
  <c r="AK527" s="1"/>
  <c r="AK528" s="1"/>
  <c r="AK529" s="1"/>
  <c r="AK530" s="1"/>
  <c r="AK531" s="1"/>
  <c r="AK532" s="1"/>
  <c r="AK533" s="1"/>
  <c r="AK534" s="1"/>
  <c r="AK535" s="1"/>
  <c r="AK536" s="1"/>
  <c r="AK537" s="1"/>
  <c r="AK538" s="1"/>
  <c r="AK539" s="1"/>
  <c r="AK540" s="1"/>
  <c r="AK541" s="1"/>
  <c r="AK542" s="1"/>
  <c r="AK543" s="1"/>
  <c r="AK544" s="1"/>
  <c r="AK545" s="1"/>
  <c r="AK546" s="1"/>
  <c r="AK547" s="1"/>
  <c r="AK548" s="1"/>
  <c r="AK549" s="1"/>
  <c r="AK550" s="1"/>
  <c r="AK551" s="1"/>
  <c r="AK552" s="1"/>
  <c r="AK553" s="1"/>
  <c r="AK554" s="1"/>
  <c r="AK555" s="1"/>
  <c r="AK556" s="1"/>
  <c r="AK557" s="1"/>
  <c r="AK558" s="1"/>
  <c r="AK559" s="1"/>
  <c r="AK560" s="1"/>
  <c r="AK561" s="1"/>
  <c r="AK562" s="1"/>
  <c r="AK563" s="1"/>
  <c r="AK564" s="1"/>
  <c r="AK565" s="1"/>
  <c r="AK566" s="1"/>
  <c r="AK567" s="1"/>
  <c r="AK568" s="1"/>
  <c r="AK569" s="1"/>
  <c r="AK570" s="1"/>
  <c r="AK571" s="1"/>
  <c r="AK572" s="1"/>
  <c r="AK573" s="1"/>
  <c r="AK574" s="1"/>
  <c r="AK575" s="1"/>
  <c r="AK576" s="1"/>
  <c r="AK577" s="1"/>
  <c r="AK578" s="1"/>
  <c r="AK579" s="1"/>
  <c r="AK580" s="1"/>
  <c r="AK581" s="1"/>
  <c r="AK582" s="1"/>
  <c r="AK583" s="1"/>
  <c r="AK584" s="1"/>
  <c r="AK585" s="1"/>
  <c r="AK586" s="1"/>
  <c r="AK587" s="1"/>
  <c r="AK588" s="1"/>
  <c r="AK589" s="1"/>
  <c r="AK590" s="1"/>
  <c r="AK591" s="1"/>
  <c r="AK592" s="1"/>
  <c r="AK593" s="1"/>
  <c r="AK594" s="1"/>
  <c r="AK595" s="1"/>
  <c r="AK596" s="1"/>
  <c r="AK597" s="1"/>
  <c r="AK598" s="1"/>
  <c r="AK599" s="1"/>
  <c r="AK600" s="1"/>
  <c r="AK601" s="1"/>
  <c r="AK602" s="1"/>
  <c r="AK603" s="1"/>
  <c r="AK604" s="1"/>
  <c r="AK605" s="1"/>
  <c r="AK606" s="1"/>
  <c r="AK607" s="1"/>
  <c r="AK608" s="1"/>
  <c r="AK609" s="1"/>
  <c r="AK610" s="1"/>
  <c r="AK611" s="1"/>
  <c r="AK612" s="1"/>
  <c r="AK613" s="1"/>
  <c r="AK614" s="1"/>
  <c r="AK615" s="1"/>
  <c r="AK616" s="1"/>
  <c r="AK617" s="1"/>
  <c r="AK618" s="1"/>
  <c r="AK619" s="1"/>
  <c r="AK620" s="1"/>
  <c r="AK621" s="1"/>
  <c r="AK622" s="1"/>
  <c r="AK623" s="1"/>
  <c r="AK624" s="1"/>
  <c r="AK625" s="1"/>
  <c r="AK626" s="1"/>
  <c r="AK627" s="1"/>
  <c r="AK628" s="1"/>
  <c r="AK629" s="1"/>
  <c r="AK630" s="1"/>
  <c r="AK631" s="1"/>
  <c r="AK632" s="1"/>
  <c r="AK633" s="1"/>
  <c r="AK634" s="1"/>
  <c r="AK635" s="1"/>
  <c r="AK636" s="1"/>
  <c r="AK637" s="1"/>
  <c r="AK638" s="1"/>
  <c r="AK639" s="1"/>
  <c r="AK640" s="1"/>
  <c r="AK641" s="1"/>
  <c r="AK642" s="1"/>
  <c r="AK643" s="1"/>
  <c r="AK644" s="1"/>
  <c r="AK645" s="1"/>
  <c r="AK646" s="1"/>
  <c r="AK647" s="1"/>
  <c r="AK648" s="1"/>
  <c r="AK649" s="1"/>
  <c r="AK650" s="1"/>
  <c r="AK651" s="1"/>
  <c r="AK652" s="1"/>
  <c r="AK653" s="1"/>
  <c r="AK654" s="1"/>
  <c r="AK655" s="1"/>
  <c r="AK656" s="1"/>
  <c r="AK657" s="1"/>
  <c r="AK658" s="1"/>
  <c r="AK659" s="1"/>
  <c r="AK660" s="1"/>
  <c r="AK661" s="1"/>
  <c r="AK662" s="1"/>
  <c r="AK663" s="1"/>
  <c r="AK664" s="1"/>
  <c r="AK665" s="1"/>
  <c r="AK666" s="1"/>
  <c r="AK667" s="1"/>
  <c r="AK668" s="1"/>
  <c r="AK669" s="1"/>
  <c r="AK670" s="1"/>
  <c r="AK671" s="1"/>
  <c r="AK672" s="1"/>
  <c r="AK673" s="1"/>
  <c r="AK674" s="1"/>
  <c r="AK675" s="1"/>
  <c r="AK676" s="1"/>
  <c r="AK677" s="1"/>
  <c r="AK678" s="1"/>
  <c r="AK679" s="1"/>
  <c r="AK680" s="1"/>
  <c r="AK681" s="1"/>
  <c r="AK682" s="1"/>
  <c r="AK683" s="1"/>
  <c r="AK684" s="1"/>
  <c r="AK685" s="1"/>
  <c r="AK686" s="1"/>
  <c r="AK687" s="1"/>
  <c r="AK688" s="1"/>
  <c r="AK689" s="1"/>
  <c r="AK690" s="1"/>
  <c r="AK691" s="1"/>
  <c r="AK692" s="1"/>
  <c r="AK693" s="1"/>
  <c r="AK694" s="1"/>
  <c r="AK695" s="1"/>
  <c r="AK696" s="1"/>
  <c r="AK697" s="1"/>
  <c r="AK698" s="1"/>
  <c r="AK699" s="1"/>
  <c r="AK700" s="1"/>
  <c r="AK701" s="1"/>
  <c r="AK702" s="1"/>
  <c r="AK703" s="1"/>
  <c r="AK704" s="1"/>
  <c r="AK705" s="1"/>
  <c r="AK706" s="1"/>
  <c r="AK707" s="1"/>
  <c r="AK708" s="1"/>
  <c r="AK709" s="1"/>
  <c r="AK710" s="1"/>
  <c r="AK711" s="1"/>
  <c r="AK712" s="1"/>
  <c r="AK713" s="1"/>
  <c r="AK714" s="1"/>
  <c r="AK715" s="1"/>
  <c r="AK716" s="1"/>
  <c r="AK717" s="1"/>
  <c r="AK718" s="1"/>
  <c r="AK719" s="1"/>
  <c r="AK720" s="1"/>
  <c r="AK721" s="1"/>
  <c r="AK722" s="1"/>
  <c r="AK723" s="1"/>
  <c r="AK724" s="1"/>
  <c r="AK725" s="1"/>
  <c r="AK726" s="1"/>
  <c r="AK727" s="1"/>
  <c r="AK728" s="1"/>
  <c r="AK729" s="1"/>
  <c r="AK730" s="1"/>
  <c r="AK731" s="1"/>
  <c r="AK732" s="1"/>
  <c r="AK733" s="1"/>
  <c r="AK734" s="1"/>
  <c r="AK735" s="1"/>
  <c r="AK736" s="1"/>
  <c r="AK737" s="1"/>
  <c r="AK738" s="1"/>
  <c r="AK739" s="1"/>
  <c r="AK740" s="1"/>
  <c r="AK741" s="1"/>
  <c r="AK742" s="1"/>
  <c r="AK743" s="1"/>
  <c r="AK744" s="1"/>
  <c r="AK745" s="1"/>
  <c r="AK746" s="1"/>
  <c r="AK747" s="1"/>
  <c r="AK748" s="1"/>
  <c r="AK749" s="1"/>
  <c r="AK750" s="1"/>
  <c r="AK751" s="1"/>
  <c r="AK752" s="1"/>
  <c r="AK753" s="1"/>
  <c r="AK754" s="1"/>
  <c r="AK755" s="1"/>
  <c r="AK756" s="1"/>
  <c r="AK757" s="1"/>
  <c r="AK758" s="1"/>
  <c r="AK759" s="1"/>
  <c r="AK760" s="1"/>
  <c r="AK761" s="1"/>
  <c r="AK762" s="1"/>
  <c r="AK763" s="1"/>
  <c r="AK764" s="1"/>
  <c r="AK765" s="1"/>
  <c r="AK766" s="1"/>
  <c r="AK767" s="1"/>
  <c r="AK768" s="1"/>
  <c r="AK769" s="1"/>
  <c r="AK770" s="1"/>
  <c r="AK771" s="1"/>
  <c r="AK772" s="1"/>
  <c r="AK773" s="1"/>
  <c r="AK774" s="1"/>
  <c r="AK775" s="1"/>
  <c r="AK776" s="1"/>
  <c r="AK777" s="1"/>
  <c r="AK778" s="1"/>
  <c r="AK779" s="1"/>
  <c r="AK780" s="1"/>
  <c r="AK781" s="1"/>
  <c r="AK782" s="1"/>
  <c r="AK783" s="1"/>
  <c r="AK784" s="1"/>
  <c r="AK785" s="1"/>
  <c r="AK786" s="1"/>
  <c r="AK787" s="1"/>
  <c r="AK788" s="1"/>
  <c r="AK789" s="1"/>
  <c r="AK790" s="1"/>
  <c r="AK791" s="1"/>
  <c r="AK792" s="1"/>
  <c r="AK793" s="1"/>
  <c r="AK794" s="1"/>
  <c r="AK795" s="1"/>
  <c r="AK796" s="1"/>
  <c r="AK797" s="1"/>
  <c r="AK798" s="1"/>
  <c r="AK799" s="1"/>
  <c r="AK800" s="1"/>
  <c r="AK801" s="1"/>
  <c r="AK802" s="1"/>
  <c r="AK803" s="1"/>
  <c r="AK804" s="1"/>
  <c r="AK805" s="1"/>
  <c r="AK806" s="1"/>
  <c r="AK807" s="1"/>
  <c r="AK808" s="1"/>
  <c r="AK809" s="1"/>
  <c r="AK810" s="1"/>
  <c r="AK811" s="1"/>
  <c r="AK812" s="1"/>
  <c r="AK813" s="1"/>
  <c r="AK814" s="1"/>
  <c r="AK815" s="1"/>
  <c r="AK816" s="1"/>
  <c r="AK817" s="1"/>
  <c r="AK818" s="1"/>
  <c r="AK819" s="1"/>
  <c r="AK820" s="1"/>
  <c r="AK821" s="1"/>
  <c r="AK822" s="1"/>
  <c r="AK823" s="1"/>
  <c r="AK824" s="1"/>
  <c r="AK825" s="1"/>
  <c r="AK826" s="1"/>
  <c r="AK827" s="1"/>
  <c r="AK828" s="1"/>
  <c r="AK829" s="1"/>
  <c r="AK830" s="1"/>
  <c r="AK831" s="1"/>
  <c r="AK832" s="1"/>
  <c r="AK833" s="1"/>
  <c r="AK834" s="1"/>
  <c r="AK835" s="1"/>
  <c r="AK836" s="1"/>
  <c r="AK837" s="1"/>
  <c r="AK838" s="1"/>
  <c r="AK839" s="1"/>
  <c r="AK840" s="1"/>
  <c r="AK841" s="1"/>
  <c r="AK842" s="1"/>
  <c r="AK843" s="1"/>
  <c r="AK844" s="1"/>
  <c r="AK845" s="1"/>
  <c r="AK846" s="1"/>
  <c r="AK847" s="1"/>
  <c r="AK848" s="1"/>
  <c r="AK849" s="1"/>
  <c r="AK850" s="1"/>
  <c r="AK851" s="1"/>
  <c r="AK852" s="1"/>
  <c r="AK853" s="1"/>
  <c r="AK854" s="1"/>
  <c r="AK855" s="1"/>
  <c r="AK856" s="1"/>
  <c r="AK857" s="1"/>
  <c r="AK858" s="1"/>
  <c r="AK859" s="1"/>
  <c r="AK860" s="1"/>
  <c r="AK861" s="1"/>
  <c r="AK862" s="1"/>
  <c r="AK863" s="1"/>
  <c r="AK864" s="1"/>
  <c r="AK865" s="1"/>
  <c r="AK866" s="1"/>
  <c r="AK867" s="1"/>
  <c r="AK868" s="1"/>
  <c r="AK869" s="1"/>
  <c r="AK870" s="1"/>
  <c r="AK871" s="1"/>
  <c r="AK872" s="1"/>
  <c r="AK873" s="1"/>
  <c r="AK874" s="1"/>
  <c r="AK875" s="1"/>
  <c r="AK876" s="1"/>
  <c r="AK877" s="1"/>
  <c r="AK878" s="1"/>
  <c r="AK879" s="1"/>
  <c r="AK880" s="1"/>
  <c r="AK881" s="1"/>
  <c r="AK882" s="1"/>
  <c r="AK883" s="1"/>
  <c r="AK884" s="1"/>
  <c r="AK885" s="1"/>
  <c r="AK886" s="1"/>
  <c r="AK887" s="1"/>
  <c r="AK888" s="1"/>
  <c r="AK889" s="1"/>
  <c r="AK890" s="1"/>
  <c r="AK891" s="1"/>
  <c r="AK892" s="1"/>
  <c r="AK893" s="1"/>
  <c r="AK894" s="1"/>
  <c r="AK895" s="1"/>
  <c r="AK896" s="1"/>
  <c r="AK897" s="1"/>
  <c r="AK898" s="1"/>
  <c r="AK899" s="1"/>
  <c r="AK900" s="1"/>
  <c r="AK901" s="1"/>
  <c r="AK902" s="1"/>
  <c r="AK903" s="1"/>
  <c r="AK904" s="1"/>
  <c r="AK905" s="1"/>
  <c r="AK906" s="1"/>
  <c r="AK907" s="1"/>
  <c r="AK908" s="1"/>
  <c r="AK909" s="1"/>
  <c r="AK910" s="1"/>
  <c r="AK911" s="1"/>
  <c r="AK912" s="1"/>
  <c r="AK913" s="1"/>
  <c r="AK914" s="1"/>
  <c r="AK915" s="1"/>
  <c r="AK916" s="1"/>
  <c r="AK917" s="1"/>
  <c r="AK918" s="1"/>
  <c r="AK919" s="1"/>
  <c r="AK920" s="1"/>
  <c r="AK921" s="1"/>
  <c r="AK922" s="1"/>
  <c r="AK923" s="1"/>
  <c r="AK924" s="1"/>
  <c r="AK925" s="1"/>
  <c r="AK926" s="1"/>
  <c r="AK927" s="1"/>
  <c r="AK928" s="1"/>
  <c r="AK929" s="1"/>
  <c r="AK930" s="1"/>
  <c r="AK931" s="1"/>
  <c r="AK932" s="1"/>
  <c r="AK933" s="1"/>
  <c r="AK934" s="1"/>
  <c r="AK935" s="1"/>
  <c r="AK936" s="1"/>
  <c r="AK937" s="1"/>
  <c r="AK938" s="1"/>
  <c r="AK939" s="1"/>
  <c r="AK940" s="1"/>
  <c r="AK941" s="1"/>
  <c r="AK942" s="1"/>
  <c r="AK943" s="1"/>
  <c r="AK944" s="1"/>
  <c r="AK945" s="1"/>
  <c r="AK946" s="1"/>
  <c r="AK947" s="1"/>
  <c r="AK948" s="1"/>
  <c r="AK949" s="1"/>
  <c r="AK950" s="1"/>
  <c r="AK951" s="1"/>
  <c r="AK952" s="1"/>
  <c r="AK953" s="1"/>
  <c r="AK954" s="1"/>
  <c r="AK955" s="1"/>
  <c r="AK956" s="1"/>
  <c r="AK957" s="1"/>
  <c r="AK958" s="1"/>
  <c r="AK959" s="1"/>
  <c r="AK960" s="1"/>
  <c r="AK961" s="1"/>
  <c r="AK962" s="1"/>
  <c r="AK963" s="1"/>
  <c r="AK964" s="1"/>
  <c r="AK965" s="1"/>
  <c r="AK966" s="1"/>
  <c r="AK967" s="1"/>
  <c r="AK968" s="1"/>
  <c r="AK969" s="1"/>
  <c r="AK970" s="1"/>
  <c r="AK971" s="1"/>
  <c r="AK972" s="1"/>
  <c r="AK973" s="1"/>
  <c r="AK974" s="1"/>
  <c r="AK975" s="1"/>
  <c r="AK976" s="1"/>
  <c r="AK977" s="1"/>
  <c r="AK978" s="1"/>
  <c r="AK979" s="1"/>
  <c r="AK980" s="1"/>
  <c r="AK981" s="1"/>
  <c r="AK982" s="1"/>
  <c r="AK983" s="1"/>
  <c r="AK984" s="1"/>
  <c r="AK985" s="1"/>
  <c r="AK986" s="1"/>
  <c r="AK987" s="1"/>
  <c r="AK988" s="1"/>
  <c r="AK989" s="1"/>
  <c r="AK990" s="1"/>
  <c r="AK991" s="1"/>
  <c r="AK992" s="1"/>
  <c r="AK993" s="1"/>
  <c r="AK994" s="1"/>
  <c r="AK995" s="1"/>
  <c r="AK996" s="1"/>
  <c r="AK997" s="1"/>
  <c r="AK998" s="1"/>
  <c r="AK999" s="1"/>
  <c r="AK1000" s="1"/>
  <c r="AK1001" s="1"/>
  <c r="AK1002" s="1"/>
  <c r="O8"/>
  <c r="O9"/>
  <c r="AP3"/>
  <c r="AP4" s="1"/>
  <c r="AP5" s="1"/>
  <c r="AP6" s="1"/>
  <c r="AP7" s="1"/>
  <c r="AP8" s="1"/>
  <c r="AP9" s="1"/>
  <c r="AP10" s="1"/>
  <c r="AP11" s="1"/>
  <c r="AP12" s="1"/>
  <c r="AP13" s="1"/>
  <c r="AP14" s="1"/>
  <c r="AP15" s="1"/>
  <c r="AP16" s="1"/>
  <c r="AP17" s="1"/>
  <c r="AP18" s="1"/>
  <c r="AP19" s="1"/>
  <c r="AP20" s="1"/>
  <c r="AP21" s="1"/>
  <c r="AP22" s="1"/>
  <c r="AP23" s="1"/>
  <c r="AP24" s="1"/>
  <c r="AP25" s="1"/>
  <c r="AP26" s="1"/>
  <c r="AP27" s="1"/>
  <c r="AP28" s="1"/>
  <c r="AP29" s="1"/>
  <c r="AP30" s="1"/>
  <c r="AP31" s="1"/>
  <c r="AP32" s="1"/>
  <c r="AP33" s="1"/>
  <c r="AP34" s="1"/>
  <c r="AP35" s="1"/>
  <c r="AP36" s="1"/>
  <c r="AP37" s="1"/>
  <c r="AP38" s="1"/>
  <c r="AP39" s="1"/>
  <c r="AP40" s="1"/>
  <c r="AP41" s="1"/>
  <c r="AP42" s="1"/>
  <c r="AP43" s="1"/>
  <c r="AP44" s="1"/>
  <c r="AP45" s="1"/>
  <c r="AP46" s="1"/>
  <c r="AP47" s="1"/>
  <c r="AP48" s="1"/>
  <c r="AP49" s="1"/>
  <c r="AP50" s="1"/>
  <c r="AP51" s="1"/>
  <c r="AP52" s="1"/>
  <c r="AP53" s="1"/>
  <c r="AP54" s="1"/>
  <c r="AP55" s="1"/>
  <c r="AP56" s="1"/>
  <c r="AP57" s="1"/>
  <c r="AP58" s="1"/>
  <c r="AP59" s="1"/>
  <c r="AP60" s="1"/>
  <c r="AP61" s="1"/>
  <c r="AP62" s="1"/>
  <c r="AP63" s="1"/>
  <c r="AP64" s="1"/>
  <c r="AP65" s="1"/>
  <c r="AP66" s="1"/>
  <c r="AP67" s="1"/>
  <c r="AP68" s="1"/>
  <c r="AP69" s="1"/>
  <c r="AP70" s="1"/>
  <c r="AP71" s="1"/>
  <c r="AP72" s="1"/>
  <c r="AP73" s="1"/>
  <c r="AP74" s="1"/>
  <c r="AP75" s="1"/>
  <c r="AP76" s="1"/>
  <c r="AP77" s="1"/>
  <c r="AP78" s="1"/>
  <c r="AP79" s="1"/>
  <c r="AP80" s="1"/>
  <c r="AP81" s="1"/>
  <c r="AP82" s="1"/>
  <c r="AP83" s="1"/>
  <c r="AP84" s="1"/>
  <c r="AP85" s="1"/>
  <c r="AP86" s="1"/>
  <c r="AP87" s="1"/>
  <c r="AP88" s="1"/>
  <c r="AP89" s="1"/>
  <c r="AP90" s="1"/>
  <c r="AP91" s="1"/>
  <c r="AP92" s="1"/>
  <c r="AP93" s="1"/>
  <c r="AP94" s="1"/>
  <c r="AP95" s="1"/>
  <c r="AP96" s="1"/>
  <c r="AP97" s="1"/>
  <c r="AP98" s="1"/>
  <c r="AP99" s="1"/>
  <c r="AP100" s="1"/>
  <c r="AP101" s="1"/>
  <c r="AP102" s="1"/>
  <c r="AP103" s="1"/>
  <c r="AP104" s="1"/>
  <c r="AP105" s="1"/>
  <c r="AP106" s="1"/>
  <c r="AP107" s="1"/>
  <c r="AP108" s="1"/>
  <c r="AP109" s="1"/>
  <c r="AP110" s="1"/>
  <c r="AP111" s="1"/>
  <c r="AP112" s="1"/>
  <c r="AP113" s="1"/>
  <c r="AP114" s="1"/>
  <c r="AP115" s="1"/>
  <c r="AP116" s="1"/>
  <c r="AP117" s="1"/>
  <c r="AP118" s="1"/>
  <c r="AP119" s="1"/>
  <c r="AP120" s="1"/>
  <c r="AP121" s="1"/>
  <c r="AP122" s="1"/>
  <c r="AP123" s="1"/>
  <c r="AP124" s="1"/>
  <c r="AP125" s="1"/>
  <c r="AP126" s="1"/>
  <c r="AP127" s="1"/>
  <c r="AP128" s="1"/>
  <c r="AP129" s="1"/>
  <c r="AP130" s="1"/>
  <c r="AP131" s="1"/>
  <c r="AP132" s="1"/>
  <c r="AP133" s="1"/>
  <c r="AP134" s="1"/>
  <c r="AP135" s="1"/>
  <c r="AP136" s="1"/>
  <c r="AP137" s="1"/>
  <c r="AP138" s="1"/>
  <c r="AP139" s="1"/>
  <c r="AP140" s="1"/>
  <c r="AP141" s="1"/>
  <c r="AP142" s="1"/>
  <c r="AP143" s="1"/>
  <c r="AP144" s="1"/>
  <c r="AP145" s="1"/>
  <c r="AP146" s="1"/>
  <c r="AP147" s="1"/>
  <c r="AP148" s="1"/>
  <c r="AP149" s="1"/>
  <c r="AP150" s="1"/>
  <c r="AP151" s="1"/>
  <c r="AP152" s="1"/>
  <c r="AP153" s="1"/>
  <c r="AP154" s="1"/>
  <c r="AP155" s="1"/>
  <c r="AP156" s="1"/>
  <c r="AP157" s="1"/>
  <c r="AP158" s="1"/>
  <c r="AP159" s="1"/>
  <c r="AP160" s="1"/>
  <c r="AP161" s="1"/>
  <c r="AP162" s="1"/>
  <c r="AP163" s="1"/>
  <c r="AP164" s="1"/>
  <c r="AP165" s="1"/>
  <c r="AP166" s="1"/>
  <c r="AP167" s="1"/>
  <c r="AP168" s="1"/>
  <c r="AP169" s="1"/>
  <c r="AP170" s="1"/>
  <c r="AP171" s="1"/>
  <c r="AP172" s="1"/>
  <c r="AP173" s="1"/>
  <c r="AP174" s="1"/>
  <c r="AP175" s="1"/>
  <c r="AP176" s="1"/>
  <c r="AP177" s="1"/>
  <c r="AP178" s="1"/>
  <c r="AP179" s="1"/>
  <c r="AP180" s="1"/>
  <c r="AP181" s="1"/>
  <c r="AP182" s="1"/>
  <c r="AP183" s="1"/>
  <c r="AP184" s="1"/>
  <c r="AP185" s="1"/>
  <c r="AP186" s="1"/>
  <c r="AP187" s="1"/>
  <c r="AP188" s="1"/>
  <c r="AP189" s="1"/>
  <c r="AP190" s="1"/>
  <c r="AP191" s="1"/>
  <c r="AP192" s="1"/>
  <c r="AP193" s="1"/>
  <c r="AP194" s="1"/>
  <c r="AP195" s="1"/>
  <c r="AP196" s="1"/>
  <c r="AP197" s="1"/>
  <c r="AP198" s="1"/>
  <c r="AP199" s="1"/>
  <c r="AP200" s="1"/>
  <c r="AP201" s="1"/>
  <c r="AP202" s="1"/>
  <c r="AP203" s="1"/>
  <c r="AP204" s="1"/>
  <c r="AP205" s="1"/>
  <c r="AP206" s="1"/>
  <c r="AP207" s="1"/>
  <c r="AP208" s="1"/>
  <c r="AP209" s="1"/>
  <c r="AP210" s="1"/>
  <c r="AP211" s="1"/>
  <c r="AP212" s="1"/>
  <c r="AP213" s="1"/>
  <c r="AP214" s="1"/>
  <c r="AP215" s="1"/>
  <c r="AP216" s="1"/>
  <c r="AP217" s="1"/>
  <c r="AP218" s="1"/>
  <c r="AP219" s="1"/>
  <c r="AP220" s="1"/>
  <c r="AP221" s="1"/>
  <c r="AP222" s="1"/>
  <c r="AP223" s="1"/>
  <c r="AP224" s="1"/>
  <c r="AP225" s="1"/>
  <c r="AP226" s="1"/>
  <c r="AP227" s="1"/>
  <c r="AP228" s="1"/>
  <c r="AP229" s="1"/>
  <c r="AP230" s="1"/>
  <c r="AP231" s="1"/>
  <c r="AP232" s="1"/>
  <c r="AP233" s="1"/>
  <c r="AP234" s="1"/>
  <c r="AP235" s="1"/>
  <c r="AP236" s="1"/>
  <c r="AP237" s="1"/>
  <c r="AP238" s="1"/>
  <c r="AP239" s="1"/>
  <c r="AP240" s="1"/>
  <c r="AP241" s="1"/>
  <c r="AP242" s="1"/>
  <c r="AP243" s="1"/>
  <c r="AP244" s="1"/>
  <c r="AP245" s="1"/>
  <c r="AP246" s="1"/>
  <c r="AP247" s="1"/>
  <c r="AP248" s="1"/>
  <c r="AP249" s="1"/>
  <c r="AP250" s="1"/>
  <c r="AP251" s="1"/>
  <c r="AP252" s="1"/>
  <c r="AP253" s="1"/>
  <c r="AP254" s="1"/>
  <c r="AP255" s="1"/>
  <c r="AP256" s="1"/>
  <c r="AP257" s="1"/>
  <c r="AP258" s="1"/>
  <c r="AP259" s="1"/>
  <c r="AP260" s="1"/>
  <c r="AP261" s="1"/>
  <c r="AP262" s="1"/>
  <c r="AP263" s="1"/>
  <c r="AP264" s="1"/>
  <c r="AP265" s="1"/>
  <c r="AP266" s="1"/>
  <c r="AP267" s="1"/>
  <c r="AP268" s="1"/>
  <c r="AP269" s="1"/>
  <c r="AP270" s="1"/>
  <c r="AP271" s="1"/>
  <c r="AP272" s="1"/>
  <c r="AP273" s="1"/>
  <c r="AP274" s="1"/>
  <c r="AP275" s="1"/>
  <c r="AP276" s="1"/>
  <c r="AP277" s="1"/>
  <c r="AP278" s="1"/>
  <c r="AP279" s="1"/>
  <c r="AP280" s="1"/>
  <c r="AP281" s="1"/>
  <c r="AP282" s="1"/>
  <c r="AP283" s="1"/>
  <c r="AP284" s="1"/>
  <c r="AP285" s="1"/>
  <c r="AP286" s="1"/>
  <c r="AP287" s="1"/>
  <c r="AP288" s="1"/>
  <c r="AP289" s="1"/>
  <c r="AP290" s="1"/>
  <c r="AP291" s="1"/>
  <c r="AP292" s="1"/>
  <c r="AP293" s="1"/>
  <c r="AP294" s="1"/>
  <c r="AP295" s="1"/>
  <c r="AP296" s="1"/>
  <c r="AP297" s="1"/>
  <c r="AP298" s="1"/>
  <c r="AP299" s="1"/>
  <c r="AP300" s="1"/>
  <c r="AP301" s="1"/>
  <c r="AP302" s="1"/>
  <c r="AP303" s="1"/>
  <c r="AP304" s="1"/>
  <c r="AP305" s="1"/>
  <c r="AP306" s="1"/>
  <c r="AP307" s="1"/>
  <c r="AP308" s="1"/>
  <c r="AP309" s="1"/>
  <c r="AP310" s="1"/>
  <c r="AP311" s="1"/>
  <c r="AP312" s="1"/>
  <c r="AP313" s="1"/>
  <c r="AP314" s="1"/>
  <c r="AP315" s="1"/>
  <c r="AP316" s="1"/>
  <c r="AP317" s="1"/>
  <c r="AP318" s="1"/>
  <c r="AP319" s="1"/>
  <c r="AP320" s="1"/>
  <c r="AP321" s="1"/>
  <c r="AP322" s="1"/>
  <c r="AP323" s="1"/>
  <c r="AP324" s="1"/>
  <c r="AP325" s="1"/>
  <c r="AP326" s="1"/>
  <c r="AP327" s="1"/>
  <c r="AP328" s="1"/>
  <c r="AP329" s="1"/>
  <c r="AP330" s="1"/>
  <c r="AP331" s="1"/>
  <c r="AP332" s="1"/>
  <c r="AP333" s="1"/>
  <c r="AP334" s="1"/>
  <c r="AP335" s="1"/>
  <c r="AP336" s="1"/>
  <c r="AP337" s="1"/>
  <c r="AP338" s="1"/>
  <c r="AP339" s="1"/>
  <c r="AP340" s="1"/>
  <c r="AP341" s="1"/>
  <c r="AP342" s="1"/>
  <c r="AP343" s="1"/>
  <c r="AP344" s="1"/>
  <c r="AP345" s="1"/>
  <c r="AP346" s="1"/>
  <c r="AP347" s="1"/>
  <c r="AP348" s="1"/>
  <c r="AP349" s="1"/>
  <c r="AP350" s="1"/>
  <c r="AP351" s="1"/>
  <c r="AP352" s="1"/>
  <c r="AP353" s="1"/>
  <c r="AP354" s="1"/>
  <c r="AP355" s="1"/>
  <c r="AP356" s="1"/>
  <c r="AP357" s="1"/>
  <c r="AP358" s="1"/>
  <c r="AP359" s="1"/>
  <c r="AP360" s="1"/>
  <c r="AP361" s="1"/>
  <c r="AP362" s="1"/>
  <c r="AP363" s="1"/>
  <c r="AP364" s="1"/>
  <c r="AP365" s="1"/>
  <c r="AP366" s="1"/>
  <c r="AP367" s="1"/>
  <c r="AP368" s="1"/>
  <c r="AP369" s="1"/>
  <c r="AP370" s="1"/>
  <c r="AP371" s="1"/>
  <c r="AP372" s="1"/>
  <c r="AP373" s="1"/>
  <c r="AP374" s="1"/>
  <c r="AP375" s="1"/>
  <c r="AP376" s="1"/>
  <c r="AP377" s="1"/>
  <c r="AP378" s="1"/>
  <c r="AP379" s="1"/>
  <c r="AP380" s="1"/>
  <c r="AP381" s="1"/>
  <c r="AP382" s="1"/>
  <c r="AP383" s="1"/>
  <c r="AP384" s="1"/>
  <c r="AP385" s="1"/>
  <c r="AP386" s="1"/>
  <c r="AP387" s="1"/>
  <c r="AP388" s="1"/>
  <c r="AP389" s="1"/>
  <c r="AP390" s="1"/>
  <c r="AP391" s="1"/>
  <c r="AP392" s="1"/>
  <c r="AP393" s="1"/>
  <c r="AP394" s="1"/>
  <c r="AP395" s="1"/>
  <c r="AP396" s="1"/>
  <c r="AP397" s="1"/>
  <c r="AP398" s="1"/>
  <c r="AP399" s="1"/>
  <c r="AP400" s="1"/>
  <c r="AP401" s="1"/>
  <c r="AP402" s="1"/>
  <c r="AP403" s="1"/>
  <c r="AP404" s="1"/>
  <c r="AP405" s="1"/>
  <c r="AP406" s="1"/>
  <c r="AP407" s="1"/>
  <c r="AP408" s="1"/>
  <c r="AP409" s="1"/>
  <c r="AP410" s="1"/>
  <c r="AP411" s="1"/>
  <c r="AP412" s="1"/>
  <c r="AP413" s="1"/>
  <c r="AP414" s="1"/>
  <c r="AP415" s="1"/>
  <c r="AP416" s="1"/>
  <c r="AP417" s="1"/>
  <c r="AP418" s="1"/>
  <c r="AP419" s="1"/>
  <c r="AP420" s="1"/>
  <c r="AP421" s="1"/>
  <c r="AP422" s="1"/>
  <c r="AP423" s="1"/>
  <c r="AP424" s="1"/>
  <c r="AP425" s="1"/>
  <c r="AP426" s="1"/>
  <c r="AP427" s="1"/>
  <c r="AP428" s="1"/>
  <c r="AP429" s="1"/>
  <c r="AP430" s="1"/>
  <c r="AP431" s="1"/>
  <c r="AP432" s="1"/>
  <c r="AP433" s="1"/>
  <c r="AP434" s="1"/>
  <c r="AP435" s="1"/>
  <c r="AP436" s="1"/>
  <c r="AP437" s="1"/>
  <c r="AP438" s="1"/>
  <c r="AP439" s="1"/>
  <c r="AP440" s="1"/>
  <c r="AP441" s="1"/>
  <c r="AP442" s="1"/>
  <c r="AP443" s="1"/>
  <c r="AP444" s="1"/>
  <c r="AP445" s="1"/>
  <c r="AP446" s="1"/>
  <c r="AP447" s="1"/>
  <c r="AP448" s="1"/>
  <c r="AP449" s="1"/>
  <c r="AP450" s="1"/>
  <c r="AP451" s="1"/>
  <c r="AP452" s="1"/>
  <c r="AP453" s="1"/>
  <c r="AP454" s="1"/>
  <c r="AP455" s="1"/>
  <c r="AP456" s="1"/>
  <c r="AP457" s="1"/>
  <c r="AP458" s="1"/>
  <c r="AP459" s="1"/>
  <c r="AP460" s="1"/>
  <c r="AP461" s="1"/>
  <c r="AP462" s="1"/>
  <c r="AP463" s="1"/>
  <c r="AP464" s="1"/>
  <c r="AP465" s="1"/>
  <c r="AP466" s="1"/>
  <c r="AP467" s="1"/>
  <c r="AP468" s="1"/>
  <c r="AP469" s="1"/>
  <c r="AP470" s="1"/>
  <c r="AP471" s="1"/>
  <c r="AP472" s="1"/>
  <c r="AP473" s="1"/>
  <c r="AP474" s="1"/>
  <c r="AP475" s="1"/>
  <c r="AP476" s="1"/>
  <c r="AP477" s="1"/>
  <c r="AP478" s="1"/>
  <c r="AP479" s="1"/>
  <c r="AP480" s="1"/>
  <c r="AP481" s="1"/>
  <c r="AP482" s="1"/>
  <c r="AP483" s="1"/>
  <c r="AP484" s="1"/>
  <c r="AP485" s="1"/>
  <c r="AP486" s="1"/>
  <c r="AP487" s="1"/>
  <c r="AP488" s="1"/>
  <c r="AP489" s="1"/>
  <c r="AP490" s="1"/>
  <c r="AP491" s="1"/>
  <c r="AP492" s="1"/>
  <c r="AP493" s="1"/>
  <c r="AP494" s="1"/>
  <c r="AP495" s="1"/>
  <c r="AP496" s="1"/>
  <c r="AP497" s="1"/>
  <c r="AP498" s="1"/>
  <c r="AP499" s="1"/>
  <c r="AP500" s="1"/>
  <c r="AP501" s="1"/>
  <c r="AP502" s="1"/>
  <c r="AP503" s="1"/>
  <c r="AP504" s="1"/>
  <c r="AP505" s="1"/>
  <c r="AP506" s="1"/>
  <c r="AP507" s="1"/>
  <c r="AP508" s="1"/>
  <c r="AP509" s="1"/>
  <c r="AP510" s="1"/>
  <c r="AP511" s="1"/>
  <c r="AP512" s="1"/>
  <c r="AP513" s="1"/>
  <c r="AP514" s="1"/>
  <c r="AP515" s="1"/>
  <c r="AP516" s="1"/>
  <c r="AP517" s="1"/>
  <c r="AP518" s="1"/>
  <c r="AP519" s="1"/>
  <c r="AP520" s="1"/>
  <c r="AP521" s="1"/>
  <c r="AP522" s="1"/>
  <c r="AP523" s="1"/>
  <c r="AP524" s="1"/>
  <c r="AP525" s="1"/>
  <c r="AP526" s="1"/>
  <c r="AP527" s="1"/>
  <c r="AP528" s="1"/>
  <c r="AP529" s="1"/>
  <c r="AP530" s="1"/>
  <c r="AP531" s="1"/>
  <c r="AP532" s="1"/>
  <c r="AP533" s="1"/>
  <c r="AP534" s="1"/>
  <c r="AP535" s="1"/>
  <c r="AP536" s="1"/>
  <c r="AP537" s="1"/>
  <c r="AP538" s="1"/>
  <c r="AP539" s="1"/>
  <c r="AP540" s="1"/>
  <c r="AP541" s="1"/>
  <c r="AP542" s="1"/>
  <c r="AP543" s="1"/>
  <c r="AP544" s="1"/>
  <c r="AP545" s="1"/>
  <c r="AP546" s="1"/>
  <c r="AP547" s="1"/>
  <c r="AP548" s="1"/>
  <c r="AP549" s="1"/>
  <c r="AP550" s="1"/>
  <c r="AP551" s="1"/>
  <c r="AP552" s="1"/>
  <c r="AP553" s="1"/>
  <c r="AP554" s="1"/>
  <c r="AP555" s="1"/>
  <c r="AP556" s="1"/>
  <c r="AP557" s="1"/>
  <c r="AP558" s="1"/>
  <c r="AP559" s="1"/>
  <c r="AP560" s="1"/>
  <c r="AP561" s="1"/>
  <c r="AP562" s="1"/>
  <c r="AP563" s="1"/>
  <c r="AP564" s="1"/>
  <c r="AP565" s="1"/>
  <c r="AP566" s="1"/>
  <c r="AP567" s="1"/>
  <c r="AP568" s="1"/>
  <c r="AP569" s="1"/>
  <c r="AP570" s="1"/>
  <c r="AP571" s="1"/>
  <c r="AP572" s="1"/>
  <c r="AP573" s="1"/>
  <c r="AP574" s="1"/>
  <c r="AP575" s="1"/>
  <c r="AP576" s="1"/>
  <c r="AP577" s="1"/>
  <c r="AP578" s="1"/>
  <c r="AP579" s="1"/>
  <c r="AP580" s="1"/>
  <c r="AP581" s="1"/>
  <c r="AP582" s="1"/>
  <c r="AP583" s="1"/>
  <c r="AP584" s="1"/>
  <c r="AP585" s="1"/>
  <c r="AP586" s="1"/>
  <c r="AP587" s="1"/>
  <c r="AP588" s="1"/>
  <c r="AP589" s="1"/>
  <c r="AP590" s="1"/>
  <c r="AP591" s="1"/>
  <c r="AP592" s="1"/>
  <c r="AP593" s="1"/>
  <c r="AP594" s="1"/>
  <c r="AP595" s="1"/>
  <c r="AP596" s="1"/>
  <c r="AP597" s="1"/>
  <c r="AP598" s="1"/>
  <c r="AP599" s="1"/>
  <c r="AP600" s="1"/>
  <c r="AP601" s="1"/>
  <c r="AP602" s="1"/>
  <c r="AP603" s="1"/>
  <c r="AP604" s="1"/>
  <c r="AP605" s="1"/>
  <c r="AP606" s="1"/>
  <c r="AP607" s="1"/>
  <c r="AP608" s="1"/>
  <c r="AP609" s="1"/>
  <c r="AP610" s="1"/>
  <c r="AP611" s="1"/>
  <c r="AP612" s="1"/>
  <c r="AP613" s="1"/>
  <c r="AP614" s="1"/>
  <c r="AP615" s="1"/>
  <c r="AP616" s="1"/>
  <c r="AP617" s="1"/>
  <c r="AP618" s="1"/>
  <c r="AP619" s="1"/>
  <c r="AP620" s="1"/>
  <c r="AP621" s="1"/>
  <c r="AP622" s="1"/>
  <c r="AP623" s="1"/>
  <c r="AP624" s="1"/>
  <c r="AP625" s="1"/>
  <c r="AP626" s="1"/>
  <c r="AP627" s="1"/>
  <c r="AP628" s="1"/>
  <c r="AP629" s="1"/>
  <c r="AP630" s="1"/>
  <c r="AP631" s="1"/>
  <c r="AP632" s="1"/>
  <c r="AP633" s="1"/>
  <c r="AP634" s="1"/>
  <c r="AP635" s="1"/>
  <c r="AP636" s="1"/>
  <c r="AP637" s="1"/>
  <c r="AP638" s="1"/>
  <c r="AP639" s="1"/>
  <c r="AP640" s="1"/>
  <c r="AP641" s="1"/>
  <c r="AP642" s="1"/>
  <c r="AP643" s="1"/>
  <c r="AP644" s="1"/>
  <c r="AP645" s="1"/>
  <c r="AP646" s="1"/>
  <c r="AP647" s="1"/>
  <c r="AP648" s="1"/>
  <c r="AP649" s="1"/>
  <c r="AP650" s="1"/>
  <c r="AP651" s="1"/>
  <c r="AP652" s="1"/>
  <c r="AP653" s="1"/>
  <c r="AP654" s="1"/>
  <c r="AP655" s="1"/>
  <c r="AP656" s="1"/>
  <c r="AP657" s="1"/>
  <c r="AP658" s="1"/>
  <c r="AP659" s="1"/>
  <c r="AP660" s="1"/>
  <c r="AP661" s="1"/>
  <c r="AP662" s="1"/>
  <c r="AP663" s="1"/>
  <c r="AP664" s="1"/>
  <c r="AP665" s="1"/>
  <c r="AP666" s="1"/>
  <c r="AP667" s="1"/>
  <c r="AP668" s="1"/>
  <c r="AP669" s="1"/>
  <c r="AP670" s="1"/>
  <c r="AP671" s="1"/>
  <c r="AP672" s="1"/>
  <c r="AP673" s="1"/>
  <c r="AP674" s="1"/>
  <c r="AP675" s="1"/>
  <c r="AP676" s="1"/>
  <c r="AP677" s="1"/>
  <c r="AP678" s="1"/>
  <c r="AP679" s="1"/>
  <c r="AP680" s="1"/>
  <c r="AP681" s="1"/>
  <c r="AP682" s="1"/>
  <c r="AP683" s="1"/>
  <c r="AP684" s="1"/>
  <c r="AP685" s="1"/>
  <c r="AP686" s="1"/>
  <c r="AP687" s="1"/>
  <c r="AP688" s="1"/>
  <c r="AP689" s="1"/>
  <c r="AP690" s="1"/>
  <c r="AP691" s="1"/>
  <c r="AP692" s="1"/>
  <c r="AP693" s="1"/>
  <c r="AP694" s="1"/>
  <c r="AP695" s="1"/>
  <c r="AP696" s="1"/>
  <c r="AP697" s="1"/>
  <c r="AP698" s="1"/>
  <c r="AP699" s="1"/>
  <c r="AP700" s="1"/>
  <c r="AP701" s="1"/>
  <c r="AP702" s="1"/>
  <c r="AP703" s="1"/>
  <c r="AP704" s="1"/>
  <c r="AP705" s="1"/>
  <c r="AP706" s="1"/>
  <c r="AP707" s="1"/>
  <c r="AP708" s="1"/>
  <c r="AP709" s="1"/>
  <c r="AP710" s="1"/>
  <c r="AP711" s="1"/>
  <c r="AP712" s="1"/>
  <c r="AP713" s="1"/>
  <c r="AP714" s="1"/>
  <c r="AP715" s="1"/>
  <c r="AP716" s="1"/>
  <c r="AP717" s="1"/>
  <c r="AP718" s="1"/>
  <c r="AP719" s="1"/>
  <c r="AP720" s="1"/>
  <c r="AP721" s="1"/>
  <c r="AP722" s="1"/>
  <c r="AP723" s="1"/>
  <c r="AP724" s="1"/>
  <c r="AP725" s="1"/>
  <c r="AP726" s="1"/>
  <c r="AP727" s="1"/>
  <c r="AP728" s="1"/>
  <c r="AP729" s="1"/>
  <c r="AP730" s="1"/>
  <c r="AP731" s="1"/>
  <c r="AP732" s="1"/>
  <c r="AP733" s="1"/>
  <c r="AP734" s="1"/>
  <c r="AP735" s="1"/>
  <c r="AP736" s="1"/>
  <c r="AP737" s="1"/>
  <c r="AP738" s="1"/>
  <c r="AP739" s="1"/>
  <c r="AP740" s="1"/>
  <c r="AP741" s="1"/>
  <c r="AP742" s="1"/>
  <c r="AP743" s="1"/>
  <c r="AP744" s="1"/>
  <c r="AP745" s="1"/>
  <c r="AP746" s="1"/>
  <c r="AP747" s="1"/>
  <c r="AP748" s="1"/>
  <c r="AP749" s="1"/>
  <c r="AP750" s="1"/>
  <c r="AP751" s="1"/>
  <c r="AP752" s="1"/>
  <c r="AP753" s="1"/>
  <c r="AP754" s="1"/>
  <c r="AP755" s="1"/>
  <c r="AP756" s="1"/>
  <c r="AP757" s="1"/>
  <c r="AP758" s="1"/>
  <c r="AP759" s="1"/>
  <c r="AP760" s="1"/>
  <c r="AP761" s="1"/>
  <c r="AP762" s="1"/>
  <c r="AP763" s="1"/>
  <c r="AP764" s="1"/>
  <c r="AP765" s="1"/>
  <c r="AP766" s="1"/>
  <c r="AP767" s="1"/>
  <c r="AP768" s="1"/>
  <c r="AP769" s="1"/>
  <c r="AP770" s="1"/>
  <c r="AP771" s="1"/>
  <c r="AP772" s="1"/>
  <c r="AP773" s="1"/>
  <c r="AP774" s="1"/>
  <c r="AP775" s="1"/>
  <c r="AP776" s="1"/>
  <c r="AP777" s="1"/>
  <c r="AP778" s="1"/>
  <c r="AP779" s="1"/>
  <c r="AP780" s="1"/>
  <c r="AP781" s="1"/>
  <c r="AP782" s="1"/>
  <c r="AP783" s="1"/>
  <c r="AP784" s="1"/>
  <c r="AP785" s="1"/>
  <c r="AP786" s="1"/>
  <c r="AP787" s="1"/>
  <c r="AP788" s="1"/>
  <c r="AP789" s="1"/>
  <c r="AP790" s="1"/>
  <c r="AP791" s="1"/>
  <c r="AP792" s="1"/>
  <c r="AP793" s="1"/>
  <c r="AP794" s="1"/>
  <c r="AP795" s="1"/>
  <c r="AP796" s="1"/>
  <c r="AP797" s="1"/>
  <c r="AP798" s="1"/>
  <c r="AP799" s="1"/>
  <c r="AP800" s="1"/>
  <c r="AP801" s="1"/>
  <c r="AP802" s="1"/>
  <c r="AP803" s="1"/>
  <c r="AP804" s="1"/>
  <c r="AP805" s="1"/>
  <c r="AP806" s="1"/>
  <c r="AP807" s="1"/>
  <c r="AP808" s="1"/>
  <c r="AP809" s="1"/>
  <c r="AP810" s="1"/>
  <c r="AP811" s="1"/>
  <c r="AP812" s="1"/>
  <c r="AP813" s="1"/>
  <c r="AP814" s="1"/>
  <c r="AP815" s="1"/>
  <c r="AP816" s="1"/>
  <c r="AP817" s="1"/>
  <c r="AP818" s="1"/>
  <c r="AP819" s="1"/>
  <c r="AP820" s="1"/>
  <c r="AP821" s="1"/>
  <c r="AP822" s="1"/>
  <c r="AP823" s="1"/>
  <c r="AP824" s="1"/>
  <c r="AP825" s="1"/>
  <c r="AP826" s="1"/>
  <c r="AP827" s="1"/>
  <c r="AP828" s="1"/>
  <c r="AP829" s="1"/>
  <c r="AP830" s="1"/>
  <c r="AP831" s="1"/>
  <c r="AP832" s="1"/>
  <c r="AP833" s="1"/>
  <c r="AP834" s="1"/>
  <c r="AP835" s="1"/>
  <c r="AP836" s="1"/>
  <c r="AP837" s="1"/>
  <c r="AP838" s="1"/>
  <c r="AP839" s="1"/>
  <c r="AP840" s="1"/>
  <c r="AP841" s="1"/>
  <c r="AP842" s="1"/>
  <c r="AP843" s="1"/>
  <c r="AP844" s="1"/>
  <c r="AP845" s="1"/>
  <c r="AP846" s="1"/>
  <c r="AP847" s="1"/>
  <c r="AP848" s="1"/>
  <c r="AP849" s="1"/>
  <c r="AP850" s="1"/>
  <c r="AP851" s="1"/>
  <c r="AP852" s="1"/>
  <c r="AP853" s="1"/>
  <c r="AP854" s="1"/>
  <c r="AP855" s="1"/>
  <c r="AP856" s="1"/>
  <c r="AP857" s="1"/>
  <c r="AP858" s="1"/>
  <c r="AP859" s="1"/>
  <c r="AP860" s="1"/>
  <c r="AP861" s="1"/>
  <c r="AP862" s="1"/>
  <c r="AP863" s="1"/>
  <c r="AP864" s="1"/>
  <c r="AP865" s="1"/>
  <c r="AP866" s="1"/>
  <c r="AP867" s="1"/>
  <c r="AP868" s="1"/>
  <c r="AP869" s="1"/>
  <c r="AP870" s="1"/>
  <c r="AP871" s="1"/>
  <c r="AP872" s="1"/>
  <c r="AP873" s="1"/>
  <c r="AP874" s="1"/>
  <c r="AP875" s="1"/>
  <c r="AP876" s="1"/>
  <c r="AP877" s="1"/>
  <c r="AP878" s="1"/>
  <c r="AP879" s="1"/>
  <c r="AP880" s="1"/>
  <c r="AP881" s="1"/>
  <c r="AP882" s="1"/>
  <c r="AP883" s="1"/>
  <c r="AP884" s="1"/>
  <c r="AP885" s="1"/>
  <c r="AP886" s="1"/>
  <c r="AP887" s="1"/>
  <c r="AP888" s="1"/>
  <c r="AP889" s="1"/>
  <c r="AP890" s="1"/>
  <c r="AP891" s="1"/>
  <c r="AP892" s="1"/>
  <c r="AP893" s="1"/>
  <c r="AP894" s="1"/>
  <c r="AP895" s="1"/>
  <c r="AP896" s="1"/>
  <c r="AP897" s="1"/>
  <c r="AP898" s="1"/>
  <c r="AP899" s="1"/>
  <c r="AP900" s="1"/>
  <c r="AP901" s="1"/>
  <c r="AP902" s="1"/>
  <c r="AP903" s="1"/>
  <c r="AP904" s="1"/>
  <c r="AP905" s="1"/>
  <c r="AP906" s="1"/>
  <c r="AP907" s="1"/>
  <c r="AP908" s="1"/>
  <c r="AP909" s="1"/>
  <c r="AP910" s="1"/>
  <c r="AP911" s="1"/>
  <c r="AP912" s="1"/>
  <c r="AP913" s="1"/>
  <c r="AP914" s="1"/>
  <c r="AP915" s="1"/>
  <c r="AP916" s="1"/>
  <c r="AP917" s="1"/>
  <c r="AP918" s="1"/>
  <c r="AP919" s="1"/>
  <c r="AP920" s="1"/>
  <c r="AP921" s="1"/>
  <c r="AP922" s="1"/>
  <c r="AP923" s="1"/>
  <c r="AP924" s="1"/>
  <c r="AP925" s="1"/>
  <c r="AP926" s="1"/>
  <c r="AP927" s="1"/>
  <c r="AP928" s="1"/>
  <c r="AP929" s="1"/>
  <c r="AP930" s="1"/>
  <c r="AP931" s="1"/>
  <c r="AP932" s="1"/>
  <c r="AP933" s="1"/>
  <c r="AP934" s="1"/>
  <c r="AP935" s="1"/>
  <c r="AP936" s="1"/>
  <c r="AP937" s="1"/>
  <c r="AP938" s="1"/>
  <c r="AP939" s="1"/>
  <c r="AP940" s="1"/>
  <c r="AP941" s="1"/>
  <c r="AP942" s="1"/>
  <c r="AP943" s="1"/>
  <c r="AP944" s="1"/>
  <c r="AP945" s="1"/>
  <c r="AP946" s="1"/>
  <c r="AP947" s="1"/>
  <c r="AP948" s="1"/>
  <c r="AP949" s="1"/>
  <c r="AP950" s="1"/>
  <c r="AP951" s="1"/>
  <c r="AP952" s="1"/>
  <c r="AP953" s="1"/>
  <c r="AP954" s="1"/>
  <c r="AP955" s="1"/>
  <c r="AP956" s="1"/>
  <c r="AP957" s="1"/>
  <c r="AP958" s="1"/>
  <c r="AP959" s="1"/>
  <c r="AP960" s="1"/>
  <c r="AP961" s="1"/>
  <c r="AP962" s="1"/>
  <c r="AP963" s="1"/>
  <c r="AP964" s="1"/>
  <c r="AP965" s="1"/>
  <c r="AP966" s="1"/>
  <c r="AP967" s="1"/>
  <c r="AP968" s="1"/>
  <c r="AP969" s="1"/>
  <c r="AP970" s="1"/>
  <c r="AP971" s="1"/>
  <c r="AP972" s="1"/>
  <c r="AP973" s="1"/>
  <c r="AP974" s="1"/>
  <c r="AP975" s="1"/>
  <c r="AP976" s="1"/>
  <c r="AP977" s="1"/>
  <c r="AP978" s="1"/>
  <c r="AP979" s="1"/>
  <c r="AP980" s="1"/>
  <c r="AP981" s="1"/>
  <c r="AP982" s="1"/>
  <c r="AP983" s="1"/>
  <c r="AP984" s="1"/>
  <c r="AP985" s="1"/>
  <c r="AP986" s="1"/>
  <c r="AP987" s="1"/>
  <c r="AP988" s="1"/>
  <c r="AP989" s="1"/>
  <c r="AP990" s="1"/>
  <c r="AP991" s="1"/>
  <c r="AP992" s="1"/>
  <c r="AP993" s="1"/>
  <c r="AP994" s="1"/>
  <c r="AP995" s="1"/>
  <c r="AP996" s="1"/>
  <c r="AP997" s="1"/>
  <c r="AP998" s="1"/>
  <c r="AP999" s="1"/>
  <c r="AP1000" s="1"/>
  <c r="AP1001" s="1"/>
  <c r="AP1002" s="1"/>
  <c r="CB16"/>
  <c r="CB22"/>
  <c r="CB31"/>
  <c r="O7"/>
  <c r="AF3"/>
  <c r="CB7"/>
  <c r="CC14"/>
  <c r="CB27"/>
  <c r="N36"/>
  <c r="N37" s="1"/>
  <c r="N38" s="1"/>
  <c r="N39" s="1"/>
  <c r="N40" s="1"/>
  <c r="N41" s="1"/>
  <c r="N42" s="1"/>
  <c r="N43" s="1"/>
  <c r="N44" s="1"/>
  <c r="O4"/>
  <c r="Q3"/>
  <c r="Q4" s="1"/>
  <c r="Q5" s="1"/>
  <c r="Q6" s="1"/>
  <c r="Q7" s="1"/>
  <c r="Q8" s="1"/>
  <c r="Q9" s="1"/>
  <c r="Q10" s="1"/>
  <c r="Q11" s="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Q65" s="1"/>
  <c r="Q66" s="1"/>
  <c r="Q67" s="1"/>
  <c r="Q68" s="1"/>
  <c r="Q69" s="1"/>
  <c r="Q70" s="1"/>
  <c r="Q71" s="1"/>
  <c r="Q72" s="1"/>
  <c r="Q73" s="1"/>
  <c r="Q74" s="1"/>
  <c r="Q75" s="1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Q89" s="1"/>
  <c r="Q90" s="1"/>
  <c r="Q91" s="1"/>
  <c r="Q92" s="1"/>
  <c r="Q93" s="1"/>
  <c r="Q94" s="1"/>
  <c r="Q95" s="1"/>
  <c r="Q96" s="1"/>
  <c r="Q97" s="1"/>
  <c r="Q98" s="1"/>
  <c r="Q99" s="1"/>
  <c r="Q100" s="1"/>
  <c r="Q101" s="1"/>
  <c r="Q102" s="1"/>
  <c r="Q103" s="1"/>
  <c r="Q104" s="1"/>
  <c r="Q105" s="1"/>
  <c r="Q106" s="1"/>
  <c r="Q107" s="1"/>
  <c r="Q108" s="1"/>
  <c r="Q109" s="1"/>
  <c r="Q110" s="1"/>
  <c r="Q111" s="1"/>
  <c r="Q112" s="1"/>
  <c r="Q113" s="1"/>
  <c r="Q114" s="1"/>
  <c r="Q115" s="1"/>
  <c r="Q116" s="1"/>
  <c r="Q117" s="1"/>
  <c r="Q118" s="1"/>
  <c r="Q119" s="1"/>
  <c r="Q120" s="1"/>
  <c r="Q121" s="1"/>
  <c r="Q122" s="1"/>
  <c r="Q123" s="1"/>
  <c r="Q124" s="1"/>
  <c r="Q125" s="1"/>
  <c r="Q126" s="1"/>
  <c r="Q127" s="1"/>
  <c r="Q128" s="1"/>
  <c r="Q129" s="1"/>
  <c r="Q130" s="1"/>
  <c r="Q131" s="1"/>
  <c r="Q132" s="1"/>
  <c r="Q133" s="1"/>
  <c r="Q134" s="1"/>
  <c r="Q135" s="1"/>
  <c r="Q136" s="1"/>
  <c r="Q137" s="1"/>
  <c r="Q138" s="1"/>
  <c r="Q139" s="1"/>
  <c r="Q140" s="1"/>
  <c r="Q141" s="1"/>
  <c r="Q142" s="1"/>
  <c r="Q143" s="1"/>
  <c r="Q144" s="1"/>
  <c r="Q145" s="1"/>
  <c r="Q146" s="1"/>
  <c r="Q147" s="1"/>
  <c r="Q148" s="1"/>
  <c r="Q149" s="1"/>
  <c r="Q150" s="1"/>
  <c r="Q151" s="1"/>
  <c r="Q152" s="1"/>
  <c r="Q153" s="1"/>
  <c r="Q154" s="1"/>
  <c r="Q155" s="1"/>
  <c r="Q156" s="1"/>
  <c r="Q157" s="1"/>
  <c r="Q158" s="1"/>
  <c r="Q159" s="1"/>
  <c r="Q160" s="1"/>
  <c r="Q161" s="1"/>
  <c r="Q162" s="1"/>
  <c r="Q163" s="1"/>
  <c r="Q164" s="1"/>
  <c r="Q165" s="1"/>
  <c r="Q166" s="1"/>
  <c r="Q167" s="1"/>
  <c r="Q168" s="1"/>
  <c r="Q169" s="1"/>
  <c r="Q170" s="1"/>
  <c r="Q171" s="1"/>
  <c r="Q172" s="1"/>
  <c r="Q173" s="1"/>
  <c r="Q174" s="1"/>
  <c r="Q175" s="1"/>
  <c r="Q176" s="1"/>
  <c r="Q177" s="1"/>
  <c r="Q178" s="1"/>
  <c r="Q179" s="1"/>
  <c r="Q180" s="1"/>
  <c r="Q181" s="1"/>
  <c r="Q182" s="1"/>
  <c r="Q183" s="1"/>
  <c r="Q184" s="1"/>
  <c r="Q185" s="1"/>
  <c r="Q186" s="1"/>
  <c r="Q187" s="1"/>
  <c r="Q188" s="1"/>
  <c r="Q189" s="1"/>
  <c r="Q190" s="1"/>
  <c r="Q191" s="1"/>
  <c r="Q192" s="1"/>
  <c r="Q193" s="1"/>
  <c r="Q194" s="1"/>
  <c r="Q195" s="1"/>
  <c r="Q196" s="1"/>
  <c r="Q197" s="1"/>
  <c r="Q198" s="1"/>
  <c r="Q199" s="1"/>
  <c r="Q200" s="1"/>
  <c r="Q201" s="1"/>
  <c r="Q202" s="1"/>
  <c r="Q203" s="1"/>
  <c r="Q204" s="1"/>
  <c r="Q205" s="1"/>
  <c r="Q206" s="1"/>
  <c r="Q207" s="1"/>
  <c r="Q208" s="1"/>
  <c r="Q209" s="1"/>
  <c r="Q210" s="1"/>
  <c r="Q211" s="1"/>
  <c r="Q212" s="1"/>
  <c r="Q213" s="1"/>
  <c r="Q214" s="1"/>
  <c r="Q215" s="1"/>
  <c r="Q216" s="1"/>
  <c r="Q217" s="1"/>
  <c r="Q218" s="1"/>
  <c r="Q219" s="1"/>
  <c r="Q220" s="1"/>
  <c r="Q221" s="1"/>
  <c r="Q222" s="1"/>
  <c r="Q223" s="1"/>
  <c r="Q224" s="1"/>
  <c r="Q225" s="1"/>
  <c r="Q226" s="1"/>
  <c r="Q227" s="1"/>
  <c r="Q228" s="1"/>
  <c r="Q229" s="1"/>
  <c r="Q230" s="1"/>
  <c r="Q231" s="1"/>
  <c r="Q232" s="1"/>
  <c r="Q233" s="1"/>
  <c r="Q234" s="1"/>
  <c r="Q235" s="1"/>
  <c r="Q236" s="1"/>
  <c r="Q237" s="1"/>
  <c r="Q238" s="1"/>
  <c r="Q239" s="1"/>
  <c r="Q240" s="1"/>
  <c r="Q241" s="1"/>
  <c r="Q242" s="1"/>
  <c r="Q243" s="1"/>
  <c r="Q244" s="1"/>
  <c r="Q245" s="1"/>
  <c r="Q246" s="1"/>
  <c r="Q247" s="1"/>
  <c r="Q248" s="1"/>
  <c r="Q249" s="1"/>
  <c r="Q250" s="1"/>
  <c r="Q251" s="1"/>
  <c r="Q252" s="1"/>
  <c r="Q253" s="1"/>
  <c r="Q254" s="1"/>
  <c r="Q255" s="1"/>
  <c r="Q256" s="1"/>
  <c r="Q257" s="1"/>
  <c r="Q258" s="1"/>
  <c r="Q259" s="1"/>
  <c r="Q260" s="1"/>
  <c r="Q261" s="1"/>
  <c r="Q262" s="1"/>
  <c r="Q263" s="1"/>
  <c r="Q264" s="1"/>
  <c r="Q265" s="1"/>
  <c r="Q266" s="1"/>
  <c r="Q267" s="1"/>
  <c r="Q268" s="1"/>
  <c r="Q269" s="1"/>
  <c r="Q270" s="1"/>
  <c r="Q271" s="1"/>
  <c r="Q272" s="1"/>
  <c r="Q273" s="1"/>
  <c r="Q274" s="1"/>
  <c r="Q275" s="1"/>
  <c r="Q276" s="1"/>
  <c r="Q277" s="1"/>
  <c r="Q278" s="1"/>
  <c r="Q279" s="1"/>
  <c r="Q280" s="1"/>
  <c r="Q281" s="1"/>
  <c r="Q282" s="1"/>
  <c r="Q283" s="1"/>
  <c r="Q284" s="1"/>
  <c r="Q285" s="1"/>
  <c r="Q286" s="1"/>
  <c r="Q287" s="1"/>
  <c r="Q288" s="1"/>
  <c r="Q289" s="1"/>
  <c r="Q290" s="1"/>
  <c r="Q291" s="1"/>
  <c r="Q292" s="1"/>
  <c r="Q293" s="1"/>
  <c r="Q294" s="1"/>
  <c r="Q295" s="1"/>
  <c r="Q296" s="1"/>
  <c r="Q297" s="1"/>
  <c r="Q298" s="1"/>
  <c r="Q299" s="1"/>
  <c r="Q300" s="1"/>
  <c r="Q301" s="1"/>
  <c r="Q302" s="1"/>
  <c r="Q303" s="1"/>
  <c r="Q304" s="1"/>
  <c r="Q305" s="1"/>
  <c r="Q306" s="1"/>
  <c r="Q307" s="1"/>
  <c r="Q308" s="1"/>
  <c r="Q309" s="1"/>
  <c r="Q310" s="1"/>
  <c r="Q311" s="1"/>
  <c r="Q312" s="1"/>
  <c r="Q313" s="1"/>
  <c r="Q314" s="1"/>
  <c r="Q315" s="1"/>
  <c r="Q316" s="1"/>
  <c r="Q317" s="1"/>
  <c r="Q318" s="1"/>
  <c r="Q319" s="1"/>
  <c r="Q320" s="1"/>
  <c r="Q321" s="1"/>
  <c r="Q322" s="1"/>
  <c r="Q323" s="1"/>
  <c r="Q324" s="1"/>
  <c r="Q325" s="1"/>
  <c r="Q326" s="1"/>
  <c r="Q327" s="1"/>
  <c r="Q328" s="1"/>
  <c r="Q329" s="1"/>
  <c r="Q330" s="1"/>
  <c r="Q331" s="1"/>
  <c r="Q332" s="1"/>
  <c r="Q333" s="1"/>
  <c r="Q334" s="1"/>
  <c r="Q335" s="1"/>
  <c r="Q336" s="1"/>
  <c r="Q337" s="1"/>
  <c r="Q338" s="1"/>
  <c r="Q339" s="1"/>
  <c r="Q340" s="1"/>
  <c r="Q341" s="1"/>
  <c r="Q342" s="1"/>
  <c r="Q343" s="1"/>
  <c r="Q344" s="1"/>
  <c r="Q345" s="1"/>
  <c r="Q346" s="1"/>
  <c r="Q347" s="1"/>
  <c r="Q348" s="1"/>
  <c r="Q349" s="1"/>
  <c r="Q350" s="1"/>
  <c r="Q351" s="1"/>
  <c r="Q352" s="1"/>
  <c r="Q353" s="1"/>
  <c r="Q354" s="1"/>
  <c r="Q355" s="1"/>
  <c r="Q356" s="1"/>
  <c r="Q357" s="1"/>
  <c r="Q358" s="1"/>
  <c r="Q359" s="1"/>
  <c r="Q360" s="1"/>
  <c r="Q361" s="1"/>
  <c r="Q362" s="1"/>
  <c r="Q363" s="1"/>
  <c r="Q364" s="1"/>
  <c r="Q365" s="1"/>
  <c r="Q366" s="1"/>
  <c r="Q367" s="1"/>
  <c r="Q368" s="1"/>
  <c r="Q369" s="1"/>
  <c r="Q370" s="1"/>
  <c r="Q371" s="1"/>
  <c r="Q372" s="1"/>
  <c r="Q373" s="1"/>
  <c r="Q374" s="1"/>
  <c r="Q375" s="1"/>
  <c r="Q376" s="1"/>
  <c r="Q377" s="1"/>
  <c r="Q378" s="1"/>
  <c r="Q379" s="1"/>
  <c r="Q380" s="1"/>
  <c r="Q381" s="1"/>
  <c r="Q382" s="1"/>
  <c r="Q383" s="1"/>
  <c r="Q384" s="1"/>
  <c r="Q385" s="1"/>
  <c r="Q386" s="1"/>
  <c r="Q387" s="1"/>
  <c r="Q388" s="1"/>
  <c r="Q389" s="1"/>
  <c r="Q390" s="1"/>
  <c r="Q391" s="1"/>
  <c r="Q392" s="1"/>
  <c r="Q393" s="1"/>
  <c r="Q394" s="1"/>
  <c r="Q395" s="1"/>
  <c r="Q396" s="1"/>
  <c r="Q397" s="1"/>
  <c r="Q398" s="1"/>
  <c r="Q399" s="1"/>
  <c r="Q400" s="1"/>
  <c r="Q401" s="1"/>
  <c r="Q402" s="1"/>
  <c r="Q403" s="1"/>
  <c r="Q404" s="1"/>
  <c r="Q405" s="1"/>
  <c r="Q406" s="1"/>
  <c r="Q407" s="1"/>
  <c r="Q408" s="1"/>
  <c r="Q409" s="1"/>
  <c r="Q410" s="1"/>
  <c r="Q411" s="1"/>
  <c r="Q412" s="1"/>
  <c r="Q413" s="1"/>
  <c r="Q414" s="1"/>
  <c r="Q415" s="1"/>
  <c r="Q416" s="1"/>
  <c r="Q417" s="1"/>
  <c r="Q418" s="1"/>
  <c r="Q419" s="1"/>
  <c r="Q420" s="1"/>
  <c r="Q421" s="1"/>
  <c r="Q422" s="1"/>
  <c r="Q423" s="1"/>
  <c r="Q424" s="1"/>
  <c r="Q425" s="1"/>
  <c r="Q426" s="1"/>
  <c r="Q427" s="1"/>
  <c r="Q428" s="1"/>
  <c r="Q429" s="1"/>
  <c r="Q430" s="1"/>
  <c r="Q431" s="1"/>
  <c r="Q432" s="1"/>
  <c r="Q433" s="1"/>
  <c r="Q434" s="1"/>
  <c r="Q435" s="1"/>
  <c r="Q436" s="1"/>
  <c r="Q437" s="1"/>
  <c r="Q438" s="1"/>
  <c r="Q439" s="1"/>
  <c r="Q440" s="1"/>
  <c r="Q441" s="1"/>
  <c r="Q442" s="1"/>
  <c r="Q443" s="1"/>
  <c r="Q444" s="1"/>
  <c r="Q445" s="1"/>
  <c r="Q446" s="1"/>
  <c r="Q447" s="1"/>
  <c r="Q448" s="1"/>
  <c r="Q449" s="1"/>
  <c r="Q450" s="1"/>
  <c r="Q451" s="1"/>
  <c r="Q452" s="1"/>
  <c r="Q453" s="1"/>
  <c r="Q454" s="1"/>
  <c r="Q455" s="1"/>
  <c r="Q456" s="1"/>
  <c r="Q457" s="1"/>
  <c r="Q458" s="1"/>
  <c r="Q459" s="1"/>
  <c r="Q460" s="1"/>
  <c r="Q461" s="1"/>
  <c r="Q462" s="1"/>
  <c r="Q463" s="1"/>
  <c r="Q464" s="1"/>
  <c r="Q465" s="1"/>
  <c r="Q466" s="1"/>
  <c r="Q467" s="1"/>
  <c r="Q468" s="1"/>
  <c r="Q469" s="1"/>
  <c r="Q470" s="1"/>
  <c r="Q471" s="1"/>
  <c r="Q472" s="1"/>
  <c r="Q473" s="1"/>
  <c r="Q474" s="1"/>
  <c r="Q475" s="1"/>
  <c r="Q476" s="1"/>
  <c r="Q477" s="1"/>
  <c r="Q478" s="1"/>
  <c r="Q479" s="1"/>
  <c r="Q480" s="1"/>
  <c r="Q481" s="1"/>
  <c r="Q482" s="1"/>
  <c r="Q483" s="1"/>
  <c r="Q484" s="1"/>
  <c r="Q485" s="1"/>
  <c r="Q486" s="1"/>
  <c r="Q487" s="1"/>
  <c r="Q488" s="1"/>
  <c r="Q489" s="1"/>
  <c r="Q490" s="1"/>
  <c r="Q491" s="1"/>
  <c r="Q492" s="1"/>
  <c r="Q493" s="1"/>
  <c r="Q494" s="1"/>
  <c r="Q495" s="1"/>
  <c r="Q496" s="1"/>
  <c r="Q497" s="1"/>
  <c r="Q498" s="1"/>
  <c r="Q499" s="1"/>
  <c r="Q500" s="1"/>
  <c r="Q501" s="1"/>
  <c r="Q502" s="1"/>
  <c r="Q503" s="1"/>
  <c r="Q504" s="1"/>
  <c r="Q505" s="1"/>
  <c r="Q506" s="1"/>
  <c r="Q507" s="1"/>
  <c r="Q508" s="1"/>
  <c r="Q509" s="1"/>
  <c r="Q510" s="1"/>
  <c r="Q511" s="1"/>
  <c r="Q512" s="1"/>
  <c r="Q513" s="1"/>
  <c r="Q514" s="1"/>
  <c r="Q515" s="1"/>
  <c r="Q516" s="1"/>
  <c r="Q517" s="1"/>
  <c r="Q518" s="1"/>
  <c r="Q519" s="1"/>
  <c r="Q520" s="1"/>
  <c r="Q521" s="1"/>
  <c r="Q522" s="1"/>
  <c r="Q523" s="1"/>
  <c r="Q524" s="1"/>
  <c r="Q525" s="1"/>
  <c r="Q526" s="1"/>
  <c r="Q527" s="1"/>
  <c r="Q528" s="1"/>
  <c r="Q529" s="1"/>
  <c r="Q530" s="1"/>
  <c r="Q531" s="1"/>
  <c r="Q532" s="1"/>
  <c r="Q533" s="1"/>
  <c r="Q534" s="1"/>
  <c r="Q535" s="1"/>
  <c r="Q536" s="1"/>
  <c r="Q537" s="1"/>
  <c r="Q538" s="1"/>
  <c r="Q539" s="1"/>
  <c r="Q540" s="1"/>
  <c r="Q541" s="1"/>
  <c r="Q542" s="1"/>
  <c r="Q543" s="1"/>
  <c r="Q544" s="1"/>
  <c r="Q545" s="1"/>
  <c r="Q546" s="1"/>
  <c r="Q547" s="1"/>
  <c r="Q548" s="1"/>
  <c r="Q549" s="1"/>
  <c r="Q550" s="1"/>
  <c r="Q551" s="1"/>
  <c r="Q552" s="1"/>
  <c r="Q553" s="1"/>
  <c r="Q554" s="1"/>
  <c r="Q555" s="1"/>
  <c r="Q556" s="1"/>
  <c r="Q557" s="1"/>
  <c r="Q558" s="1"/>
  <c r="Q559" s="1"/>
  <c r="Q560" s="1"/>
  <c r="Q561" s="1"/>
  <c r="Q562" s="1"/>
  <c r="Q563" s="1"/>
  <c r="Q564" s="1"/>
  <c r="Q565" s="1"/>
  <c r="Q566" s="1"/>
  <c r="Q567" s="1"/>
  <c r="Q568" s="1"/>
  <c r="Q569" s="1"/>
  <c r="Q570" s="1"/>
  <c r="Q571" s="1"/>
  <c r="Q572" s="1"/>
  <c r="Q573" s="1"/>
  <c r="Q574" s="1"/>
  <c r="Q575" s="1"/>
  <c r="Q576" s="1"/>
  <c r="Q577" s="1"/>
  <c r="Q578" s="1"/>
  <c r="Q579" s="1"/>
  <c r="Q580" s="1"/>
  <c r="Q581" s="1"/>
  <c r="Q582" s="1"/>
  <c r="Q583" s="1"/>
  <c r="Q584" s="1"/>
  <c r="Q585" s="1"/>
  <c r="Q586" s="1"/>
  <c r="Q587" s="1"/>
  <c r="Q588" s="1"/>
  <c r="Q589" s="1"/>
  <c r="Q590" s="1"/>
  <c r="Q591" s="1"/>
  <c r="Q592" s="1"/>
  <c r="Q593" s="1"/>
  <c r="Q594" s="1"/>
  <c r="Q595" s="1"/>
  <c r="Q596" s="1"/>
  <c r="Q597" s="1"/>
  <c r="Q598" s="1"/>
  <c r="Q599" s="1"/>
  <c r="Q600" s="1"/>
  <c r="Q601" s="1"/>
  <c r="Q602" s="1"/>
  <c r="Q603" s="1"/>
  <c r="Q604" s="1"/>
  <c r="Q605" s="1"/>
  <c r="Q606" s="1"/>
  <c r="Q607" s="1"/>
  <c r="Q608" s="1"/>
  <c r="Q609" s="1"/>
  <c r="Q610" s="1"/>
  <c r="Q611" s="1"/>
  <c r="Q612" s="1"/>
  <c r="Q613" s="1"/>
  <c r="Q614" s="1"/>
  <c r="Q615" s="1"/>
  <c r="Q616" s="1"/>
  <c r="Q617" s="1"/>
  <c r="Q618" s="1"/>
  <c r="Q619" s="1"/>
  <c r="Q620" s="1"/>
  <c r="Q621" s="1"/>
  <c r="Q622" s="1"/>
  <c r="Q623" s="1"/>
  <c r="Q624" s="1"/>
  <c r="Q625" s="1"/>
  <c r="Q626" s="1"/>
  <c r="Q627" s="1"/>
  <c r="Q628" s="1"/>
  <c r="Q629" s="1"/>
  <c r="Q630" s="1"/>
  <c r="Q631" s="1"/>
  <c r="Q632" s="1"/>
  <c r="Q633" s="1"/>
  <c r="Q634" s="1"/>
  <c r="Q635" s="1"/>
  <c r="Q636" s="1"/>
  <c r="Q637" s="1"/>
  <c r="Q638" s="1"/>
  <c r="Q639" s="1"/>
  <c r="Q640" s="1"/>
  <c r="Q641" s="1"/>
  <c r="Q642" s="1"/>
  <c r="Q643" s="1"/>
  <c r="Q644" s="1"/>
  <c r="Q645" s="1"/>
  <c r="Q646" s="1"/>
  <c r="Q647" s="1"/>
  <c r="Q648" s="1"/>
  <c r="Q649" s="1"/>
  <c r="Q650" s="1"/>
  <c r="Q651" s="1"/>
  <c r="Q652" s="1"/>
  <c r="Q653" s="1"/>
  <c r="Q654" s="1"/>
  <c r="Q655" s="1"/>
  <c r="Q656" s="1"/>
  <c r="Q657" s="1"/>
  <c r="Q658" s="1"/>
  <c r="Q659" s="1"/>
  <c r="Q660" s="1"/>
  <c r="Q661" s="1"/>
  <c r="Q662" s="1"/>
  <c r="Q663" s="1"/>
  <c r="Q664" s="1"/>
  <c r="Q665" s="1"/>
  <c r="Q666" s="1"/>
  <c r="Q667" s="1"/>
  <c r="Q668" s="1"/>
  <c r="Q669" s="1"/>
  <c r="Q670" s="1"/>
  <c r="Q671" s="1"/>
  <c r="Q672" s="1"/>
  <c r="Q673" s="1"/>
  <c r="Q674" s="1"/>
  <c r="Q675" s="1"/>
  <c r="Q676" s="1"/>
  <c r="Q677" s="1"/>
  <c r="Q678" s="1"/>
  <c r="Q679" s="1"/>
  <c r="Q680" s="1"/>
  <c r="Q681" s="1"/>
  <c r="Q682" s="1"/>
  <c r="Q683" s="1"/>
  <c r="Q684" s="1"/>
  <c r="Q685" s="1"/>
  <c r="Q686" s="1"/>
  <c r="Q687" s="1"/>
  <c r="Q688" s="1"/>
  <c r="Q689" s="1"/>
  <c r="Q690" s="1"/>
  <c r="Q691" s="1"/>
  <c r="Q692" s="1"/>
  <c r="Q693" s="1"/>
  <c r="Q694" s="1"/>
  <c r="Q695" s="1"/>
  <c r="Q696" s="1"/>
  <c r="Q697" s="1"/>
  <c r="Q698" s="1"/>
  <c r="Q699" s="1"/>
  <c r="Q700" s="1"/>
  <c r="Q701" s="1"/>
  <c r="Q702" s="1"/>
  <c r="Q703" s="1"/>
  <c r="Q704" s="1"/>
  <c r="Q705" s="1"/>
  <c r="Q706" s="1"/>
  <c r="Q707" s="1"/>
  <c r="Q708" s="1"/>
  <c r="Q709" s="1"/>
  <c r="Q710" s="1"/>
  <c r="Q711" s="1"/>
  <c r="Q712" s="1"/>
  <c r="Q713" s="1"/>
  <c r="Q714" s="1"/>
  <c r="Q715" s="1"/>
  <c r="Q716" s="1"/>
  <c r="Q717" s="1"/>
  <c r="Q718" s="1"/>
  <c r="Q719" s="1"/>
  <c r="Q720" s="1"/>
  <c r="Q721" s="1"/>
  <c r="Q722" s="1"/>
  <c r="Q723" s="1"/>
  <c r="Q724" s="1"/>
  <c r="Q725" s="1"/>
  <c r="Q726" s="1"/>
  <c r="Q727" s="1"/>
  <c r="Q728" s="1"/>
  <c r="Q729" s="1"/>
  <c r="Q730" s="1"/>
  <c r="Q731" s="1"/>
  <c r="Q732" s="1"/>
  <c r="Q733" s="1"/>
  <c r="Q734" s="1"/>
  <c r="Q735" s="1"/>
  <c r="Q736" s="1"/>
  <c r="Q737" s="1"/>
  <c r="Q738" s="1"/>
  <c r="Q739" s="1"/>
  <c r="Q740" s="1"/>
  <c r="Q741" s="1"/>
  <c r="Q742" s="1"/>
  <c r="Q743" s="1"/>
  <c r="Q744" s="1"/>
  <c r="Q745" s="1"/>
  <c r="Q746" s="1"/>
  <c r="Q747" s="1"/>
  <c r="Q748" s="1"/>
  <c r="Q749" s="1"/>
  <c r="Q750" s="1"/>
  <c r="Q751" s="1"/>
  <c r="Q752" s="1"/>
  <c r="Q753" s="1"/>
  <c r="Q754" s="1"/>
  <c r="Q755" s="1"/>
  <c r="Q756" s="1"/>
  <c r="Q757" s="1"/>
  <c r="Q758" s="1"/>
  <c r="Q759" s="1"/>
  <c r="Q760" s="1"/>
  <c r="Q761" s="1"/>
  <c r="Q762" s="1"/>
  <c r="Q763" s="1"/>
  <c r="Q764" s="1"/>
  <c r="Q765" s="1"/>
  <c r="Q766" s="1"/>
  <c r="Q767" s="1"/>
  <c r="Q768" s="1"/>
  <c r="Q769" s="1"/>
  <c r="Q770" s="1"/>
  <c r="Q771" s="1"/>
  <c r="Q772" s="1"/>
  <c r="Q773" s="1"/>
  <c r="Q774" s="1"/>
  <c r="Q775" s="1"/>
  <c r="Q776" s="1"/>
  <c r="Q777" s="1"/>
  <c r="Q778" s="1"/>
  <c r="Q779" s="1"/>
  <c r="Q780" s="1"/>
  <c r="Q781" s="1"/>
  <c r="Q782" s="1"/>
  <c r="Q783" s="1"/>
  <c r="Q784" s="1"/>
  <c r="Q785" s="1"/>
  <c r="Q786" s="1"/>
  <c r="Q787" s="1"/>
  <c r="Q788" s="1"/>
  <c r="Q789" s="1"/>
  <c r="Q790" s="1"/>
  <c r="Q791" s="1"/>
  <c r="Q792" s="1"/>
  <c r="Q793" s="1"/>
  <c r="Q794" s="1"/>
  <c r="Q795" s="1"/>
  <c r="Q796" s="1"/>
  <c r="Q797" s="1"/>
  <c r="Q798" s="1"/>
  <c r="Q799" s="1"/>
  <c r="Q800" s="1"/>
  <c r="Q801" s="1"/>
  <c r="Q802" s="1"/>
  <c r="Q803" s="1"/>
  <c r="Q804" s="1"/>
  <c r="Q805" s="1"/>
  <c r="Q806" s="1"/>
  <c r="Q807" s="1"/>
  <c r="Q808" s="1"/>
  <c r="Q809" s="1"/>
  <c r="Q810" s="1"/>
  <c r="Q811" s="1"/>
  <c r="Q812" s="1"/>
  <c r="Q813" s="1"/>
  <c r="Q814" s="1"/>
  <c r="Q815" s="1"/>
  <c r="Q816" s="1"/>
  <c r="Q817" s="1"/>
  <c r="Q818" s="1"/>
  <c r="Q819" s="1"/>
  <c r="Q820" s="1"/>
  <c r="Q821" s="1"/>
  <c r="Q822" s="1"/>
  <c r="Q823" s="1"/>
  <c r="Q824" s="1"/>
  <c r="Q825" s="1"/>
  <c r="Q826" s="1"/>
  <c r="Q827" s="1"/>
  <c r="Q828" s="1"/>
  <c r="Q829" s="1"/>
  <c r="Q830" s="1"/>
  <c r="Q831" s="1"/>
  <c r="Q832" s="1"/>
  <c r="Q833" s="1"/>
  <c r="Q834" s="1"/>
  <c r="Q835" s="1"/>
  <c r="Q836" s="1"/>
  <c r="Q837" s="1"/>
  <c r="Q838" s="1"/>
  <c r="Q839" s="1"/>
  <c r="Q840" s="1"/>
  <c r="Q841" s="1"/>
  <c r="Q842" s="1"/>
  <c r="Q843" s="1"/>
  <c r="Q844" s="1"/>
  <c r="Q845" s="1"/>
  <c r="Q846" s="1"/>
  <c r="Q847" s="1"/>
  <c r="Q848" s="1"/>
  <c r="Q849" s="1"/>
  <c r="Q850" s="1"/>
  <c r="Q851" s="1"/>
  <c r="Q852" s="1"/>
  <c r="Q853" s="1"/>
  <c r="Q854" s="1"/>
  <c r="Q855" s="1"/>
  <c r="Q856" s="1"/>
  <c r="Q857" s="1"/>
  <c r="Q858" s="1"/>
  <c r="Q859" s="1"/>
  <c r="Q860" s="1"/>
  <c r="Q861" s="1"/>
  <c r="Q862" s="1"/>
  <c r="Q863" s="1"/>
  <c r="Q864" s="1"/>
  <c r="Q865" s="1"/>
  <c r="Q866" s="1"/>
  <c r="Q867" s="1"/>
  <c r="Q868" s="1"/>
  <c r="Q869" s="1"/>
  <c r="Q870" s="1"/>
  <c r="Q871" s="1"/>
  <c r="Q872" s="1"/>
  <c r="Q873" s="1"/>
  <c r="Q874" s="1"/>
  <c r="Q875" s="1"/>
  <c r="Q876" s="1"/>
  <c r="Q877" s="1"/>
  <c r="Q878" s="1"/>
  <c r="Q879" s="1"/>
  <c r="Q880" s="1"/>
  <c r="Q881" s="1"/>
  <c r="Q882" s="1"/>
  <c r="Q883" s="1"/>
  <c r="Q884" s="1"/>
  <c r="Q885" s="1"/>
  <c r="Q886" s="1"/>
  <c r="Q887" s="1"/>
  <c r="Q888" s="1"/>
  <c r="Q889" s="1"/>
  <c r="Q890" s="1"/>
  <c r="Q891" s="1"/>
  <c r="Q892" s="1"/>
  <c r="Q893" s="1"/>
  <c r="Q894" s="1"/>
  <c r="Q895" s="1"/>
  <c r="Q896" s="1"/>
  <c r="Q897" s="1"/>
  <c r="Q898" s="1"/>
  <c r="Q899" s="1"/>
  <c r="Q900" s="1"/>
  <c r="Q901" s="1"/>
  <c r="Q902" s="1"/>
  <c r="Q903" s="1"/>
  <c r="Q904" s="1"/>
  <c r="Q905" s="1"/>
  <c r="Q906" s="1"/>
  <c r="Q907" s="1"/>
  <c r="Q908" s="1"/>
  <c r="Q909" s="1"/>
  <c r="Q910" s="1"/>
  <c r="Q911" s="1"/>
  <c r="Q912" s="1"/>
  <c r="Q913" s="1"/>
  <c r="Q914" s="1"/>
  <c r="Q915" s="1"/>
  <c r="Q916" s="1"/>
  <c r="Q917" s="1"/>
  <c r="Q918" s="1"/>
  <c r="Q919" s="1"/>
  <c r="Q920" s="1"/>
  <c r="Q921" s="1"/>
  <c r="Q922" s="1"/>
  <c r="Q923" s="1"/>
  <c r="Q924" s="1"/>
  <c r="Q925" s="1"/>
  <c r="Q926" s="1"/>
  <c r="Q927" s="1"/>
  <c r="Q928" s="1"/>
  <c r="Q929" s="1"/>
  <c r="Q930" s="1"/>
  <c r="Q931" s="1"/>
  <c r="Q932" s="1"/>
  <c r="Q933" s="1"/>
  <c r="Q934" s="1"/>
  <c r="Q935" s="1"/>
  <c r="Q936" s="1"/>
  <c r="Q937" s="1"/>
  <c r="Q938" s="1"/>
  <c r="Q939" s="1"/>
  <c r="Q940" s="1"/>
  <c r="Q941" s="1"/>
  <c r="Q942" s="1"/>
  <c r="Q943" s="1"/>
  <c r="Q944" s="1"/>
  <c r="Q945" s="1"/>
  <c r="Q946" s="1"/>
  <c r="Q947" s="1"/>
  <c r="Q948" s="1"/>
  <c r="Q949" s="1"/>
  <c r="Q950" s="1"/>
  <c r="Q951" s="1"/>
  <c r="Q952" s="1"/>
  <c r="Q953" s="1"/>
  <c r="Q954" s="1"/>
  <c r="Q955" s="1"/>
  <c r="Q956" s="1"/>
  <c r="Q957" s="1"/>
  <c r="Q958" s="1"/>
  <c r="Q959" s="1"/>
  <c r="Q960" s="1"/>
  <c r="Q961" s="1"/>
  <c r="Q962" s="1"/>
  <c r="Q963" s="1"/>
  <c r="Q964" s="1"/>
  <c r="Q965" s="1"/>
  <c r="Q966" s="1"/>
  <c r="Q967" s="1"/>
  <c r="Q968" s="1"/>
  <c r="Q969" s="1"/>
  <c r="Q970" s="1"/>
  <c r="Q971" s="1"/>
  <c r="Q972" s="1"/>
  <c r="Q973" s="1"/>
  <c r="Q974" s="1"/>
  <c r="Q975" s="1"/>
  <c r="Q976" s="1"/>
  <c r="Q977" s="1"/>
  <c r="Q978" s="1"/>
  <c r="Q979" s="1"/>
  <c r="Q980" s="1"/>
  <c r="Q981" s="1"/>
  <c r="Q982" s="1"/>
  <c r="Q983" s="1"/>
  <c r="Q984" s="1"/>
  <c r="Q985" s="1"/>
  <c r="Q986" s="1"/>
  <c r="Q987" s="1"/>
  <c r="Q988" s="1"/>
  <c r="Q989" s="1"/>
  <c r="Q990" s="1"/>
  <c r="Q991" s="1"/>
  <c r="Q992" s="1"/>
  <c r="Q993" s="1"/>
  <c r="Q994" s="1"/>
  <c r="Q995" s="1"/>
  <c r="Q996" s="1"/>
  <c r="Q997" s="1"/>
  <c r="Q998" s="1"/>
  <c r="Q999" s="1"/>
  <c r="Q1000" s="1"/>
  <c r="Q1001" s="1"/>
  <c r="Q1002" s="1"/>
  <c r="O10"/>
  <c r="AU3"/>
  <c r="AU4" s="1"/>
  <c r="AU5" s="1"/>
  <c r="AU6" s="1"/>
  <c r="AU7" s="1"/>
  <c r="AU8" s="1"/>
  <c r="AU9" s="1"/>
  <c r="AU10" s="1"/>
  <c r="AU11" s="1"/>
  <c r="AU12" s="1"/>
  <c r="AU13" s="1"/>
  <c r="AU14" s="1"/>
  <c r="AU15" s="1"/>
  <c r="AU16" s="1"/>
  <c r="AU17" s="1"/>
  <c r="AU18" s="1"/>
  <c r="AU19" s="1"/>
  <c r="AU20" s="1"/>
  <c r="AU21" s="1"/>
  <c r="AU22" s="1"/>
  <c r="AU23" s="1"/>
  <c r="AU24" s="1"/>
  <c r="AU25" s="1"/>
  <c r="AU26" s="1"/>
  <c r="AU27" s="1"/>
  <c r="AU28" s="1"/>
  <c r="AU29" s="1"/>
  <c r="AU30" s="1"/>
  <c r="AU31" s="1"/>
  <c r="AU32" s="1"/>
  <c r="AU33" s="1"/>
  <c r="AU34" s="1"/>
  <c r="AU35" s="1"/>
  <c r="AU36" s="1"/>
  <c r="AU37" s="1"/>
  <c r="AU38" s="1"/>
  <c r="AU39" s="1"/>
  <c r="AU40" s="1"/>
  <c r="AU41" s="1"/>
  <c r="AU42" s="1"/>
  <c r="AU43" s="1"/>
  <c r="AU44" s="1"/>
  <c r="AU45" s="1"/>
  <c r="AU46" s="1"/>
  <c r="AU47" s="1"/>
  <c r="AU48" s="1"/>
  <c r="AU49" s="1"/>
  <c r="AU50" s="1"/>
  <c r="AU51" s="1"/>
  <c r="AU52" s="1"/>
  <c r="AU53" s="1"/>
  <c r="AU54" s="1"/>
  <c r="AU55" s="1"/>
  <c r="AU56" s="1"/>
  <c r="AU57" s="1"/>
  <c r="AU58" s="1"/>
  <c r="AU59" s="1"/>
  <c r="AU60" s="1"/>
  <c r="AU61" s="1"/>
  <c r="AU62" s="1"/>
  <c r="AU63" s="1"/>
  <c r="AU64" s="1"/>
  <c r="AU65" s="1"/>
  <c r="AU66" s="1"/>
  <c r="AU67" s="1"/>
  <c r="AU68" s="1"/>
  <c r="AU69" s="1"/>
  <c r="AU70" s="1"/>
  <c r="AU71" s="1"/>
  <c r="AU72" s="1"/>
  <c r="AU73" s="1"/>
  <c r="AU74" s="1"/>
  <c r="AU75" s="1"/>
  <c r="AU76" s="1"/>
  <c r="AU77" s="1"/>
  <c r="AU78" s="1"/>
  <c r="AU79" s="1"/>
  <c r="AU80" s="1"/>
  <c r="AU81" s="1"/>
  <c r="AU82" s="1"/>
  <c r="AU83" s="1"/>
  <c r="AU84" s="1"/>
  <c r="AU85" s="1"/>
  <c r="AU86" s="1"/>
  <c r="AU87" s="1"/>
  <c r="AU88" s="1"/>
  <c r="AU89" s="1"/>
  <c r="AU90" s="1"/>
  <c r="AU91" s="1"/>
  <c r="AU92" s="1"/>
  <c r="AU93" s="1"/>
  <c r="AU94" s="1"/>
  <c r="AU95" s="1"/>
  <c r="AU96" s="1"/>
  <c r="AU97" s="1"/>
  <c r="AU98" s="1"/>
  <c r="AU99" s="1"/>
  <c r="AU100" s="1"/>
  <c r="AU101" s="1"/>
  <c r="AU102" s="1"/>
  <c r="AU103" s="1"/>
  <c r="AU104" s="1"/>
  <c r="AU105" s="1"/>
  <c r="AU106" s="1"/>
  <c r="AU107" s="1"/>
  <c r="AU108" s="1"/>
  <c r="AU109" s="1"/>
  <c r="AU110" s="1"/>
  <c r="AU111" s="1"/>
  <c r="AU112" s="1"/>
  <c r="AU113" s="1"/>
  <c r="AU114" s="1"/>
  <c r="AU115" s="1"/>
  <c r="AU116" s="1"/>
  <c r="AU117" s="1"/>
  <c r="AU118" s="1"/>
  <c r="AU119" s="1"/>
  <c r="AU120" s="1"/>
  <c r="AU121" s="1"/>
  <c r="AU122" s="1"/>
  <c r="AU123" s="1"/>
  <c r="AU124" s="1"/>
  <c r="AU125" s="1"/>
  <c r="AU126" s="1"/>
  <c r="AU127" s="1"/>
  <c r="AU128" s="1"/>
  <c r="AU129" s="1"/>
  <c r="AU130" s="1"/>
  <c r="AU131" s="1"/>
  <c r="AU132" s="1"/>
  <c r="AU133" s="1"/>
  <c r="AU134" s="1"/>
  <c r="AU135" s="1"/>
  <c r="AU136" s="1"/>
  <c r="AU137" s="1"/>
  <c r="AU138" s="1"/>
  <c r="AU139" s="1"/>
  <c r="AU140" s="1"/>
  <c r="AU141" s="1"/>
  <c r="AU142" s="1"/>
  <c r="AU143" s="1"/>
  <c r="AU144" s="1"/>
  <c r="AU145" s="1"/>
  <c r="AU146" s="1"/>
  <c r="AU147" s="1"/>
  <c r="AU148" s="1"/>
  <c r="AU149" s="1"/>
  <c r="AU150" s="1"/>
  <c r="AU151" s="1"/>
  <c r="AU152" s="1"/>
  <c r="AU153" s="1"/>
  <c r="AU154" s="1"/>
  <c r="AU155" s="1"/>
  <c r="AU156" s="1"/>
  <c r="AU157" s="1"/>
  <c r="AU158" s="1"/>
  <c r="AU159" s="1"/>
  <c r="AU160" s="1"/>
  <c r="AU161" s="1"/>
  <c r="AU162" s="1"/>
  <c r="AU163" s="1"/>
  <c r="AU164" s="1"/>
  <c r="AU165" s="1"/>
  <c r="AU166" s="1"/>
  <c r="AU167" s="1"/>
  <c r="AU168" s="1"/>
  <c r="AU169" s="1"/>
  <c r="AU170" s="1"/>
  <c r="AU171" s="1"/>
  <c r="AU172" s="1"/>
  <c r="AU173" s="1"/>
  <c r="AU174" s="1"/>
  <c r="AU175" s="1"/>
  <c r="AU176" s="1"/>
  <c r="AU177" s="1"/>
  <c r="AU178" s="1"/>
  <c r="AU179" s="1"/>
  <c r="AU180" s="1"/>
  <c r="AU181" s="1"/>
  <c r="AU182" s="1"/>
  <c r="AU183" s="1"/>
  <c r="AU184" s="1"/>
  <c r="AU185" s="1"/>
  <c r="AU186" s="1"/>
  <c r="AU187" s="1"/>
  <c r="AU188" s="1"/>
  <c r="AU189" s="1"/>
  <c r="AU190" s="1"/>
  <c r="AU191" s="1"/>
  <c r="AU192" s="1"/>
  <c r="AU193" s="1"/>
  <c r="AU194" s="1"/>
  <c r="AU195" s="1"/>
  <c r="AU196" s="1"/>
  <c r="AU197" s="1"/>
  <c r="AU198" s="1"/>
  <c r="AU199" s="1"/>
  <c r="AU200" s="1"/>
  <c r="AU201" s="1"/>
  <c r="AU202" s="1"/>
  <c r="AU203" s="1"/>
  <c r="AU204" s="1"/>
  <c r="AU205" s="1"/>
  <c r="AU206" s="1"/>
  <c r="AU207" s="1"/>
  <c r="AU208" s="1"/>
  <c r="AU209" s="1"/>
  <c r="AU210" s="1"/>
  <c r="AU211" s="1"/>
  <c r="AU212" s="1"/>
  <c r="AU213" s="1"/>
  <c r="AU214" s="1"/>
  <c r="AU215" s="1"/>
  <c r="AU216" s="1"/>
  <c r="AU217" s="1"/>
  <c r="AU218" s="1"/>
  <c r="AU219" s="1"/>
  <c r="AU220" s="1"/>
  <c r="AU221" s="1"/>
  <c r="AU222" s="1"/>
  <c r="AU223" s="1"/>
  <c r="AU224" s="1"/>
  <c r="AU225" s="1"/>
  <c r="AU226" s="1"/>
  <c r="AU227" s="1"/>
  <c r="AU228" s="1"/>
  <c r="AU229" s="1"/>
  <c r="AU230" s="1"/>
  <c r="AU231" s="1"/>
  <c r="AU232" s="1"/>
  <c r="AU233" s="1"/>
  <c r="AU234" s="1"/>
  <c r="AU235" s="1"/>
  <c r="AU236" s="1"/>
  <c r="AU237" s="1"/>
  <c r="AU238" s="1"/>
  <c r="AU239" s="1"/>
  <c r="AU240" s="1"/>
  <c r="AU241" s="1"/>
  <c r="AU242" s="1"/>
  <c r="AU243" s="1"/>
  <c r="AU244" s="1"/>
  <c r="AU245" s="1"/>
  <c r="AU246" s="1"/>
  <c r="AU247" s="1"/>
  <c r="AU248" s="1"/>
  <c r="AU249" s="1"/>
  <c r="AU250" s="1"/>
  <c r="AU251" s="1"/>
  <c r="AU252" s="1"/>
  <c r="AU253" s="1"/>
  <c r="AU254" s="1"/>
  <c r="AU255" s="1"/>
  <c r="AU256" s="1"/>
  <c r="AU257" s="1"/>
  <c r="AU258" s="1"/>
  <c r="AU259" s="1"/>
  <c r="AU260" s="1"/>
  <c r="AU261" s="1"/>
  <c r="AU262" s="1"/>
  <c r="AU263" s="1"/>
  <c r="AU264" s="1"/>
  <c r="AU265" s="1"/>
  <c r="AU266" s="1"/>
  <c r="AU267" s="1"/>
  <c r="AU268" s="1"/>
  <c r="AU269" s="1"/>
  <c r="AU270" s="1"/>
  <c r="AU271" s="1"/>
  <c r="AU272" s="1"/>
  <c r="AU273" s="1"/>
  <c r="AU274" s="1"/>
  <c r="AU275" s="1"/>
  <c r="AU276" s="1"/>
  <c r="AU277" s="1"/>
  <c r="AU278" s="1"/>
  <c r="AU279" s="1"/>
  <c r="AU280" s="1"/>
  <c r="AU281" s="1"/>
  <c r="AU282" s="1"/>
  <c r="AU283" s="1"/>
  <c r="AU284" s="1"/>
  <c r="AU285" s="1"/>
  <c r="AU286" s="1"/>
  <c r="AU287" s="1"/>
  <c r="AU288" s="1"/>
  <c r="AU289" s="1"/>
  <c r="AU290" s="1"/>
  <c r="AU291" s="1"/>
  <c r="AU292" s="1"/>
  <c r="AU293" s="1"/>
  <c r="AU294" s="1"/>
  <c r="AU295" s="1"/>
  <c r="AU296" s="1"/>
  <c r="AU297" s="1"/>
  <c r="AU298" s="1"/>
  <c r="AU299" s="1"/>
  <c r="AU300" s="1"/>
  <c r="AU301" s="1"/>
  <c r="AU302" s="1"/>
  <c r="AU303" s="1"/>
  <c r="AU304" s="1"/>
  <c r="AU305" s="1"/>
  <c r="AU306" s="1"/>
  <c r="AU307" s="1"/>
  <c r="AU308" s="1"/>
  <c r="AU309" s="1"/>
  <c r="AU310" s="1"/>
  <c r="AU311" s="1"/>
  <c r="AU312" s="1"/>
  <c r="AU313" s="1"/>
  <c r="AU314" s="1"/>
  <c r="AU315" s="1"/>
  <c r="AU316" s="1"/>
  <c r="AU317" s="1"/>
  <c r="AU318" s="1"/>
  <c r="AU319" s="1"/>
  <c r="AU320" s="1"/>
  <c r="AU321" s="1"/>
  <c r="AU322" s="1"/>
  <c r="AU323" s="1"/>
  <c r="AU324" s="1"/>
  <c r="AU325" s="1"/>
  <c r="AU326" s="1"/>
  <c r="AU327" s="1"/>
  <c r="AU328" s="1"/>
  <c r="AU329" s="1"/>
  <c r="AU330" s="1"/>
  <c r="AU331" s="1"/>
  <c r="AU332" s="1"/>
  <c r="AU333" s="1"/>
  <c r="AU334" s="1"/>
  <c r="AU335" s="1"/>
  <c r="AU336" s="1"/>
  <c r="AU337" s="1"/>
  <c r="AU338" s="1"/>
  <c r="AU339" s="1"/>
  <c r="AU340" s="1"/>
  <c r="AU341" s="1"/>
  <c r="AU342" s="1"/>
  <c r="AU343" s="1"/>
  <c r="AU344" s="1"/>
  <c r="AU345" s="1"/>
  <c r="AU346" s="1"/>
  <c r="AU347" s="1"/>
  <c r="AU348" s="1"/>
  <c r="AU349" s="1"/>
  <c r="AU350" s="1"/>
  <c r="AU351" s="1"/>
  <c r="AU352" s="1"/>
  <c r="AU353" s="1"/>
  <c r="AU354" s="1"/>
  <c r="AU355" s="1"/>
  <c r="AU356" s="1"/>
  <c r="AU357" s="1"/>
  <c r="AU358" s="1"/>
  <c r="AU359" s="1"/>
  <c r="AU360" s="1"/>
  <c r="AU361" s="1"/>
  <c r="AU362" s="1"/>
  <c r="AU363" s="1"/>
  <c r="AU364" s="1"/>
  <c r="AU365" s="1"/>
  <c r="AU366" s="1"/>
  <c r="AU367" s="1"/>
  <c r="AU368" s="1"/>
  <c r="AU369" s="1"/>
  <c r="AU370" s="1"/>
  <c r="AU371" s="1"/>
  <c r="AU372" s="1"/>
  <c r="AU373" s="1"/>
  <c r="AU374" s="1"/>
  <c r="AU375" s="1"/>
  <c r="AU376" s="1"/>
  <c r="AU377" s="1"/>
  <c r="AU378" s="1"/>
  <c r="AU379" s="1"/>
  <c r="AU380" s="1"/>
  <c r="AU381" s="1"/>
  <c r="AU382" s="1"/>
  <c r="AU383" s="1"/>
  <c r="AU384" s="1"/>
  <c r="AU385" s="1"/>
  <c r="AU386" s="1"/>
  <c r="AU387" s="1"/>
  <c r="AU388" s="1"/>
  <c r="AU389" s="1"/>
  <c r="AU390" s="1"/>
  <c r="AU391" s="1"/>
  <c r="AU392" s="1"/>
  <c r="AU393" s="1"/>
  <c r="AU394" s="1"/>
  <c r="AU395" s="1"/>
  <c r="AU396" s="1"/>
  <c r="AU397" s="1"/>
  <c r="AU398" s="1"/>
  <c r="AU399" s="1"/>
  <c r="AU400" s="1"/>
  <c r="AU401" s="1"/>
  <c r="AU402" s="1"/>
  <c r="AU403" s="1"/>
  <c r="AU404" s="1"/>
  <c r="AU405" s="1"/>
  <c r="AU406" s="1"/>
  <c r="AU407" s="1"/>
  <c r="AU408" s="1"/>
  <c r="AU409" s="1"/>
  <c r="AU410" s="1"/>
  <c r="AU411" s="1"/>
  <c r="AU412" s="1"/>
  <c r="AU413" s="1"/>
  <c r="AU414" s="1"/>
  <c r="AU415" s="1"/>
  <c r="AU416" s="1"/>
  <c r="AU417" s="1"/>
  <c r="AU418" s="1"/>
  <c r="AU419" s="1"/>
  <c r="AU420" s="1"/>
  <c r="AU421" s="1"/>
  <c r="AU422" s="1"/>
  <c r="AU423" s="1"/>
  <c r="AU424" s="1"/>
  <c r="AU425" s="1"/>
  <c r="AU426" s="1"/>
  <c r="AU427" s="1"/>
  <c r="AU428" s="1"/>
  <c r="AU429" s="1"/>
  <c r="AU430" s="1"/>
  <c r="AU431" s="1"/>
  <c r="AU432" s="1"/>
  <c r="AU433" s="1"/>
  <c r="AU434" s="1"/>
  <c r="AU435" s="1"/>
  <c r="AU436" s="1"/>
  <c r="AU437" s="1"/>
  <c r="AU438" s="1"/>
  <c r="AU439" s="1"/>
  <c r="AU440" s="1"/>
  <c r="AU441" s="1"/>
  <c r="AU442" s="1"/>
  <c r="AU443" s="1"/>
  <c r="AU444" s="1"/>
  <c r="AU445" s="1"/>
  <c r="AU446" s="1"/>
  <c r="AU447" s="1"/>
  <c r="AU448" s="1"/>
  <c r="AU449" s="1"/>
  <c r="AU450" s="1"/>
  <c r="AU451" s="1"/>
  <c r="AU452" s="1"/>
  <c r="AU453" s="1"/>
  <c r="AU454" s="1"/>
  <c r="AU455" s="1"/>
  <c r="AU456" s="1"/>
  <c r="AU457" s="1"/>
  <c r="AU458" s="1"/>
  <c r="AU459" s="1"/>
  <c r="AU460" s="1"/>
  <c r="AU461" s="1"/>
  <c r="AU462" s="1"/>
  <c r="AU463" s="1"/>
  <c r="AU464" s="1"/>
  <c r="AU465" s="1"/>
  <c r="AU466" s="1"/>
  <c r="AU467" s="1"/>
  <c r="AU468" s="1"/>
  <c r="AU469" s="1"/>
  <c r="AU470" s="1"/>
  <c r="AU471" s="1"/>
  <c r="AU472" s="1"/>
  <c r="AU473" s="1"/>
  <c r="AU474" s="1"/>
  <c r="AU475" s="1"/>
  <c r="AU476" s="1"/>
  <c r="AU477" s="1"/>
  <c r="AU478" s="1"/>
  <c r="AU479" s="1"/>
  <c r="AU480" s="1"/>
  <c r="AU481" s="1"/>
  <c r="AU482" s="1"/>
  <c r="AU483" s="1"/>
  <c r="AU484" s="1"/>
  <c r="AU485" s="1"/>
  <c r="AU486" s="1"/>
  <c r="AU487" s="1"/>
  <c r="AU488" s="1"/>
  <c r="AU489" s="1"/>
  <c r="AU490" s="1"/>
  <c r="AU491" s="1"/>
  <c r="AU492" s="1"/>
  <c r="AU493" s="1"/>
  <c r="AU494" s="1"/>
  <c r="AU495" s="1"/>
  <c r="AU496" s="1"/>
  <c r="AU497" s="1"/>
  <c r="AU498" s="1"/>
  <c r="AU499" s="1"/>
  <c r="AU500" s="1"/>
  <c r="AU501" s="1"/>
  <c r="AU502" s="1"/>
  <c r="AU503" s="1"/>
  <c r="AU504" s="1"/>
  <c r="AU505" s="1"/>
  <c r="AU506" s="1"/>
  <c r="AU507" s="1"/>
  <c r="AU508" s="1"/>
  <c r="AU509" s="1"/>
  <c r="AU510" s="1"/>
  <c r="AU511" s="1"/>
  <c r="AU512" s="1"/>
  <c r="AU513" s="1"/>
  <c r="AU514" s="1"/>
  <c r="AU515" s="1"/>
  <c r="AU516" s="1"/>
  <c r="AU517" s="1"/>
  <c r="AU518" s="1"/>
  <c r="AU519" s="1"/>
  <c r="AU520" s="1"/>
  <c r="AU521" s="1"/>
  <c r="AU522" s="1"/>
  <c r="AU523" s="1"/>
  <c r="AU524" s="1"/>
  <c r="AU525" s="1"/>
  <c r="AU526" s="1"/>
  <c r="AU527" s="1"/>
  <c r="AU528" s="1"/>
  <c r="AU529" s="1"/>
  <c r="AU530" s="1"/>
  <c r="AU531" s="1"/>
  <c r="AU532" s="1"/>
  <c r="AU533" s="1"/>
  <c r="AU534" s="1"/>
  <c r="AU535" s="1"/>
  <c r="AU536" s="1"/>
  <c r="AU537" s="1"/>
  <c r="AU538" s="1"/>
  <c r="AU539" s="1"/>
  <c r="AU540" s="1"/>
  <c r="AU541" s="1"/>
  <c r="AU542" s="1"/>
  <c r="AU543" s="1"/>
  <c r="AU544" s="1"/>
  <c r="AU545" s="1"/>
  <c r="AU546" s="1"/>
  <c r="AU547" s="1"/>
  <c r="AU548" s="1"/>
  <c r="AU549" s="1"/>
  <c r="AU550" s="1"/>
  <c r="AU551" s="1"/>
  <c r="AU552" s="1"/>
  <c r="AU553" s="1"/>
  <c r="AU554" s="1"/>
  <c r="AU555" s="1"/>
  <c r="AU556" s="1"/>
  <c r="AU557" s="1"/>
  <c r="AU558" s="1"/>
  <c r="AU559" s="1"/>
  <c r="AU560" s="1"/>
  <c r="AU561" s="1"/>
  <c r="AU562" s="1"/>
  <c r="AU563" s="1"/>
  <c r="AU564" s="1"/>
  <c r="AU565" s="1"/>
  <c r="AU566" s="1"/>
  <c r="AU567" s="1"/>
  <c r="AU568" s="1"/>
  <c r="AU569" s="1"/>
  <c r="AU570" s="1"/>
  <c r="AU571" s="1"/>
  <c r="AU572" s="1"/>
  <c r="AU573" s="1"/>
  <c r="AU574" s="1"/>
  <c r="AU575" s="1"/>
  <c r="AU576" s="1"/>
  <c r="AU577" s="1"/>
  <c r="AU578" s="1"/>
  <c r="AU579" s="1"/>
  <c r="AU580" s="1"/>
  <c r="AU581" s="1"/>
  <c r="AU582" s="1"/>
  <c r="AU583" s="1"/>
  <c r="AU584" s="1"/>
  <c r="AU585" s="1"/>
  <c r="AU586" s="1"/>
  <c r="AU587" s="1"/>
  <c r="AU588" s="1"/>
  <c r="AU589" s="1"/>
  <c r="AU590" s="1"/>
  <c r="AU591" s="1"/>
  <c r="AU592" s="1"/>
  <c r="AU593" s="1"/>
  <c r="AU594" s="1"/>
  <c r="AU595" s="1"/>
  <c r="AU596" s="1"/>
  <c r="AU597" s="1"/>
  <c r="AU598" s="1"/>
  <c r="AU599" s="1"/>
  <c r="AU600" s="1"/>
  <c r="AU601" s="1"/>
  <c r="AU602" s="1"/>
  <c r="AU603" s="1"/>
  <c r="AU604" s="1"/>
  <c r="AU605" s="1"/>
  <c r="AU606" s="1"/>
  <c r="AU607" s="1"/>
  <c r="AU608" s="1"/>
  <c r="AU609" s="1"/>
  <c r="AU610" s="1"/>
  <c r="AU611" s="1"/>
  <c r="AU612" s="1"/>
  <c r="AU613" s="1"/>
  <c r="AU614" s="1"/>
  <c r="AU615" s="1"/>
  <c r="AU616" s="1"/>
  <c r="AU617" s="1"/>
  <c r="AU618" s="1"/>
  <c r="AU619" s="1"/>
  <c r="AU620" s="1"/>
  <c r="AU621" s="1"/>
  <c r="AU622" s="1"/>
  <c r="AU623" s="1"/>
  <c r="AU624" s="1"/>
  <c r="AU625" s="1"/>
  <c r="AU626" s="1"/>
  <c r="AU627" s="1"/>
  <c r="AU628" s="1"/>
  <c r="AU629" s="1"/>
  <c r="AU630" s="1"/>
  <c r="AU631" s="1"/>
  <c r="AU632" s="1"/>
  <c r="AU633" s="1"/>
  <c r="AU634" s="1"/>
  <c r="AU635" s="1"/>
  <c r="AU636" s="1"/>
  <c r="AU637" s="1"/>
  <c r="AU638" s="1"/>
  <c r="AU639" s="1"/>
  <c r="AU640" s="1"/>
  <c r="AU641" s="1"/>
  <c r="AU642" s="1"/>
  <c r="AU643" s="1"/>
  <c r="AU644" s="1"/>
  <c r="AU645" s="1"/>
  <c r="AU646" s="1"/>
  <c r="AU647" s="1"/>
  <c r="AU648" s="1"/>
  <c r="AU649" s="1"/>
  <c r="AU650" s="1"/>
  <c r="AU651" s="1"/>
  <c r="AU652" s="1"/>
  <c r="AU653" s="1"/>
  <c r="AU654" s="1"/>
  <c r="AU655" s="1"/>
  <c r="AU656" s="1"/>
  <c r="AU657" s="1"/>
  <c r="AU658" s="1"/>
  <c r="AU659" s="1"/>
  <c r="AU660" s="1"/>
  <c r="AU661" s="1"/>
  <c r="AU662" s="1"/>
  <c r="AU663" s="1"/>
  <c r="AU664" s="1"/>
  <c r="AU665" s="1"/>
  <c r="AU666" s="1"/>
  <c r="AU667" s="1"/>
  <c r="AU668" s="1"/>
  <c r="AU669" s="1"/>
  <c r="AU670" s="1"/>
  <c r="AU671" s="1"/>
  <c r="AU672" s="1"/>
  <c r="AU673" s="1"/>
  <c r="AU674" s="1"/>
  <c r="AU675" s="1"/>
  <c r="AU676" s="1"/>
  <c r="AU677" s="1"/>
  <c r="AU678" s="1"/>
  <c r="AU679" s="1"/>
  <c r="AU680" s="1"/>
  <c r="AU681" s="1"/>
  <c r="AU682" s="1"/>
  <c r="AU683" s="1"/>
  <c r="AU684" s="1"/>
  <c r="AU685" s="1"/>
  <c r="AU686" s="1"/>
  <c r="AU687" s="1"/>
  <c r="AU688" s="1"/>
  <c r="AU689" s="1"/>
  <c r="AU690" s="1"/>
  <c r="AU691" s="1"/>
  <c r="AU692" s="1"/>
  <c r="AU693" s="1"/>
  <c r="AU694" s="1"/>
  <c r="AU695" s="1"/>
  <c r="AU696" s="1"/>
  <c r="AU697" s="1"/>
  <c r="AU698" s="1"/>
  <c r="AU699" s="1"/>
  <c r="AU700" s="1"/>
  <c r="AU701" s="1"/>
  <c r="AU702" s="1"/>
  <c r="AU703" s="1"/>
  <c r="AU704" s="1"/>
  <c r="AU705" s="1"/>
  <c r="AU706" s="1"/>
  <c r="AU707" s="1"/>
  <c r="AU708" s="1"/>
  <c r="AU709" s="1"/>
  <c r="AU710" s="1"/>
  <c r="AU711" s="1"/>
  <c r="AU712" s="1"/>
  <c r="AU713" s="1"/>
  <c r="AU714" s="1"/>
  <c r="AU715" s="1"/>
  <c r="AU716" s="1"/>
  <c r="AU717" s="1"/>
  <c r="AU718" s="1"/>
  <c r="AU719" s="1"/>
  <c r="AU720" s="1"/>
  <c r="AU721" s="1"/>
  <c r="AU722" s="1"/>
  <c r="AU723" s="1"/>
  <c r="AU724" s="1"/>
  <c r="AU725" s="1"/>
  <c r="AU726" s="1"/>
  <c r="AU727" s="1"/>
  <c r="AU728" s="1"/>
  <c r="AU729" s="1"/>
  <c r="AU730" s="1"/>
  <c r="AU731" s="1"/>
  <c r="AU732" s="1"/>
  <c r="AU733" s="1"/>
  <c r="AU734" s="1"/>
  <c r="AU735" s="1"/>
  <c r="AU736" s="1"/>
  <c r="AU737" s="1"/>
  <c r="AU738" s="1"/>
  <c r="AU739" s="1"/>
  <c r="AU740" s="1"/>
  <c r="AU741" s="1"/>
  <c r="AU742" s="1"/>
  <c r="AU743" s="1"/>
  <c r="AU744" s="1"/>
  <c r="AU745" s="1"/>
  <c r="AU746" s="1"/>
  <c r="AU747" s="1"/>
  <c r="AU748" s="1"/>
  <c r="AU749" s="1"/>
  <c r="AU750" s="1"/>
  <c r="AU751" s="1"/>
  <c r="AU752" s="1"/>
  <c r="AU753" s="1"/>
  <c r="AU754" s="1"/>
  <c r="AU755" s="1"/>
  <c r="AU756" s="1"/>
  <c r="AU757" s="1"/>
  <c r="AU758" s="1"/>
  <c r="AU759" s="1"/>
  <c r="AU760" s="1"/>
  <c r="AU761" s="1"/>
  <c r="AU762" s="1"/>
  <c r="AU763" s="1"/>
  <c r="AU764" s="1"/>
  <c r="AU765" s="1"/>
  <c r="AU766" s="1"/>
  <c r="AU767" s="1"/>
  <c r="AU768" s="1"/>
  <c r="AU769" s="1"/>
  <c r="AU770" s="1"/>
  <c r="AU771" s="1"/>
  <c r="AU772" s="1"/>
  <c r="AU773" s="1"/>
  <c r="AU774" s="1"/>
  <c r="AU775" s="1"/>
  <c r="AU776" s="1"/>
  <c r="AU777" s="1"/>
  <c r="AU778" s="1"/>
  <c r="AU779" s="1"/>
  <c r="AU780" s="1"/>
  <c r="AU781" s="1"/>
  <c r="AU782" s="1"/>
  <c r="AU783" s="1"/>
  <c r="AU784" s="1"/>
  <c r="AU785" s="1"/>
  <c r="AU786" s="1"/>
  <c r="AU787" s="1"/>
  <c r="AU788" s="1"/>
  <c r="AU789" s="1"/>
  <c r="AU790" s="1"/>
  <c r="AU791" s="1"/>
  <c r="AU792" s="1"/>
  <c r="AU793" s="1"/>
  <c r="AU794" s="1"/>
  <c r="AU795" s="1"/>
  <c r="AU796" s="1"/>
  <c r="AU797" s="1"/>
  <c r="AU798" s="1"/>
  <c r="AU799" s="1"/>
  <c r="AU800" s="1"/>
  <c r="AU801" s="1"/>
  <c r="AU802" s="1"/>
  <c r="AU803" s="1"/>
  <c r="AU804" s="1"/>
  <c r="AU805" s="1"/>
  <c r="AU806" s="1"/>
  <c r="AU807" s="1"/>
  <c r="AU808" s="1"/>
  <c r="AU809" s="1"/>
  <c r="AU810" s="1"/>
  <c r="AU811" s="1"/>
  <c r="AU812" s="1"/>
  <c r="AU813" s="1"/>
  <c r="AU814" s="1"/>
  <c r="AU815" s="1"/>
  <c r="AU816" s="1"/>
  <c r="AU817" s="1"/>
  <c r="AU818" s="1"/>
  <c r="AU819" s="1"/>
  <c r="AU820" s="1"/>
  <c r="AU821" s="1"/>
  <c r="AU822" s="1"/>
  <c r="AU823" s="1"/>
  <c r="AU824" s="1"/>
  <c r="AU825" s="1"/>
  <c r="AU826" s="1"/>
  <c r="AU827" s="1"/>
  <c r="AU828" s="1"/>
  <c r="AU829" s="1"/>
  <c r="AU830" s="1"/>
  <c r="AU831" s="1"/>
  <c r="AU832" s="1"/>
  <c r="AU833" s="1"/>
  <c r="AU834" s="1"/>
  <c r="AU835" s="1"/>
  <c r="AU836" s="1"/>
  <c r="AU837" s="1"/>
  <c r="AU838" s="1"/>
  <c r="AU839" s="1"/>
  <c r="AU840" s="1"/>
  <c r="AU841" s="1"/>
  <c r="AU842" s="1"/>
  <c r="AU843" s="1"/>
  <c r="AU844" s="1"/>
  <c r="AU845" s="1"/>
  <c r="AU846" s="1"/>
  <c r="AU847" s="1"/>
  <c r="AU848" s="1"/>
  <c r="AU849" s="1"/>
  <c r="AU850" s="1"/>
  <c r="AU851" s="1"/>
  <c r="AU852" s="1"/>
  <c r="AU853" s="1"/>
  <c r="AU854" s="1"/>
  <c r="AU855" s="1"/>
  <c r="AU856" s="1"/>
  <c r="AU857" s="1"/>
  <c r="AU858" s="1"/>
  <c r="AU859" s="1"/>
  <c r="AU860" s="1"/>
  <c r="AU861" s="1"/>
  <c r="AU862" s="1"/>
  <c r="AU863" s="1"/>
  <c r="AU864" s="1"/>
  <c r="AU865" s="1"/>
  <c r="AU866" s="1"/>
  <c r="AU867" s="1"/>
  <c r="AU868" s="1"/>
  <c r="AU869" s="1"/>
  <c r="AU870" s="1"/>
  <c r="AU871" s="1"/>
  <c r="AU872" s="1"/>
  <c r="AU873" s="1"/>
  <c r="AU874" s="1"/>
  <c r="AU875" s="1"/>
  <c r="AU876" s="1"/>
  <c r="AU877" s="1"/>
  <c r="AU878" s="1"/>
  <c r="AU879" s="1"/>
  <c r="AU880" s="1"/>
  <c r="AU881" s="1"/>
  <c r="AU882" s="1"/>
  <c r="AU883" s="1"/>
  <c r="AU884" s="1"/>
  <c r="AU885" s="1"/>
  <c r="AU886" s="1"/>
  <c r="AU887" s="1"/>
  <c r="AU888" s="1"/>
  <c r="AU889" s="1"/>
  <c r="AU890" s="1"/>
  <c r="AU891" s="1"/>
  <c r="AU892" s="1"/>
  <c r="AU893" s="1"/>
  <c r="AU894" s="1"/>
  <c r="AU895" s="1"/>
  <c r="AU896" s="1"/>
  <c r="AU897" s="1"/>
  <c r="AU898" s="1"/>
  <c r="AU899" s="1"/>
  <c r="AU900" s="1"/>
  <c r="AU901" s="1"/>
  <c r="AU902" s="1"/>
  <c r="AU903" s="1"/>
  <c r="AU904" s="1"/>
  <c r="AU905" s="1"/>
  <c r="AU906" s="1"/>
  <c r="AU907" s="1"/>
  <c r="AU908" s="1"/>
  <c r="AU909" s="1"/>
  <c r="AU910" s="1"/>
  <c r="AU911" s="1"/>
  <c r="AU912" s="1"/>
  <c r="AU913" s="1"/>
  <c r="AU914" s="1"/>
  <c r="AU915" s="1"/>
  <c r="AU916" s="1"/>
  <c r="AU917" s="1"/>
  <c r="AU918" s="1"/>
  <c r="AU919" s="1"/>
  <c r="AU920" s="1"/>
  <c r="AU921" s="1"/>
  <c r="AU922" s="1"/>
  <c r="AU923" s="1"/>
  <c r="AU924" s="1"/>
  <c r="AU925" s="1"/>
  <c r="AU926" s="1"/>
  <c r="AU927" s="1"/>
  <c r="AU928" s="1"/>
  <c r="AU929" s="1"/>
  <c r="AU930" s="1"/>
  <c r="AU931" s="1"/>
  <c r="AU932" s="1"/>
  <c r="AU933" s="1"/>
  <c r="AU934" s="1"/>
  <c r="AU935" s="1"/>
  <c r="AU936" s="1"/>
  <c r="AU937" s="1"/>
  <c r="AU938" s="1"/>
  <c r="AU939" s="1"/>
  <c r="AU940" s="1"/>
  <c r="AU941" s="1"/>
  <c r="AU942" s="1"/>
  <c r="AU943" s="1"/>
  <c r="AU944" s="1"/>
  <c r="AU945" s="1"/>
  <c r="AU946" s="1"/>
  <c r="AU947" s="1"/>
  <c r="AU948" s="1"/>
  <c r="AU949" s="1"/>
  <c r="AU950" s="1"/>
  <c r="AU951" s="1"/>
  <c r="AU952" s="1"/>
  <c r="AU953" s="1"/>
  <c r="AU954" s="1"/>
  <c r="AU955" s="1"/>
  <c r="AU956" s="1"/>
  <c r="AU957" s="1"/>
  <c r="AU958" s="1"/>
  <c r="AU959" s="1"/>
  <c r="AU960" s="1"/>
  <c r="AU961" s="1"/>
  <c r="AU962" s="1"/>
  <c r="AU963" s="1"/>
  <c r="AU964" s="1"/>
  <c r="AU965" s="1"/>
  <c r="AU966" s="1"/>
  <c r="AU967" s="1"/>
  <c r="AU968" s="1"/>
  <c r="AU969" s="1"/>
  <c r="AU970" s="1"/>
  <c r="AU971" s="1"/>
  <c r="AU972" s="1"/>
  <c r="AU973" s="1"/>
  <c r="AU974" s="1"/>
  <c r="AU975" s="1"/>
  <c r="AU976" s="1"/>
  <c r="AU977" s="1"/>
  <c r="AU978" s="1"/>
  <c r="AU979" s="1"/>
  <c r="AU980" s="1"/>
  <c r="AU981" s="1"/>
  <c r="AU982" s="1"/>
  <c r="AU983" s="1"/>
  <c r="AU984" s="1"/>
  <c r="AU985" s="1"/>
  <c r="AU986" s="1"/>
  <c r="AU987" s="1"/>
  <c r="AU988" s="1"/>
  <c r="AU989" s="1"/>
  <c r="AU990" s="1"/>
  <c r="AU991" s="1"/>
  <c r="AU992" s="1"/>
  <c r="AU993" s="1"/>
  <c r="AU994" s="1"/>
  <c r="AU995" s="1"/>
  <c r="AU996" s="1"/>
  <c r="AU997" s="1"/>
  <c r="AU998" s="1"/>
  <c r="AU999" s="1"/>
  <c r="AU1000" s="1"/>
  <c r="AU1001" s="1"/>
  <c r="AU1002" s="1"/>
  <c r="BR7"/>
  <c r="BM8"/>
  <c r="BS11"/>
  <c r="BH7"/>
  <c r="BH16"/>
  <c r="BS16"/>
  <c r="BS10"/>
  <c r="BR26"/>
  <c r="BS12"/>
  <c r="BS5"/>
  <c r="BS6"/>
  <c r="BS24"/>
  <c r="BR28"/>
  <c r="BS25"/>
  <c r="BH24"/>
  <c r="BS28"/>
  <c r="BR22"/>
  <c r="BR16"/>
  <c r="BR6"/>
  <c r="BR30"/>
  <c r="BR10"/>
  <c r="BS4"/>
  <c r="BI14"/>
  <c r="BS17"/>
  <c r="BR8"/>
  <c r="BS9"/>
  <c r="BR24"/>
  <c r="BS21"/>
  <c r="BR25"/>
  <c r="BR31"/>
  <c r="BR12"/>
  <c r="BR5"/>
  <c r="BR17"/>
  <c r="BS8"/>
  <c r="BS7"/>
  <c r="BS15"/>
  <c r="BS14"/>
  <c r="BS19"/>
  <c r="BR27"/>
  <c r="BS27"/>
  <c r="BR13"/>
  <c r="BR4"/>
  <c r="BH6"/>
  <c r="BI23"/>
  <c r="BI16"/>
  <c r="BI29"/>
  <c r="BI3"/>
  <c r="BX13"/>
  <c r="BW31"/>
  <c r="BW19"/>
  <c r="BW28"/>
  <c r="BX19"/>
  <c r="BW32"/>
  <c r="BW15"/>
  <c r="CG30"/>
  <c r="CH20"/>
  <c r="CG29"/>
  <c r="CH5"/>
  <c r="BW18"/>
  <c r="BX28"/>
  <c r="BW10"/>
  <c r="BX11"/>
  <c r="BW11"/>
  <c r="BX30"/>
  <c r="BW4"/>
  <c r="CH23"/>
  <c r="CH14"/>
  <c r="CG19"/>
  <c r="BR18"/>
  <c r="BR9"/>
  <c r="BR15"/>
  <c r="BR11"/>
  <c r="BR32"/>
  <c r="BR20"/>
  <c r="BR23"/>
  <c r="BS31"/>
  <c r="BR21"/>
  <c r="BS29"/>
  <c r="BS20"/>
  <c r="BS3"/>
  <c r="BR3"/>
  <c r="BC11"/>
  <c r="BN12"/>
  <c r="BW16"/>
  <c r="BX15"/>
  <c r="BX7"/>
  <c r="BW7"/>
  <c r="BW26"/>
  <c r="BX22"/>
  <c r="BX25"/>
  <c r="BW3"/>
  <c r="CH18"/>
  <c r="CG6"/>
  <c r="CG25"/>
  <c r="CH11"/>
  <c r="BI17"/>
  <c r="BI31"/>
  <c r="BH30"/>
  <c r="BI13"/>
  <c r="BC7"/>
  <c r="BM4"/>
  <c r="BX16"/>
  <c r="BX32"/>
  <c r="BX6"/>
  <c r="BW6"/>
  <c r="BX27"/>
  <c r="BX10"/>
  <c r="BW21"/>
  <c r="BW5"/>
  <c r="CG16"/>
  <c r="CG26"/>
  <c r="CH8"/>
  <c r="CH13"/>
  <c r="BI22"/>
  <c r="BH23"/>
  <c r="BD17"/>
  <c r="BD29"/>
  <c r="BD27"/>
  <c r="BC32"/>
  <c r="BC15"/>
  <c r="BC14"/>
  <c r="BM18"/>
  <c r="BN17"/>
  <c r="BN16"/>
  <c r="BN15"/>
  <c r="BN27"/>
  <c r="BM19"/>
  <c r="BN28"/>
  <c r="BN19"/>
  <c r="BM32"/>
  <c r="BN24"/>
  <c r="BM27"/>
  <c r="BM21"/>
  <c r="J7"/>
  <c r="BS18"/>
  <c r="BS32"/>
  <c r="BS23"/>
  <c r="BS30"/>
  <c r="BR19"/>
  <c r="BR29"/>
  <c r="BS22"/>
  <c r="BR14"/>
  <c r="BS26"/>
  <c r="BS13"/>
  <c r="BC13"/>
  <c r="BC8"/>
  <c r="BD9"/>
  <c r="BD6"/>
  <c r="BC19"/>
  <c r="BD26"/>
  <c r="BC10"/>
  <c r="BD23"/>
  <c r="BD31"/>
  <c r="BC25"/>
  <c r="BD4"/>
  <c r="BM16"/>
  <c r="BN7"/>
  <c r="BM9"/>
  <c r="BN8"/>
  <c r="BN11"/>
  <c r="BN23"/>
  <c r="BN14"/>
  <c r="BN26"/>
  <c r="BN10"/>
  <c r="BM28"/>
  <c r="BN21"/>
  <c r="BM15"/>
  <c r="BN25"/>
  <c r="BN13"/>
  <c r="BN5"/>
  <c r="BW13"/>
  <c r="BX17"/>
  <c r="BW27"/>
  <c r="BW22"/>
  <c r="BX31"/>
  <c r="BW9"/>
  <c r="BW12"/>
  <c r="BX29"/>
  <c r="BW23"/>
  <c r="BX24"/>
  <c r="BW14"/>
  <c r="BX26"/>
  <c r="BW20"/>
  <c r="BX3"/>
  <c r="BX4"/>
  <c r="CH17"/>
  <c r="CG17"/>
  <c r="CH26"/>
  <c r="CH22"/>
  <c r="CH15"/>
  <c r="CH25"/>
  <c r="CH9"/>
  <c r="CG31"/>
  <c r="CG23"/>
  <c r="CH7"/>
  <c r="CG27"/>
  <c r="CG10"/>
  <c r="CG15"/>
  <c r="CG14"/>
  <c r="CG4"/>
  <c r="BH17"/>
  <c r="BI10"/>
  <c r="BI6"/>
  <c r="BI9"/>
  <c r="BH15"/>
  <c r="BI30"/>
  <c r="BH20"/>
  <c r="BH31"/>
  <c r="BH21"/>
  <c r="BH29"/>
  <c r="BH22"/>
  <c r="BI32"/>
  <c r="BI24"/>
  <c r="BI11"/>
  <c r="BH3"/>
  <c r="T3"/>
  <c r="U4"/>
  <c r="T4"/>
  <c r="T5"/>
  <c r="U5"/>
  <c r="U12"/>
  <c r="U10"/>
  <c r="T20"/>
  <c r="T28"/>
  <c r="T31"/>
  <c r="T21"/>
  <c r="T27"/>
  <c r="T19"/>
  <c r="T25"/>
  <c r="U32"/>
  <c r="T15"/>
  <c r="T23"/>
  <c r="U28"/>
  <c r="T11"/>
  <c r="U9"/>
  <c r="U11"/>
  <c r="T6"/>
  <c r="U7"/>
  <c r="U6"/>
  <c r="T8"/>
  <c r="T10"/>
  <c r="U14"/>
  <c r="T9"/>
  <c r="U17"/>
  <c r="BD16"/>
  <c r="BD7"/>
  <c r="BD10"/>
  <c r="BD15"/>
  <c r="BD32"/>
  <c r="BC22"/>
  <c r="BC12"/>
  <c r="BD20"/>
  <c r="BC29"/>
  <c r="BC21"/>
  <c r="BC5"/>
  <c r="BC3"/>
  <c r="BM10"/>
  <c r="BN6"/>
  <c r="BM17"/>
  <c r="BM7"/>
  <c r="BM31"/>
  <c r="BM23"/>
  <c r="BN31"/>
  <c r="BM25"/>
  <c r="BM11"/>
  <c r="BN30"/>
  <c r="BM20"/>
  <c r="BN32"/>
  <c r="BM24"/>
  <c r="BN4"/>
  <c r="BM5"/>
  <c r="BX18"/>
  <c r="BW17"/>
  <c r="BX9"/>
  <c r="BX23"/>
  <c r="BW8"/>
  <c r="BW24"/>
  <c r="BX8"/>
  <c r="BW29"/>
  <c r="BW30"/>
  <c r="BX20"/>
  <c r="BX21"/>
  <c r="BX14"/>
  <c r="BW25"/>
  <c r="BX12"/>
  <c r="BX5"/>
  <c r="J6"/>
  <c r="CH16"/>
  <c r="CH6"/>
  <c r="CG28"/>
  <c r="CH10"/>
  <c r="CG32"/>
  <c r="CG22"/>
  <c r="CG8"/>
  <c r="CH29"/>
  <c r="CG20"/>
  <c r="CH32"/>
  <c r="CH21"/>
  <c r="CG12"/>
  <c r="CG11"/>
  <c r="CH4"/>
  <c r="CH3"/>
  <c r="BI12"/>
  <c r="BH9"/>
  <c r="BH11"/>
  <c r="BH8"/>
  <c r="BH14"/>
  <c r="BH27"/>
  <c r="BH10"/>
  <c r="BH28"/>
  <c r="BI19"/>
  <c r="BI26"/>
  <c r="BI20"/>
  <c r="BI28"/>
  <c r="BI21"/>
  <c r="BH4"/>
  <c r="BH5"/>
  <c r="BD13"/>
  <c r="BC6"/>
  <c r="BD8"/>
  <c r="BC30"/>
  <c r="BC31"/>
  <c r="BC24"/>
  <c r="BD14"/>
  <c r="BD12"/>
  <c r="BC28"/>
  <c r="BD21"/>
  <c r="BD5"/>
  <c r="BD3"/>
  <c r="BN9"/>
  <c r="BM14"/>
  <c r="BN18"/>
  <c r="BM6"/>
  <c r="BN29"/>
  <c r="BN20"/>
  <c r="BM29"/>
  <c r="BN22"/>
  <c r="BM12"/>
  <c r="BM26"/>
  <c r="BM13"/>
  <c r="BM30"/>
  <c r="BM22"/>
  <c r="BN3"/>
  <c r="BM3"/>
  <c r="CG18"/>
  <c r="CH31"/>
  <c r="CG24"/>
  <c r="CG9"/>
  <c r="CH28"/>
  <c r="CH24"/>
  <c r="CG7"/>
  <c r="CH27"/>
  <c r="CH19"/>
  <c r="CH30"/>
  <c r="CG21"/>
  <c r="CG13"/>
  <c r="CH12"/>
  <c r="CG5"/>
  <c r="CG3"/>
  <c r="BH18"/>
  <c r="BI8"/>
  <c r="BI18"/>
  <c r="BI7"/>
  <c r="BH32"/>
  <c r="BI25"/>
  <c r="BH12"/>
  <c r="BH25"/>
  <c r="BH13"/>
  <c r="BH26"/>
  <c r="BI15"/>
  <c r="BI27"/>
  <c r="BH19"/>
  <c r="BI4"/>
  <c r="BI5"/>
  <c r="AX26" l="1"/>
  <c r="AY19"/>
  <c r="AX4"/>
  <c r="AX24"/>
  <c r="AX3"/>
  <c r="CC10"/>
  <c r="CC12"/>
  <c r="CB4"/>
  <c r="CC21"/>
  <c r="CB13"/>
  <c r="CC20"/>
  <c r="AY9"/>
  <c r="AY4"/>
  <c r="AX18"/>
  <c r="AY31"/>
  <c r="AX8"/>
  <c r="CB20"/>
  <c r="CB12"/>
  <c r="CC27"/>
  <c r="CC11"/>
  <c r="CB15"/>
  <c r="CC13"/>
  <c r="CC25"/>
  <c r="CC22"/>
  <c r="CB29"/>
  <c r="CB9"/>
  <c r="CC7"/>
  <c r="CC4"/>
  <c r="CC17"/>
  <c r="AX22"/>
  <c r="AX6"/>
  <c r="AX5"/>
  <c r="AX12"/>
  <c r="AY7"/>
  <c r="AX11"/>
  <c r="AX7"/>
  <c r="AY20"/>
  <c r="AX28"/>
  <c r="AX9"/>
  <c r="CC3"/>
  <c r="CB28"/>
  <c r="CB24"/>
  <c r="CB23"/>
  <c r="AX13"/>
  <c r="AX20"/>
  <c r="AY13"/>
  <c r="AX16"/>
  <c r="AX30"/>
  <c r="AY30"/>
  <c r="CC30"/>
  <c r="U13"/>
  <c r="T13"/>
  <c r="U16"/>
  <c r="T17"/>
  <c r="U25"/>
  <c r="U29"/>
  <c r="U24"/>
  <c r="T24"/>
  <c r="AY5"/>
  <c r="AY24"/>
  <c r="AY18"/>
  <c r="AX23"/>
  <c r="AX27"/>
  <c r="AX19"/>
  <c r="AY8"/>
  <c r="AY12"/>
  <c r="AY25"/>
  <c r="CB19"/>
  <c r="CC6"/>
  <c r="CB14"/>
  <c r="U15"/>
  <c r="T29"/>
  <c r="U21"/>
  <c r="U31"/>
  <c r="T22"/>
  <c r="U27"/>
  <c r="U19"/>
  <c r="T26"/>
  <c r="BD25"/>
  <c r="BD19"/>
  <c r="BC18"/>
  <c r="AY29"/>
  <c r="AX25"/>
  <c r="AY32"/>
  <c r="AY15"/>
  <c r="AY28"/>
  <c r="AY14"/>
  <c r="AX29"/>
  <c r="AY17"/>
  <c r="AY21"/>
  <c r="AY23"/>
  <c r="CB17"/>
  <c r="CB32"/>
  <c r="CC32"/>
  <c r="CB25"/>
  <c r="AF4"/>
  <c r="CB21"/>
  <c r="CC19"/>
  <c r="CC15"/>
  <c r="CB8"/>
  <c r="CC8"/>
  <c r="CB6"/>
  <c r="CC24"/>
  <c r="CB11"/>
  <c r="BC26"/>
  <c r="BD22"/>
  <c r="BC17"/>
  <c r="BD28"/>
  <c r="BC23"/>
  <c r="BC16"/>
  <c r="U18"/>
  <c r="T16"/>
  <c r="T7"/>
  <c r="U8"/>
  <c r="T18"/>
  <c r="T32"/>
  <c r="U22"/>
  <c r="T14"/>
  <c r="U26"/>
  <c r="T30"/>
  <c r="U23"/>
  <c r="U30"/>
  <c r="U20"/>
  <c r="T12"/>
  <c r="U3"/>
  <c r="BD11"/>
  <c r="BD30"/>
  <c r="BC27"/>
  <c r="BD18"/>
  <c r="BD24"/>
  <c r="BC20"/>
  <c r="BC4"/>
  <c r="BC9"/>
  <c r="AY11"/>
  <c r="AX31"/>
  <c r="AX10"/>
  <c r="AY16"/>
  <c r="AX15"/>
  <c r="AY6"/>
  <c r="AY10"/>
  <c r="AY3"/>
  <c r="AY26"/>
  <c r="AY22"/>
  <c r="AY27"/>
  <c r="AX14"/>
  <c r="AX21"/>
  <c r="AX32"/>
  <c r="AX17"/>
  <c r="CB5"/>
  <c r="CC26"/>
  <c r="CB26"/>
  <c r="CB10"/>
  <c r="CB3"/>
  <c r="CC31"/>
  <c r="CC28"/>
  <c r="CC18"/>
  <c r="CB30"/>
  <c r="CC29"/>
  <c r="CC9"/>
  <c r="CC16"/>
  <c r="CB18"/>
  <c r="CC23"/>
  <c r="CC5"/>
  <c r="AT3"/>
  <c r="AT9"/>
  <c r="AT25"/>
  <c r="AT20"/>
  <c r="AS6"/>
  <c r="AS14"/>
  <c r="AS17"/>
  <c r="AT10"/>
  <c r="AS20"/>
  <c r="AS7"/>
  <c r="AT12"/>
  <c r="AT7"/>
  <c r="AS31"/>
  <c r="AT31"/>
  <c r="AT6"/>
  <c r="AT28"/>
  <c r="AT5"/>
  <c r="AT14"/>
  <c r="AT11"/>
  <c r="AS15"/>
  <c r="AS13"/>
  <c r="AS8"/>
  <c r="AS23"/>
  <c r="AS21"/>
  <c r="AT18"/>
  <c r="AS18"/>
  <c r="AS29"/>
  <c r="AS4"/>
  <c r="AT23"/>
  <c r="AT4"/>
  <c r="AS30"/>
  <c r="AT24"/>
  <c r="AS5"/>
  <c r="AS22"/>
  <c r="AS19"/>
  <c r="AT8"/>
  <c r="AS28"/>
  <c r="AS26"/>
  <c r="AS10"/>
  <c r="AT26"/>
  <c r="AS24"/>
  <c r="AT16"/>
  <c r="AS9"/>
  <c r="AT29"/>
  <c r="AS12"/>
  <c r="AT30"/>
  <c r="AT15"/>
  <c r="AT27"/>
  <c r="AT21"/>
  <c r="AS25"/>
  <c r="AS3"/>
  <c r="AT19"/>
  <c r="AS32"/>
  <c r="AS11"/>
  <c r="AT17"/>
  <c r="AS27"/>
  <c r="AS16"/>
  <c r="AT32"/>
  <c r="AT22"/>
  <c r="AT13"/>
  <c r="N13"/>
  <c r="N12"/>
  <c r="N14"/>
  <c r="AD4"/>
  <c r="AE5"/>
  <c r="AD3"/>
  <c r="AD5"/>
  <c r="AE3"/>
  <c r="AE4"/>
  <c r="AD12"/>
  <c r="AE13"/>
  <c r="AD13"/>
  <c r="AD14"/>
  <c r="AE19"/>
  <c r="AE21"/>
  <c r="AE25"/>
  <c r="AD24"/>
  <c r="AE27"/>
  <c r="AD28"/>
  <c r="AE31"/>
  <c r="AE20"/>
  <c r="AE22"/>
  <c r="AE23"/>
  <c r="AD27"/>
  <c r="AD30"/>
  <c r="AE29"/>
  <c r="AD31"/>
  <c r="AD15"/>
  <c r="AE12"/>
  <c r="AD10"/>
  <c r="AD19"/>
  <c r="AD21"/>
  <c r="AE24"/>
  <c r="AE26"/>
  <c r="AD29"/>
  <c r="AE30"/>
  <c r="AD32"/>
  <c r="AE11"/>
  <c r="AE14"/>
  <c r="AD20"/>
  <c r="AD22"/>
  <c r="AD23"/>
  <c r="AD25"/>
  <c r="AD26"/>
  <c r="AE28"/>
  <c r="AE32"/>
  <c r="AE15"/>
  <c r="AE10"/>
  <c r="AD6"/>
  <c r="AD7"/>
  <c r="AE8"/>
  <c r="AD9"/>
  <c r="AD11"/>
  <c r="AE6"/>
  <c r="AE7"/>
  <c r="AD8"/>
  <c r="AE9"/>
  <c r="AE17"/>
  <c r="AD18"/>
  <c r="AD17"/>
  <c r="AE16"/>
  <c r="AD16"/>
  <c r="AE18"/>
  <c r="N17"/>
  <c r="N15"/>
  <c r="N11" l="1"/>
  <c r="N10"/>
  <c r="N4"/>
  <c r="N16"/>
  <c r="AF5"/>
  <c r="AO14"/>
  <c r="AN12"/>
  <c r="AN10"/>
  <c r="AN30"/>
  <c r="AN9"/>
  <c r="AN8"/>
  <c r="AO32"/>
  <c r="AO6"/>
  <c r="AN21"/>
  <c r="AO10"/>
  <c r="AO29"/>
  <c r="AO27"/>
  <c r="AO9"/>
  <c r="AO12"/>
  <c r="AN6"/>
  <c r="AO22"/>
  <c r="AO20"/>
  <c r="AN5"/>
  <c r="AO17"/>
  <c r="AN32"/>
  <c r="AO18"/>
  <c r="AO7"/>
  <c r="AN28"/>
  <c r="AO31"/>
  <c r="AN4"/>
  <c r="AO15"/>
  <c r="AN14"/>
  <c r="AO5"/>
  <c r="AN19"/>
  <c r="AO16"/>
  <c r="AN17"/>
  <c r="AN11"/>
  <c r="AN22"/>
  <c r="AO11"/>
  <c r="AN27"/>
  <c r="AO4"/>
  <c r="AN7"/>
  <c r="AN15"/>
  <c r="AN29"/>
  <c r="AN31"/>
  <c r="AO19"/>
  <c r="AO28"/>
  <c r="AO30"/>
  <c r="AO24"/>
  <c r="AO13"/>
  <c r="AN26"/>
  <c r="AN16"/>
  <c r="AN13"/>
  <c r="AO3"/>
  <c r="AN20"/>
  <c r="AO21"/>
  <c r="AN24"/>
  <c r="AO26"/>
  <c r="AO23"/>
  <c r="AN23"/>
  <c r="AN25"/>
  <c r="AO8"/>
  <c r="AO25"/>
  <c r="AN18"/>
  <c r="AN3"/>
  <c r="N9"/>
  <c r="Y10"/>
  <c r="Y9"/>
  <c r="Y5"/>
  <c r="Y6"/>
  <c r="Z16"/>
  <c r="Y13"/>
  <c r="Y12"/>
  <c r="Y27"/>
  <c r="Y31"/>
  <c r="Y23"/>
  <c r="Z9"/>
  <c r="Y30"/>
  <c r="Z24"/>
  <c r="Z8"/>
  <c r="Y32"/>
  <c r="Z23"/>
  <c r="Z11"/>
  <c r="Z14"/>
  <c r="Y3"/>
  <c r="Y18"/>
  <c r="Z13"/>
  <c r="Z31"/>
  <c r="Y24"/>
  <c r="Z32"/>
  <c r="Y21"/>
  <c r="Y8"/>
  <c r="Y29"/>
  <c r="Z22"/>
  <c r="Z7"/>
  <c r="Z29"/>
  <c r="Y20"/>
  <c r="Z12"/>
  <c r="Z5"/>
  <c r="Z4"/>
  <c r="Y17"/>
  <c r="Z17"/>
  <c r="Z30"/>
  <c r="Y22"/>
  <c r="Z26"/>
  <c r="Z19"/>
  <c r="Y7"/>
  <c r="Y26"/>
  <c r="Z21"/>
  <c r="Z6"/>
  <c r="Y28"/>
  <c r="Y19"/>
  <c r="Y11"/>
  <c r="Y4"/>
  <c r="Z3"/>
  <c r="N6"/>
  <c r="Z18"/>
  <c r="Y16"/>
  <c r="Z28"/>
  <c r="Z20"/>
  <c r="Y25"/>
  <c r="Y15"/>
  <c r="Z25"/>
  <c r="Z15"/>
  <c r="Z27"/>
  <c r="Z10"/>
  <c r="Y14"/>
  <c r="AF6" l="1"/>
  <c r="N8"/>
  <c r="N5"/>
  <c r="AF7" l="1"/>
  <c r="L34"/>
  <c r="L31"/>
  <c r="L32"/>
  <c r="L33"/>
  <c r="AF8" l="1"/>
  <c r="AF9" l="1"/>
  <c r="AF10" l="1"/>
  <c r="AF11" l="1"/>
  <c r="AF12" l="1"/>
  <c r="AF13" l="1"/>
  <c r="AF14" s="1"/>
  <c r="AF15" s="1"/>
  <c r="AF16" s="1"/>
  <c r="AF17" s="1"/>
  <c r="AF18" s="1"/>
  <c r="AF19" s="1"/>
  <c r="AF20" s="1"/>
  <c r="AF21" s="1"/>
  <c r="AF22" s="1"/>
  <c r="AF23" s="1"/>
  <c r="AF24" s="1"/>
  <c r="AF25" s="1"/>
  <c r="AF26" s="1"/>
  <c r="AF27" s="1"/>
  <c r="AF28" s="1"/>
  <c r="AF29" s="1"/>
  <c r="AF30" s="1"/>
  <c r="AF31" s="1"/>
  <c r="AF32" s="1"/>
  <c r="AF33" s="1"/>
  <c r="AF34" s="1"/>
  <c r="AF35" s="1"/>
  <c r="AF36" s="1"/>
  <c r="AF37" s="1"/>
  <c r="AF38" s="1"/>
  <c r="AF39" s="1"/>
  <c r="AF40" s="1"/>
  <c r="AF41" s="1"/>
  <c r="AF42" s="1"/>
  <c r="AF43" s="1"/>
  <c r="AF44" s="1"/>
  <c r="AF45" s="1"/>
  <c r="AF46" s="1"/>
  <c r="AF47" s="1"/>
  <c r="AF48" s="1"/>
  <c r="AF49" s="1"/>
  <c r="AF50" s="1"/>
  <c r="AF51" s="1"/>
  <c r="AF52" s="1"/>
  <c r="AF53" s="1"/>
  <c r="AF54" s="1"/>
  <c r="AF55" s="1"/>
  <c r="AF56" s="1"/>
  <c r="AF57" s="1"/>
  <c r="AF58" s="1"/>
  <c r="AF59" s="1"/>
  <c r="AF60" s="1"/>
  <c r="AF61" s="1"/>
  <c r="AF62" s="1"/>
  <c r="AF63" s="1"/>
  <c r="AF64" s="1"/>
  <c r="AF65" s="1"/>
  <c r="AF66" s="1"/>
  <c r="AF67" s="1"/>
  <c r="AF68" s="1"/>
  <c r="AF69" s="1"/>
  <c r="AF70" s="1"/>
  <c r="AF71" s="1"/>
  <c r="AF72" s="1"/>
  <c r="AF73" s="1"/>
  <c r="AF74" s="1"/>
  <c r="AF75" s="1"/>
  <c r="AF76" s="1"/>
  <c r="AF77" s="1"/>
  <c r="AF78" s="1"/>
  <c r="AF79" s="1"/>
  <c r="AF80" s="1"/>
  <c r="AF81" s="1"/>
  <c r="AF82" s="1"/>
  <c r="AF83" s="1"/>
  <c r="AF84" s="1"/>
  <c r="AF85" s="1"/>
  <c r="AF86" s="1"/>
  <c r="AF87" s="1"/>
  <c r="AF88" s="1"/>
  <c r="AF89" s="1"/>
  <c r="AF90" s="1"/>
  <c r="AF91" s="1"/>
  <c r="AF92" s="1"/>
  <c r="AF93" s="1"/>
  <c r="AF94" s="1"/>
  <c r="AF95" s="1"/>
  <c r="AF96" s="1"/>
  <c r="AF97" s="1"/>
  <c r="AF98" s="1"/>
  <c r="AF99" s="1"/>
  <c r="AF100" s="1"/>
  <c r="AF101" s="1"/>
  <c r="AF102" s="1"/>
  <c r="AF103" s="1"/>
  <c r="AF104" s="1"/>
  <c r="AF105" s="1"/>
  <c r="AF106" s="1"/>
  <c r="AF107" s="1"/>
  <c r="AF108" s="1"/>
  <c r="AF109" s="1"/>
  <c r="AF110" s="1"/>
  <c r="AF111" s="1"/>
  <c r="AF112" s="1"/>
  <c r="AF113" s="1"/>
  <c r="AF114" s="1"/>
  <c r="AF115" s="1"/>
  <c r="AF116" s="1"/>
  <c r="AF117" s="1"/>
  <c r="AF118" s="1"/>
  <c r="AF119" s="1"/>
  <c r="AF120" s="1"/>
  <c r="AF121" s="1"/>
  <c r="AF122" s="1"/>
  <c r="AF123" s="1"/>
  <c r="AF124" s="1"/>
  <c r="AF125" s="1"/>
  <c r="AF126" s="1"/>
  <c r="AF127" s="1"/>
  <c r="AF128" s="1"/>
  <c r="AF129" s="1"/>
  <c r="AF130" s="1"/>
  <c r="AF131" s="1"/>
  <c r="AF132" s="1"/>
  <c r="AF133" s="1"/>
  <c r="AF134" s="1"/>
  <c r="AF135" s="1"/>
  <c r="AF136" s="1"/>
  <c r="AF137" s="1"/>
  <c r="AF138" s="1"/>
  <c r="AF139" s="1"/>
  <c r="AF140" s="1"/>
  <c r="AF141" s="1"/>
  <c r="AF142" s="1"/>
  <c r="AF143" s="1"/>
  <c r="AF144" s="1"/>
  <c r="AF145" s="1"/>
  <c r="AF146" s="1"/>
  <c r="AF147" s="1"/>
  <c r="AF148" s="1"/>
  <c r="AF149" s="1"/>
  <c r="AF150" s="1"/>
  <c r="AF151" s="1"/>
  <c r="AF152" s="1"/>
  <c r="AF153" s="1"/>
  <c r="AF154" s="1"/>
  <c r="AF155" s="1"/>
  <c r="AF156" s="1"/>
  <c r="AF157" s="1"/>
  <c r="AF158" s="1"/>
  <c r="AF159" s="1"/>
  <c r="AF160" s="1"/>
  <c r="AF161" s="1"/>
  <c r="AF162" s="1"/>
  <c r="AF163" s="1"/>
  <c r="AF164" s="1"/>
  <c r="AF165" s="1"/>
  <c r="AF166" s="1"/>
  <c r="AF167" s="1"/>
  <c r="AF168" s="1"/>
  <c r="AF169" s="1"/>
  <c r="AF170" s="1"/>
  <c r="AF171" s="1"/>
  <c r="AF172" s="1"/>
  <c r="AF173" s="1"/>
  <c r="AF174" s="1"/>
  <c r="AF175" s="1"/>
  <c r="AF176" s="1"/>
  <c r="AF177" s="1"/>
  <c r="AF178" s="1"/>
  <c r="AF179" s="1"/>
  <c r="AF180" s="1"/>
  <c r="AF181" s="1"/>
  <c r="AF182" s="1"/>
  <c r="AF183" s="1"/>
  <c r="AF184" s="1"/>
  <c r="AF185" s="1"/>
  <c r="AF186" s="1"/>
  <c r="AF187" s="1"/>
  <c r="AF188" s="1"/>
  <c r="AF189" s="1"/>
  <c r="AF190" s="1"/>
  <c r="AF191" s="1"/>
  <c r="AF192" s="1"/>
  <c r="AF193" s="1"/>
  <c r="AF194" s="1"/>
  <c r="AF195" s="1"/>
  <c r="AF196" s="1"/>
  <c r="AF197" s="1"/>
  <c r="AF198" s="1"/>
  <c r="AF199" s="1"/>
  <c r="AF200" s="1"/>
  <c r="AF201" s="1"/>
  <c r="AF202" s="1"/>
  <c r="AF203" s="1"/>
  <c r="AF204" s="1"/>
  <c r="AF205" s="1"/>
  <c r="AF206" s="1"/>
  <c r="AF207" s="1"/>
  <c r="AF208" s="1"/>
  <c r="AF209" s="1"/>
  <c r="AF210" s="1"/>
  <c r="AF211" s="1"/>
  <c r="AF212" s="1"/>
  <c r="AF213" s="1"/>
  <c r="AF214" s="1"/>
  <c r="AF215" s="1"/>
  <c r="AF216" s="1"/>
  <c r="AF217" s="1"/>
  <c r="AF218" s="1"/>
  <c r="AF219" s="1"/>
  <c r="AF220" s="1"/>
  <c r="AF221" s="1"/>
  <c r="AF222" s="1"/>
  <c r="AF223" s="1"/>
  <c r="AF224" s="1"/>
  <c r="AF225" s="1"/>
  <c r="AF226" s="1"/>
  <c r="AF227" s="1"/>
  <c r="AF228" s="1"/>
  <c r="AF229" s="1"/>
  <c r="AF230" s="1"/>
  <c r="AF231" s="1"/>
  <c r="AF232" s="1"/>
  <c r="AF233" s="1"/>
  <c r="AF234" s="1"/>
  <c r="AF235" s="1"/>
  <c r="AF236" s="1"/>
  <c r="AF237" s="1"/>
  <c r="AF238" s="1"/>
  <c r="AF239" s="1"/>
  <c r="AF240" s="1"/>
  <c r="AF241" s="1"/>
  <c r="AF242" s="1"/>
  <c r="AF243" s="1"/>
  <c r="AF244" s="1"/>
  <c r="AF245" s="1"/>
  <c r="AF246" s="1"/>
  <c r="AF247" s="1"/>
  <c r="AF248" s="1"/>
  <c r="AF249" s="1"/>
  <c r="AF250" s="1"/>
  <c r="AF251" s="1"/>
  <c r="AF252" s="1"/>
  <c r="AF253" s="1"/>
  <c r="AF254" s="1"/>
  <c r="AF255" s="1"/>
  <c r="AF256" s="1"/>
  <c r="AF257" s="1"/>
  <c r="AF258" s="1"/>
  <c r="AF259" s="1"/>
  <c r="AF260" s="1"/>
  <c r="AF261" s="1"/>
  <c r="AF262" s="1"/>
  <c r="AF263" s="1"/>
  <c r="AF264" s="1"/>
  <c r="AF265" s="1"/>
  <c r="AF266" s="1"/>
  <c r="AF267" s="1"/>
  <c r="AF268" s="1"/>
  <c r="AF269" s="1"/>
  <c r="AF270" s="1"/>
  <c r="AF271" s="1"/>
  <c r="AF272" s="1"/>
  <c r="AF273" s="1"/>
  <c r="AF274" s="1"/>
  <c r="AF275" s="1"/>
  <c r="AF276" s="1"/>
  <c r="AF277" s="1"/>
  <c r="AF278" s="1"/>
  <c r="AF279" s="1"/>
  <c r="AF280" s="1"/>
  <c r="AF281" s="1"/>
  <c r="AF282" s="1"/>
  <c r="AF283" s="1"/>
  <c r="AF284" s="1"/>
  <c r="AF285" s="1"/>
  <c r="AF286" s="1"/>
  <c r="AF287" s="1"/>
  <c r="AF288" s="1"/>
  <c r="AF289" s="1"/>
  <c r="AF290" s="1"/>
  <c r="AF291" s="1"/>
  <c r="AF292" s="1"/>
  <c r="AF293" s="1"/>
  <c r="AF294" s="1"/>
  <c r="AF295" s="1"/>
  <c r="AF296" s="1"/>
  <c r="AF297" s="1"/>
  <c r="AF298" s="1"/>
  <c r="AF299" s="1"/>
  <c r="AF300" s="1"/>
  <c r="AF301" s="1"/>
  <c r="AF302" s="1"/>
  <c r="AF303" s="1"/>
  <c r="AF304" s="1"/>
  <c r="AF305" s="1"/>
  <c r="AF306" s="1"/>
  <c r="AF307" s="1"/>
  <c r="AF308" s="1"/>
  <c r="AF309" s="1"/>
  <c r="AF310" s="1"/>
  <c r="AF311" s="1"/>
  <c r="AF312" s="1"/>
  <c r="AF313" s="1"/>
  <c r="AF314" s="1"/>
  <c r="AF315" s="1"/>
  <c r="AF316" s="1"/>
  <c r="AF317" s="1"/>
  <c r="AF318" s="1"/>
  <c r="AF319" s="1"/>
  <c r="AF320" s="1"/>
  <c r="AF321" s="1"/>
  <c r="AF322" s="1"/>
  <c r="AF323" s="1"/>
  <c r="AF324" s="1"/>
  <c r="AF325" s="1"/>
  <c r="AF326" s="1"/>
  <c r="AF327" s="1"/>
  <c r="AF328" s="1"/>
  <c r="AF329" s="1"/>
  <c r="AF330" s="1"/>
  <c r="AF331" s="1"/>
  <c r="AF332" s="1"/>
  <c r="AF333" s="1"/>
  <c r="AF334" s="1"/>
  <c r="AF335" s="1"/>
  <c r="AF336" s="1"/>
  <c r="AF337" s="1"/>
  <c r="AF338" s="1"/>
  <c r="AF339" s="1"/>
  <c r="AF340" s="1"/>
  <c r="AF341" s="1"/>
  <c r="AF342" s="1"/>
  <c r="AF343" s="1"/>
  <c r="AF344" s="1"/>
  <c r="AF345" s="1"/>
  <c r="AF346" s="1"/>
  <c r="AF347" s="1"/>
  <c r="AF348" s="1"/>
  <c r="AF349" s="1"/>
  <c r="AF350" s="1"/>
  <c r="AF351" s="1"/>
  <c r="AF352" s="1"/>
  <c r="AF353" s="1"/>
  <c r="AF354" s="1"/>
  <c r="AF355" s="1"/>
  <c r="AF356" s="1"/>
  <c r="AF357" s="1"/>
  <c r="AF358" s="1"/>
  <c r="AF359" s="1"/>
  <c r="AF360" s="1"/>
  <c r="AF361" s="1"/>
  <c r="AF362" s="1"/>
  <c r="AF363" s="1"/>
  <c r="AF364" s="1"/>
  <c r="AF365" s="1"/>
  <c r="AF366" s="1"/>
  <c r="AF367" s="1"/>
  <c r="AF368" s="1"/>
  <c r="AF369" s="1"/>
  <c r="AF370" s="1"/>
  <c r="AF371" s="1"/>
  <c r="AF372" s="1"/>
  <c r="AF373" s="1"/>
  <c r="AF374" s="1"/>
  <c r="AF375" s="1"/>
  <c r="AF376" s="1"/>
  <c r="AF377" s="1"/>
  <c r="AF378" s="1"/>
  <c r="AF379" s="1"/>
  <c r="AF380" s="1"/>
  <c r="AF381" s="1"/>
  <c r="AF382" s="1"/>
  <c r="AF383" s="1"/>
  <c r="AF384" s="1"/>
  <c r="AF385" s="1"/>
  <c r="AF386" s="1"/>
  <c r="AF387" s="1"/>
  <c r="AF388" s="1"/>
  <c r="AF389" s="1"/>
  <c r="AF390" s="1"/>
  <c r="AF391" s="1"/>
  <c r="AF392" s="1"/>
  <c r="AF393" s="1"/>
  <c r="AF394" s="1"/>
  <c r="AF395" s="1"/>
  <c r="AF396" s="1"/>
  <c r="AF397" s="1"/>
  <c r="AF398" s="1"/>
  <c r="AF399" s="1"/>
  <c r="AF400" s="1"/>
  <c r="AF401" s="1"/>
  <c r="AF402" s="1"/>
  <c r="AF403" s="1"/>
  <c r="AF404" s="1"/>
  <c r="AF405" s="1"/>
  <c r="AF406" s="1"/>
  <c r="AF407" s="1"/>
  <c r="AF408" s="1"/>
  <c r="AF409" s="1"/>
  <c r="AF410" s="1"/>
  <c r="AF411" s="1"/>
  <c r="AF412" s="1"/>
  <c r="AF413" s="1"/>
  <c r="AF414" s="1"/>
  <c r="AF415" s="1"/>
  <c r="AF416" s="1"/>
  <c r="AF417" s="1"/>
  <c r="AF418" s="1"/>
  <c r="AF419" s="1"/>
  <c r="AF420" s="1"/>
  <c r="AF421" s="1"/>
  <c r="AF422" s="1"/>
  <c r="AF423" s="1"/>
  <c r="AF424" s="1"/>
  <c r="AF425" s="1"/>
  <c r="AF426" s="1"/>
  <c r="AF427" s="1"/>
  <c r="AF428" s="1"/>
  <c r="AF429" s="1"/>
  <c r="AF430" s="1"/>
  <c r="AF431" s="1"/>
  <c r="AF432" s="1"/>
  <c r="AF433" s="1"/>
  <c r="AF434" s="1"/>
  <c r="AF435" s="1"/>
  <c r="AF436" s="1"/>
  <c r="AF437" s="1"/>
  <c r="AF438" s="1"/>
  <c r="AF439" s="1"/>
  <c r="AF440" s="1"/>
  <c r="AF441" s="1"/>
  <c r="AF442" s="1"/>
  <c r="AF443" s="1"/>
  <c r="AF444" s="1"/>
  <c r="AF445" s="1"/>
  <c r="AF446" s="1"/>
  <c r="AF447" s="1"/>
  <c r="AF448" s="1"/>
  <c r="AF449" s="1"/>
  <c r="AF450" s="1"/>
  <c r="AF451" s="1"/>
  <c r="AF452" s="1"/>
  <c r="AF453" s="1"/>
  <c r="AF454" s="1"/>
  <c r="AF455" s="1"/>
  <c r="AF456" s="1"/>
  <c r="AF457" s="1"/>
  <c r="AF458" s="1"/>
  <c r="AF459" s="1"/>
  <c r="AF460" s="1"/>
  <c r="AF461" s="1"/>
  <c r="AF462" s="1"/>
  <c r="AF463" s="1"/>
  <c r="AF464" s="1"/>
  <c r="AF465" s="1"/>
  <c r="AF466" s="1"/>
  <c r="AF467" s="1"/>
  <c r="AF468" s="1"/>
  <c r="AF469" s="1"/>
  <c r="AF470" s="1"/>
  <c r="AF471" s="1"/>
  <c r="AF472" s="1"/>
  <c r="AF473" s="1"/>
  <c r="AF474" s="1"/>
  <c r="AF475" s="1"/>
  <c r="AF476" s="1"/>
  <c r="AF477" s="1"/>
  <c r="AF478" s="1"/>
  <c r="AF479" s="1"/>
  <c r="AF480" s="1"/>
  <c r="AF481" s="1"/>
  <c r="AF482" s="1"/>
  <c r="AF483" s="1"/>
  <c r="AF484" s="1"/>
  <c r="AF485" s="1"/>
  <c r="AF486" s="1"/>
  <c r="AF487" s="1"/>
  <c r="AF488" s="1"/>
  <c r="AF489" s="1"/>
  <c r="AF490" s="1"/>
  <c r="AF491" s="1"/>
  <c r="AF492" s="1"/>
  <c r="AF493" s="1"/>
  <c r="AF494" s="1"/>
  <c r="AF495" s="1"/>
  <c r="AF496" s="1"/>
  <c r="AF497" s="1"/>
  <c r="AF498" s="1"/>
  <c r="AF499" s="1"/>
  <c r="AF500" s="1"/>
  <c r="AF501" s="1"/>
  <c r="AF502" s="1"/>
  <c r="AF503" s="1"/>
  <c r="AF504" s="1"/>
  <c r="AF505" s="1"/>
  <c r="AF506" s="1"/>
  <c r="AF507" s="1"/>
  <c r="AF508" s="1"/>
  <c r="AF509" s="1"/>
  <c r="AF510" s="1"/>
  <c r="AF511" s="1"/>
  <c r="AF512" s="1"/>
  <c r="AF513" s="1"/>
  <c r="AF514" s="1"/>
  <c r="AF515" s="1"/>
  <c r="AF516" s="1"/>
  <c r="AF517" s="1"/>
  <c r="AF518" s="1"/>
  <c r="AF519" s="1"/>
  <c r="AF520" s="1"/>
  <c r="AF521" s="1"/>
  <c r="AF522" s="1"/>
  <c r="AF523" s="1"/>
  <c r="AF524" s="1"/>
  <c r="AF525" s="1"/>
  <c r="AF526" s="1"/>
  <c r="AF527" s="1"/>
  <c r="AF528" s="1"/>
  <c r="AF529" s="1"/>
  <c r="AF530" s="1"/>
  <c r="AF531" s="1"/>
  <c r="AF532" s="1"/>
  <c r="AF533" s="1"/>
  <c r="AF534" s="1"/>
  <c r="AF535" s="1"/>
  <c r="AF536" s="1"/>
  <c r="AF537" s="1"/>
  <c r="AF538" s="1"/>
  <c r="AF539" s="1"/>
  <c r="AF540" s="1"/>
  <c r="AF541" s="1"/>
  <c r="AF542" s="1"/>
  <c r="AF543" s="1"/>
  <c r="AF544" s="1"/>
  <c r="AF545" s="1"/>
  <c r="AF546" s="1"/>
  <c r="AF547" s="1"/>
  <c r="AF548" s="1"/>
  <c r="AF549" s="1"/>
  <c r="AF550" s="1"/>
  <c r="AF551" s="1"/>
  <c r="AF552" s="1"/>
  <c r="AF553" s="1"/>
  <c r="AF554" s="1"/>
  <c r="AF555" s="1"/>
  <c r="AF556" s="1"/>
  <c r="AF557" s="1"/>
  <c r="AF558" s="1"/>
  <c r="AF559" s="1"/>
  <c r="AF560" s="1"/>
  <c r="AF561" s="1"/>
  <c r="AF562" s="1"/>
  <c r="AF563" s="1"/>
  <c r="AF564" s="1"/>
  <c r="AF565" s="1"/>
  <c r="AF566" s="1"/>
  <c r="AF567" s="1"/>
  <c r="AF568" s="1"/>
  <c r="AF569" s="1"/>
  <c r="AF570" s="1"/>
  <c r="AF571" s="1"/>
  <c r="AF572" s="1"/>
  <c r="AF573" s="1"/>
  <c r="AF574" s="1"/>
  <c r="AF575" s="1"/>
  <c r="AF576" s="1"/>
  <c r="AF577" s="1"/>
  <c r="AF578" s="1"/>
  <c r="AF579" s="1"/>
  <c r="AF580" s="1"/>
  <c r="AF581" s="1"/>
  <c r="AF582" s="1"/>
  <c r="AF583" s="1"/>
  <c r="AF584" s="1"/>
  <c r="AF585" s="1"/>
  <c r="AF586" s="1"/>
  <c r="AF587" s="1"/>
  <c r="AF588" s="1"/>
  <c r="AF589" s="1"/>
  <c r="AF590" s="1"/>
  <c r="AF591" s="1"/>
  <c r="AF592" s="1"/>
  <c r="AF593" s="1"/>
  <c r="AF594" s="1"/>
  <c r="AF595" s="1"/>
  <c r="AF596" s="1"/>
  <c r="AF597" s="1"/>
  <c r="AF598" s="1"/>
  <c r="AF599" s="1"/>
  <c r="AF600" s="1"/>
  <c r="AF601" s="1"/>
  <c r="AF602" s="1"/>
  <c r="AF603" s="1"/>
  <c r="AF604" s="1"/>
  <c r="AF605" s="1"/>
  <c r="AF606" s="1"/>
  <c r="AF607" s="1"/>
  <c r="AF608" s="1"/>
  <c r="AF609" s="1"/>
  <c r="AF610" s="1"/>
  <c r="AF611" s="1"/>
  <c r="AF612" s="1"/>
  <c r="AF613" s="1"/>
  <c r="AF614" s="1"/>
  <c r="AF615" s="1"/>
  <c r="AF616" s="1"/>
  <c r="AF617" s="1"/>
  <c r="AF618" s="1"/>
  <c r="AF619" s="1"/>
  <c r="AF620" s="1"/>
  <c r="AF621" s="1"/>
  <c r="AF622" s="1"/>
  <c r="AF623" s="1"/>
  <c r="AF624" s="1"/>
  <c r="AF625" s="1"/>
  <c r="AF626" s="1"/>
  <c r="AF627" s="1"/>
  <c r="AF628" s="1"/>
  <c r="AF629" s="1"/>
  <c r="AF630" s="1"/>
  <c r="AF631" s="1"/>
  <c r="AF632" s="1"/>
  <c r="AF633" s="1"/>
  <c r="AF634" s="1"/>
  <c r="AF635" s="1"/>
  <c r="AF636" s="1"/>
  <c r="AF637" s="1"/>
  <c r="AF638" s="1"/>
  <c r="AF639" s="1"/>
  <c r="AF640" s="1"/>
  <c r="AF641" s="1"/>
  <c r="AF642" s="1"/>
  <c r="AF643" s="1"/>
  <c r="AF644" s="1"/>
  <c r="AF645" s="1"/>
  <c r="AF646" s="1"/>
  <c r="AF647" s="1"/>
  <c r="AF648" s="1"/>
  <c r="AF649" s="1"/>
  <c r="AF650" s="1"/>
  <c r="AF651" s="1"/>
  <c r="AF652" s="1"/>
  <c r="AF653" s="1"/>
  <c r="AF654" s="1"/>
  <c r="AF655" s="1"/>
  <c r="AF656" s="1"/>
  <c r="AF657" s="1"/>
  <c r="AF658" s="1"/>
  <c r="AF659" s="1"/>
  <c r="AF660" s="1"/>
  <c r="AF661" s="1"/>
  <c r="AF662" s="1"/>
  <c r="AF663" s="1"/>
  <c r="AF664" s="1"/>
  <c r="AF665" s="1"/>
  <c r="AF666" s="1"/>
  <c r="AF667" s="1"/>
  <c r="AF668" s="1"/>
  <c r="AF669" s="1"/>
  <c r="AF670" s="1"/>
  <c r="AF671" s="1"/>
  <c r="AF672" s="1"/>
  <c r="AF673" s="1"/>
  <c r="AF674" s="1"/>
  <c r="AF675" s="1"/>
  <c r="AF676" s="1"/>
  <c r="AF677" s="1"/>
  <c r="AF678" s="1"/>
  <c r="AF679" s="1"/>
  <c r="AF680" s="1"/>
  <c r="AF681" s="1"/>
  <c r="AF682" s="1"/>
  <c r="AF683" s="1"/>
  <c r="AF684" s="1"/>
  <c r="AF685" s="1"/>
  <c r="AF686" s="1"/>
  <c r="AF687" s="1"/>
  <c r="AF688" s="1"/>
  <c r="AF689" s="1"/>
  <c r="AF690" s="1"/>
  <c r="AF691" s="1"/>
  <c r="AF692" s="1"/>
  <c r="AF693" s="1"/>
  <c r="AF694" s="1"/>
  <c r="AF695" s="1"/>
  <c r="AF696" s="1"/>
  <c r="AF697" s="1"/>
  <c r="AF698" s="1"/>
  <c r="AF699" s="1"/>
  <c r="AF700" s="1"/>
  <c r="AF701" s="1"/>
  <c r="AF702" s="1"/>
  <c r="AF703" s="1"/>
  <c r="AF704" s="1"/>
  <c r="AF705" s="1"/>
  <c r="AF706" s="1"/>
  <c r="AF707" s="1"/>
  <c r="AF708" s="1"/>
  <c r="AF709" s="1"/>
  <c r="AF710" s="1"/>
  <c r="AF711" s="1"/>
  <c r="AF712" s="1"/>
  <c r="AF713" s="1"/>
  <c r="AF714" s="1"/>
  <c r="AF715" s="1"/>
  <c r="AF716" s="1"/>
  <c r="AF717" s="1"/>
  <c r="AF718" s="1"/>
  <c r="AF719" s="1"/>
  <c r="AF720" s="1"/>
  <c r="AF721" s="1"/>
  <c r="AF722" s="1"/>
  <c r="AF723" s="1"/>
  <c r="AF724" s="1"/>
  <c r="AF725" s="1"/>
  <c r="AF726" s="1"/>
  <c r="AF727" s="1"/>
  <c r="AF728" s="1"/>
  <c r="AF729" s="1"/>
  <c r="AF730" s="1"/>
  <c r="AF731" s="1"/>
  <c r="AF732" s="1"/>
  <c r="AF733" s="1"/>
  <c r="AF734" s="1"/>
  <c r="AF735" s="1"/>
  <c r="AF736" s="1"/>
  <c r="AF737" s="1"/>
  <c r="AF738" s="1"/>
  <c r="AF739" s="1"/>
  <c r="AF740" s="1"/>
  <c r="AF741" s="1"/>
  <c r="AF742" s="1"/>
  <c r="AF743" s="1"/>
  <c r="AF744" s="1"/>
  <c r="AF745" s="1"/>
  <c r="AF746" s="1"/>
  <c r="AF747" s="1"/>
  <c r="AF748" s="1"/>
  <c r="AF749" s="1"/>
  <c r="AF750" s="1"/>
  <c r="AF751" s="1"/>
  <c r="AF752" s="1"/>
  <c r="AF753" s="1"/>
  <c r="AF754" s="1"/>
  <c r="AF755" s="1"/>
  <c r="AF756" s="1"/>
  <c r="AF757" s="1"/>
  <c r="AF758" s="1"/>
  <c r="AF759" s="1"/>
  <c r="AF760" s="1"/>
  <c r="AF761" s="1"/>
  <c r="AF762" s="1"/>
  <c r="AF763" s="1"/>
  <c r="AF764" s="1"/>
  <c r="AF765" s="1"/>
  <c r="AF766" s="1"/>
  <c r="AF767" s="1"/>
  <c r="AF768" s="1"/>
  <c r="AF769" s="1"/>
  <c r="AF770" s="1"/>
  <c r="AF771" s="1"/>
  <c r="AF772" s="1"/>
  <c r="AF773" s="1"/>
  <c r="AF774" s="1"/>
  <c r="AF775" s="1"/>
  <c r="AF776" s="1"/>
  <c r="AF777" s="1"/>
  <c r="AF778" s="1"/>
  <c r="AF779" s="1"/>
  <c r="AF780" s="1"/>
  <c r="AF781" s="1"/>
  <c r="AF782" s="1"/>
  <c r="AF783" s="1"/>
  <c r="AF784" s="1"/>
  <c r="AF785" s="1"/>
  <c r="AF786" s="1"/>
  <c r="AF787" s="1"/>
  <c r="AF788" s="1"/>
  <c r="AF789" s="1"/>
  <c r="AF790" s="1"/>
  <c r="AF791" s="1"/>
  <c r="AF792" s="1"/>
  <c r="AF793" s="1"/>
  <c r="AF794" s="1"/>
  <c r="AF795" s="1"/>
  <c r="AF796" s="1"/>
  <c r="AF797" s="1"/>
  <c r="AF798" s="1"/>
  <c r="AF799" s="1"/>
  <c r="AF800" s="1"/>
  <c r="AF801" s="1"/>
  <c r="AF802" s="1"/>
  <c r="AF803" s="1"/>
  <c r="AF804" s="1"/>
  <c r="AF805" s="1"/>
  <c r="AF806" s="1"/>
  <c r="AF807" s="1"/>
  <c r="AF808" s="1"/>
  <c r="AF809" s="1"/>
  <c r="AF810" s="1"/>
  <c r="AF811" s="1"/>
  <c r="AF812" s="1"/>
  <c r="AF813" s="1"/>
  <c r="AF814" s="1"/>
  <c r="AF815" s="1"/>
  <c r="AF816" s="1"/>
  <c r="AF817" s="1"/>
  <c r="AF818" s="1"/>
  <c r="AF819" s="1"/>
  <c r="AF820" s="1"/>
  <c r="AF821" s="1"/>
  <c r="AF822" s="1"/>
  <c r="AF823" s="1"/>
  <c r="AF824" s="1"/>
  <c r="AF825" s="1"/>
  <c r="AF826" s="1"/>
  <c r="AF827" s="1"/>
  <c r="AF828" s="1"/>
  <c r="AF829" s="1"/>
  <c r="AF830" s="1"/>
  <c r="AF831" s="1"/>
  <c r="AF832" s="1"/>
  <c r="AF833" s="1"/>
  <c r="AF834" s="1"/>
  <c r="AF835" s="1"/>
  <c r="AF836" s="1"/>
  <c r="AF837" s="1"/>
  <c r="AF838" s="1"/>
  <c r="AF839" s="1"/>
  <c r="AF840" s="1"/>
  <c r="AF841" s="1"/>
  <c r="AF842" s="1"/>
  <c r="AF843" s="1"/>
  <c r="AF844" s="1"/>
  <c r="AF845" s="1"/>
  <c r="AF846" s="1"/>
  <c r="AF847" s="1"/>
  <c r="AF848" s="1"/>
  <c r="AF849" s="1"/>
  <c r="AF850" s="1"/>
  <c r="AF851" s="1"/>
  <c r="AF852" s="1"/>
  <c r="AF853" s="1"/>
  <c r="AF854" s="1"/>
  <c r="AF855" s="1"/>
  <c r="AF856" s="1"/>
  <c r="AF857" s="1"/>
  <c r="AF858" s="1"/>
  <c r="AF859" s="1"/>
  <c r="AF860" s="1"/>
  <c r="AF861" s="1"/>
  <c r="AF862" s="1"/>
  <c r="AF863" s="1"/>
  <c r="AF864" s="1"/>
  <c r="AF865" s="1"/>
  <c r="AF866" s="1"/>
  <c r="AF867" s="1"/>
  <c r="AF868" s="1"/>
  <c r="AF869" s="1"/>
  <c r="AF870" s="1"/>
  <c r="AF871" s="1"/>
  <c r="AF872" s="1"/>
  <c r="AF873" s="1"/>
  <c r="AF874" s="1"/>
  <c r="AF875" s="1"/>
  <c r="AF876" s="1"/>
  <c r="AF877" s="1"/>
  <c r="AF878" s="1"/>
  <c r="AF879" s="1"/>
  <c r="AF880" s="1"/>
  <c r="AF881" s="1"/>
  <c r="AF882" s="1"/>
  <c r="AF883" s="1"/>
  <c r="AF884" s="1"/>
  <c r="AF885" s="1"/>
  <c r="AF886" s="1"/>
  <c r="AF887" s="1"/>
  <c r="AF888" s="1"/>
  <c r="AF889" s="1"/>
  <c r="AF890" s="1"/>
  <c r="AF891" s="1"/>
  <c r="AF892" s="1"/>
  <c r="AF893" s="1"/>
  <c r="AF894" s="1"/>
  <c r="AF895" s="1"/>
  <c r="AF896" s="1"/>
  <c r="AF897" s="1"/>
  <c r="AF898" s="1"/>
  <c r="AF899" s="1"/>
  <c r="AF900" s="1"/>
  <c r="AF901" s="1"/>
  <c r="AF902" s="1"/>
  <c r="AF903" s="1"/>
  <c r="AF904" s="1"/>
  <c r="AF905" s="1"/>
  <c r="AF906" s="1"/>
  <c r="AF907" s="1"/>
  <c r="AF908" s="1"/>
  <c r="AF909" s="1"/>
  <c r="AF910" s="1"/>
  <c r="AF911" s="1"/>
  <c r="AF912" s="1"/>
  <c r="AF913" s="1"/>
  <c r="AF914" s="1"/>
  <c r="AF915" s="1"/>
  <c r="AF916" s="1"/>
  <c r="AF917" s="1"/>
  <c r="AF918" s="1"/>
  <c r="AF919" s="1"/>
  <c r="AF920" s="1"/>
  <c r="AF921" s="1"/>
  <c r="AF922" s="1"/>
  <c r="AF923" s="1"/>
  <c r="AF924" s="1"/>
  <c r="AF925" s="1"/>
  <c r="AF926" s="1"/>
  <c r="AF927" s="1"/>
  <c r="AF928" s="1"/>
  <c r="AF929" s="1"/>
  <c r="AF930" s="1"/>
  <c r="AF931" s="1"/>
  <c r="AF932" s="1"/>
  <c r="AF933" s="1"/>
  <c r="AF934" s="1"/>
  <c r="AF935" s="1"/>
  <c r="AF936" s="1"/>
  <c r="AF937" s="1"/>
  <c r="AF938" s="1"/>
  <c r="AF939" s="1"/>
  <c r="AF940" s="1"/>
  <c r="AF941" s="1"/>
  <c r="AF942" s="1"/>
  <c r="AF943" s="1"/>
  <c r="AF944" s="1"/>
  <c r="AF945" s="1"/>
  <c r="AF946" s="1"/>
  <c r="AF947" s="1"/>
  <c r="AF948" s="1"/>
  <c r="AF949" s="1"/>
  <c r="AF950" s="1"/>
  <c r="AF951" s="1"/>
  <c r="AF952" s="1"/>
  <c r="AF953" s="1"/>
  <c r="AF954" s="1"/>
  <c r="AF955" s="1"/>
  <c r="AF956" s="1"/>
  <c r="AF957" s="1"/>
  <c r="AF958" s="1"/>
  <c r="AF959" s="1"/>
  <c r="AF960" s="1"/>
  <c r="AF961" s="1"/>
  <c r="AF962" s="1"/>
  <c r="AF963" s="1"/>
  <c r="AF964" s="1"/>
  <c r="AF965" s="1"/>
  <c r="AF966" s="1"/>
  <c r="AF967" s="1"/>
  <c r="AF968" s="1"/>
  <c r="AF969" s="1"/>
  <c r="AF970" s="1"/>
  <c r="AF971" s="1"/>
  <c r="AF972" s="1"/>
  <c r="AF973" s="1"/>
  <c r="AF974" s="1"/>
  <c r="AF975" s="1"/>
  <c r="AF976" s="1"/>
  <c r="AF977" s="1"/>
  <c r="AF978" s="1"/>
  <c r="AF979" s="1"/>
  <c r="AF980" s="1"/>
  <c r="AF981" s="1"/>
  <c r="AF982" s="1"/>
  <c r="AF983" s="1"/>
  <c r="AF984" s="1"/>
  <c r="AF985" s="1"/>
  <c r="AF986" s="1"/>
  <c r="AF987" s="1"/>
  <c r="AF988" s="1"/>
  <c r="AF989" s="1"/>
  <c r="AF990" s="1"/>
  <c r="AF991" s="1"/>
  <c r="AF992" s="1"/>
  <c r="AF993" s="1"/>
  <c r="AF994" s="1"/>
  <c r="AF995" s="1"/>
  <c r="AF996" s="1"/>
  <c r="AF997" s="1"/>
  <c r="AF998" s="1"/>
  <c r="AF999" s="1"/>
  <c r="AF1000" s="1"/>
  <c r="AF1001" s="1"/>
  <c r="AF1002" s="1"/>
  <c r="AI30" s="1"/>
  <c r="AI12" l="1"/>
  <c r="AJ20"/>
  <c r="AI11"/>
  <c r="AJ15"/>
  <c r="AI15"/>
  <c r="AJ31"/>
  <c r="AJ11"/>
  <c r="AI13"/>
  <c r="AI31"/>
  <c r="AI9"/>
  <c r="AI28"/>
  <c r="AJ27"/>
  <c r="AJ17"/>
  <c r="AJ9"/>
  <c r="AI27"/>
  <c r="AJ24"/>
  <c r="AJ21"/>
  <c r="AI26"/>
  <c r="AI10"/>
  <c r="AI14"/>
  <c r="AJ26"/>
  <c r="AJ23"/>
  <c r="AJ3"/>
  <c r="AJ13"/>
  <c r="AJ5"/>
  <c r="AI22"/>
  <c r="AJ12"/>
  <c r="AJ10"/>
  <c r="AI19"/>
  <c r="AI17"/>
  <c r="AJ14"/>
  <c r="AI16"/>
  <c r="AJ19"/>
  <c r="AI5"/>
  <c r="AI6"/>
  <c r="AJ32"/>
  <c r="AI7"/>
  <c r="AJ4"/>
  <c r="AI32"/>
  <c r="AI8"/>
  <c r="AJ8"/>
  <c r="AI29"/>
  <c r="AI23"/>
  <c r="AJ29"/>
  <c r="AI25"/>
  <c r="AI24"/>
  <c r="AJ7"/>
  <c r="AI21"/>
  <c r="AJ22"/>
  <c r="AI20"/>
  <c r="AJ6"/>
  <c r="AJ25"/>
  <c r="AJ30"/>
  <c r="AI3"/>
  <c r="AJ16"/>
  <c r="AJ18"/>
  <c r="AI18"/>
  <c r="AI4"/>
  <c r="AJ28"/>
  <c r="N7" l="1"/>
  <c r="L30" s="1"/>
  <c r="L26" l="1"/>
  <c r="K26" s="1"/>
  <c r="J26" s="1"/>
  <c r="L27"/>
  <c r="K27" s="1"/>
  <c r="J27" s="1"/>
  <c r="K34"/>
  <c r="J34" s="1"/>
  <c r="K33"/>
  <c r="J33" s="1"/>
  <c r="L25"/>
  <c r="K25" s="1"/>
  <c r="J25" s="1"/>
  <c r="K35"/>
  <c r="J35" s="1"/>
  <c r="L24"/>
  <c r="K24" s="1"/>
  <c r="J24" s="1"/>
  <c r="L29"/>
  <c r="K29" s="1"/>
  <c r="J29" s="1"/>
  <c r="K30"/>
  <c r="J30" s="1"/>
  <c r="L23"/>
  <c r="K23" s="1"/>
  <c r="J23" s="1"/>
  <c r="L22"/>
  <c r="K22" s="1"/>
  <c r="J22" s="1"/>
  <c r="L28"/>
  <c r="K28" s="1"/>
  <c r="J28" s="1"/>
  <c r="K31"/>
  <c r="J31" s="1"/>
  <c r="K32"/>
  <c r="J32" s="1"/>
</calcChain>
</file>

<file path=xl/sharedStrings.xml><?xml version="1.0" encoding="utf-8"?>
<sst xmlns="http://schemas.openxmlformats.org/spreadsheetml/2006/main" count="1178" uniqueCount="656">
  <si>
    <t>BOLSENA FORUM SPORT</t>
  </si>
  <si>
    <t>POLISPORTIVA MONTALTO</t>
  </si>
  <si>
    <t>A.S.D. LIBERI PODISTI</t>
  </si>
  <si>
    <t>ATL. NEPI</t>
  </si>
  <si>
    <t>G.P.MONTI DELLA TOLFA L'AIRONE</t>
  </si>
  <si>
    <t>LIBERTAS ORVIETO</t>
  </si>
  <si>
    <t>PODISTICA CORCHIANO</t>
  </si>
  <si>
    <t>UISP VITERBO</t>
  </si>
  <si>
    <t>E</t>
  </si>
  <si>
    <t>PAOLO</t>
  </si>
  <si>
    <t>A</t>
  </si>
  <si>
    <t>LUCA</t>
  </si>
  <si>
    <t>B</t>
  </si>
  <si>
    <t>ROBERTO</t>
  </si>
  <si>
    <t>D</t>
  </si>
  <si>
    <t>C</t>
  </si>
  <si>
    <t>ENRICO</t>
  </si>
  <si>
    <t>CARLO</t>
  </si>
  <si>
    <t>F</t>
  </si>
  <si>
    <t>ANDREA</t>
  </si>
  <si>
    <t>RAFFAELE</t>
  </si>
  <si>
    <t>G</t>
  </si>
  <si>
    <t>MARCO</t>
  </si>
  <si>
    <t>MAURIZIO</t>
  </si>
  <si>
    <t>ALESSANDRO</t>
  </si>
  <si>
    <t>GABRIELE</t>
  </si>
  <si>
    <t>VINCENZO</t>
  </si>
  <si>
    <t>ANTONIO</t>
  </si>
  <si>
    <t>MARIO</t>
  </si>
  <si>
    <t>GIUSEPPE</t>
  </si>
  <si>
    <t>H</t>
  </si>
  <si>
    <t>DAVID</t>
  </si>
  <si>
    <t>FABIO</t>
  </si>
  <si>
    <t>O</t>
  </si>
  <si>
    <t>DANIELE</t>
  </si>
  <si>
    <t>GIORGIO</t>
  </si>
  <si>
    <t>LUIGI</t>
  </si>
  <si>
    <t>I</t>
  </si>
  <si>
    <t>M</t>
  </si>
  <si>
    <t>NICCOLI</t>
  </si>
  <si>
    <t>MASSIMO</t>
  </si>
  <si>
    <t>N</t>
  </si>
  <si>
    <t>DANIELA</t>
  </si>
  <si>
    <t>L</t>
  </si>
  <si>
    <t>PAOLA</t>
  </si>
  <si>
    <t>PROCACCI</t>
  </si>
  <si>
    <t>Pos.</t>
  </si>
  <si>
    <t>Pett.</t>
  </si>
  <si>
    <t>Cognome</t>
  </si>
  <si>
    <t>Nome</t>
  </si>
  <si>
    <t>Società</t>
  </si>
  <si>
    <t>Cat</t>
  </si>
  <si>
    <t>Tempo</t>
  </si>
  <si>
    <t>minKm</t>
  </si>
  <si>
    <t>SCOTTI</t>
  </si>
  <si>
    <t>IVANO</t>
  </si>
  <si>
    <t>FRANCO</t>
  </si>
  <si>
    <t>CLAUDIO</t>
  </si>
  <si>
    <t>SALVI</t>
  </si>
  <si>
    <t>GUIDO</t>
  </si>
  <si>
    <t>GIOVANNI</t>
  </si>
  <si>
    <t>PIETRO</t>
  </si>
  <si>
    <t>ANTONINO</t>
  </si>
  <si>
    <t>RENZI</t>
  </si>
  <si>
    <t>RICCARDO</t>
  </si>
  <si>
    <t>FRANCESCO</t>
  </si>
  <si>
    <t>SIMONE</t>
  </si>
  <si>
    <t>UMBERTO</t>
  </si>
  <si>
    <t>ZACCARO</t>
  </si>
  <si>
    <t>BIAGIO</t>
  </si>
  <si>
    <t>CIPOLLONI</t>
  </si>
  <si>
    <t>ANTONELLA</t>
  </si>
  <si>
    <t>GOVERNATORI</t>
  </si>
  <si>
    <t>GIOVANNA</t>
  </si>
  <si>
    <t>SEVERO NETO</t>
  </si>
  <si>
    <t>IONE</t>
  </si>
  <si>
    <t>P</t>
  </si>
  <si>
    <t>SIMONA</t>
  </si>
  <si>
    <t>LEOCADIO</t>
  </si>
  <si>
    <t>MARCIA</t>
  </si>
  <si>
    <t>CLASSIFICA SQUADRE SU ATLETI ARRIVATI</t>
  </si>
  <si>
    <t>SQUADRA</t>
  </si>
  <si>
    <t>CLASSIFICATI</t>
  </si>
  <si>
    <t>x</t>
  </si>
  <si>
    <t>scegliere la squadra da visualizzare &gt;&gt;&gt;&gt;</t>
  </si>
  <si>
    <t>CLASSIFICA SQUADRE SU ATLETI ARRIVATI min.</t>
  </si>
  <si>
    <t>Class.</t>
  </si>
  <si>
    <t>Tempi Totali</t>
  </si>
  <si>
    <t>Atleti</t>
  </si>
  <si>
    <t>Tempi</t>
  </si>
  <si>
    <t>CRISTIAN</t>
  </si>
  <si>
    <t>MARCONI</t>
  </si>
  <si>
    <t>COGNATA</t>
  </si>
  <si>
    <t>PERETTI</t>
  </si>
  <si>
    <t>LUCIANO</t>
  </si>
  <si>
    <t>LANZI</t>
  </si>
  <si>
    <t>AT RUNNING</t>
  </si>
  <si>
    <t>COLUCCI</t>
  </si>
  <si>
    <t>ANGELA</t>
  </si>
  <si>
    <t>BURLA</t>
  </si>
  <si>
    <t>A.S.D. VITERBO RUNNERS</t>
  </si>
  <si>
    <t>PETRINO</t>
  </si>
  <si>
    <t>ROGO</t>
  </si>
  <si>
    <t>BENELLA</t>
  </si>
  <si>
    <t>MAZZIERI</t>
  </si>
  <si>
    <t>MIRIA</t>
  </si>
  <si>
    <t>ATL. MONTEFIASCONE</t>
  </si>
  <si>
    <t>BERSAGLIA</t>
  </si>
  <si>
    <t>ATLETICA SANTA MARINELLA</t>
  </si>
  <si>
    <t>MANINI</t>
  </si>
  <si>
    <t>FERNANDO</t>
  </si>
  <si>
    <t>ZUCCHELLA</t>
  </si>
  <si>
    <t>KATIA</t>
  </si>
  <si>
    <t>Classifica Finale</t>
  </si>
  <si>
    <t>NUMERO SOCIETA' PARTECIPANTI</t>
  </si>
  <si>
    <t>NOME SOCIETA' PARTECIPANTI UNICOVO</t>
  </si>
  <si>
    <t>GIANLUCA</t>
  </si>
  <si>
    <t>ATLETICA COSTA D'ARGENTO</t>
  </si>
  <si>
    <t>NOTTOLINI</t>
  </si>
  <si>
    <t>TRACK AND FIELD GROSSETO</t>
  </si>
  <si>
    <t>RUNNERS CANINO</t>
  </si>
  <si>
    <t>MATTEO</t>
  </si>
  <si>
    <t>ADAMINI</t>
  </si>
  <si>
    <t>ATHLETIC LAB AMELIA</t>
  </si>
  <si>
    <t>BIAGETTI</t>
  </si>
  <si>
    <t>ATL. ORTE</t>
  </si>
  <si>
    <t>COLA</t>
  </si>
  <si>
    <t>PISCIOTTANO</t>
  </si>
  <si>
    <t>ROSSANO</t>
  </si>
  <si>
    <t>VIGIANI</t>
  </si>
  <si>
    <t>DE ROSA</t>
  </si>
  <si>
    <t>KRUSZYNSKA</t>
  </si>
  <si>
    <t>BOZENA ANNA</t>
  </si>
  <si>
    <t>CALAMITA</t>
  </si>
  <si>
    <t>FERRARI</t>
  </si>
  <si>
    <t>MARZIA</t>
  </si>
  <si>
    <t>SACCO</t>
  </si>
  <si>
    <t>GIANFRANCO</t>
  </si>
  <si>
    <t>ZAPPONI</t>
  </si>
  <si>
    <t>DOMENICO</t>
  </si>
  <si>
    <t>PALUMBO</t>
  </si>
  <si>
    <t>STEFANIA</t>
  </si>
  <si>
    <t>ARCANGELO</t>
  </si>
  <si>
    <t>NATALINI</t>
  </si>
  <si>
    <t>MARTINI</t>
  </si>
  <si>
    <t>MICHELA</t>
  </si>
  <si>
    <t>ROMOLI</t>
  </si>
  <si>
    <t>VITTORIO</t>
  </si>
  <si>
    <t>CRISTIANO</t>
  </si>
  <si>
    <t>GIACCO</t>
  </si>
  <si>
    <t>LUCIA</t>
  </si>
  <si>
    <t>DARIO</t>
  </si>
  <si>
    <t>CRISTINA</t>
  </si>
  <si>
    <t>BRONCO</t>
  </si>
  <si>
    <t>DATI PER CLASSIFICA QUALITA'</t>
  </si>
  <si>
    <t xml:space="preserve">CLASSIFICA QUALITA' SQUADRE SU ATLETI ARRIVATI </t>
  </si>
  <si>
    <t>NUMERO ATLETI AL TRAGUARDO</t>
  </si>
  <si>
    <t>CASTAGNINI</t>
  </si>
  <si>
    <t>FILIPPO</t>
  </si>
  <si>
    <t>A.S.D. ENEA</t>
  </si>
  <si>
    <t>CORIGLIANO</t>
  </si>
  <si>
    <t>MICHELE</t>
  </si>
  <si>
    <t>BELLITTO</t>
  </si>
  <si>
    <t>FURLAN</t>
  </si>
  <si>
    <t>MAZZOTTA</t>
  </si>
  <si>
    <t>ALFREDO</t>
  </si>
  <si>
    <t>ASD G.P. AMICI DELLA PINETA</t>
  </si>
  <si>
    <t>MAZZOLI</t>
  </si>
  <si>
    <t>SEBASTIANI</t>
  </si>
  <si>
    <t>ATLETICA MARTA</t>
  </si>
  <si>
    <t>CENTOFANTI</t>
  </si>
  <si>
    <t>TERSILIO</t>
  </si>
  <si>
    <t>PUCCI</t>
  </si>
  <si>
    <t>FUNARI</t>
  </si>
  <si>
    <t>MINELLI</t>
  </si>
  <si>
    <t>SILVESTRI</t>
  </si>
  <si>
    <t>CEPPITELLI</t>
  </si>
  <si>
    <t>AGOSTINO</t>
  </si>
  <si>
    <t>DI BARTOLOMEO</t>
  </si>
  <si>
    <t>SCARPONI</t>
  </si>
  <si>
    <t>LBM SPORT</t>
  </si>
  <si>
    <t>JEEWATHMUNI</t>
  </si>
  <si>
    <t>DINAL</t>
  </si>
  <si>
    <t>BOCCIA</t>
  </si>
  <si>
    <t>VITTORIO MARIA</t>
  </si>
  <si>
    <t>FAPERDUE</t>
  </si>
  <si>
    <t>FEDERICA</t>
  </si>
  <si>
    <t>PANNONE</t>
  </si>
  <si>
    <t>GELSOMINA</t>
  </si>
  <si>
    <t>GIAMPIERO</t>
  </si>
  <si>
    <t>LISI</t>
  </si>
  <si>
    <t>AUGUSTO</t>
  </si>
  <si>
    <t>NADDEO</t>
  </si>
  <si>
    <t>ANGARITA</t>
  </si>
  <si>
    <t>LUZ STELLA</t>
  </si>
  <si>
    <t>BRIZZI</t>
  </si>
  <si>
    <t>GIAMMARIOLI</t>
  </si>
  <si>
    <t>MOSCHINI</t>
  </si>
  <si>
    <t>MARIA TERESA</t>
  </si>
  <si>
    <t>BOSCARINI</t>
  </si>
  <si>
    <t>JACOPO</t>
  </si>
  <si>
    <t>0.36.39</t>
  </si>
  <si>
    <t>0.03.26</t>
  </si>
  <si>
    <t>LUBRANO</t>
  </si>
  <si>
    <t>0.37.22</t>
  </si>
  <si>
    <t>0.03.30</t>
  </si>
  <si>
    <t>FOIS</t>
  </si>
  <si>
    <t>0.39.52</t>
  </si>
  <si>
    <t>0.03.44</t>
  </si>
  <si>
    <t>0.40.35</t>
  </si>
  <si>
    <t>0.03.48</t>
  </si>
  <si>
    <t>0.41.07</t>
  </si>
  <si>
    <t>0.03.51</t>
  </si>
  <si>
    <t>0.41.26</t>
  </si>
  <si>
    <t>0.03.52</t>
  </si>
  <si>
    <t>0.41.47</t>
  </si>
  <si>
    <t>0.03.54</t>
  </si>
  <si>
    <t>TOFI</t>
  </si>
  <si>
    <t>FELICE</t>
  </si>
  <si>
    <t>TIRRENO ATLETICA</t>
  </si>
  <si>
    <t>0.42.17</t>
  </si>
  <si>
    <t>0.03.57</t>
  </si>
  <si>
    <t>0.42.59</t>
  </si>
  <si>
    <t>0.04.01</t>
  </si>
  <si>
    <t>CESETTI</t>
  </si>
  <si>
    <t>0.43.08</t>
  </si>
  <si>
    <t>0.04.02</t>
  </si>
  <si>
    <t>0.43.26</t>
  </si>
  <si>
    <t>0.04.04</t>
  </si>
  <si>
    <t>URBANI</t>
  </si>
  <si>
    <t>0.43.33</t>
  </si>
  <si>
    <t>MARSILIO</t>
  </si>
  <si>
    <t>S.S. LAZIO ATLETICA LEGGERA</t>
  </si>
  <si>
    <t>0.43.54</t>
  </si>
  <si>
    <t>0.04.06</t>
  </si>
  <si>
    <t>0.44.12</t>
  </si>
  <si>
    <t>0.04.08</t>
  </si>
  <si>
    <t>TIBO</t>
  </si>
  <si>
    <t>0.44.17</t>
  </si>
  <si>
    <t>VALENTINI</t>
  </si>
  <si>
    <t>ENZO</t>
  </si>
  <si>
    <t>0.44.27</t>
  </si>
  <si>
    <t>0.04.09</t>
  </si>
  <si>
    <t>BENEDETTI</t>
  </si>
  <si>
    <t>0.44.34</t>
  </si>
  <si>
    <t>0.04.10</t>
  </si>
  <si>
    <t>RASTRELLO</t>
  </si>
  <si>
    <t>0.44.48</t>
  </si>
  <si>
    <t>0.04.11</t>
  </si>
  <si>
    <t>0.44.56</t>
  </si>
  <si>
    <t>0.04.12</t>
  </si>
  <si>
    <t>BANDINI</t>
  </si>
  <si>
    <t>A.S.D. ATLETICA ENERGIA ROMA</t>
  </si>
  <si>
    <t>0.45.08</t>
  </si>
  <si>
    <t>0.04.13</t>
  </si>
  <si>
    <t>CARDONI</t>
  </si>
  <si>
    <t>ATL. 90 TARQUINIA</t>
  </si>
  <si>
    <t>0.45.11</t>
  </si>
  <si>
    <t>BELLINI</t>
  </si>
  <si>
    <t>FABRIZIO</t>
  </si>
  <si>
    <t>0.45.27</t>
  </si>
  <si>
    <t>0.04.15</t>
  </si>
  <si>
    <t>0.45.31</t>
  </si>
  <si>
    <t>MORUCCI</t>
  </si>
  <si>
    <t>0.45.34</t>
  </si>
  <si>
    <t>0.04.16</t>
  </si>
  <si>
    <t>0.45.44</t>
  </si>
  <si>
    <t>0.45.54</t>
  </si>
  <si>
    <t>0.04.17</t>
  </si>
  <si>
    <t>GORI</t>
  </si>
  <si>
    <t>0.45.59</t>
  </si>
  <si>
    <t>0.04.18</t>
  </si>
  <si>
    <t>LAMASTRA</t>
  </si>
  <si>
    <t>SAVINO</t>
  </si>
  <si>
    <t>0.46.00</t>
  </si>
  <si>
    <t>GIAMPAOLO</t>
  </si>
  <si>
    <t>0.46.06</t>
  </si>
  <si>
    <t>0.04.19</t>
  </si>
  <si>
    <t>FALABELLA</t>
  </si>
  <si>
    <t>UISP CIVITAVECCHIA</t>
  </si>
  <si>
    <t>0.46.11</t>
  </si>
  <si>
    <t>LOZZI</t>
  </si>
  <si>
    <t>GIANCARLO</t>
  </si>
  <si>
    <t>0.46.17</t>
  </si>
  <si>
    <t>0.04.20</t>
  </si>
  <si>
    <t>0.46.25</t>
  </si>
  <si>
    <t>RUGGIERO</t>
  </si>
  <si>
    <t>0.46.37</t>
  </si>
  <si>
    <t>0.04.21</t>
  </si>
  <si>
    <t>0.46.38</t>
  </si>
  <si>
    <t>TOFONE</t>
  </si>
  <si>
    <t>0.46.49</t>
  </si>
  <si>
    <t>0.04.23</t>
  </si>
  <si>
    <t>TAROLLA</t>
  </si>
  <si>
    <t>0.46.52</t>
  </si>
  <si>
    <t>0.46.53</t>
  </si>
  <si>
    <t>0.46.55</t>
  </si>
  <si>
    <t>BICI</t>
  </si>
  <si>
    <t>0.47.00</t>
  </si>
  <si>
    <t>0.04.24</t>
  </si>
  <si>
    <t>ANSELMI</t>
  </si>
  <si>
    <t>ACHILLE</t>
  </si>
  <si>
    <t>0.47.02</t>
  </si>
  <si>
    <t>PAOLETTI</t>
  </si>
  <si>
    <t>MARIANGELA</t>
  </si>
  <si>
    <t>0.47.04</t>
  </si>
  <si>
    <t>0.47.17</t>
  </si>
  <si>
    <t>0.04.25</t>
  </si>
  <si>
    <t>DI BENEDETTO</t>
  </si>
  <si>
    <t>MARIKA</t>
  </si>
  <si>
    <t>0.47.24</t>
  </si>
  <si>
    <t>0.04.26</t>
  </si>
  <si>
    <t>0.47.26</t>
  </si>
  <si>
    <t>PANUNZI</t>
  </si>
  <si>
    <t>FLORIANO</t>
  </si>
  <si>
    <t>0.47.39</t>
  </si>
  <si>
    <t>0.04.27</t>
  </si>
  <si>
    <t>BOSA</t>
  </si>
  <si>
    <t>0.47.44</t>
  </si>
  <si>
    <t>0.04.28</t>
  </si>
  <si>
    <t>0.47.52</t>
  </si>
  <si>
    <t>0.47.58</t>
  </si>
  <si>
    <t>0.04.29</t>
  </si>
  <si>
    <t>0.48.17</t>
  </si>
  <si>
    <t>0.04.31</t>
  </si>
  <si>
    <t>ZUCCHELLI</t>
  </si>
  <si>
    <t>0.48.29</t>
  </si>
  <si>
    <t>0.04.32</t>
  </si>
  <si>
    <t>MICHELETTI</t>
  </si>
  <si>
    <t>0.48.30</t>
  </si>
  <si>
    <t>0.48.32</t>
  </si>
  <si>
    <t>0.48.39</t>
  </si>
  <si>
    <t>0.04.33</t>
  </si>
  <si>
    <t>FILACE</t>
  </si>
  <si>
    <t>POLISPORTIVA COLLI ANIENE</t>
  </si>
  <si>
    <t>0.48.43</t>
  </si>
  <si>
    <t>CITTI</t>
  </si>
  <si>
    <t>0.48.50</t>
  </si>
  <si>
    <t>0.04.34</t>
  </si>
  <si>
    <t>VECCHIARELLI</t>
  </si>
  <si>
    <t>0.48.54</t>
  </si>
  <si>
    <t>BATTAGLIONI</t>
  </si>
  <si>
    <t>0.49.07</t>
  </si>
  <si>
    <t>0.04.35</t>
  </si>
  <si>
    <t>ZANONI</t>
  </si>
  <si>
    <t>0.49.10</t>
  </si>
  <si>
    <t>0.04.36</t>
  </si>
  <si>
    <t>0.49.19</t>
  </si>
  <si>
    <t>0.04.37</t>
  </si>
  <si>
    <t>MATTUCILLI</t>
  </si>
  <si>
    <t>0.49.24</t>
  </si>
  <si>
    <t>0.49.28</t>
  </si>
  <si>
    <t>0.49.44</t>
  </si>
  <si>
    <t>0.04.39</t>
  </si>
  <si>
    <t>BARBERINI</t>
  </si>
  <si>
    <t>0.49.49</t>
  </si>
  <si>
    <t>TUCCINI</t>
  </si>
  <si>
    <t>REMO</t>
  </si>
  <si>
    <t>0.50.00</t>
  </si>
  <si>
    <t>0.04.40</t>
  </si>
  <si>
    <t>0.50.03</t>
  </si>
  <si>
    <t>0.04.41</t>
  </si>
  <si>
    <t>0.50.17</t>
  </si>
  <si>
    <t>0.04.42</t>
  </si>
  <si>
    <t>FELICI</t>
  </si>
  <si>
    <t>DIMITRI</t>
  </si>
  <si>
    <t>0.50.21</t>
  </si>
  <si>
    <t>0.50.30</t>
  </si>
  <si>
    <t>0.04.43</t>
  </si>
  <si>
    <t>0.50.45</t>
  </si>
  <si>
    <t>0.04.45</t>
  </si>
  <si>
    <t>0.50.47</t>
  </si>
  <si>
    <t>0.50.51</t>
  </si>
  <si>
    <t>DOGANIERO</t>
  </si>
  <si>
    <t>ROCCO</t>
  </si>
  <si>
    <t>0.50.56</t>
  </si>
  <si>
    <t>0.04.46</t>
  </si>
  <si>
    <t>STEFANELLI</t>
  </si>
  <si>
    <t>DANILO</t>
  </si>
  <si>
    <t>0.50.57</t>
  </si>
  <si>
    <t>SCIVOLA</t>
  </si>
  <si>
    <t>0.50.59</t>
  </si>
  <si>
    <t>VIGNANELLI</t>
  </si>
  <si>
    <t>MAURO</t>
  </si>
  <si>
    <t>0.51.00</t>
  </si>
  <si>
    <t>CHECCACCI</t>
  </si>
  <si>
    <t>TEAM MARATHON BIKE</t>
  </si>
  <si>
    <t>0.51.02</t>
  </si>
  <si>
    <t>BERNI</t>
  </si>
  <si>
    <t>ROSA</t>
  </si>
  <si>
    <t>0.51.07</t>
  </si>
  <si>
    <t>0.04.47</t>
  </si>
  <si>
    <t>GALLINELLA</t>
  </si>
  <si>
    <t>PIERLUIGI</t>
  </si>
  <si>
    <t>0.51.26</t>
  </si>
  <si>
    <t>0.04.48</t>
  </si>
  <si>
    <t>FRIGGI</t>
  </si>
  <si>
    <t>0.51.29</t>
  </si>
  <si>
    <t>0.04.49</t>
  </si>
  <si>
    <t>0.51.53</t>
  </si>
  <si>
    <t>0.04.51</t>
  </si>
  <si>
    <t>0.52.11</t>
  </si>
  <si>
    <t>0.04.53</t>
  </si>
  <si>
    <t>TORRI</t>
  </si>
  <si>
    <t>SERGIO</t>
  </si>
  <si>
    <t>0.52.16</t>
  </si>
  <si>
    <t>0.52.19</t>
  </si>
  <si>
    <t>MOSCETTI</t>
  </si>
  <si>
    <t>0.52.29</t>
  </si>
  <si>
    <t>0.04.54</t>
  </si>
  <si>
    <t>MEASSI</t>
  </si>
  <si>
    <t>0.52.35</t>
  </si>
  <si>
    <t>0.04.55</t>
  </si>
  <si>
    <t>0.52.39</t>
  </si>
  <si>
    <t>0.52.43</t>
  </si>
  <si>
    <t>0.04.56</t>
  </si>
  <si>
    <t>SANTINI</t>
  </si>
  <si>
    <t>0.53.21</t>
  </si>
  <si>
    <t>0.04.59</t>
  </si>
  <si>
    <t>ALQUATI</t>
  </si>
  <si>
    <t>0.53.27</t>
  </si>
  <si>
    <t>0.05.00</t>
  </si>
  <si>
    <t>MARTINA</t>
  </si>
  <si>
    <t>0.53.35</t>
  </si>
  <si>
    <t>PEZZATO</t>
  </si>
  <si>
    <t>0.53.38</t>
  </si>
  <si>
    <t>0.05.01</t>
  </si>
  <si>
    <t>0.53.40</t>
  </si>
  <si>
    <t>PIETRONI</t>
  </si>
  <si>
    <t>G.S.REALE STATO DEI PRESIDI</t>
  </si>
  <si>
    <t>0.53.50</t>
  </si>
  <si>
    <t>0.05.02</t>
  </si>
  <si>
    <t>0.53.52</t>
  </si>
  <si>
    <t>0.53.54</t>
  </si>
  <si>
    <t>0.54.00</t>
  </si>
  <si>
    <t>0.05.03</t>
  </si>
  <si>
    <t>0.54.08</t>
  </si>
  <si>
    <t>0.05.04</t>
  </si>
  <si>
    <t>SILVANA</t>
  </si>
  <si>
    <t>0.54.11</t>
  </si>
  <si>
    <t>MELE</t>
  </si>
  <si>
    <t>TATJANA</t>
  </si>
  <si>
    <t>CC ANIENE</t>
  </si>
  <si>
    <t>0.54.19</t>
  </si>
  <si>
    <t>0.05.05</t>
  </si>
  <si>
    <t>0.54.24</t>
  </si>
  <si>
    <t>0.54.35</t>
  </si>
  <si>
    <t>0.05.06</t>
  </si>
  <si>
    <t>MANCINELLI DEGLI ESPOSTI</t>
  </si>
  <si>
    <t>0.54.53</t>
  </si>
  <si>
    <t>0.05.08</t>
  </si>
  <si>
    <t>0.54.57</t>
  </si>
  <si>
    <t>CINQUEGRANA</t>
  </si>
  <si>
    <t>0.55.05</t>
  </si>
  <si>
    <t>0.05.09</t>
  </si>
  <si>
    <t>0.55.37</t>
  </si>
  <si>
    <t>0.05.12</t>
  </si>
  <si>
    <t>PASQUINELLI</t>
  </si>
  <si>
    <t>0.55.38</t>
  </si>
  <si>
    <t>GIULIA</t>
  </si>
  <si>
    <t>0.56.01</t>
  </si>
  <si>
    <t>0.05.14</t>
  </si>
  <si>
    <t>BICOCCHI</t>
  </si>
  <si>
    <t>SILVIA</t>
  </si>
  <si>
    <t>0.56.25</t>
  </si>
  <si>
    <t>0.05.16</t>
  </si>
  <si>
    <t>DI LEVA</t>
  </si>
  <si>
    <t>0.56.37</t>
  </si>
  <si>
    <t>0.05.17</t>
  </si>
  <si>
    <t>MARTONI</t>
  </si>
  <si>
    <t>G.S. AM.VIGILI DEL FUOCO</t>
  </si>
  <si>
    <t>0.56.52</t>
  </si>
  <si>
    <t>0.05.19</t>
  </si>
  <si>
    <t>0.56.53</t>
  </si>
  <si>
    <t>MATALONI</t>
  </si>
  <si>
    <t>0.56.58</t>
  </si>
  <si>
    <t>ASD LIBERTY ATLETIC</t>
  </si>
  <si>
    <t>0.56.59</t>
  </si>
  <si>
    <t>0.05.20</t>
  </si>
  <si>
    <t>ERCOLANI</t>
  </si>
  <si>
    <t>0.57.02</t>
  </si>
  <si>
    <t>SCLANO</t>
  </si>
  <si>
    <t>0.57.04</t>
  </si>
  <si>
    <t>0.57.05</t>
  </si>
  <si>
    <t>COPPARI</t>
  </si>
  <si>
    <t>0.57.14</t>
  </si>
  <si>
    <t>0.05.21</t>
  </si>
  <si>
    <t>0.57.18</t>
  </si>
  <si>
    <t>PIU</t>
  </si>
  <si>
    <t>COSTANTINO</t>
  </si>
  <si>
    <t>0.57.41</t>
  </si>
  <si>
    <t>0.05.23</t>
  </si>
  <si>
    <t>GUIDA</t>
  </si>
  <si>
    <t>MARIA ONORINA</t>
  </si>
  <si>
    <t>0.57.50</t>
  </si>
  <si>
    <t>0.05.24</t>
  </si>
  <si>
    <t>0.58.03</t>
  </si>
  <si>
    <t>0.05.26</t>
  </si>
  <si>
    <t>BUZI</t>
  </si>
  <si>
    <t>0.58.07</t>
  </si>
  <si>
    <t>BUETTNER</t>
  </si>
  <si>
    <t>ANDREAS</t>
  </si>
  <si>
    <t>0.58.09</t>
  </si>
  <si>
    <t>FIORI</t>
  </si>
  <si>
    <t>ANGELO</t>
  </si>
  <si>
    <t>0.58.13</t>
  </si>
  <si>
    <t>DURANTINI</t>
  </si>
  <si>
    <t>ELENA</t>
  </si>
  <si>
    <t>0.58.15</t>
  </si>
  <si>
    <t>0.05.27</t>
  </si>
  <si>
    <t>PAGLIACCIA</t>
  </si>
  <si>
    <t>0.58.16</t>
  </si>
  <si>
    <t>RUOCCO</t>
  </si>
  <si>
    <t>0.58.17</t>
  </si>
  <si>
    <t>FERRETTI</t>
  </si>
  <si>
    <t>NICOLETTA</t>
  </si>
  <si>
    <t>TERRE ETRUSCO LABRONICHE</t>
  </si>
  <si>
    <t>0.58.20</t>
  </si>
  <si>
    <t>GIANLORENZO</t>
  </si>
  <si>
    <t>0.58.22</t>
  </si>
  <si>
    <t>AGOSTINI</t>
  </si>
  <si>
    <t>GAIA</t>
  </si>
  <si>
    <t>RUNNING EVOLUTION COLLINE ROMA</t>
  </si>
  <si>
    <t>0.58.23</t>
  </si>
  <si>
    <t>0.58.55</t>
  </si>
  <si>
    <t>0.05.30</t>
  </si>
  <si>
    <t>0.59.03</t>
  </si>
  <si>
    <t>0.05.31</t>
  </si>
  <si>
    <t>ALESINI</t>
  </si>
  <si>
    <t>ARNALDO</t>
  </si>
  <si>
    <t>0.59.49</t>
  </si>
  <si>
    <t>0.05.35</t>
  </si>
  <si>
    <t>LAVECCHIA DI TOCCO</t>
  </si>
  <si>
    <t>0.59.54</t>
  </si>
  <si>
    <t>0.05.36</t>
  </si>
  <si>
    <t>ORRU'</t>
  </si>
  <si>
    <t>1.00.10</t>
  </si>
  <si>
    <t>0.05.37</t>
  </si>
  <si>
    <t>1.00.31</t>
  </si>
  <si>
    <t>0.05.39</t>
  </si>
  <si>
    <t>1.00.58</t>
  </si>
  <si>
    <t>0.05.42</t>
  </si>
  <si>
    <t>PANELLA</t>
  </si>
  <si>
    <t>1.02.02</t>
  </si>
  <si>
    <t>0.05.48</t>
  </si>
  <si>
    <t>BERNINI</t>
  </si>
  <si>
    <t>1.02.15</t>
  </si>
  <si>
    <t>0.05.49</t>
  </si>
  <si>
    <t>PAROBIEC</t>
  </si>
  <si>
    <t>ALEKSANDRA</t>
  </si>
  <si>
    <t>1.02.44</t>
  </si>
  <si>
    <t>0.05.52</t>
  </si>
  <si>
    <t>1.02.52</t>
  </si>
  <si>
    <t>0.05.53</t>
  </si>
  <si>
    <t>USAI</t>
  </si>
  <si>
    <t>1.03.02</t>
  </si>
  <si>
    <t>MONTI</t>
  </si>
  <si>
    <t>CARMELA</t>
  </si>
  <si>
    <t>1.03.19</t>
  </si>
  <si>
    <t>0.05.55</t>
  </si>
  <si>
    <t>NOBILI</t>
  </si>
  <si>
    <t>1.03.20</t>
  </si>
  <si>
    <t>1.03.53</t>
  </si>
  <si>
    <t>0.05.58</t>
  </si>
  <si>
    <t>MARIANELLO</t>
  </si>
  <si>
    <t>1.03.56</t>
  </si>
  <si>
    <t>0.05.59</t>
  </si>
  <si>
    <t>1.04.01</t>
  </si>
  <si>
    <t>1.04.07</t>
  </si>
  <si>
    <t>0.06.00</t>
  </si>
  <si>
    <t>1.04.08</t>
  </si>
  <si>
    <t>ARMILLEI</t>
  </si>
  <si>
    <t>MASCIA</t>
  </si>
  <si>
    <t>1.04.09</t>
  </si>
  <si>
    <t>1.04.12</t>
  </si>
  <si>
    <t>GIOVAGNOLI</t>
  </si>
  <si>
    <t>1.04.13</t>
  </si>
  <si>
    <t>SIGHIERI</t>
  </si>
  <si>
    <t>1.05.45</t>
  </si>
  <si>
    <t>0.06.09</t>
  </si>
  <si>
    <t>BALZANI</t>
  </si>
  <si>
    <t>1.05.59</t>
  </si>
  <si>
    <t>0.06.10</t>
  </si>
  <si>
    <t>1.06.25</t>
  </si>
  <si>
    <t>0.06.12</t>
  </si>
  <si>
    <t>DOMINICI</t>
  </si>
  <si>
    <t>ROBERTA</t>
  </si>
  <si>
    <t>1.06.42</t>
  </si>
  <si>
    <t>0.06.14</t>
  </si>
  <si>
    <t>1.07.34</t>
  </si>
  <si>
    <t>0.06.19</t>
  </si>
  <si>
    <t>PIEROTTI</t>
  </si>
  <si>
    <t>SAMUELE</t>
  </si>
  <si>
    <t>1.07.35</t>
  </si>
  <si>
    <t>ZACAROLI</t>
  </si>
  <si>
    <t>1.07.45</t>
  </si>
  <si>
    <t>0.06.20</t>
  </si>
  <si>
    <t>1.07.52</t>
  </si>
  <si>
    <t>0.06.21</t>
  </si>
  <si>
    <t>BACHINI</t>
  </si>
  <si>
    <t>1.09.28</t>
  </si>
  <si>
    <t>0.06.30</t>
  </si>
  <si>
    <t>BRIZI</t>
  </si>
  <si>
    <t>1.09.33</t>
  </si>
  <si>
    <t>1.10.01</t>
  </si>
  <si>
    <t>0.06.33</t>
  </si>
  <si>
    <t>1.10.02</t>
  </si>
  <si>
    <t>GIANNETTI</t>
  </si>
  <si>
    <t>1.11.04</t>
  </si>
  <si>
    <t>0.06.39</t>
  </si>
  <si>
    <t>MARCUCCI</t>
  </si>
  <si>
    <t>1.12.15</t>
  </si>
  <si>
    <t>0.06.45</t>
  </si>
  <si>
    <t>1.13.07</t>
  </si>
  <si>
    <t>0.06.50</t>
  </si>
  <si>
    <t>SGRISCIA</t>
  </si>
  <si>
    <t>1.13.46</t>
  </si>
  <si>
    <t>0.06.54</t>
  </si>
  <si>
    <t>1.18.18</t>
  </si>
  <si>
    <t>0.07.19</t>
  </si>
  <si>
    <t>PAOLONI</t>
  </si>
  <si>
    <t>ZIARIO</t>
  </si>
  <si>
    <t>1.18.37</t>
  </si>
  <si>
    <t>0.07.21</t>
  </si>
  <si>
    <t>GORRIERI</t>
  </si>
  <si>
    <t>MARIA LAILA</t>
  </si>
  <si>
    <t>1.18.59</t>
  </si>
  <si>
    <t>0.07.23</t>
  </si>
  <si>
    <t>BERGANTINI</t>
  </si>
  <si>
    <t>NATALINA</t>
  </si>
  <si>
    <t>1.20.28</t>
  </si>
  <si>
    <t>0.07.31</t>
  </si>
  <si>
    <t>TONI</t>
  </si>
  <si>
    <t>SARA</t>
  </si>
  <si>
    <t>1.21.13</t>
  </si>
  <si>
    <t>0.07.35</t>
  </si>
  <si>
    <t>1.28.35</t>
  </si>
  <si>
    <t>0.08.17</t>
  </si>
  <si>
    <t>1.28.36</t>
  </si>
  <si>
    <t>FASTELLI</t>
  </si>
  <si>
    <t>LORENA</t>
  </si>
  <si>
    <t>MATTEI</t>
  </si>
  <si>
    <t>ISABELLA</t>
  </si>
  <si>
    <t>1.28.51</t>
  </si>
  <si>
    <t>0.08.18</t>
  </si>
  <si>
    <t>1.29.41</t>
  </si>
  <si>
    <t>0.08.23</t>
  </si>
  <si>
    <t>BOCCI</t>
  </si>
  <si>
    <t>CEPRANO</t>
  </si>
  <si>
    <t>ANNA MARIA</t>
  </si>
  <si>
    <t>1.38.47</t>
  </si>
  <si>
    <t>0.09.14</t>
  </si>
  <si>
    <t>1.39.39</t>
  </si>
  <si>
    <t>0.09.19</t>
  </si>
  <si>
    <t>8^ MARATONINA DI FARNESE</t>
  </si>
  <si>
    <t>Farnese 17/03/2019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</si>
</sst>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h:mm:ss;@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8"/>
      <name val="Comic Sans MS"/>
      <family val="4"/>
    </font>
    <font>
      <b/>
      <sz val="8"/>
      <name val="Comic Sans MS"/>
      <family val="4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8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Eras Demi ITC"/>
      <family val="2"/>
    </font>
    <font>
      <sz val="9"/>
      <color indexed="10"/>
      <name val="Eras Demi ITC"/>
      <family val="2"/>
    </font>
    <font>
      <sz val="9"/>
      <name val="Eras Demi ITC"/>
      <family val="2"/>
    </font>
    <font>
      <sz val="8"/>
      <name val="Eras Demi IT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color rgb="FFFF0000"/>
      <name val="Arial"/>
      <family val="2"/>
    </font>
    <font>
      <sz val="8"/>
      <color rgb="FFFF0000"/>
      <name val="Comic Sans MS"/>
      <family val="4"/>
    </font>
    <font>
      <b/>
      <sz val="8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Comic Sans MS"/>
      <family val="4"/>
    </font>
  </fonts>
  <fills count="38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ck">
        <color auto="1"/>
      </right>
      <top/>
      <bottom/>
      <diagonal/>
    </border>
    <border>
      <left style="thin">
        <color indexed="64"/>
      </left>
      <right style="thick">
        <color auto="1"/>
      </right>
      <top/>
      <bottom style="thick">
        <color auto="1"/>
      </bottom>
      <diagonal/>
    </border>
    <border>
      <left/>
      <right/>
      <top style="double">
        <color auto="1"/>
      </top>
      <bottom/>
      <diagonal/>
    </border>
  </borders>
  <cellStyleXfs count="43">
    <xf numFmtId="0" fontId="0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9" borderId="9" applyNumberFormat="0" applyAlignment="0" applyProtection="0"/>
    <xf numFmtId="0" fontId="19" fillId="10" borderId="10" applyNumberFormat="0" applyAlignment="0" applyProtection="0"/>
    <xf numFmtId="0" fontId="20" fillId="10" borderId="9" applyNumberFormat="0" applyAlignment="0" applyProtection="0"/>
    <xf numFmtId="0" fontId="21" fillId="0" borderId="11" applyNumberFormat="0" applyFill="0" applyAlignment="0" applyProtection="0"/>
    <xf numFmtId="0" fontId="22" fillId="11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14" applyNumberFormat="0" applyFill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6" fillId="8" borderId="0" applyNumberFormat="0" applyBorder="0" applyAlignment="0" applyProtection="0"/>
    <xf numFmtId="0" fontId="1" fillId="12" borderId="13" applyNumberFormat="0" applyFont="0" applyAlignment="0" applyProtection="0"/>
    <xf numFmtId="0" fontId="27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Alignment="1"/>
    <xf numFmtId="21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0" borderId="1" xfId="0" applyFont="1" applyBorder="1" applyAlignment="1"/>
    <xf numFmtId="164" fontId="2" fillId="0" borderId="0" xfId="0" applyNumberFormat="1" applyFont="1" applyFill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horizontal="right"/>
    </xf>
    <xf numFmtId="0" fontId="7" fillId="0" borderId="1" xfId="0" applyFont="1" applyBorder="1" applyAlignment="1">
      <alignment horizontal="left" indent="1"/>
    </xf>
    <xf numFmtId="164" fontId="8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/>
    </xf>
    <xf numFmtId="0" fontId="7" fillId="0" borderId="2" xfId="0" applyFont="1" applyBorder="1" applyAlignment="1">
      <alignment horizontal="left" indent="1"/>
    </xf>
    <xf numFmtId="0" fontId="7" fillId="0" borderId="2" xfId="0" applyFont="1" applyBorder="1" applyAlignment="1"/>
    <xf numFmtId="0" fontId="5" fillId="2" borderId="0" xfId="0" applyFont="1" applyFill="1" applyBorder="1" applyAlignment="1">
      <alignment horizontal="center"/>
    </xf>
    <xf numFmtId="0" fontId="2" fillId="0" borderId="1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indent="1"/>
    </xf>
    <xf numFmtId="0" fontId="6" fillId="3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"/>
    </xf>
    <xf numFmtId="0" fontId="2" fillId="0" borderId="1" xfId="0" applyFont="1" applyFill="1" applyBorder="1" applyAlignment="1">
      <alignment horizontal="left" indent="1"/>
    </xf>
    <xf numFmtId="164" fontId="8" fillId="0" borderId="1" xfId="0" applyNumberFormat="1" applyFont="1" applyFill="1" applyBorder="1" applyAlignment="1">
      <alignment horizontal="center" vertical="center"/>
    </xf>
    <xf numFmtId="21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vertical="center"/>
    </xf>
    <xf numFmtId="0" fontId="29" fillId="0" borderId="0" xfId="0" applyFont="1" applyFill="1"/>
    <xf numFmtId="0" fontId="28" fillId="2" borderId="0" xfId="0" applyFont="1" applyFill="1" applyBorder="1" applyAlignment="1">
      <alignment horizontal="center"/>
    </xf>
    <xf numFmtId="164" fontId="29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/>
    <xf numFmtId="164" fontId="8" fillId="0" borderId="0" xfId="0" applyNumberFormat="1" applyFont="1" applyFill="1" applyBorder="1" applyAlignment="1">
      <alignment horizontal="center" vertical="center"/>
    </xf>
    <xf numFmtId="0" fontId="5" fillId="37" borderId="1" xfId="0" applyFont="1" applyFill="1" applyBorder="1" applyAlignment="1">
      <alignment horizontal="center"/>
    </xf>
    <xf numFmtId="0" fontId="6" fillId="37" borderId="18" xfId="0" applyFont="1" applyFill="1" applyBorder="1" applyAlignment="1">
      <alignment horizontal="center"/>
    </xf>
    <xf numFmtId="0" fontId="2" fillId="37" borderId="19" xfId="0" applyFont="1" applyFill="1" applyBorder="1" applyAlignment="1">
      <alignment horizontal="left" indent="1"/>
    </xf>
    <xf numFmtId="0" fontId="2" fillId="37" borderId="20" xfId="0" applyFont="1" applyFill="1" applyBorder="1" applyAlignment="1">
      <alignment horizontal="left" indent="1"/>
    </xf>
    <xf numFmtId="0" fontId="5" fillId="37" borderId="22" xfId="0" applyFont="1" applyFill="1" applyBorder="1" applyAlignment="1">
      <alignment horizontal="center"/>
    </xf>
    <xf numFmtId="0" fontId="6" fillId="37" borderId="23" xfId="0" applyFont="1" applyFill="1" applyBorder="1" applyAlignment="1">
      <alignment horizontal="left" indent="1"/>
    </xf>
    <xf numFmtId="0" fontId="2" fillId="37" borderId="24" xfId="0" applyFont="1" applyFill="1" applyBorder="1" applyAlignment="1">
      <alignment horizontal="center"/>
    </xf>
    <xf numFmtId="0" fontId="2" fillId="37" borderId="25" xfId="0" applyFont="1" applyFill="1" applyBorder="1" applyAlignment="1">
      <alignment horizontal="center"/>
    </xf>
    <xf numFmtId="0" fontId="2" fillId="37" borderId="26" xfId="0" applyFont="1" applyFill="1" applyBorder="1" applyAlignment="1">
      <alignment horizontal="center"/>
    </xf>
    <xf numFmtId="0" fontId="2" fillId="37" borderId="0" xfId="0" applyFont="1" applyFill="1" applyBorder="1" applyAlignment="1">
      <alignment horizontal="left" indent="1"/>
    </xf>
    <xf numFmtId="0" fontId="2" fillId="37" borderId="21" xfId="0" applyFont="1" applyFill="1" applyBorder="1" applyAlignment="1">
      <alignment horizontal="left" indent="1"/>
    </xf>
    <xf numFmtId="0" fontId="6" fillId="37" borderId="15" xfId="0" applyFont="1" applyFill="1" applyBorder="1" applyAlignment="1">
      <alignment horizontal="left" indent="1"/>
    </xf>
    <xf numFmtId="0" fontId="2" fillId="37" borderId="27" xfId="0" applyFont="1" applyFill="1" applyBorder="1"/>
    <xf numFmtId="0" fontId="2" fillId="37" borderId="28" xfId="0" applyFont="1" applyFill="1" applyBorder="1"/>
    <xf numFmtId="0" fontId="2" fillId="0" borderId="29" xfId="0" applyFont="1" applyFill="1" applyBorder="1"/>
    <xf numFmtId="0" fontId="2" fillId="0" borderId="29" xfId="0" applyFont="1" applyFill="1" applyBorder="1" applyAlignment="1">
      <alignment horizontal="left"/>
    </xf>
    <xf numFmtId="164" fontId="2" fillId="0" borderId="29" xfId="0" applyNumberFormat="1" applyFont="1" applyFill="1" applyBorder="1" applyAlignment="1">
      <alignment horizontal="center"/>
    </xf>
    <xf numFmtId="0" fontId="29" fillId="0" borderId="29" xfId="0" applyFont="1" applyFill="1" applyBorder="1"/>
    <xf numFmtId="164" fontId="29" fillId="0" borderId="29" xfId="0" applyNumberFormat="1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5" fillId="4" borderId="0" xfId="0" applyFont="1" applyFill="1" applyAlignment="1">
      <alignment horizontal="left" vertical="center"/>
    </xf>
    <xf numFmtId="164" fontId="8" fillId="0" borderId="15" xfId="0" applyNumberFormat="1" applyFont="1" applyFill="1" applyBorder="1" applyAlignment="1">
      <alignment horizontal="center" vertical="center"/>
    </xf>
    <xf numFmtId="0" fontId="5" fillId="4" borderId="0" xfId="0" applyFont="1" applyFill="1" applyAlignment="1" applyProtection="1">
      <alignment horizontal="left" vertical="center"/>
      <protection locked="0"/>
    </xf>
    <xf numFmtId="0" fontId="31" fillId="4" borderId="0" xfId="0" applyFont="1" applyFill="1" applyAlignment="1" applyProtection="1">
      <alignment horizontal="center" vertical="center"/>
      <protection locked="0"/>
    </xf>
    <xf numFmtId="0" fontId="3" fillId="5" borderId="0" xfId="0" applyFont="1" applyFill="1" applyBorder="1" applyAlignment="1" applyProtection="1">
      <alignment horizontal="left"/>
      <protection locked="0"/>
    </xf>
    <xf numFmtId="0" fontId="5" fillId="4" borderId="4" xfId="0" applyFont="1" applyFill="1" applyBorder="1" applyAlignment="1" applyProtection="1">
      <alignment horizontal="left"/>
    </xf>
    <xf numFmtId="49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37" borderId="16" xfId="0" applyFont="1" applyFill="1" applyBorder="1" applyAlignment="1">
      <alignment horizontal="center"/>
    </xf>
    <xf numFmtId="0" fontId="5" fillId="37" borderId="17" xfId="0" applyFont="1" applyFill="1" applyBorder="1" applyAlignment="1">
      <alignment horizontal="center"/>
    </xf>
    <xf numFmtId="0" fontId="30" fillId="4" borderId="5" xfId="0" applyFont="1" applyFill="1" applyBorder="1" applyAlignment="1">
      <alignment horizontal="left" vertical="center"/>
    </xf>
    <xf numFmtId="0" fontId="5" fillId="4" borderId="3" xfId="0" applyFont="1" applyFill="1" applyBorder="1" applyAlignment="1" applyProtection="1">
      <alignment horizontal="lef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32" fillId="4" borderId="0" xfId="0" applyFont="1" applyFill="1" applyAlignment="1">
      <alignment horizontal="center"/>
    </xf>
  </cellXfs>
  <cellStyles count="43">
    <cellStyle name="20% - Colore 1" xfId="16" builtinId="30" customBuiltin="1"/>
    <cellStyle name="20% - Colore 2" xfId="19" builtinId="34" customBuiltin="1"/>
    <cellStyle name="20% - Colore 3" xfId="22" builtinId="38" customBuiltin="1"/>
    <cellStyle name="20% - Colore 4" xfId="25" builtinId="42" customBuiltin="1"/>
    <cellStyle name="20% - Colore 5" xfId="28" builtinId="46" customBuiltin="1"/>
    <cellStyle name="20% - Colore 6" xfId="31" builtinId="50" customBuiltin="1"/>
    <cellStyle name="40% - Colore 1" xfId="17" builtinId="31" customBuiltin="1"/>
    <cellStyle name="40% - Colore 2" xfId="20" builtinId="35" customBuiltin="1"/>
    <cellStyle name="40% - Colore 3" xfId="23" builtinId="39" customBuiltin="1"/>
    <cellStyle name="40% - Colore 4" xfId="26" builtinId="43" customBuiltin="1"/>
    <cellStyle name="40% - Colore 5" xfId="29" builtinId="47" customBuiltin="1"/>
    <cellStyle name="40% - Colore 6" xfId="32" builtinId="51" customBuiltin="1"/>
    <cellStyle name="60% - Colore 1 2" xfId="34"/>
    <cellStyle name="60% - Colore 2 2" xfId="35"/>
    <cellStyle name="60% - Colore 3 2" xfId="36"/>
    <cellStyle name="60% - Colore 4 2" xfId="37"/>
    <cellStyle name="60% - Colore 5 2" xfId="38"/>
    <cellStyle name="60% - Colore 6 2" xfId="39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5" builtinId="29" customBuiltin="1"/>
    <cellStyle name="Colore 2" xfId="18" builtinId="33" customBuiltin="1"/>
    <cellStyle name="Colore 3" xfId="21" builtinId="37" customBuiltin="1"/>
    <cellStyle name="Colore 4" xfId="24" builtinId="41" customBuiltin="1"/>
    <cellStyle name="Colore 5" xfId="27" builtinId="45" customBuiltin="1"/>
    <cellStyle name="Colore 6" xfId="30" builtinId="49" customBuiltin="1"/>
    <cellStyle name="Input" xfId="7" builtinId="20" customBuiltin="1"/>
    <cellStyle name="Neutrale 2" xfId="40"/>
    <cellStyle name="Normale" xfId="0" builtinId="0"/>
    <cellStyle name="Normale 2" xfId="33"/>
    <cellStyle name="Nota 2" xfId="41"/>
    <cellStyle name="Output" xfId="8" builtinId="21" customBuiltin="1"/>
    <cellStyle name="Testo avviso" xfId="12" builtinId="11" customBuiltin="1"/>
    <cellStyle name="Testo descrittivo" xfId="13" builtinId="53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42"/>
    <cellStyle name="Totale" xfId="14" builtinId="25" customBuiltin="1"/>
    <cellStyle name="Valore non valido" xfId="6" builtinId="27" customBuiltin="1"/>
    <cellStyle name="Valore valido" xfId="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1"/>
  <sheetViews>
    <sheetView tabSelected="1" workbookViewId="0">
      <selection activeCell="A4" sqref="A4"/>
    </sheetView>
  </sheetViews>
  <sheetFormatPr defaultRowHeight="12.75"/>
  <cols>
    <col min="1" max="2" width="6.7109375" style="1" customWidth="1"/>
    <col min="3" max="4" width="20.7109375" style="6" customWidth="1"/>
    <col min="5" max="5" width="28.7109375" style="6" customWidth="1"/>
    <col min="6" max="6" width="5.7109375" style="1" customWidth="1"/>
    <col min="7" max="7" width="9.42578125" style="7" customWidth="1"/>
    <col min="8" max="8" width="8.7109375" style="1" customWidth="1"/>
    <col min="9" max="9" width="2.7109375" style="2" customWidth="1"/>
    <col min="10" max="16384" width="9.140625" style="2"/>
  </cols>
  <sheetData>
    <row r="1" spans="1:9" ht="15" customHeight="1">
      <c r="A1" s="62" t="s">
        <v>654</v>
      </c>
      <c r="B1" s="62"/>
      <c r="C1" s="62"/>
      <c r="D1" s="62"/>
      <c r="E1" s="62"/>
      <c r="F1" s="62"/>
      <c r="G1" s="62"/>
      <c r="H1" s="62"/>
    </row>
    <row r="2" spans="1:9" ht="15" customHeight="1">
      <c r="A2" s="63" t="s">
        <v>113</v>
      </c>
      <c r="B2" s="64"/>
      <c r="C2" s="64"/>
      <c r="D2" s="64"/>
      <c r="E2" s="64"/>
      <c r="F2" s="64"/>
      <c r="G2" s="64"/>
      <c r="H2" s="64"/>
    </row>
    <row r="3" spans="1:9" ht="15" customHeight="1">
      <c r="A3" s="65" t="s">
        <v>655</v>
      </c>
      <c r="B3" s="65"/>
      <c r="C3" s="65"/>
      <c r="D3" s="65"/>
      <c r="E3" s="65"/>
      <c r="F3" s="65"/>
      <c r="G3" s="65"/>
      <c r="H3" s="65"/>
    </row>
    <row r="4" spans="1:9" ht="15" customHeight="1">
      <c r="A4" s="9" t="s">
        <v>46</v>
      </c>
      <c r="B4" s="9" t="s">
        <v>47</v>
      </c>
      <c r="C4" s="9" t="s">
        <v>48</v>
      </c>
      <c r="D4" s="9" t="s">
        <v>49</v>
      </c>
      <c r="E4" s="9" t="s">
        <v>50</v>
      </c>
      <c r="F4" s="9" t="s">
        <v>51</v>
      </c>
      <c r="G4" s="9" t="s">
        <v>52</v>
      </c>
      <c r="H4" s="9" t="s">
        <v>53</v>
      </c>
    </row>
    <row r="5" spans="1:9" ht="15" customHeight="1">
      <c r="A5" s="3">
        <v>1</v>
      </c>
      <c r="B5" s="3">
        <v>200</v>
      </c>
      <c r="C5" s="5" t="s">
        <v>199</v>
      </c>
      <c r="D5" s="5" t="s">
        <v>200</v>
      </c>
      <c r="E5" s="5" t="s">
        <v>117</v>
      </c>
      <c r="F5" s="3" t="s">
        <v>12</v>
      </c>
      <c r="G5" s="28" t="s">
        <v>201</v>
      </c>
      <c r="H5" s="28" t="s">
        <v>202</v>
      </c>
      <c r="I5" s="3"/>
    </row>
    <row r="6" spans="1:9" ht="15" customHeight="1">
      <c r="A6" s="3">
        <v>2</v>
      </c>
      <c r="B6" s="3">
        <v>1</v>
      </c>
      <c r="C6" s="5" t="s">
        <v>203</v>
      </c>
      <c r="D6" s="5" t="s">
        <v>25</v>
      </c>
      <c r="E6" s="5" t="s">
        <v>117</v>
      </c>
      <c r="F6" s="3" t="s">
        <v>8</v>
      </c>
      <c r="G6" s="28" t="s">
        <v>204</v>
      </c>
      <c r="H6" s="28" t="s">
        <v>205</v>
      </c>
      <c r="I6" s="3"/>
    </row>
    <row r="7" spans="1:9" ht="15" customHeight="1">
      <c r="A7" s="3">
        <v>3</v>
      </c>
      <c r="B7" s="3">
        <v>2</v>
      </c>
      <c r="C7" s="5" t="s">
        <v>206</v>
      </c>
      <c r="D7" s="5" t="s">
        <v>90</v>
      </c>
      <c r="E7" s="5" t="s">
        <v>117</v>
      </c>
      <c r="F7" s="3" t="s">
        <v>18</v>
      </c>
      <c r="G7" s="28" t="s">
        <v>207</v>
      </c>
      <c r="H7" s="28" t="s">
        <v>208</v>
      </c>
      <c r="I7" s="4"/>
    </row>
    <row r="8" spans="1:9" ht="15" customHeight="1">
      <c r="A8" s="3">
        <v>4</v>
      </c>
      <c r="B8" s="3">
        <v>4</v>
      </c>
      <c r="C8" s="5" t="s">
        <v>91</v>
      </c>
      <c r="D8" s="5" t="s">
        <v>66</v>
      </c>
      <c r="E8" s="5" t="s">
        <v>1</v>
      </c>
      <c r="F8" s="3" t="s">
        <v>12</v>
      </c>
      <c r="G8" s="28" t="s">
        <v>209</v>
      </c>
      <c r="H8" s="28" t="s">
        <v>210</v>
      </c>
      <c r="I8" s="4"/>
    </row>
    <row r="9" spans="1:9" ht="15" customHeight="1">
      <c r="A9" s="3">
        <v>5</v>
      </c>
      <c r="B9" s="3">
        <v>62</v>
      </c>
      <c r="C9" s="5" t="s">
        <v>118</v>
      </c>
      <c r="D9" s="5" t="s">
        <v>57</v>
      </c>
      <c r="E9" s="5" t="s">
        <v>119</v>
      </c>
      <c r="F9" s="3" t="s">
        <v>21</v>
      </c>
      <c r="G9" s="28" t="s">
        <v>211</v>
      </c>
      <c r="H9" s="28" t="s">
        <v>212</v>
      </c>
      <c r="I9" s="4"/>
    </row>
    <row r="10" spans="1:9" ht="15" customHeight="1">
      <c r="A10" s="3">
        <v>6</v>
      </c>
      <c r="B10" s="3">
        <v>29</v>
      </c>
      <c r="C10" s="5" t="s">
        <v>157</v>
      </c>
      <c r="D10" s="5" t="s">
        <v>13</v>
      </c>
      <c r="E10" s="5"/>
      <c r="F10" s="3" t="s">
        <v>14</v>
      </c>
      <c r="G10" s="28" t="s">
        <v>213</v>
      </c>
      <c r="H10" s="28" t="s">
        <v>214</v>
      </c>
      <c r="I10" s="4"/>
    </row>
    <row r="11" spans="1:9" ht="15" customHeight="1">
      <c r="A11" s="3">
        <v>7</v>
      </c>
      <c r="B11" s="3">
        <v>114</v>
      </c>
      <c r="C11" s="5" t="s">
        <v>93</v>
      </c>
      <c r="D11" s="5" t="s">
        <v>22</v>
      </c>
      <c r="E11" s="5" t="s">
        <v>120</v>
      </c>
      <c r="F11" s="3" t="s">
        <v>15</v>
      </c>
      <c r="G11" s="28" t="s">
        <v>215</v>
      </c>
      <c r="H11" s="28" t="s">
        <v>216</v>
      </c>
      <c r="I11" s="4"/>
    </row>
    <row r="12" spans="1:9" ht="15" customHeight="1">
      <c r="A12" s="3">
        <v>8</v>
      </c>
      <c r="B12" s="3">
        <v>38</v>
      </c>
      <c r="C12" s="5" t="s">
        <v>217</v>
      </c>
      <c r="D12" s="5" t="s">
        <v>218</v>
      </c>
      <c r="E12" s="5" t="s">
        <v>219</v>
      </c>
      <c r="F12" s="3" t="s">
        <v>8</v>
      </c>
      <c r="G12" s="28" t="s">
        <v>220</v>
      </c>
      <c r="H12" s="28" t="s">
        <v>221</v>
      </c>
      <c r="I12" s="4"/>
    </row>
    <row r="13" spans="1:9" ht="15" customHeight="1">
      <c r="A13" s="3">
        <v>9</v>
      </c>
      <c r="B13" s="3">
        <v>107</v>
      </c>
      <c r="C13" s="5" t="s">
        <v>58</v>
      </c>
      <c r="D13" s="5" t="s">
        <v>59</v>
      </c>
      <c r="E13" s="5" t="s">
        <v>120</v>
      </c>
      <c r="F13" s="3" t="s">
        <v>8</v>
      </c>
      <c r="G13" s="28" t="s">
        <v>222</v>
      </c>
      <c r="H13" s="28" t="s">
        <v>223</v>
      </c>
      <c r="I13" s="4"/>
    </row>
    <row r="14" spans="1:9" ht="15" customHeight="1">
      <c r="A14" s="3">
        <v>10</v>
      </c>
      <c r="B14" s="3">
        <v>58</v>
      </c>
      <c r="C14" s="5" t="s">
        <v>224</v>
      </c>
      <c r="D14" s="5" t="s">
        <v>31</v>
      </c>
      <c r="E14" s="5"/>
      <c r="F14" s="3" t="s">
        <v>8</v>
      </c>
      <c r="G14" s="28" t="s">
        <v>225</v>
      </c>
      <c r="H14" s="28" t="s">
        <v>226</v>
      </c>
      <c r="I14" s="4"/>
    </row>
    <row r="15" spans="1:9" ht="15" customHeight="1">
      <c r="A15" s="3">
        <v>11</v>
      </c>
      <c r="B15" s="3">
        <v>6</v>
      </c>
      <c r="C15" s="5" t="s">
        <v>92</v>
      </c>
      <c r="D15" s="5" t="s">
        <v>29</v>
      </c>
      <c r="E15" s="5" t="s">
        <v>1</v>
      </c>
      <c r="F15" s="3" t="s">
        <v>8</v>
      </c>
      <c r="G15" s="28" t="s">
        <v>227</v>
      </c>
      <c r="H15" s="28" t="s">
        <v>228</v>
      </c>
      <c r="I15" s="4"/>
    </row>
    <row r="16" spans="1:9" ht="15" customHeight="1">
      <c r="A16" s="3">
        <v>12</v>
      </c>
      <c r="B16" s="3">
        <v>135</v>
      </c>
      <c r="C16" s="5" t="s">
        <v>229</v>
      </c>
      <c r="D16" s="5" t="s">
        <v>11</v>
      </c>
      <c r="E16" s="5" t="s">
        <v>5</v>
      </c>
      <c r="F16" s="3" t="s">
        <v>15</v>
      </c>
      <c r="G16" s="28" t="s">
        <v>230</v>
      </c>
      <c r="H16" s="28" t="s">
        <v>228</v>
      </c>
      <c r="I16" s="4"/>
    </row>
    <row r="17" spans="1:9" ht="15" customHeight="1">
      <c r="A17" s="3">
        <v>13</v>
      </c>
      <c r="B17" s="3">
        <v>174</v>
      </c>
      <c r="C17" s="5" t="s">
        <v>63</v>
      </c>
      <c r="D17" s="5" t="s">
        <v>231</v>
      </c>
      <c r="E17" s="5" t="s">
        <v>232</v>
      </c>
      <c r="F17" s="3" t="s">
        <v>14</v>
      </c>
      <c r="G17" s="28" t="s">
        <v>233</v>
      </c>
      <c r="H17" s="28" t="s">
        <v>234</v>
      </c>
      <c r="I17" s="4"/>
    </row>
    <row r="18" spans="1:9" ht="15" customHeight="1">
      <c r="A18" s="3">
        <v>14</v>
      </c>
      <c r="B18" s="3">
        <v>53</v>
      </c>
      <c r="C18" s="5" t="s">
        <v>163</v>
      </c>
      <c r="D18" s="5" t="s">
        <v>57</v>
      </c>
      <c r="E18" s="5" t="s">
        <v>4</v>
      </c>
      <c r="F18" s="3" t="s">
        <v>21</v>
      </c>
      <c r="G18" s="28" t="s">
        <v>235</v>
      </c>
      <c r="H18" s="28" t="s">
        <v>236</v>
      </c>
      <c r="I18" s="4"/>
    </row>
    <row r="19" spans="1:9" ht="15" customHeight="1">
      <c r="A19" s="3">
        <v>15</v>
      </c>
      <c r="B19" s="3">
        <v>83</v>
      </c>
      <c r="C19" s="5" t="s">
        <v>237</v>
      </c>
      <c r="D19" s="5" t="s">
        <v>34</v>
      </c>
      <c r="E19" s="5" t="s">
        <v>1</v>
      </c>
      <c r="F19" s="3" t="s">
        <v>15</v>
      </c>
      <c r="G19" s="28" t="s">
        <v>238</v>
      </c>
      <c r="H19" s="28" t="s">
        <v>236</v>
      </c>
      <c r="I19" s="4"/>
    </row>
    <row r="20" spans="1:9" ht="15" customHeight="1">
      <c r="A20" s="3">
        <v>16</v>
      </c>
      <c r="B20" s="3">
        <v>10</v>
      </c>
      <c r="C20" s="5" t="s">
        <v>239</v>
      </c>
      <c r="D20" s="5" t="s">
        <v>240</v>
      </c>
      <c r="E20" s="5" t="s">
        <v>1</v>
      </c>
      <c r="F20" s="3" t="s">
        <v>14</v>
      </c>
      <c r="G20" s="28" t="s">
        <v>241</v>
      </c>
      <c r="H20" s="28" t="s">
        <v>242</v>
      </c>
      <c r="I20" s="4"/>
    </row>
    <row r="21" spans="1:9" ht="15" customHeight="1">
      <c r="A21" s="3">
        <v>17</v>
      </c>
      <c r="B21" s="3">
        <v>106</v>
      </c>
      <c r="C21" s="5" t="s">
        <v>243</v>
      </c>
      <c r="D21" s="5" t="s">
        <v>148</v>
      </c>
      <c r="E21" s="5" t="s">
        <v>117</v>
      </c>
      <c r="F21" s="3" t="s">
        <v>18</v>
      </c>
      <c r="G21" s="28" t="s">
        <v>244</v>
      </c>
      <c r="H21" s="28" t="s">
        <v>245</v>
      </c>
      <c r="I21" s="4"/>
    </row>
    <row r="22" spans="1:9" ht="15" customHeight="1">
      <c r="A22" s="3">
        <v>18</v>
      </c>
      <c r="B22" s="3">
        <v>99</v>
      </c>
      <c r="C22" s="5" t="s">
        <v>246</v>
      </c>
      <c r="D22" s="5" t="s">
        <v>19</v>
      </c>
      <c r="E22" s="5" t="s">
        <v>106</v>
      </c>
      <c r="F22" s="3" t="s">
        <v>8</v>
      </c>
      <c r="G22" s="28" t="s">
        <v>247</v>
      </c>
      <c r="H22" s="28" t="s">
        <v>248</v>
      </c>
      <c r="I22" s="4"/>
    </row>
    <row r="23" spans="1:9" ht="15" customHeight="1">
      <c r="A23" s="3">
        <v>19</v>
      </c>
      <c r="B23" s="3">
        <v>109</v>
      </c>
      <c r="C23" s="5" t="s">
        <v>97</v>
      </c>
      <c r="D23" s="5" t="s">
        <v>34</v>
      </c>
      <c r="E23" s="5" t="s">
        <v>120</v>
      </c>
      <c r="F23" s="3" t="s">
        <v>14</v>
      </c>
      <c r="G23" s="28" t="s">
        <v>249</v>
      </c>
      <c r="H23" s="28" t="s">
        <v>250</v>
      </c>
      <c r="I23" s="4"/>
    </row>
    <row r="24" spans="1:9" ht="15" customHeight="1">
      <c r="A24" s="3">
        <v>20</v>
      </c>
      <c r="B24" s="3">
        <v>33</v>
      </c>
      <c r="C24" s="5" t="s">
        <v>251</v>
      </c>
      <c r="D24" s="5" t="s">
        <v>121</v>
      </c>
      <c r="E24" s="5" t="s">
        <v>252</v>
      </c>
      <c r="F24" s="3" t="s">
        <v>12</v>
      </c>
      <c r="G24" s="28" t="s">
        <v>253</v>
      </c>
      <c r="H24" s="28" t="s">
        <v>254</v>
      </c>
      <c r="I24" s="4"/>
    </row>
    <row r="25" spans="1:9" ht="15" customHeight="1">
      <c r="A25" s="3">
        <v>21</v>
      </c>
      <c r="B25" s="3">
        <v>138</v>
      </c>
      <c r="C25" s="5" t="s">
        <v>255</v>
      </c>
      <c r="D25" s="5" t="s">
        <v>57</v>
      </c>
      <c r="E25" s="5" t="s">
        <v>256</v>
      </c>
      <c r="F25" s="3" t="s">
        <v>8</v>
      </c>
      <c r="G25" s="28" t="s">
        <v>257</v>
      </c>
      <c r="H25" s="28" t="s">
        <v>254</v>
      </c>
      <c r="I25" s="4"/>
    </row>
    <row r="26" spans="1:9" ht="15" customHeight="1">
      <c r="A26" s="3">
        <v>22</v>
      </c>
      <c r="B26" s="3">
        <v>133</v>
      </c>
      <c r="C26" s="5" t="s">
        <v>258</v>
      </c>
      <c r="D26" s="5" t="s">
        <v>259</v>
      </c>
      <c r="E26" s="5" t="s">
        <v>5</v>
      </c>
      <c r="F26" s="3" t="s">
        <v>21</v>
      </c>
      <c r="G26" s="28" t="s">
        <v>260</v>
      </c>
      <c r="H26" s="28" t="s">
        <v>261</v>
      </c>
      <c r="I26" s="4"/>
    </row>
    <row r="27" spans="1:9" ht="15" customHeight="1">
      <c r="A27" s="3">
        <v>23</v>
      </c>
      <c r="B27" s="3">
        <v>73</v>
      </c>
      <c r="C27" s="5" t="s">
        <v>160</v>
      </c>
      <c r="D27" s="5" t="s">
        <v>62</v>
      </c>
      <c r="E27" s="5" t="s">
        <v>96</v>
      </c>
      <c r="F27" s="3" t="s">
        <v>18</v>
      </c>
      <c r="G27" s="28" t="s">
        <v>262</v>
      </c>
      <c r="H27" s="28" t="s">
        <v>261</v>
      </c>
      <c r="I27" s="4"/>
    </row>
    <row r="28" spans="1:9" ht="15" customHeight="1">
      <c r="A28" s="3">
        <v>24</v>
      </c>
      <c r="B28" s="3">
        <v>136</v>
      </c>
      <c r="C28" s="5" t="s">
        <v>263</v>
      </c>
      <c r="D28" s="5" t="s">
        <v>259</v>
      </c>
      <c r="E28" s="5" t="s">
        <v>169</v>
      </c>
      <c r="F28" s="3" t="s">
        <v>18</v>
      </c>
      <c r="G28" s="28" t="s">
        <v>264</v>
      </c>
      <c r="H28" s="28" t="s">
        <v>265</v>
      </c>
      <c r="I28" s="4"/>
    </row>
    <row r="29" spans="1:9" ht="15" customHeight="1">
      <c r="A29" s="3">
        <v>25</v>
      </c>
      <c r="B29" s="3">
        <v>59</v>
      </c>
      <c r="C29" s="5" t="s">
        <v>95</v>
      </c>
      <c r="D29" s="5" t="s">
        <v>57</v>
      </c>
      <c r="E29" s="5" t="s">
        <v>1</v>
      </c>
      <c r="F29" s="3" t="s">
        <v>8</v>
      </c>
      <c r="G29" s="28" t="s">
        <v>266</v>
      </c>
      <c r="H29" s="28" t="s">
        <v>265</v>
      </c>
      <c r="I29" s="4"/>
    </row>
    <row r="30" spans="1:9" ht="15" customHeight="1">
      <c r="A30" s="3">
        <v>26</v>
      </c>
      <c r="B30" s="3">
        <v>150</v>
      </c>
      <c r="C30" s="5" t="s">
        <v>162</v>
      </c>
      <c r="D30" s="5" t="s">
        <v>71</v>
      </c>
      <c r="E30" s="5" t="s">
        <v>0</v>
      </c>
      <c r="F30" s="3" t="s">
        <v>41</v>
      </c>
      <c r="G30" s="28" t="s">
        <v>267</v>
      </c>
      <c r="H30" s="28" t="s">
        <v>268</v>
      </c>
      <c r="I30" s="4"/>
    </row>
    <row r="31" spans="1:9" ht="15" customHeight="1">
      <c r="A31" s="3">
        <v>27</v>
      </c>
      <c r="B31" s="3">
        <v>71</v>
      </c>
      <c r="C31" s="5" t="s">
        <v>269</v>
      </c>
      <c r="D31" s="5" t="s">
        <v>116</v>
      </c>
      <c r="E31" s="5" t="s">
        <v>4</v>
      </c>
      <c r="F31" s="3" t="s">
        <v>8</v>
      </c>
      <c r="G31" s="28" t="s">
        <v>270</v>
      </c>
      <c r="H31" s="28" t="s">
        <v>271</v>
      </c>
      <c r="I31" s="4"/>
    </row>
    <row r="32" spans="1:9" ht="15" customHeight="1">
      <c r="A32" s="3">
        <v>28</v>
      </c>
      <c r="B32" s="3">
        <v>66</v>
      </c>
      <c r="C32" s="5" t="s">
        <v>272</v>
      </c>
      <c r="D32" s="5" t="s">
        <v>273</v>
      </c>
      <c r="E32" s="5" t="s">
        <v>4</v>
      </c>
      <c r="F32" s="3" t="s">
        <v>18</v>
      </c>
      <c r="G32" s="28" t="s">
        <v>274</v>
      </c>
      <c r="H32" s="28" t="s">
        <v>271</v>
      </c>
      <c r="I32" s="4"/>
    </row>
    <row r="33" spans="1:9" ht="15" customHeight="1">
      <c r="A33" s="3">
        <v>29</v>
      </c>
      <c r="B33" s="3">
        <v>7</v>
      </c>
      <c r="C33" s="5" t="s">
        <v>126</v>
      </c>
      <c r="D33" s="5" t="s">
        <v>275</v>
      </c>
      <c r="E33" s="5" t="s">
        <v>106</v>
      </c>
      <c r="F33" s="3" t="s">
        <v>8</v>
      </c>
      <c r="G33" s="28" t="s">
        <v>276</v>
      </c>
      <c r="H33" s="28" t="s">
        <v>277</v>
      </c>
      <c r="I33" s="4"/>
    </row>
    <row r="34" spans="1:9" ht="15" customHeight="1">
      <c r="A34" s="3">
        <v>30</v>
      </c>
      <c r="B34" s="3">
        <v>175</v>
      </c>
      <c r="C34" s="5" t="s">
        <v>278</v>
      </c>
      <c r="D34" s="5" t="s">
        <v>259</v>
      </c>
      <c r="E34" s="5" t="s">
        <v>279</v>
      </c>
      <c r="F34" s="3" t="s">
        <v>21</v>
      </c>
      <c r="G34" s="28" t="s">
        <v>280</v>
      </c>
      <c r="H34" s="28" t="s">
        <v>277</v>
      </c>
      <c r="I34" s="4"/>
    </row>
    <row r="35" spans="1:9" ht="15" customHeight="1">
      <c r="A35" s="3">
        <v>31</v>
      </c>
      <c r="B35" s="3">
        <v>167</v>
      </c>
      <c r="C35" s="5" t="s">
        <v>281</v>
      </c>
      <c r="D35" s="5" t="s">
        <v>282</v>
      </c>
      <c r="E35" s="5" t="s">
        <v>0</v>
      </c>
      <c r="F35" s="3" t="s">
        <v>18</v>
      </c>
      <c r="G35" s="28" t="s">
        <v>283</v>
      </c>
      <c r="H35" s="28" t="s">
        <v>284</v>
      </c>
      <c r="I35" s="4"/>
    </row>
    <row r="36" spans="1:9" ht="15" customHeight="1">
      <c r="A36" s="3">
        <v>32</v>
      </c>
      <c r="B36" s="3">
        <v>117</v>
      </c>
      <c r="C36" s="5" t="s">
        <v>175</v>
      </c>
      <c r="D36" s="5" t="s">
        <v>19</v>
      </c>
      <c r="E36" s="5" t="s">
        <v>120</v>
      </c>
      <c r="F36" s="3" t="s">
        <v>15</v>
      </c>
      <c r="G36" s="28" t="s">
        <v>285</v>
      </c>
      <c r="H36" s="28" t="s">
        <v>284</v>
      </c>
      <c r="I36" s="4"/>
    </row>
    <row r="37" spans="1:9" ht="15" customHeight="1">
      <c r="A37" s="3">
        <v>33</v>
      </c>
      <c r="B37" s="3">
        <v>79</v>
      </c>
      <c r="C37" s="5" t="s">
        <v>286</v>
      </c>
      <c r="D37" s="5" t="s">
        <v>22</v>
      </c>
      <c r="E37" s="5" t="s">
        <v>96</v>
      </c>
      <c r="F37" s="3" t="s">
        <v>8</v>
      </c>
      <c r="G37" s="28" t="s">
        <v>287</v>
      </c>
      <c r="H37" s="28" t="s">
        <v>288</v>
      </c>
      <c r="I37" s="4"/>
    </row>
    <row r="38" spans="1:9" ht="15" customHeight="1">
      <c r="A38" s="3">
        <v>34</v>
      </c>
      <c r="B38" s="3">
        <v>76</v>
      </c>
      <c r="C38" s="5" t="s">
        <v>170</v>
      </c>
      <c r="D38" s="5" t="s">
        <v>171</v>
      </c>
      <c r="E38" s="5" t="s">
        <v>96</v>
      </c>
      <c r="F38" s="3" t="s">
        <v>18</v>
      </c>
      <c r="G38" s="28" t="s">
        <v>289</v>
      </c>
      <c r="H38" s="28" t="s">
        <v>288</v>
      </c>
      <c r="I38" s="4"/>
    </row>
    <row r="39" spans="1:9" ht="15" customHeight="1">
      <c r="A39" s="3">
        <v>35</v>
      </c>
      <c r="B39" s="3">
        <v>182</v>
      </c>
      <c r="C39" s="5" t="s">
        <v>290</v>
      </c>
      <c r="D39" s="5" t="s">
        <v>66</v>
      </c>
      <c r="E39" s="5" t="s">
        <v>123</v>
      </c>
      <c r="F39" s="3" t="s">
        <v>12</v>
      </c>
      <c r="G39" s="28" t="s">
        <v>291</v>
      </c>
      <c r="H39" s="28" t="s">
        <v>292</v>
      </c>
      <c r="I39" s="4"/>
    </row>
    <row r="40" spans="1:9" ht="15" customHeight="1">
      <c r="A40" s="3">
        <v>36</v>
      </c>
      <c r="B40" s="3">
        <v>171</v>
      </c>
      <c r="C40" s="5" t="s">
        <v>293</v>
      </c>
      <c r="D40" s="5" t="s">
        <v>27</v>
      </c>
      <c r="E40" s="5" t="s">
        <v>256</v>
      </c>
      <c r="F40" s="3" t="s">
        <v>14</v>
      </c>
      <c r="G40" s="28" t="s">
        <v>294</v>
      </c>
      <c r="H40" s="28" t="s">
        <v>292</v>
      </c>
      <c r="I40" s="4"/>
    </row>
    <row r="41" spans="1:9" ht="15" customHeight="1">
      <c r="A41" s="3">
        <v>37</v>
      </c>
      <c r="B41" s="3">
        <v>55</v>
      </c>
      <c r="C41" s="5" t="s">
        <v>54</v>
      </c>
      <c r="D41" s="5" t="s">
        <v>55</v>
      </c>
      <c r="E41" s="5" t="s">
        <v>4</v>
      </c>
      <c r="F41" s="3" t="s">
        <v>30</v>
      </c>
      <c r="G41" s="28" t="s">
        <v>295</v>
      </c>
      <c r="H41" s="28" t="s">
        <v>292</v>
      </c>
      <c r="I41" s="4"/>
    </row>
    <row r="42" spans="1:9" ht="15" customHeight="1">
      <c r="A42" s="3">
        <v>38</v>
      </c>
      <c r="B42" s="3">
        <v>64</v>
      </c>
      <c r="C42" s="5" t="s">
        <v>124</v>
      </c>
      <c r="D42" s="5" t="s">
        <v>57</v>
      </c>
      <c r="E42" s="5" t="s">
        <v>96</v>
      </c>
      <c r="F42" s="3" t="s">
        <v>21</v>
      </c>
      <c r="G42" s="28" t="s">
        <v>296</v>
      </c>
      <c r="H42" s="28" t="s">
        <v>292</v>
      </c>
      <c r="I42" s="4"/>
    </row>
    <row r="43" spans="1:9" ht="15" customHeight="1">
      <c r="A43" s="3">
        <v>39</v>
      </c>
      <c r="B43" s="3">
        <v>122</v>
      </c>
      <c r="C43" s="5" t="s">
        <v>297</v>
      </c>
      <c r="D43" s="5" t="s">
        <v>161</v>
      </c>
      <c r="E43" s="5" t="s">
        <v>100</v>
      </c>
      <c r="F43" s="3" t="s">
        <v>12</v>
      </c>
      <c r="G43" s="28" t="s">
        <v>298</v>
      </c>
      <c r="H43" s="28" t="s">
        <v>299</v>
      </c>
      <c r="I43" s="4"/>
    </row>
    <row r="44" spans="1:9" ht="15" customHeight="1">
      <c r="A44" s="3">
        <v>40</v>
      </c>
      <c r="B44" s="3">
        <v>81</v>
      </c>
      <c r="C44" s="5" t="s">
        <v>300</v>
      </c>
      <c r="D44" s="5" t="s">
        <v>301</v>
      </c>
      <c r="E44" s="5" t="s">
        <v>96</v>
      </c>
      <c r="F44" s="3" t="s">
        <v>18</v>
      </c>
      <c r="G44" s="28" t="s">
        <v>302</v>
      </c>
      <c r="H44" s="28" t="s">
        <v>299</v>
      </c>
      <c r="I44" s="4"/>
    </row>
    <row r="45" spans="1:9" ht="15" customHeight="1">
      <c r="A45" s="3">
        <v>41</v>
      </c>
      <c r="B45" s="3">
        <v>147</v>
      </c>
      <c r="C45" s="5" t="s">
        <v>303</v>
      </c>
      <c r="D45" s="5" t="s">
        <v>304</v>
      </c>
      <c r="E45" s="5" t="s">
        <v>0</v>
      </c>
      <c r="F45" s="3" t="s">
        <v>41</v>
      </c>
      <c r="G45" s="28" t="s">
        <v>305</v>
      </c>
      <c r="H45" s="28" t="s">
        <v>299</v>
      </c>
      <c r="I45" s="4"/>
    </row>
    <row r="46" spans="1:9" ht="15" customHeight="1">
      <c r="A46" s="3">
        <v>42</v>
      </c>
      <c r="B46" s="3">
        <v>112</v>
      </c>
      <c r="C46" s="5" t="s">
        <v>127</v>
      </c>
      <c r="D46" s="5" t="s">
        <v>128</v>
      </c>
      <c r="E46" s="5" t="s">
        <v>120</v>
      </c>
      <c r="F46" s="3" t="s">
        <v>8</v>
      </c>
      <c r="G46" s="28" t="s">
        <v>306</v>
      </c>
      <c r="H46" s="28" t="s">
        <v>307</v>
      </c>
      <c r="I46" s="4"/>
    </row>
    <row r="47" spans="1:9" ht="15" customHeight="1">
      <c r="A47" s="3">
        <v>43</v>
      </c>
      <c r="B47" s="3">
        <v>44</v>
      </c>
      <c r="C47" s="5" t="s">
        <v>308</v>
      </c>
      <c r="D47" s="5" t="s">
        <v>309</v>
      </c>
      <c r="E47" s="5" t="s">
        <v>117</v>
      </c>
      <c r="F47" s="3" t="s">
        <v>38</v>
      </c>
      <c r="G47" s="28" t="s">
        <v>310</v>
      </c>
      <c r="H47" s="28" t="s">
        <v>311</v>
      </c>
      <c r="I47" s="4"/>
    </row>
    <row r="48" spans="1:9" ht="15" customHeight="1">
      <c r="A48" s="3">
        <v>44</v>
      </c>
      <c r="B48" s="3">
        <v>191</v>
      </c>
      <c r="C48" s="5" t="s">
        <v>168</v>
      </c>
      <c r="D48" s="5" t="s">
        <v>65</v>
      </c>
      <c r="E48" s="5" t="s">
        <v>169</v>
      </c>
      <c r="F48" s="3" t="s">
        <v>15</v>
      </c>
      <c r="G48" s="28" t="s">
        <v>312</v>
      </c>
      <c r="H48" s="28" t="s">
        <v>311</v>
      </c>
      <c r="I48" s="4"/>
    </row>
    <row r="49" spans="1:9" ht="15" customHeight="1">
      <c r="A49" s="3">
        <v>45</v>
      </c>
      <c r="B49" s="3">
        <v>54</v>
      </c>
      <c r="C49" s="5" t="s">
        <v>313</v>
      </c>
      <c r="D49" s="5" t="s">
        <v>314</v>
      </c>
      <c r="E49" s="5" t="s">
        <v>4</v>
      </c>
      <c r="F49" s="3" t="s">
        <v>14</v>
      </c>
      <c r="G49" s="28" t="s">
        <v>315</v>
      </c>
      <c r="H49" s="28" t="s">
        <v>316</v>
      </c>
      <c r="I49" s="4"/>
    </row>
    <row r="50" spans="1:9" ht="15" customHeight="1">
      <c r="A50" s="3">
        <v>46</v>
      </c>
      <c r="B50" s="3">
        <v>121</v>
      </c>
      <c r="C50" s="5" t="s">
        <v>317</v>
      </c>
      <c r="D50" s="5" t="s">
        <v>64</v>
      </c>
      <c r="E50" s="5" t="s">
        <v>117</v>
      </c>
      <c r="F50" s="3" t="s">
        <v>12</v>
      </c>
      <c r="G50" s="28" t="s">
        <v>318</v>
      </c>
      <c r="H50" s="28" t="s">
        <v>319</v>
      </c>
      <c r="I50" s="4"/>
    </row>
    <row r="51" spans="1:9" ht="15" customHeight="1">
      <c r="A51" s="3">
        <v>47</v>
      </c>
      <c r="B51" s="3">
        <v>30</v>
      </c>
      <c r="C51" s="5" t="s">
        <v>167</v>
      </c>
      <c r="D51" s="5" t="s">
        <v>98</v>
      </c>
      <c r="E51" s="5" t="s">
        <v>117</v>
      </c>
      <c r="F51" s="3" t="s">
        <v>76</v>
      </c>
      <c r="G51" s="28" t="s">
        <v>320</v>
      </c>
      <c r="H51" s="28" t="s">
        <v>319</v>
      </c>
      <c r="I51" s="4"/>
    </row>
    <row r="52" spans="1:9" ht="15" customHeight="1">
      <c r="A52" s="3">
        <v>48</v>
      </c>
      <c r="B52" s="3">
        <v>168</v>
      </c>
      <c r="C52" s="5" t="s">
        <v>164</v>
      </c>
      <c r="D52" s="5" t="s">
        <v>165</v>
      </c>
      <c r="E52" s="5" t="s">
        <v>125</v>
      </c>
      <c r="F52" s="3" t="s">
        <v>15</v>
      </c>
      <c r="G52" s="28" t="s">
        <v>321</v>
      </c>
      <c r="H52" s="28" t="s">
        <v>322</v>
      </c>
      <c r="I52" s="4"/>
    </row>
    <row r="53" spans="1:9" ht="15" customHeight="1">
      <c r="A53" s="3">
        <v>49</v>
      </c>
      <c r="B53" s="3">
        <v>41</v>
      </c>
      <c r="C53" s="5" t="s">
        <v>70</v>
      </c>
      <c r="D53" s="5" t="s">
        <v>11</v>
      </c>
      <c r="E53" s="5" t="s">
        <v>1</v>
      </c>
      <c r="F53" s="3" t="s">
        <v>8</v>
      </c>
      <c r="G53" s="28" t="s">
        <v>323</v>
      </c>
      <c r="H53" s="28" t="s">
        <v>324</v>
      </c>
      <c r="I53" s="4"/>
    </row>
    <row r="54" spans="1:9" ht="15" customHeight="1">
      <c r="A54" s="3">
        <v>50</v>
      </c>
      <c r="B54" s="3">
        <v>169</v>
      </c>
      <c r="C54" s="5" t="s">
        <v>325</v>
      </c>
      <c r="D54" s="5" t="s">
        <v>24</v>
      </c>
      <c r="E54" s="5" t="s">
        <v>125</v>
      </c>
      <c r="F54" s="3" t="s">
        <v>8</v>
      </c>
      <c r="G54" s="28" t="s">
        <v>326</v>
      </c>
      <c r="H54" s="28" t="s">
        <v>327</v>
      </c>
      <c r="I54" s="4"/>
    </row>
    <row r="55" spans="1:9" ht="15" customHeight="1">
      <c r="A55" s="3">
        <v>51</v>
      </c>
      <c r="B55" s="3">
        <v>92</v>
      </c>
      <c r="C55" s="5" t="s">
        <v>328</v>
      </c>
      <c r="D55" s="5" t="s">
        <v>9</v>
      </c>
      <c r="E55" s="5" t="s">
        <v>106</v>
      </c>
      <c r="F55" s="3" t="s">
        <v>15</v>
      </c>
      <c r="G55" s="28" t="s">
        <v>329</v>
      </c>
      <c r="H55" s="28" t="s">
        <v>327</v>
      </c>
      <c r="I55" s="4"/>
    </row>
    <row r="56" spans="1:9" ht="15" customHeight="1">
      <c r="A56" s="3">
        <v>52</v>
      </c>
      <c r="B56" s="3">
        <v>111</v>
      </c>
      <c r="C56" s="5" t="s">
        <v>102</v>
      </c>
      <c r="D56" s="5" t="s">
        <v>24</v>
      </c>
      <c r="E56" s="5" t="s">
        <v>120</v>
      </c>
      <c r="F56" s="3" t="s">
        <v>18</v>
      </c>
      <c r="G56" s="28" t="s">
        <v>330</v>
      </c>
      <c r="H56" s="28" t="s">
        <v>327</v>
      </c>
      <c r="I56" s="4"/>
    </row>
    <row r="57" spans="1:9" ht="15" customHeight="1">
      <c r="A57" s="3">
        <v>53</v>
      </c>
      <c r="B57" s="3">
        <v>165</v>
      </c>
      <c r="C57" s="5" t="s">
        <v>172</v>
      </c>
      <c r="D57" s="5" t="s">
        <v>26</v>
      </c>
      <c r="E57" s="5" t="s">
        <v>0</v>
      </c>
      <c r="F57" s="3" t="s">
        <v>30</v>
      </c>
      <c r="G57" s="28" t="s">
        <v>331</v>
      </c>
      <c r="H57" s="28" t="s">
        <v>332</v>
      </c>
      <c r="I57" s="4"/>
    </row>
    <row r="58" spans="1:9" ht="15" customHeight="1">
      <c r="A58" s="3">
        <v>54</v>
      </c>
      <c r="B58" s="3">
        <v>37</v>
      </c>
      <c r="C58" s="5" t="s">
        <v>333</v>
      </c>
      <c r="D58" s="5" t="s">
        <v>60</v>
      </c>
      <c r="E58" s="5" t="s">
        <v>334</v>
      </c>
      <c r="F58" s="3" t="s">
        <v>18</v>
      </c>
      <c r="G58" s="28" t="s">
        <v>335</v>
      </c>
      <c r="H58" s="28" t="s">
        <v>332</v>
      </c>
      <c r="I58" s="4"/>
    </row>
    <row r="59" spans="1:9" ht="15" customHeight="1">
      <c r="A59" s="3">
        <v>55</v>
      </c>
      <c r="B59" s="3">
        <v>141</v>
      </c>
      <c r="C59" s="5" t="s">
        <v>336</v>
      </c>
      <c r="D59" s="5" t="s">
        <v>67</v>
      </c>
      <c r="E59" s="5" t="s">
        <v>2</v>
      </c>
      <c r="F59" s="3" t="s">
        <v>21</v>
      </c>
      <c r="G59" s="28" t="s">
        <v>337</v>
      </c>
      <c r="H59" s="28" t="s">
        <v>338</v>
      </c>
      <c r="I59" s="4"/>
    </row>
    <row r="60" spans="1:9" ht="15" customHeight="1">
      <c r="A60" s="3">
        <v>56</v>
      </c>
      <c r="B60" s="3">
        <v>170</v>
      </c>
      <c r="C60" s="5" t="s">
        <v>339</v>
      </c>
      <c r="D60" s="5" t="s">
        <v>35</v>
      </c>
      <c r="E60" s="5" t="s">
        <v>125</v>
      </c>
      <c r="F60" s="3" t="s">
        <v>18</v>
      </c>
      <c r="G60" s="28" t="s">
        <v>340</v>
      </c>
      <c r="H60" s="28" t="s">
        <v>338</v>
      </c>
      <c r="I60" s="4"/>
    </row>
    <row r="61" spans="1:9" ht="15" customHeight="1">
      <c r="A61" s="3">
        <v>57</v>
      </c>
      <c r="B61" s="3">
        <v>118</v>
      </c>
      <c r="C61" s="5" t="s">
        <v>341</v>
      </c>
      <c r="D61" s="5" t="s">
        <v>139</v>
      </c>
      <c r="E61" s="5" t="s">
        <v>120</v>
      </c>
      <c r="F61" s="3" t="s">
        <v>14</v>
      </c>
      <c r="G61" s="28" t="s">
        <v>342</v>
      </c>
      <c r="H61" s="28" t="s">
        <v>343</v>
      </c>
      <c r="I61" s="4"/>
    </row>
    <row r="62" spans="1:9" ht="15" customHeight="1">
      <c r="A62" s="3">
        <v>58</v>
      </c>
      <c r="B62" s="3">
        <v>134</v>
      </c>
      <c r="C62" s="5" t="s">
        <v>344</v>
      </c>
      <c r="D62" s="5" t="s">
        <v>22</v>
      </c>
      <c r="E62" s="5" t="s">
        <v>5</v>
      </c>
      <c r="F62" s="3" t="s">
        <v>15</v>
      </c>
      <c r="G62" s="28" t="s">
        <v>345</v>
      </c>
      <c r="H62" s="28" t="s">
        <v>346</v>
      </c>
      <c r="I62" s="4"/>
    </row>
    <row r="63" spans="1:9" ht="15" customHeight="1">
      <c r="A63" s="1">
        <v>59</v>
      </c>
      <c r="B63" s="1">
        <v>14</v>
      </c>
      <c r="C63" s="6" t="s">
        <v>122</v>
      </c>
      <c r="D63" s="6" t="s">
        <v>29</v>
      </c>
      <c r="E63" s="6" t="s">
        <v>1</v>
      </c>
      <c r="F63" s="1" t="s">
        <v>21</v>
      </c>
      <c r="G63" s="7" t="s">
        <v>347</v>
      </c>
      <c r="H63" s="28" t="s">
        <v>348</v>
      </c>
    </row>
    <row r="64" spans="1:9" ht="15" customHeight="1">
      <c r="A64" s="1">
        <v>60</v>
      </c>
      <c r="B64" s="1">
        <v>42</v>
      </c>
      <c r="C64" s="6" t="s">
        <v>349</v>
      </c>
      <c r="D64" s="6" t="s">
        <v>24</v>
      </c>
      <c r="E64" s="6" t="s">
        <v>1</v>
      </c>
      <c r="F64" s="1" t="s">
        <v>8</v>
      </c>
      <c r="G64" s="7" t="s">
        <v>350</v>
      </c>
      <c r="H64" s="28" t="s">
        <v>348</v>
      </c>
    </row>
    <row r="65" spans="1:8" ht="15" customHeight="1">
      <c r="A65" s="1">
        <v>61</v>
      </c>
      <c r="B65" s="1">
        <v>113</v>
      </c>
      <c r="C65" s="6" t="s">
        <v>133</v>
      </c>
      <c r="D65" s="6" t="s">
        <v>94</v>
      </c>
      <c r="E65" s="6" t="s">
        <v>120</v>
      </c>
      <c r="F65" s="1" t="s">
        <v>8</v>
      </c>
      <c r="G65" s="7" t="s">
        <v>351</v>
      </c>
      <c r="H65" s="28" t="s">
        <v>348</v>
      </c>
    </row>
    <row r="66" spans="1:8" ht="15" customHeight="1">
      <c r="A66" s="1">
        <v>62</v>
      </c>
      <c r="B66" s="1">
        <v>13</v>
      </c>
      <c r="C66" s="6" t="s">
        <v>39</v>
      </c>
      <c r="D66" s="6" t="s">
        <v>60</v>
      </c>
      <c r="E66" s="6" t="s">
        <v>1</v>
      </c>
      <c r="F66" s="1" t="s">
        <v>8</v>
      </c>
      <c r="G66" s="7" t="s">
        <v>352</v>
      </c>
      <c r="H66" s="28" t="s">
        <v>353</v>
      </c>
    </row>
    <row r="67" spans="1:8" ht="15" customHeight="1">
      <c r="A67" s="1">
        <v>63</v>
      </c>
      <c r="B67" s="1">
        <v>27</v>
      </c>
      <c r="C67" s="6" t="s">
        <v>354</v>
      </c>
      <c r="D67" s="6" t="s">
        <v>61</v>
      </c>
      <c r="E67" s="6" t="s">
        <v>1</v>
      </c>
      <c r="F67" s="1" t="s">
        <v>21</v>
      </c>
      <c r="G67" s="7" t="s">
        <v>355</v>
      </c>
      <c r="H67" s="28" t="s">
        <v>353</v>
      </c>
    </row>
    <row r="68" spans="1:8" ht="15" customHeight="1">
      <c r="A68" s="1">
        <v>64</v>
      </c>
      <c r="B68" s="1">
        <v>19</v>
      </c>
      <c r="C68" s="6" t="s">
        <v>356</v>
      </c>
      <c r="D68" s="6" t="s">
        <v>357</v>
      </c>
      <c r="E68" s="6" t="s">
        <v>1</v>
      </c>
      <c r="F68" s="1" t="s">
        <v>18</v>
      </c>
      <c r="G68" s="7" t="s">
        <v>358</v>
      </c>
      <c r="H68" s="28" t="s">
        <v>359</v>
      </c>
    </row>
    <row r="69" spans="1:8" ht="15" customHeight="1">
      <c r="A69" s="1">
        <v>65</v>
      </c>
      <c r="B69" s="1">
        <v>105</v>
      </c>
      <c r="C69" s="6" t="s">
        <v>134</v>
      </c>
      <c r="D69" s="6" t="s">
        <v>28</v>
      </c>
      <c r="E69" s="6" t="s">
        <v>166</v>
      </c>
      <c r="F69" s="1" t="s">
        <v>8</v>
      </c>
      <c r="G69" s="7" t="s">
        <v>360</v>
      </c>
      <c r="H69" s="28" t="s">
        <v>361</v>
      </c>
    </row>
    <row r="70" spans="1:8" ht="15" customHeight="1">
      <c r="A70" s="1">
        <v>66</v>
      </c>
      <c r="B70" s="1">
        <v>77</v>
      </c>
      <c r="C70" s="6" t="s">
        <v>129</v>
      </c>
      <c r="D70" s="6" t="s">
        <v>19</v>
      </c>
      <c r="E70" s="6" t="s">
        <v>96</v>
      </c>
      <c r="F70" s="1" t="s">
        <v>18</v>
      </c>
      <c r="G70" s="7" t="s">
        <v>362</v>
      </c>
      <c r="H70" s="28" t="s">
        <v>363</v>
      </c>
    </row>
    <row r="71" spans="1:8" ht="15" customHeight="1">
      <c r="A71" s="1">
        <v>67</v>
      </c>
      <c r="B71" s="1">
        <v>36</v>
      </c>
      <c r="C71" s="6" t="s">
        <v>364</v>
      </c>
      <c r="D71" s="6" t="s">
        <v>365</v>
      </c>
      <c r="E71" s="6" t="s">
        <v>180</v>
      </c>
      <c r="F71" s="1" t="s">
        <v>15</v>
      </c>
      <c r="G71" s="7" t="s">
        <v>366</v>
      </c>
      <c r="H71" s="28" t="s">
        <v>363</v>
      </c>
    </row>
    <row r="72" spans="1:8" ht="15" customHeight="1">
      <c r="A72" s="1">
        <v>68</v>
      </c>
      <c r="B72" s="1">
        <v>115</v>
      </c>
      <c r="C72" s="6" t="s">
        <v>176</v>
      </c>
      <c r="D72" s="6" t="s">
        <v>177</v>
      </c>
      <c r="E72" s="6" t="s">
        <v>120</v>
      </c>
      <c r="F72" s="1" t="s">
        <v>8</v>
      </c>
      <c r="G72" s="7" t="s">
        <v>367</v>
      </c>
      <c r="H72" s="28" t="s">
        <v>368</v>
      </c>
    </row>
    <row r="73" spans="1:8" ht="15" customHeight="1">
      <c r="A73" s="1">
        <v>69</v>
      </c>
      <c r="B73" s="1">
        <v>126</v>
      </c>
      <c r="C73" s="6" t="s">
        <v>136</v>
      </c>
      <c r="D73" s="6" t="s">
        <v>137</v>
      </c>
      <c r="E73" s="6" t="s">
        <v>100</v>
      </c>
      <c r="F73" s="1" t="s">
        <v>21</v>
      </c>
      <c r="G73" s="7" t="s">
        <v>369</v>
      </c>
      <c r="H73" s="28" t="s">
        <v>370</v>
      </c>
    </row>
    <row r="74" spans="1:8" ht="15" customHeight="1">
      <c r="A74" s="1">
        <v>70</v>
      </c>
      <c r="B74" s="1">
        <v>116</v>
      </c>
      <c r="C74" s="6" t="s">
        <v>130</v>
      </c>
      <c r="D74" s="6" t="s">
        <v>32</v>
      </c>
      <c r="E74" s="6" t="s">
        <v>120</v>
      </c>
      <c r="F74" s="1" t="s">
        <v>14</v>
      </c>
      <c r="G74" s="7" t="s">
        <v>371</v>
      </c>
      <c r="H74" s="28" t="s">
        <v>370</v>
      </c>
    </row>
    <row r="75" spans="1:8" ht="15" customHeight="1">
      <c r="A75" s="1">
        <v>71</v>
      </c>
      <c r="B75" s="1">
        <v>51</v>
      </c>
      <c r="C75" s="6" t="s">
        <v>364</v>
      </c>
      <c r="D75" s="6" t="s">
        <v>13</v>
      </c>
      <c r="E75" s="6" t="s">
        <v>125</v>
      </c>
      <c r="F75" s="1" t="s">
        <v>37</v>
      </c>
      <c r="G75" s="7" t="s">
        <v>372</v>
      </c>
      <c r="H75" s="28" t="s">
        <v>370</v>
      </c>
    </row>
    <row r="76" spans="1:8" ht="15" customHeight="1">
      <c r="A76" s="1">
        <v>72</v>
      </c>
      <c r="B76" s="1">
        <v>52</v>
      </c>
      <c r="C76" s="6" t="s">
        <v>373</v>
      </c>
      <c r="D76" s="6" t="s">
        <v>374</v>
      </c>
      <c r="E76" s="6" t="s">
        <v>4</v>
      </c>
      <c r="F76" s="1" t="s">
        <v>21</v>
      </c>
      <c r="G76" s="7" t="s">
        <v>375</v>
      </c>
      <c r="H76" s="28" t="s">
        <v>376</v>
      </c>
    </row>
    <row r="77" spans="1:8" ht="15" customHeight="1">
      <c r="A77" s="1">
        <v>73</v>
      </c>
      <c r="B77" s="1">
        <v>296</v>
      </c>
      <c r="C77" s="6" t="s">
        <v>377</v>
      </c>
      <c r="D77" s="6" t="s">
        <v>378</v>
      </c>
      <c r="F77" s="1" t="s">
        <v>14</v>
      </c>
      <c r="G77" s="7" t="s">
        <v>379</v>
      </c>
      <c r="H77" s="28" t="s">
        <v>376</v>
      </c>
    </row>
    <row r="78" spans="1:8" ht="15" customHeight="1">
      <c r="A78" s="1">
        <v>74</v>
      </c>
      <c r="B78" s="1">
        <v>295</v>
      </c>
      <c r="C78" s="6" t="s">
        <v>380</v>
      </c>
      <c r="D78" s="6" t="s">
        <v>24</v>
      </c>
      <c r="F78" s="1" t="s">
        <v>18</v>
      </c>
      <c r="G78" s="7" t="s">
        <v>381</v>
      </c>
      <c r="H78" s="28" t="s">
        <v>376</v>
      </c>
    </row>
    <row r="79" spans="1:8" ht="15" customHeight="1">
      <c r="A79" s="1">
        <v>75</v>
      </c>
      <c r="B79" s="1">
        <v>11</v>
      </c>
      <c r="C79" s="6" t="s">
        <v>382</v>
      </c>
      <c r="D79" s="6" t="s">
        <v>383</v>
      </c>
      <c r="E79" s="6" t="s">
        <v>1</v>
      </c>
      <c r="F79" s="1" t="s">
        <v>18</v>
      </c>
      <c r="G79" s="7" t="s">
        <v>384</v>
      </c>
      <c r="H79" s="28" t="s">
        <v>376</v>
      </c>
    </row>
    <row r="80" spans="1:8" ht="15" customHeight="1">
      <c r="A80" s="1">
        <v>76</v>
      </c>
      <c r="B80" s="1">
        <v>177</v>
      </c>
      <c r="C80" s="6" t="s">
        <v>385</v>
      </c>
      <c r="D80" s="6" t="s">
        <v>64</v>
      </c>
      <c r="E80" s="6" t="s">
        <v>386</v>
      </c>
      <c r="F80" s="1" t="s">
        <v>30</v>
      </c>
      <c r="G80" s="7" t="s">
        <v>387</v>
      </c>
      <c r="H80" s="28" t="s">
        <v>376</v>
      </c>
    </row>
    <row r="81" spans="1:8" ht="15" customHeight="1">
      <c r="A81" s="1">
        <v>77</v>
      </c>
      <c r="B81" s="1">
        <v>85</v>
      </c>
      <c r="C81" s="6" t="s">
        <v>388</v>
      </c>
      <c r="D81" s="6" t="s">
        <v>389</v>
      </c>
      <c r="E81" s="6" t="s">
        <v>7</v>
      </c>
      <c r="F81" s="1" t="s">
        <v>76</v>
      </c>
      <c r="G81" s="7" t="s">
        <v>390</v>
      </c>
      <c r="H81" s="28" t="s">
        <v>391</v>
      </c>
    </row>
    <row r="82" spans="1:8" ht="15" customHeight="1">
      <c r="A82" s="1">
        <v>78</v>
      </c>
      <c r="B82" s="1">
        <v>158</v>
      </c>
      <c r="C82" s="6" t="s">
        <v>392</v>
      </c>
      <c r="D82" s="6" t="s">
        <v>393</v>
      </c>
      <c r="E82" s="6" t="s">
        <v>0</v>
      </c>
      <c r="F82" s="1" t="s">
        <v>37</v>
      </c>
      <c r="G82" s="7" t="s">
        <v>394</v>
      </c>
      <c r="H82" s="28" t="s">
        <v>395</v>
      </c>
    </row>
    <row r="83" spans="1:8" ht="15" customHeight="1">
      <c r="A83" s="1">
        <v>79</v>
      </c>
      <c r="B83" s="1">
        <v>166</v>
      </c>
      <c r="C83" s="6" t="s">
        <v>396</v>
      </c>
      <c r="D83" s="6" t="s">
        <v>20</v>
      </c>
      <c r="E83" s="6" t="s">
        <v>0</v>
      </c>
      <c r="F83" s="1" t="s">
        <v>14</v>
      </c>
      <c r="G83" s="7" t="s">
        <v>397</v>
      </c>
      <c r="H83" s="28" t="s">
        <v>398</v>
      </c>
    </row>
    <row r="84" spans="1:8" ht="15" customHeight="1">
      <c r="A84" s="1">
        <v>80</v>
      </c>
      <c r="B84" s="1">
        <v>108</v>
      </c>
      <c r="C84" s="6" t="s">
        <v>109</v>
      </c>
      <c r="D84" s="6" t="s">
        <v>65</v>
      </c>
      <c r="E84" s="6" t="s">
        <v>1</v>
      </c>
      <c r="F84" s="1" t="s">
        <v>14</v>
      </c>
      <c r="G84" s="7" t="s">
        <v>399</v>
      </c>
      <c r="H84" s="28" t="s">
        <v>400</v>
      </c>
    </row>
    <row r="85" spans="1:8" ht="15" customHeight="1">
      <c r="A85" s="1">
        <v>81</v>
      </c>
      <c r="B85" s="1">
        <v>80</v>
      </c>
      <c r="C85" s="6" t="s">
        <v>179</v>
      </c>
      <c r="D85" s="6" t="s">
        <v>40</v>
      </c>
      <c r="E85" s="6" t="s">
        <v>96</v>
      </c>
      <c r="F85" s="1" t="s">
        <v>18</v>
      </c>
      <c r="G85" s="7" t="s">
        <v>401</v>
      </c>
      <c r="H85" s="28" t="s">
        <v>402</v>
      </c>
    </row>
    <row r="86" spans="1:8" ht="15" customHeight="1">
      <c r="A86" s="1">
        <v>82</v>
      </c>
      <c r="B86" s="1">
        <v>57</v>
      </c>
      <c r="C86" s="6" t="s">
        <v>403</v>
      </c>
      <c r="D86" s="6" t="s">
        <v>404</v>
      </c>
      <c r="E86" s="6" t="s">
        <v>4</v>
      </c>
      <c r="F86" s="1" t="s">
        <v>21</v>
      </c>
      <c r="G86" s="7" t="s">
        <v>405</v>
      </c>
      <c r="H86" s="28" t="s">
        <v>402</v>
      </c>
    </row>
    <row r="87" spans="1:8" ht="15" customHeight="1">
      <c r="A87" s="1">
        <v>83</v>
      </c>
      <c r="B87" s="1">
        <v>5</v>
      </c>
      <c r="C87" s="6" t="s">
        <v>72</v>
      </c>
      <c r="D87" s="6" t="s">
        <v>73</v>
      </c>
      <c r="E87" s="6" t="s">
        <v>1</v>
      </c>
      <c r="F87" s="1" t="s">
        <v>33</v>
      </c>
      <c r="G87" s="7" t="s">
        <v>406</v>
      </c>
      <c r="H87" s="28" t="s">
        <v>402</v>
      </c>
    </row>
    <row r="88" spans="1:8" ht="15" customHeight="1">
      <c r="A88" s="1">
        <v>84</v>
      </c>
      <c r="B88" s="1">
        <v>94</v>
      </c>
      <c r="C88" s="6" t="s">
        <v>407</v>
      </c>
      <c r="D88" s="6" t="s">
        <v>16</v>
      </c>
      <c r="E88" s="6" t="s">
        <v>106</v>
      </c>
      <c r="F88" s="1" t="s">
        <v>18</v>
      </c>
      <c r="G88" s="7" t="s">
        <v>408</v>
      </c>
      <c r="H88" s="28" t="s">
        <v>409</v>
      </c>
    </row>
    <row r="89" spans="1:8" ht="15" customHeight="1">
      <c r="A89" s="1">
        <v>85</v>
      </c>
      <c r="B89" s="1">
        <v>63</v>
      </c>
      <c r="C89" s="6" t="s">
        <v>410</v>
      </c>
      <c r="D89" s="6" t="s">
        <v>189</v>
      </c>
      <c r="E89" s="6" t="s">
        <v>100</v>
      </c>
      <c r="F89" s="1" t="s">
        <v>18</v>
      </c>
      <c r="G89" s="7" t="s">
        <v>411</v>
      </c>
      <c r="H89" s="28" t="s">
        <v>412</v>
      </c>
    </row>
    <row r="90" spans="1:8" ht="15" customHeight="1">
      <c r="A90" s="1">
        <v>86</v>
      </c>
      <c r="B90" s="1">
        <v>12</v>
      </c>
      <c r="C90" s="6" t="s">
        <v>138</v>
      </c>
      <c r="D90" s="6" t="s">
        <v>139</v>
      </c>
      <c r="E90" s="6" t="s">
        <v>1</v>
      </c>
      <c r="F90" s="1" t="s">
        <v>30</v>
      </c>
      <c r="G90" s="7" t="s">
        <v>413</v>
      </c>
      <c r="H90" s="28" t="s">
        <v>412</v>
      </c>
    </row>
    <row r="91" spans="1:8" ht="15" customHeight="1">
      <c r="A91" s="1">
        <v>87</v>
      </c>
      <c r="B91" s="1">
        <v>172</v>
      </c>
      <c r="C91" s="6" t="s">
        <v>101</v>
      </c>
      <c r="D91" s="6" t="s">
        <v>36</v>
      </c>
      <c r="E91" s="6" t="s">
        <v>1</v>
      </c>
      <c r="F91" s="1" t="s">
        <v>30</v>
      </c>
      <c r="G91" s="7" t="s">
        <v>414</v>
      </c>
      <c r="H91" s="28" t="s">
        <v>415</v>
      </c>
    </row>
    <row r="92" spans="1:8" ht="15" customHeight="1">
      <c r="A92" s="1">
        <v>88</v>
      </c>
      <c r="B92" s="1">
        <v>103</v>
      </c>
      <c r="C92" s="6" t="s">
        <v>416</v>
      </c>
      <c r="D92" s="6" t="s">
        <v>34</v>
      </c>
      <c r="E92" s="6" t="s">
        <v>106</v>
      </c>
      <c r="F92" s="1" t="s">
        <v>14</v>
      </c>
      <c r="G92" s="7" t="s">
        <v>417</v>
      </c>
      <c r="H92" s="28" t="s">
        <v>418</v>
      </c>
    </row>
    <row r="93" spans="1:8" ht="15" customHeight="1">
      <c r="A93" s="1">
        <v>89</v>
      </c>
      <c r="B93" s="1">
        <v>78</v>
      </c>
      <c r="C93" s="6" t="s">
        <v>419</v>
      </c>
      <c r="D93" s="6" t="s">
        <v>19</v>
      </c>
      <c r="E93" s="6" t="s">
        <v>1</v>
      </c>
      <c r="F93" s="1" t="s">
        <v>14</v>
      </c>
      <c r="G93" s="7" t="s">
        <v>420</v>
      </c>
      <c r="H93" s="28" t="s">
        <v>421</v>
      </c>
    </row>
    <row r="94" spans="1:8" ht="15" customHeight="1">
      <c r="A94" s="1">
        <v>90</v>
      </c>
      <c r="B94" s="1">
        <v>176</v>
      </c>
      <c r="C94" s="6" t="s">
        <v>278</v>
      </c>
      <c r="D94" s="6" t="s">
        <v>422</v>
      </c>
      <c r="F94" s="1" t="s">
        <v>38</v>
      </c>
      <c r="G94" s="7" t="s">
        <v>423</v>
      </c>
      <c r="H94" s="28" t="s">
        <v>421</v>
      </c>
    </row>
    <row r="95" spans="1:8" ht="15" customHeight="1">
      <c r="A95" s="1">
        <v>91</v>
      </c>
      <c r="B95" s="1">
        <v>97</v>
      </c>
      <c r="C95" s="6" t="s">
        <v>424</v>
      </c>
      <c r="D95" s="6" t="s">
        <v>158</v>
      </c>
      <c r="E95" s="6" t="s">
        <v>106</v>
      </c>
      <c r="F95" s="1" t="s">
        <v>8</v>
      </c>
      <c r="G95" s="7" t="s">
        <v>425</v>
      </c>
      <c r="H95" s="28" t="s">
        <v>426</v>
      </c>
    </row>
    <row r="96" spans="1:8" ht="15" customHeight="1">
      <c r="A96" s="1">
        <v>92</v>
      </c>
      <c r="B96" s="1">
        <v>72</v>
      </c>
      <c r="C96" s="6" t="s">
        <v>107</v>
      </c>
      <c r="D96" s="6" t="s">
        <v>27</v>
      </c>
      <c r="E96" s="6" t="s">
        <v>1</v>
      </c>
      <c r="F96" s="1" t="s">
        <v>8</v>
      </c>
      <c r="G96" s="7" t="s">
        <v>427</v>
      </c>
      <c r="H96" s="28" t="s">
        <v>426</v>
      </c>
    </row>
    <row r="97" spans="1:8" ht="15" customHeight="1">
      <c r="A97" s="1">
        <v>93</v>
      </c>
      <c r="B97" s="1">
        <v>131</v>
      </c>
      <c r="C97" s="6" t="s">
        <v>428</v>
      </c>
      <c r="D97" s="6" t="s">
        <v>135</v>
      </c>
      <c r="E97" s="6" t="s">
        <v>429</v>
      </c>
      <c r="F97" s="1" t="s">
        <v>41</v>
      </c>
      <c r="G97" s="7" t="s">
        <v>430</v>
      </c>
      <c r="H97" s="28" t="s">
        <v>431</v>
      </c>
    </row>
    <row r="98" spans="1:8" ht="15" customHeight="1">
      <c r="A98" s="1">
        <v>94</v>
      </c>
      <c r="B98" s="1">
        <v>34</v>
      </c>
      <c r="C98" s="6" t="s">
        <v>178</v>
      </c>
      <c r="D98" s="6" t="s">
        <v>27</v>
      </c>
      <c r="E98" s="6" t="s">
        <v>159</v>
      </c>
      <c r="F98" s="1" t="s">
        <v>18</v>
      </c>
      <c r="G98" s="7" t="s">
        <v>432</v>
      </c>
      <c r="H98" s="28" t="s">
        <v>431</v>
      </c>
    </row>
    <row r="99" spans="1:8" ht="15" customHeight="1">
      <c r="A99" s="1">
        <v>95</v>
      </c>
      <c r="B99" s="1">
        <v>69</v>
      </c>
      <c r="C99" s="6" t="s">
        <v>95</v>
      </c>
      <c r="D99" s="6" t="s">
        <v>40</v>
      </c>
      <c r="E99" s="6" t="s">
        <v>1</v>
      </c>
      <c r="F99" s="1" t="s">
        <v>18</v>
      </c>
      <c r="G99" s="7" t="s">
        <v>433</v>
      </c>
      <c r="H99" s="28" t="s">
        <v>431</v>
      </c>
    </row>
    <row r="100" spans="1:8" ht="15" customHeight="1">
      <c r="A100" s="1">
        <v>96</v>
      </c>
      <c r="B100" s="1">
        <v>178</v>
      </c>
      <c r="C100" s="6" t="s">
        <v>140</v>
      </c>
      <c r="D100" s="6" t="s">
        <v>60</v>
      </c>
      <c r="E100" s="6" t="s">
        <v>2</v>
      </c>
      <c r="F100" s="1" t="s">
        <v>21</v>
      </c>
      <c r="G100" s="7" t="s">
        <v>434</v>
      </c>
      <c r="H100" s="28" t="s">
        <v>435</v>
      </c>
    </row>
    <row r="101" spans="1:8" ht="15" customHeight="1">
      <c r="A101" s="1">
        <v>97</v>
      </c>
      <c r="B101" s="1">
        <v>159</v>
      </c>
      <c r="C101" s="6" t="s">
        <v>143</v>
      </c>
      <c r="D101" s="6" t="s">
        <v>24</v>
      </c>
      <c r="E101" s="6" t="s">
        <v>0</v>
      </c>
      <c r="F101" s="1" t="s">
        <v>18</v>
      </c>
      <c r="G101" s="7" t="s">
        <v>436</v>
      </c>
      <c r="H101" s="28" t="s">
        <v>437</v>
      </c>
    </row>
    <row r="102" spans="1:8" ht="15" customHeight="1">
      <c r="A102" s="1">
        <v>98</v>
      </c>
      <c r="B102" s="1">
        <v>32</v>
      </c>
      <c r="C102" s="6" t="s">
        <v>243</v>
      </c>
      <c r="D102" s="6" t="s">
        <v>438</v>
      </c>
      <c r="E102" s="6" t="s">
        <v>117</v>
      </c>
      <c r="F102" s="1" t="s">
        <v>76</v>
      </c>
      <c r="G102" s="7" t="s">
        <v>439</v>
      </c>
      <c r="H102" s="28" t="s">
        <v>437</v>
      </c>
    </row>
    <row r="103" spans="1:8" ht="15" customHeight="1">
      <c r="A103" s="1">
        <v>99</v>
      </c>
      <c r="B103" s="1">
        <v>31</v>
      </c>
      <c r="C103" s="6" t="s">
        <v>440</v>
      </c>
      <c r="D103" s="6" t="s">
        <v>441</v>
      </c>
      <c r="E103" s="6" t="s">
        <v>442</v>
      </c>
      <c r="F103" s="1" t="s">
        <v>41</v>
      </c>
      <c r="G103" s="7" t="s">
        <v>443</v>
      </c>
      <c r="H103" s="28" t="s">
        <v>444</v>
      </c>
    </row>
    <row r="104" spans="1:8" ht="15" customHeight="1">
      <c r="A104" s="1">
        <v>100</v>
      </c>
      <c r="B104" s="1">
        <v>86</v>
      </c>
      <c r="C104" s="6" t="s">
        <v>70</v>
      </c>
      <c r="D104" s="6" t="s">
        <v>142</v>
      </c>
      <c r="E104" s="6" t="s">
        <v>106</v>
      </c>
      <c r="F104" s="1" t="s">
        <v>30</v>
      </c>
      <c r="G104" s="7" t="s">
        <v>445</v>
      </c>
      <c r="H104" s="28" t="s">
        <v>444</v>
      </c>
    </row>
    <row r="105" spans="1:8" ht="15" customHeight="1">
      <c r="A105" s="1">
        <v>101</v>
      </c>
      <c r="B105" s="1">
        <v>110</v>
      </c>
      <c r="C105" s="6" t="s">
        <v>103</v>
      </c>
      <c r="D105" s="6" t="s">
        <v>13</v>
      </c>
      <c r="E105" s="6" t="s">
        <v>120</v>
      </c>
      <c r="F105" s="1" t="s">
        <v>8</v>
      </c>
      <c r="G105" s="7" t="s">
        <v>446</v>
      </c>
      <c r="H105" s="28" t="s">
        <v>447</v>
      </c>
    </row>
    <row r="106" spans="1:8" ht="15" customHeight="1">
      <c r="A106" s="1">
        <v>102</v>
      </c>
      <c r="B106" s="1">
        <v>15</v>
      </c>
      <c r="C106" s="6" t="s">
        <v>448</v>
      </c>
      <c r="D106" s="6" t="s">
        <v>11</v>
      </c>
      <c r="E106" s="6" t="s">
        <v>1</v>
      </c>
      <c r="F106" s="1" t="s">
        <v>21</v>
      </c>
      <c r="G106" s="7" t="s">
        <v>449</v>
      </c>
      <c r="H106" s="28" t="s">
        <v>450</v>
      </c>
    </row>
    <row r="107" spans="1:8" ht="15" customHeight="1">
      <c r="A107" s="1">
        <v>103</v>
      </c>
      <c r="B107" s="1">
        <v>8</v>
      </c>
      <c r="C107" s="6" t="s">
        <v>39</v>
      </c>
      <c r="D107" s="6" t="s">
        <v>200</v>
      </c>
      <c r="E107" s="6" t="s">
        <v>1</v>
      </c>
      <c r="F107" s="1" t="s">
        <v>10</v>
      </c>
      <c r="G107" s="7" t="s">
        <v>451</v>
      </c>
      <c r="H107" s="28" t="s">
        <v>450</v>
      </c>
    </row>
    <row r="108" spans="1:8" ht="15" customHeight="1">
      <c r="A108" s="1">
        <v>104</v>
      </c>
      <c r="B108" s="1">
        <v>128</v>
      </c>
      <c r="C108" s="6" t="s">
        <v>452</v>
      </c>
      <c r="D108" s="6" t="s">
        <v>19</v>
      </c>
      <c r="E108" s="6" t="s">
        <v>119</v>
      </c>
      <c r="F108" s="1" t="s">
        <v>21</v>
      </c>
      <c r="G108" s="7" t="s">
        <v>453</v>
      </c>
      <c r="H108" s="28" t="s">
        <v>454</v>
      </c>
    </row>
    <row r="109" spans="1:8" ht="15" customHeight="1">
      <c r="A109" s="1">
        <v>105</v>
      </c>
      <c r="B109" s="1">
        <v>90</v>
      </c>
      <c r="C109" s="6" t="s">
        <v>131</v>
      </c>
      <c r="D109" s="6" t="s">
        <v>132</v>
      </c>
      <c r="E109" s="6" t="s">
        <v>106</v>
      </c>
      <c r="F109" s="1" t="s">
        <v>41</v>
      </c>
      <c r="G109" s="7" t="s">
        <v>455</v>
      </c>
      <c r="H109" s="28" t="s">
        <v>456</v>
      </c>
    </row>
    <row r="110" spans="1:8" ht="15" customHeight="1">
      <c r="A110" s="1">
        <v>106</v>
      </c>
      <c r="B110" s="1">
        <v>96</v>
      </c>
      <c r="C110" s="6" t="s">
        <v>457</v>
      </c>
      <c r="D110" s="6" t="s">
        <v>24</v>
      </c>
      <c r="E110" s="6" t="s">
        <v>106</v>
      </c>
      <c r="F110" s="1" t="s">
        <v>8</v>
      </c>
      <c r="G110" s="7" t="s">
        <v>458</v>
      </c>
      <c r="H110" s="28" t="s">
        <v>456</v>
      </c>
    </row>
    <row r="111" spans="1:8" ht="15" customHeight="1">
      <c r="A111" s="1">
        <v>107</v>
      </c>
      <c r="B111" s="1">
        <v>9</v>
      </c>
      <c r="C111" s="6" t="s">
        <v>382</v>
      </c>
      <c r="D111" s="6" t="s">
        <v>459</v>
      </c>
      <c r="E111" s="6" t="s">
        <v>1</v>
      </c>
      <c r="F111" s="1" t="s">
        <v>38</v>
      </c>
      <c r="G111" s="7" t="s">
        <v>460</v>
      </c>
      <c r="H111" s="28" t="s">
        <v>461</v>
      </c>
    </row>
    <row r="112" spans="1:8" ht="15" customHeight="1">
      <c r="A112" s="1">
        <v>108</v>
      </c>
      <c r="B112" s="1">
        <v>127</v>
      </c>
      <c r="C112" s="6" t="s">
        <v>462</v>
      </c>
      <c r="D112" s="6" t="s">
        <v>463</v>
      </c>
      <c r="E112" s="6" t="s">
        <v>119</v>
      </c>
      <c r="F112" s="1" t="s">
        <v>33</v>
      </c>
      <c r="G112" s="7" t="s">
        <v>460</v>
      </c>
      <c r="H112" s="28" t="s">
        <v>461</v>
      </c>
    </row>
    <row r="113" spans="1:8" ht="15" customHeight="1">
      <c r="A113" s="1">
        <v>109</v>
      </c>
      <c r="B113" s="1">
        <v>35</v>
      </c>
      <c r="C113" s="6" t="s">
        <v>185</v>
      </c>
      <c r="D113" s="6" t="s">
        <v>186</v>
      </c>
      <c r="E113" s="6" t="s">
        <v>159</v>
      </c>
      <c r="F113" s="1" t="s">
        <v>33</v>
      </c>
      <c r="G113" s="7" t="s">
        <v>464</v>
      </c>
      <c r="H113" s="28" t="s">
        <v>465</v>
      </c>
    </row>
    <row r="114" spans="1:8" ht="15" customHeight="1">
      <c r="A114" s="1">
        <v>110</v>
      </c>
      <c r="B114" s="1">
        <v>48</v>
      </c>
      <c r="C114" s="6" t="s">
        <v>466</v>
      </c>
      <c r="D114" s="6" t="s">
        <v>29</v>
      </c>
      <c r="E114" s="6" t="s">
        <v>4</v>
      </c>
      <c r="F114" s="1" t="s">
        <v>8</v>
      </c>
      <c r="G114" s="7" t="s">
        <v>467</v>
      </c>
      <c r="H114" s="28" t="s">
        <v>468</v>
      </c>
    </row>
    <row r="115" spans="1:8" ht="15" customHeight="1">
      <c r="A115" s="1">
        <v>111</v>
      </c>
      <c r="B115" s="1">
        <v>190</v>
      </c>
      <c r="C115" s="6" t="s">
        <v>469</v>
      </c>
      <c r="D115" s="6" t="s">
        <v>65</v>
      </c>
      <c r="E115" s="6" t="s">
        <v>470</v>
      </c>
      <c r="F115" s="1" t="s">
        <v>18</v>
      </c>
      <c r="G115" s="7" t="s">
        <v>471</v>
      </c>
      <c r="H115" s="28" t="s">
        <v>472</v>
      </c>
    </row>
    <row r="116" spans="1:8" ht="15" customHeight="1">
      <c r="A116" s="1">
        <v>112</v>
      </c>
      <c r="B116" s="1">
        <v>154</v>
      </c>
      <c r="C116" s="6" t="s">
        <v>174</v>
      </c>
      <c r="D116" s="6" t="s">
        <v>31</v>
      </c>
      <c r="E116" s="6" t="s">
        <v>0</v>
      </c>
      <c r="F116" s="1" t="s">
        <v>14</v>
      </c>
      <c r="G116" s="7" t="s">
        <v>473</v>
      </c>
      <c r="H116" s="28" t="s">
        <v>472</v>
      </c>
    </row>
    <row r="117" spans="1:8" ht="15" customHeight="1">
      <c r="A117" s="1">
        <v>113</v>
      </c>
      <c r="B117" s="1">
        <v>132</v>
      </c>
      <c r="C117" s="6" t="s">
        <v>474</v>
      </c>
      <c r="D117" s="6" t="s">
        <v>71</v>
      </c>
      <c r="E117" s="6" t="s">
        <v>429</v>
      </c>
      <c r="F117" s="1" t="s">
        <v>33</v>
      </c>
      <c r="G117" s="7" t="s">
        <v>475</v>
      </c>
      <c r="H117" s="28" t="s">
        <v>472</v>
      </c>
    </row>
    <row r="118" spans="1:8" ht="15" customHeight="1">
      <c r="A118" s="1">
        <v>114</v>
      </c>
      <c r="B118" s="1">
        <v>192</v>
      </c>
      <c r="C118" s="6" t="s">
        <v>187</v>
      </c>
      <c r="D118" s="6" t="s">
        <v>188</v>
      </c>
      <c r="E118" s="6" t="s">
        <v>476</v>
      </c>
      <c r="F118" s="1" t="s">
        <v>41</v>
      </c>
      <c r="G118" s="7" t="s">
        <v>477</v>
      </c>
      <c r="H118" s="28" t="s">
        <v>478</v>
      </c>
    </row>
    <row r="119" spans="1:8" ht="15" customHeight="1">
      <c r="A119" s="1">
        <v>115</v>
      </c>
      <c r="B119" s="1">
        <v>157</v>
      </c>
      <c r="C119" s="6" t="s">
        <v>479</v>
      </c>
      <c r="D119" s="6" t="s">
        <v>23</v>
      </c>
      <c r="E119" s="6" t="s">
        <v>0</v>
      </c>
      <c r="F119" s="1" t="s">
        <v>21</v>
      </c>
      <c r="G119" s="7" t="s">
        <v>480</v>
      </c>
      <c r="H119" s="28" t="s">
        <v>478</v>
      </c>
    </row>
    <row r="120" spans="1:8" ht="15" customHeight="1">
      <c r="A120" s="1">
        <v>116</v>
      </c>
      <c r="B120" s="1">
        <v>187</v>
      </c>
      <c r="C120" s="6" t="s">
        <v>481</v>
      </c>
      <c r="D120" s="6" t="s">
        <v>463</v>
      </c>
      <c r="E120" s="6" t="s">
        <v>117</v>
      </c>
      <c r="F120" s="1" t="s">
        <v>41</v>
      </c>
      <c r="G120" s="7" t="s">
        <v>482</v>
      </c>
      <c r="H120" s="28" t="s">
        <v>478</v>
      </c>
    </row>
    <row r="121" spans="1:8" ht="15" customHeight="1">
      <c r="A121" s="1">
        <v>117</v>
      </c>
      <c r="B121" s="1">
        <v>148</v>
      </c>
      <c r="C121" s="6" t="s">
        <v>104</v>
      </c>
      <c r="D121" s="6" t="s">
        <v>105</v>
      </c>
      <c r="E121" s="6" t="s">
        <v>0</v>
      </c>
      <c r="F121" s="1" t="s">
        <v>33</v>
      </c>
      <c r="G121" s="7" t="s">
        <v>483</v>
      </c>
      <c r="H121" s="28" t="s">
        <v>478</v>
      </c>
    </row>
    <row r="122" spans="1:8" ht="15" customHeight="1">
      <c r="A122" s="1">
        <v>118</v>
      </c>
      <c r="B122" s="1">
        <v>142</v>
      </c>
      <c r="C122" s="6" t="s">
        <v>484</v>
      </c>
      <c r="D122" s="6" t="s">
        <v>9</v>
      </c>
      <c r="E122" s="6" t="s">
        <v>2</v>
      </c>
      <c r="F122" s="1" t="s">
        <v>43</v>
      </c>
      <c r="G122" s="7" t="s">
        <v>485</v>
      </c>
      <c r="H122" s="28" t="s">
        <v>486</v>
      </c>
    </row>
    <row r="123" spans="1:8" ht="15" customHeight="1">
      <c r="A123" s="1">
        <v>119</v>
      </c>
      <c r="B123" s="1">
        <v>70</v>
      </c>
      <c r="C123" s="6" t="s">
        <v>144</v>
      </c>
      <c r="D123" s="6" t="s">
        <v>145</v>
      </c>
      <c r="E123" s="6" t="s">
        <v>1</v>
      </c>
      <c r="F123" s="1" t="s">
        <v>33</v>
      </c>
      <c r="G123" s="7" t="s">
        <v>487</v>
      </c>
      <c r="H123" s="28" t="s">
        <v>486</v>
      </c>
    </row>
    <row r="124" spans="1:8" ht="15" customHeight="1">
      <c r="A124" s="1">
        <v>120</v>
      </c>
      <c r="B124" s="1">
        <v>67</v>
      </c>
      <c r="C124" s="6" t="s">
        <v>488</v>
      </c>
      <c r="D124" s="6" t="s">
        <v>489</v>
      </c>
      <c r="E124" s="6" t="s">
        <v>1</v>
      </c>
      <c r="F124" s="1" t="s">
        <v>18</v>
      </c>
      <c r="G124" s="7" t="s">
        <v>490</v>
      </c>
      <c r="H124" s="28" t="s">
        <v>491</v>
      </c>
    </row>
    <row r="125" spans="1:8" ht="15" customHeight="1">
      <c r="A125" s="1">
        <v>121</v>
      </c>
      <c r="B125" s="1">
        <v>61</v>
      </c>
      <c r="C125" s="6" t="s">
        <v>492</v>
      </c>
      <c r="D125" s="6" t="s">
        <v>493</v>
      </c>
      <c r="E125" s="6" t="s">
        <v>4</v>
      </c>
      <c r="F125" s="1" t="s">
        <v>76</v>
      </c>
      <c r="G125" s="7" t="s">
        <v>494</v>
      </c>
      <c r="H125" s="28" t="s">
        <v>495</v>
      </c>
    </row>
    <row r="126" spans="1:8" ht="15" customHeight="1">
      <c r="A126" s="1">
        <v>122</v>
      </c>
      <c r="B126" s="1">
        <v>123</v>
      </c>
      <c r="C126" s="6" t="s">
        <v>183</v>
      </c>
      <c r="D126" s="6" t="s">
        <v>184</v>
      </c>
      <c r="E126" s="6" t="s">
        <v>100</v>
      </c>
      <c r="F126" s="1" t="s">
        <v>21</v>
      </c>
      <c r="G126" s="7" t="s">
        <v>496</v>
      </c>
      <c r="H126" s="28" t="s">
        <v>497</v>
      </c>
    </row>
    <row r="127" spans="1:8" ht="15" customHeight="1">
      <c r="A127" s="1">
        <v>123</v>
      </c>
      <c r="B127" s="1">
        <v>164</v>
      </c>
      <c r="C127" s="6" t="s">
        <v>498</v>
      </c>
      <c r="D127" s="6" t="s">
        <v>36</v>
      </c>
      <c r="E127" s="6" t="s">
        <v>0</v>
      </c>
      <c r="F127" s="1" t="s">
        <v>37</v>
      </c>
      <c r="G127" s="7" t="s">
        <v>499</v>
      </c>
      <c r="H127" s="28" t="s">
        <v>497</v>
      </c>
    </row>
    <row r="128" spans="1:8" ht="15" customHeight="1">
      <c r="A128" s="1">
        <v>124</v>
      </c>
      <c r="B128" s="1">
        <v>156</v>
      </c>
      <c r="C128" s="6" t="s">
        <v>500</v>
      </c>
      <c r="D128" s="6" t="s">
        <v>501</v>
      </c>
      <c r="E128" s="6" t="s">
        <v>0</v>
      </c>
      <c r="F128" s="1" t="s">
        <v>18</v>
      </c>
      <c r="G128" s="7" t="s">
        <v>502</v>
      </c>
      <c r="H128" s="28" t="s">
        <v>497</v>
      </c>
    </row>
    <row r="129" spans="1:8" ht="15" customHeight="1">
      <c r="A129" s="1">
        <v>125</v>
      </c>
      <c r="B129" s="1">
        <v>143</v>
      </c>
      <c r="C129" s="6" t="s">
        <v>503</v>
      </c>
      <c r="D129" s="6" t="s">
        <v>504</v>
      </c>
      <c r="E129" s="6" t="s">
        <v>2</v>
      </c>
      <c r="F129" s="1" t="s">
        <v>14</v>
      </c>
      <c r="G129" s="7" t="s">
        <v>505</v>
      </c>
      <c r="H129" s="28" t="s">
        <v>497</v>
      </c>
    </row>
    <row r="130" spans="1:8" ht="15" customHeight="1">
      <c r="A130" s="1">
        <v>126</v>
      </c>
      <c r="B130" s="1">
        <v>88</v>
      </c>
      <c r="C130" s="6" t="s">
        <v>506</v>
      </c>
      <c r="D130" s="6" t="s">
        <v>507</v>
      </c>
      <c r="E130" s="6" t="s">
        <v>106</v>
      </c>
      <c r="F130" s="1" t="s">
        <v>38</v>
      </c>
      <c r="G130" s="7" t="s">
        <v>508</v>
      </c>
      <c r="H130" s="28" t="s">
        <v>509</v>
      </c>
    </row>
    <row r="131" spans="1:8" ht="15" customHeight="1">
      <c r="A131" s="1">
        <v>127</v>
      </c>
      <c r="B131" s="1">
        <v>95</v>
      </c>
      <c r="C131" s="6" t="s">
        <v>510</v>
      </c>
      <c r="D131" s="6" t="s">
        <v>23</v>
      </c>
      <c r="E131" s="6" t="s">
        <v>106</v>
      </c>
      <c r="F131" s="1" t="s">
        <v>18</v>
      </c>
      <c r="G131" s="7" t="s">
        <v>511</v>
      </c>
      <c r="H131" s="28" t="s">
        <v>509</v>
      </c>
    </row>
    <row r="132" spans="1:8" ht="15" customHeight="1">
      <c r="A132" s="1">
        <v>128</v>
      </c>
      <c r="B132" s="1">
        <v>102</v>
      </c>
      <c r="C132" s="6" t="s">
        <v>512</v>
      </c>
      <c r="D132" s="6" t="s">
        <v>29</v>
      </c>
      <c r="E132" s="6" t="s">
        <v>106</v>
      </c>
      <c r="F132" s="1" t="s">
        <v>30</v>
      </c>
      <c r="G132" s="7" t="s">
        <v>513</v>
      </c>
      <c r="H132" s="28" t="s">
        <v>509</v>
      </c>
    </row>
    <row r="133" spans="1:8" ht="15" customHeight="1">
      <c r="A133" s="1">
        <v>129</v>
      </c>
      <c r="B133" s="1">
        <v>186</v>
      </c>
      <c r="C133" s="6" t="s">
        <v>514</v>
      </c>
      <c r="D133" s="6" t="s">
        <v>515</v>
      </c>
      <c r="E133" s="6" t="s">
        <v>516</v>
      </c>
      <c r="F133" s="1" t="s">
        <v>76</v>
      </c>
      <c r="G133" s="7" t="s">
        <v>517</v>
      </c>
      <c r="H133" s="28" t="s">
        <v>509</v>
      </c>
    </row>
    <row r="134" spans="1:8" ht="15" customHeight="1">
      <c r="A134" s="1">
        <v>130</v>
      </c>
      <c r="B134" s="1">
        <v>89</v>
      </c>
      <c r="C134" s="6" t="s">
        <v>518</v>
      </c>
      <c r="D134" s="6" t="s">
        <v>40</v>
      </c>
      <c r="E134" s="6" t="s">
        <v>106</v>
      </c>
      <c r="F134" s="1" t="s">
        <v>43</v>
      </c>
      <c r="G134" s="7" t="s">
        <v>519</v>
      </c>
      <c r="H134" s="28" t="s">
        <v>509</v>
      </c>
    </row>
    <row r="135" spans="1:8" ht="15" customHeight="1">
      <c r="A135" s="1">
        <v>131</v>
      </c>
      <c r="B135" s="1">
        <v>180</v>
      </c>
      <c r="C135" s="6" t="s">
        <v>520</v>
      </c>
      <c r="D135" s="6" t="s">
        <v>521</v>
      </c>
      <c r="E135" s="6" t="s">
        <v>522</v>
      </c>
      <c r="F135" s="1" t="s">
        <v>33</v>
      </c>
      <c r="G135" s="7" t="s">
        <v>523</v>
      </c>
      <c r="H135" s="28" t="s">
        <v>509</v>
      </c>
    </row>
    <row r="136" spans="1:8" ht="15" customHeight="1">
      <c r="A136" s="1">
        <v>132</v>
      </c>
      <c r="B136" s="1">
        <v>43</v>
      </c>
      <c r="C136" s="6" t="s">
        <v>190</v>
      </c>
      <c r="D136" s="6" t="s">
        <v>191</v>
      </c>
      <c r="E136" s="6" t="s">
        <v>6</v>
      </c>
      <c r="F136" s="1" t="s">
        <v>18</v>
      </c>
      <c r="G136" s="7" t="s">
        <v>524</v>
      </c>
      <c r="H136" s="28" t="s">
        <v>525</v>
      </c>
    </row>
    <row r="137" spans="1:8" ht="15" customHeight="1">
      <c r="A137" s="1">
        <v>133</v>
      </c>
      <c r="B137" s="1">
        <v>149</v>
      </c>
      <c r="C137" s="6" t="s">
        <v>74</v>
      </c>
      <c r="D137" s="6" t="s">
        <v>75</v>
      </c>
      <c r="E137" s="6" t="s">
        <v>0</v>
      </c>
      <c r="F137" s="1" t="s">
        <v>76</v>
      </c>
      <c r="G137" s="7" t="s">
        <v>526</v>
      </c>
      <c r="H137" s="28" t="s">
        <v>527</v>
      </c>
    </row>
    <row r="138" spans="1:8" ht="15" customHeight="1">
      <c r="A138" s="1">
        <v>134</v>
      </c>
      <c r="B138" s="1">
        <v>161</v>
      </c>
      <c r="C138" s="6" t="s">
        <v>528</v>
      </c>
      <c r="D138" s="6" t="s">
        <v>529</v>
      </c>
      <c r="E138" s="6" t="s">
        <v>0</v>
      </c>
      <c r="F138" s="1" t="s">
        <v>21</v>
      </c>
      <c r="G138" s="7" t="s">
        <v>530</v>
      </c>
      <c r="H138" s="28" t="s">
        <v>531</v>
      </c>
    </row>
    <row r="139" spans="1:8" ht="15" customHeight="1">
      <c r="A139" s="1">
        <v>135</v>
      </c>
      <c r="B139" s="1">
        <v>17</v>
      </c>
      <c r="C139" s="6" t="s">
        <v>532</v>
      </c>
      <c r="D139" s="6" t="s">
        <v>65</v>
      </c>
      <c r="E139" s="6" t="s">
        <v>1</v>
      </c>
      <c r="F139" s="1" t="s">
        <v>30</v>
      </c>
      <c r="G139" s="7" t="s">
        <v>533</v>
      </c>
      <c r="H139" s="28" t="s">
        <v>534</v>
      </c>
    </row>
    <row r="140" spans="1:8" ht="15" customHeight="1">
      <c r="A140" s="1">
        <v>136</v>
      </c>
      <c r="B140" s="1">
        <v>139</v>
      </c>
      <c r="C140" s="6" t="s">
        <v>535</v>
      </c>
      <c r="D140" s="6" t="s">
        <v>77</v>
      </c>
      <c r="E140" s="6" t="s">
        <v>256</v>
      </c>
      <c r="F140" s="1" t="s">
        <v>41</v>
      </c>
      <c r="G140" s="7" t="s">
        <v>536</v>
      </c>
      <c r="H140" s="28" t="s">
        <v>537</v>
      </c>
    </row>
    <row r="141" spans="1:8" ht="15" customHeight="1">
      <c r="A141" s="1">
        <v>137</v>
      </c>
      <c r="B141" s="1">
        <v>146</v>
      </c>
      <c r="C141" s="6" t="s">
        <v>68</v>
      </c>
      <c r="D141" s="6" t="s">
        <v>69</v>
      </c>
      <c r="E141" s="6" t="s">
        <v>2</v>
      </c>
      <c r="F141" s="1" t="s">
        <v>30</v>
      </c>
      <c r="G141" s="7" t="s">
        <v>538</v>
      </c>
      <c r="H141" s="28" t="s">
        <v>539</v>
      </c>
    </row>
    <row r="142" spans="1:8" ht="15" customHeight="1">
      <c r="A142" s="1">
        <v>138</v>
      </c>
      <c r="B142" s="1">
        <v>162</v>
      </c>
      <c r="C142" s="6" t="s">
        <v>192</v>
      </c>
      <c r="D142" s="6" t="s">
        <v>27</v>
      </c>
      <c r="E142" s="6" t="s">
        <v>0</v>
      </c>
      <c r="F142" s="1" t="s">
        <v>43</v>
      </c>
      <c r="G142" s="7" t="s">
        <v>540</v>
      </c>
      <c r="H142" s="28" t="s">
        <v>541</v>
      </c>
    </row>
    <row r="143" spans="1:8" ht="15" customHeight="1">
      <c r="A143" s="1">
        <v>139</v>
      </c>
      <c r="B143" s="1">
        <v>181</v>
      </c>
      <c r="C143" s="6" t="s">
        <v>542</v>
      </c>
      <c r="D143" s="6" t="s">
        <v>57</v>
      </c>
      <c r="E143" s="6" t="s">
        <v>522</v>
      </c>
      <c r="F143" s="1" t="s">
        <v>37</v>
      </c>
      <c r="G143" s="7" t="s">
        <v>543</v>
      </c>
      <c r="H143" s="28" t="s">
        <v>544</v>
      </c>
    </row>
    <row r="144" spans="1:8" ht="15" customHeight="1">
      <c r="A144" s="1">
        <v>140</v>
      </c>
      <c r="B144" s="1">
        <v>185</v>
      </c>
      <c r="C144" s="6" t="s">
        <v>545</v>
      </c>
      <c r="D144" s="6" t="s">
        <v>383</v>
      </c>
      <c r="E144" s="6" t="s">
        <v>516</v>
      </c>
      <c r="F144" s="1" t="s">
        <v>43</v>
      </c>
      <c r="G144" s="7" t="s">
        <v>546</v>
      </c>
      <c r="H144" s="28" t="s">
        <v>547</v>
      </c>
    </row>
    <row r="145" spans="1:8" ht="15" customHeight="1">
      <c r="A145" s="1">
        <v>141</v>
      </c>
      <c r="B145" s="1">
        <v>28</v>
      </c>
      <c r="C145" s="6" t="s">
        <v>548</v>
      </c>
      <c r="D145" s="6" t="s">
        <v>549</v>
      </c>
      <c r="F145" s="1" t="s">
        <v>41</v>
      </c>
      <c r="G145" s="7" t="s">
        <v>550</v>
      </c>
      <c r="H145" s="28" t="s">
        <v>551</v>
      </c>
    </row>
    <row r="146" spans="1:8" ht="15" customHeight="1">
      <c r="A146" s="1">
        <v>142</v>
      </c>
      <c r="B146" s="1">
        <v>163</v>
      </c>
      <c r="C146" s="6" t="s">
        <v>99</v>
      </c>
      <c r="D146" s="6" t="s">
        <v>110</v>
      </c>
      <c r="E146" s="6" t="s">
        <v>0</v>
      </c>
      <c r="F146" s="1" t="s">
        <v>37</v>
      </c>
      <c r="G146" s="7" t="s">
        <v>552</v>
      </c>
      <c r="H146" s="28" t="s">
        <v>553</v>
      </c>
    </row>
    <row r="147" spans="1:8" ht="15" customHeight="1">
      <c r="A147" s="1">
        <v>143</v>
      </c>
      <c r="B147" s="1">
        <v>189</v>
      </c>
      <c r="C147" s="6" t="s">
        <v>554</v>
      </c>
      <c r="D147" s="6" t="s">
        <v>13</v>
      </c>
      <c r="E147" s="6" t="s">
        <v>429</v>
      </c>
      <c r="F147" s="1" t="s">
        <v>21</v>
      </c>
      <c r="G147" s="7" t="s">
        <v>555</v>
      </c>
      <c r="H147" s="28" t="s">
        <v>553</v>
      </c>
    </row>
    <row r="148" spans="1:8" ht="15" customHeight="1">
      <c r="A148" s="1">
        <v>144</v>
      </c>
      <c r="B148" s="1">
        <v>144</v>
      </c>
      <c r="C148" s="6" t="s">
        <v>556</v>
      </c>
      <c r="D148" s="6" t="s">
        <v>557</v>
      </c>
      <c r="E148" s="6" t="s">
        <v>2</v>
      </c>
      <c r="F148" s="1" t="s">
        <v>33</v>
      </c>
      <c r="G148" s="7" t="s">
        <v>558</v>
      </c>
      <c r="H148" s="28" t="s">
        <v>559</v>
      </c>
    </row>
    <row r="149" spans="1:8" ht="15" customHeight="1">
      <c r="A149" s="1">
        <v>145</v>
      </c>
      <c r="B149" s="1">
        <v>145</v>
      </c>
      <c r="C149" s="6" t="s">
        <v>560</v>
      </c>
      <c r="D149" s="6" t="s">
        <v>515</v>
      </c>
      <c r="E149" s="6" t="s">
        <v>2</v>
      </c>
      <c r="F149" s="1" t="s">
        <v>33</v>
      </c>
      <c r="G149" s="7" t="s">
        <v>561</v>
      </c>
      <c r="H149" s="28" t="s">
        <v>559</v>
      </c>
    </row>
    <row r="150" spans="1:8" ht="15" customHeight="1">
      <c r="A150" s="1">
        <v>146</v>
      </c>
      <c r="B150" s="1">
        <v>137</v>
      </c>
      <c r="C150" s="6" t="s">
        <v>181</v>
      </c>
      <c r="D150" s="6" t="s">
        <v>182</v>
      </c>
      <c r="E150" s="6" t="s">
        <v>169</v>
      </c>
      <c r="F150" s="1" t="s">
        <v>10</v>
      </c>
      <c r="G150" s="7" t="s">
        <v>562</v>
      </c>
      <c r="H150" s="28" t="s">
        <v>563</v>
      </c>
    </row>
    <row r="151" spans="1:8" ht="15" customHeight="1">
      <c r="A151" s="1">
        <v>147</v>
      </c>
      <c r="B151" s="1">
        <v>91</v>
      </c>
      <c r="C151" s="6" t="s">
        <v>564</v>
      </c>
      <c r="D151" s="6" t="s">
        <v>23</v>
      </c>
      <c r="E151" s="6" t="s">
        <v>106</v>
      </c>
      <c r="F151" s="1" t="s">
        <v>30</v>
      </c>
      <c r="G151" s="7" t="s">
        <v>565</v>
      </c>
      <c r="H151" s="28" t="s">
        <v>566</v>
      </c>
    </row>
    <row r="152" spans="1:8" ht="15" customHeight="1">
      <c r="A152" s="1">
        <v>148</v>
      </c>
      <c r="B152" s="1">
        <v>74</v>
      </c>
      <c r="C152" s="6" t="s">
        <v>70</v>
      </c>
      <c r="D152" s="6" t="s">
        <v>150</v>
      </c>
      <c r="E152" s="6" t="s">
        <v>1</v>
      </c>
      <c r="F152" s="1" t="s">
        <v>33</v>
      </c>
      <c r="G152" s="7" t="s">
        <v>567</v>
      </c>
      <c r="H152" s="28" t="s">
        <v>566</v>
      </c>
    </row>
    <row r="153" spans="1:8" ht="15" customHeight="1">
      <c r="A153" s="1">
        <v>149</v>
      </c>
      <c r="B153" s="1">
        <v>25</v>
      </c>
      <c r="C153" s="6" t="s">
        <v>78</v>
      </c>
      <c r="D153" s="6" t="s">
        <v>79</v>
      </c>
      <c r="E153" s="6" t="s">
        <v>1</v>
      </c>
      <c r="F153" s="1" t="s">
        <v>33</v>
      </c>
      <c r="G153" s="7" t="s">
        <v>568</v>
      </c>
      <c r="H153" s="28" t="s">
        <v>569</v>
      </c>
    </row>
    <row r="154" spans="1:8" ht="15" customHeight="1">
      <c r="A154" s="1">
        <v>150</v>
      </c>
      <c r="B154" s="1">
        <v>153</v>
      </c>
      <c r="C154" s="6" t="s">
        <v>153</v>
      </c>
      <c r="D154" s="6" t="s">
        <v>141</v>
      </c>
      <c r="E154" s="6" t="s">
        <v>0</v>
      </c>
      <c r="F154" s="1" t="s">
        <v>33</v>
      </c>
      <c r="G154" s="7" t="s">
        <v>570</v>
      </c>
      <c r="H154" s="28" t="s">
        <v>569</v>
      </c>
    </row>
    <row r="155" spans="1:8">
      <c r="A155" s="1">
        <v>151</v>
      </c>
      <c r="B155" s="1">
        <v>46</v>
      </c>
      <c r="C155" s="6" t="s">
        <v>571</v>
      </c>
      <c r="D155" s="6" t="s">
        <v>572</v>
      </c>
      <c r="E155" s="6" t="s">
        <v>4</v>
      </c>
      <c r="F155" s="1" t="s">
        <v>33</v>
      </c>
      <c r="G155" s="7" t="s">
        <v>573</v>
      </c>
      <c r="H155" s="28" t="s">
        <v>569</v>
      </c>
    </row>
    <row r="156" spans="1:8">
      <c r="A156" s="1">
        <v>152</v>
      </c>
      <c r="B156" s="1">
        <v>184</v>
      </c>
      <c r="C156" s="6" t="s">
        <v>173</v>
      </c>
      <c r="D156" s="6" t="s">
        <v>29</v>
      </c>
      <c r="E156" s="6" t="s">
        <v>4</v>
      </c>
      <c r="F156" s="1" t="s">
        <v>14</v>
      </c>
      <c r="G156" s="7" t="s">
        <v>574</v>
      </c>
      <c r="H156" s="28" t="s">
        <v>569</v>
      </c>
    </row>
    <row r="157" spans="1:8">
      <c r="A157" s="1">
        <v>153</v>
      </c>
      <c r="B157" s="1">
        <v>24</v>
      </c>
      <c r="C157" s="6" t="s">
        <v>575</v>
      </c>
      <c r="D157" s="6" t="s">
        <v>44</v>
      </c>
      <c r="E157" s="6" t="s">
        <v>1</v>
      </c>
      <c r="F157" s="1" t="s">
        <v>76</v>
      </c>
      <c r="G157" s="7" t="s">
        <v>576</v>
      </c>
      <c r="H157" s="28" t="s">
        <v>569</v>
      </c>
    </row>
    <row r="158" spans="1:8">
      <c r="A158" s="1">
        <v>154</v>
      </c>
      <c r="B158" s="1">
        <v>155</v>
      </c>
      <c r="C158" s="6" t="s">
        <v>577</v>
      </c>
      <c r="D158" s="6" t="s">
        <v>463</v>
      </c>
      <c r="E158" s="6" t="s">
        <v>429</v>
      </c>
      <c r="F158" s="1" t="s">
        <v>76</v>
      </c>
      <c r="G158" s="7" t="s">
        <v>578</v>
      </c>
      <c r="H158" s="28" t="s">
        <v>579</v>
      </c>
    </row>
    <row r="159" spans="1:8">
      <c r="A159" s="1">
        <v>155</v>
      </c>
      <c r="B159" s="1">
        <v>179</v>
      </c>
      <c r="C159" s="6" t="s">
        <v>580</v>
      </c>
      <c r="D159" s="6" t="s">
        <v>56</v>
      </c>
      <c r="E159" s="6" t="s">
        <v>108</v>
      </c>
      <c r="F159" s="1" t="s">
        <v>43</v>
      </c>
      <c r="G159" s="7" t="s">
        <v>581</v>
      </c>
      <c r="H159" s="28" t="s">
        <v>582</v>
      </c>
    </row>
    <row r="160" spans="1:8">
      <c r="A160" s="1">
        <v>156</v>
      </c>
      <c r="B160" s="1">
        <v>40</v>
      </c>
      <c r="C160" s="6" t="s">
        <v>146</v>
      </c>
      <c r="D160" s="6" t="s">
        <v>147</v>
      </c>
      <c r="E160" s="6" t="s">
        <v>6</v>
      </c>
      <c r="F160" s="1" t="s">
        <v>37</v>
      </c>
      <c r="G160" s="7" t="s">
        <v>583</v>
      </c>
      <c r="H160" s="28" t="s">
        <v>584</v>
      </c>
    </row>
    <row r="161" spans="1:8">
      <c r="A161" s="1">
        <v>157</v>
      </c>
      <c r="B161" s="1">
        <v>300</v>
      </c>
      <c r="C161" s="6" t="s">
        <v>585</v>
      </c>
      <c r="D161" s="6" t="s">
        <v>586</v>
      </c>
      <c r="F161" s="1" t="s">
        <v>33</v>
      </c>
      <c r="G161" s="7" t="s">
        <v>587</v>
      </c>
      <c r="H161" s="28" t="s">
        <v>588</v>
      </c>
    </row>
    <row r="162" spans="1:8">
      <c r="A162" s="1">
        <v>158</v>
      </c>
      <c r="B162" s="1">
        <v>47</v>
      </c>
      <c r="C162" s="6" t="s">
        <v>571</v>
      </c>
      <c r="D162" s="6" t="s">
        <v>152</v>
      </c>
      <c r="E162" s="6" t="s">
        <v>4</v>
      </c>
      <c r="F162" s="1" t="s">
        <v>33</v>
      </c>
      <c r="G162" s="7" t="s">
        <v>589</v>
      </c>
      <c r="H162" s="28" t="s">
        <v>590</v>
      </c>
    </row>
    <row r="163" spans="1:8">
      <c r="A163" s="1">
        <v>159</v>
      </c>
      <c r="B163" s="1">
        <v>183</v>
      </c>
      <c r="C163" s="6" t="s">
        <v>591</v>
      </c>
      <c r="D163" s="6" t="s">
        <v>592</v>
      </c>
      <c r="E163" s="6" t="s">
        <v>4</v>
      </c>
      <c r="F163" s="1" t="s">
        <v>15</v>
      </c>
      <c r="G163" s="7" t="s">
        <v>593</v>
      </c>
      <c r="H163" s="28" t="s">
        <v>590</v>
      </c>
    </row>
    <row r="164" spans="1:8">
      <c r="A164" s="1">
        <v>160</v>
      </c>
      <c r="B164" s="1">
        <v>298</v>
      </c>
      <c r="C164" s="6" t="s">
        <v>594</v>
      </c>
      <c r="D164" s="6" t="s">
        <v>32</v>
      </c>
      <c r="F164" s="1" t="s">
        <v>18</v>
      </c>
      <c r="G164" s="7" t="s">
        <v>595</v>
      </c>
      <c r="H164" s="28" t="s">
        <v>596</v>
      </c>
    </row>
    <row r="165" spans="1:8">
      <c r="A165" s="1">
        <v>161</v>
      </c>
      <c r="B165" s="1">
        <v>151</v>
      </c>
      <c r="C165" s="6" t="s">
        <v>193</v>
      </c>
      <c r="D165" s="6" t="s">
        <v>194</v>
      </c>
      <c r="E165" s="6" t="s">
        <v>0</v>
      </c>
      <c r="F165" s="1" t="s">
        <v>76</v>
      </c>
      <c r="G165" s="7" t="s">
        <v>597</v>
      </c>
      <c r="H165" s="28" t="s">
        <v>598</v>
      </c>
    </row>
    <row r="166" spans="1:8">
      <c r="A166" s="1">
        <v>162</v>
      </c>
      <c r="B166" s="1">
        <v>49</v>
      </c>
      <c r="C166" s="6" t="s">
        <v>599</v>
      </c>
      <c r="D166" s="6" t="s">
        <v>504</v>
      </c>
      <c r="E166" s="6" t="s">
        <v>120</v>
      </c>
      <c r="F166" s="1" t="s">
        <v>21</v>
      </c>
      <c r="G166" s="7" t="s">
        <v>600</v>
      </c>
      <c r="H166" s="28" t="s">
        <v>601</v>
      </c>
    </row>
    <row r="167" spans="1:8">
      <c r="A167" s="1">
        <v>163</v>
      </c>
      <c r="B167" s="1">
        <v>120</v>
      </c>
      <c r="C167" s="6" t="s">
        <v>602</v>
      </c>
      <c r="D167" s="6" t="s">
        <v>13</v>
      </c>
      <c r="E167" s="6" t="s">
        <v>120</v>
      </c>
      <c r="F167" s="1" t="s">
        <v>8</v>
      </c>
      <c r="G167" s="7" t="s">
        <v>603</v>
      </c>
      <c r="H167" s="28" t="s">
        <v>601</v>
      </c>
    </row>
    <row r="168" spans="1:8">
      <c r="A168" s="1">
        <v>164</v>
      </c>
      <c r="B168" s="1">
        <v>21</v>
      </c>
      <c r="C168" s="6" t="s">
        <v>149</v>
      </c>
      <c r="D168" s="6" t="s">
        <v>139</v>
      </c>
      <c r="E168" s="6" t="s">
        <v>1</v>
      </c>
      <c r="F168" s="1" t="s">
        <v>37</v>
      </c>
      <c r="G168" s="7" t="s">
        <v>604</v>
      </c>
      <c r="H168" s="28" t="s">
        <v>605</v>
      </c>
    </row>
    <row r="169" spans="1:8">
      <c r="A169" s="1">
        <v>165</v>
      </c>
      <c r="B169" s="1">
        <v>23</v>
      </c>
      <c r="C169" s="6" t="s">
        <v>111</v>
      </c>
      <c r="D169" s="6" t="s">
        <v>112</v>
      </c>
      <c r="E169" s="6" t="s">
        <v>1</v>
      </c>
      <c r="F169" s="1" t="s">
        <v>33</v>
      </c>
      <c r="G169" s="7" t="s">
        <v>606</v>
      </c>
      <c r="H169" s="28" t="s">
        <v>605</v>
      </c>
    </row>
    <row r="170" spans="1:8">
      <c r="A170" s="1">
        <v>166</v>
      </c>
      <c r="B170" s="1">
        <v>65</v>
      </c>
      <c r="C170" s="6" t="s">
        <v>607</v>
      </c>
      <c r="D170" s="6" t="s">
        <v>151</v>
      </c>
      <c r="E170" s="6" t="s">
        <v>1</v>
      </c>
      <c r="F170" s="1" t="s">
        <v>18</v>
      </c>
      <c r="G170" s="7" t="s">
        <v>606</v>
      </c>
      <c r="H170" s="28" t="s">
        <v>605</v>
      </c>
    </row>
    <row r="171" spans="1:8">
      <c r="A171" s="1">
        <v>167</v>
      </c>
      <c r="B171" s="1">
        <v>82</v>
      </c>
      <c r="C171" s="6" t="s">
        <v>196</v>
      </c>
      <c r="D171" s="6" t="s">
        <v>44</v>
      </c>
      <c r="E171" s="6" t="s">
        <v>100</v>
      </c>
      <c r="F171" s="1" t="s">
        <v>76</v>
      </c>
      <c r="G171" s="7" t="s">
        <v>608</v>
      </c>
      <c r="H171" s="28" t="s">
        <v>609</v>
      </c>
    </row>
    <row r="172" spans="1:8">
      <c r="A172" s="1">
        <v>168</v>
      </c>
      <c r="B172" s="1">
        <v>152</v>
      </c>
      <c r="C172" s="6" t="s">
        <v>610</v>
      </c>
      <c r="D172" s="6" t="s">
        <v>77</v>
      </c>
      <c r="E172" s="6" t="s">
        <v>0</v>
      </c>
      <c r="F172" s="1" t="s">
        <v>33</v>
      </c>
      <c r="G172" s="7" t="s">
        <v>611</v>
      </c>
      <c r="H172" s="28" t="s">
        <v>612</v>
      </c>
    </row>
    <row r="173" spans="1:8">
      <c r="A173" s="1">
        <v>169</v>
      </c>
      <c r="B173" s="1">
        <v>84</v>
      </c>
      <c r="C173" s="6" t="s">
        <v>45</v>
      </c>
      <c r="D173" s="6" t="s">
        <v>9</v>
      </c>
      <c r="E173" s="6" t="s">
        <v>3</v>
      </c>
      <c r="F173" s="1" t="s">
        <v>43</v>
      </c>
      <c r="G173" s="7" t="s">
        <v>613</v>
      </c>
      <c r="H173" s="28" t="s">
        <v>614</v>
      </c>
    </row>
    <row r="174" spans="1:8">
      <c r="A174" s="1">
        <v>170</v>
      </c>
      <c r="B174" s="1">
        <v>56</v>
      </c>
      <c r="C174" s="6" t="s">
        <v>615</v>
      </c>
      <c r="D174" s="6" t="s">
        <v>504</v>
      </c>
      <c r="E174" s="6" t="s">
        <v>4</v>
      </c>
      <c r="F174" s="1" t="s">
        <v>8</v>
      </c>
      <c r="G174" s="7" t="s">
        <v>616</v>
      </c>
      <c r="H174" s="28" t="s">
        <v>617</v>
      </c>
    </row>
    <row r="175" spans="1:8">
      <c r="A175" s="1">
        <v>171</v>
      </c>
      <c r="B175" s="1">
        <v>140</v>
      </c>
      <c r="C175" s="6" t="s">
        <v>195</v>
      </c>
      <c r="D175" s="6" t="s">
        <v>145</v>
      </c>
      <c r="E175" s="6" t="s">
        <v>2</v>
      </c>
      <c r="F175" s="1" t="s">
        <v>41</v>
      </c>
      <c r="G175" s="7" t="s">
        <v>618</v>
      </c>
      <c r="H175" s="28" t="s">
        <v>619</v>
      </c>
    </row>
    <row r="176" spans="1:8">
      <c r="A176" s="1">
        <v>172</v>
      </c>
      <c r="B176" s="1">
        <v>119</v>
      </c>
      <c r="C176" s="6" t="s">
        <v>620</v>
      </c>
      <c r="D176" s="6" t="s">
        <v>621</v>
      </c>
      <c r="E176" s="6" t="s">
        <v>120</v>
      </c>
      <c r="F176" s="1" t="s">
        <v>37</v>
      </c>
      <c r="G176" s="7" t="s">
        <v>622</v>
      </c>
      <c r="H176" s="28" t="s">
        <v>623</v>
      </c>
    </row>
    <row r="177" spans="1:8">
      <c r="A177" s="1">
        <v>173</v>
      </c>
      <c r="B177" s="1">
        <v>188</v>
      </c>
      <c r="C177" s="6" t="s">
        <v>624</v>
      </c>
      <c r="D177" s="6" t="s">
        <v>625</v>
      </c>
      <c r="E177" s="6" t="s">
        <v>386</v>
      </c>
      <c r="F177" s="1" t="s">
        <v>76</v>
      </c>
      <c r="G177" s="7" t="s">
        <v>626</v>
      </c>
      <c r="H177" s="28" t="s">
        <v>627</v>
      </c>
    </row>
    <row r="178" spans="1:8">
      <c r="A178" s="1">
        <v>174</v>
      </c>
      <c r="B178" s="1">
        <v>75</v>
      </c>
      <c r="C178" s="6" t="s">
        <v>628</v>
      </c>
      <c r="D178" s="6" t="s">
        <v>629</v>
      </c>
      <c r="E178" s="6" t="s">
        <v>1</v>
      </c>
      <c r="F178" s="1" t="s">
        <v>41</v>
      </c>
      <c r="G178" s="7" t="s">
        <v>630</v>
      </c>
      <c r="H178" s="28" t="s">
        <v>631</v>
      </c>
    </row>
    <row r="179" spans="1:8">
      <c r="A179" s="1">
        <v>175</v>
      </c>
      <c r="B179" s="1">
        <v>130</v>
      </c>
      <c r="C179" s="6" t="s">
        <v>632</v>
      </c>
      <c r="D179" s="6" t="s">
        <v>633</v>
      </c>
      <c r="F179" s="1" t="s">
        <v>41</v>
      </c>
      <c r="G179" s="7" t="s">
        <v>634</v>
      </c>
      <c r="H179" s="28" t="s">
        <v>635</v>
      </c>
    </row>
    <row r="180" spans="1:8">
      <c r="A180" s="1">
        <v>176</v>
      </c>
      <c r="B180" s="1">
        <v>124</v>
      </c>
      <c r="C180" s="6" t="s">
        <v>197</v>
      </c>
      <c r="D180" s="6" t="s">
        <v>198</v>
      </c>
      <c r="E180" s="6" t="s">
        <v>100</v>
      </c>
      <c r="F180" s="1" t="s">
        <v>76</v>
      </c>
      <c r="G180" s="7" t="s">
        <v>636</v>
      </c>
      <c r="H180" s="28" t="s">
        <v>637</v>
      </c>
    </row>
    <row r="181" spans="1:8">
      <c r="A181" s="1">
        <v>177</v>
      </c>
      <c r="B181" s="1">
        <v>100</v>
      </c>
      <c r="C181" s="6" t="s">
        <v>70</v>
      </c>
      <c r="D181" s="6" t="s">
        <v>17</v>
      </c>
      <c r="E181" s="6" t="s">
        <v>1</v>
      </c>
      <c r="F181" s="1" t="s">
        <v>43</v>
      </c>
      <c r="G181" s="7" t="s">
        <v>638</v>
      </c>
      <c r="H181" s="28" t="s">
        <v>637</v>
      </c>
    </row>
    <row r="182" spans="1:8">
      <c r="A182" s="1">
        <v>178</v>
      </c>
      <c r="B182" s="1">
        <v>26</v>
      </c>
      <c r="C182" s="6" t="s">
        <v>639</v>
      </c>
      <c r="D182" s="6" t="s">
        <v>640</v>
      </c>
      <c r="E182" s="6" t="s">
        <v>1</v>
      </c>
      <c r="F182" s="1" t="s">
        <v>33</v>
      </c>
      <c r="G182" s="7" t="s">
        <v>638</v>
      </c>
      <c r="H182" s="28" t="s">
        <v>637</v>
      </c>
    </row>
    <row r="183" spans="1:8">
      <c r="A183" s="1">
        <v>179</v>
      </c>
      <c r="B183" s="1">
        <v>299</v>
      </c>
      <c r="C183" s="6" t="s">
        <v>641</v>
      </c>
      <c r="D183" s="6" t="s">
        <v>642</v>
      </c>
      <c r="F183" s="1" t="s">
        <v>33</v>
      </c>
      <c r="G183" s="7" t="s">
        <v>643</v>
      </c>
      <c r="H183" s="28" t="s">
        <v>644</v>
      </c>
    </row>
    <row r="184" spans="1:8">
      <c r="A184" s="1">
        <v>180</v>
      </c>
      <c r="B184" s="1">
        <v>22</v>
      </c>
      <c r="C184" s="6" t="s">
        <v>239</v>
      </c>
      <c r="D184" s="6" t="s">
        <v>42</v>
      </c>
      <c r="E184" s="6" t="s">
        <v>1</v>
      </c>
      <c r="F184" s="1" t="s">
        <v>41</v>
      </c>
      <c r="G184" s="7" t="s">
        <v>645</v>
      </c>
      <c r="H184" s="28" t="s">
        <v>646</v>
      </c>
    </row>
    <row r="185" spans="1:8">
      <c r="A185" s="1">
        <v>181</v>
      </c>
      <c r="B185" s="1">
        <v>20</v>
      </c>
      <c r="C185" s="6" t="s">
        <v>647</v>
      </c>
      <c r="D185" s="6" t="s">
        <v>19</v>
      </c>
      <c r="E185" s="6" t="s">
        <v>1</v>
      </c>
      <c r="F185" s="1" t="s">
        <v>10</v>
      </c>
      <c r="G185" s="7" t="s">
        <v>645</v>
      </c>
      <c r="H185" s="28" t="s">
        <v>646</v>
      </c>
    </row>
    <row r="186" spans="1:8">
      <c r="A186" s="1">
        <v>182</v>
      </c>
      <c r="B186" s="1">
        <v>297</v>
      </c>
      <c r="C186" s="6" t="s">
        <v>648</v>
      </c>
      <c r="D186" s="6" t="s">
        <v>649</v>
      </c>
      <c r="F186" s="1" t="s">
        <v>76</v>
      </c>
      <c r="G186" s="7" t="s">
        <v>650</v>
      </c>
      <c r="H186" s="28" t="s">
        <v>651</v>
      </c>
    </row>
    <row r="187" spans="1:8">
      <c r="A187" s="1">
        <v>183</v>
      </c>
      <c r="B187" s="1">
        <v>16</v>
      </c>
      <c r="C187" s="6" t="s">
        <v>607</v>
      </c>
      <c r="D187" s="6" t="s">
        <v>141</v>
      </c>
      <c r="E187" s="6" t="s">
        <v>1</v>
      </c>
      <c r="F187" s="1" t="s">
        <v>41</v>
      </c>
      <c r="G187" s="7" t="s">
        <v>652</v>
      </c>
      <c r="H187" s="28" t="s">
        <v>653</v>
      </c>
    </row>
    <row r="188" spans="1:8">
      <c r="H188" s="28"/>
    </row>
    <row r="189" spans="1:8">
      <c r="H189" s="28"/>
    </row>
    <row r="190" spans="1:8">
      <c r="H190" s="28"/>
    </row>
    <row r="191" spans="1:8">
      <c r="H191" s="28"/>
    </row>
    <row r="192" spans="1:8">
      <c r="H192" s="28"/>
    </row>
    <row r="193" spans="8:8">
      <c r="H193" s="28"/>
    </row>
    <row r="194" spans="8:8">
      <c r="H194" s="28"/>
    </row>
    <row r="195" spans="8:8">
      <c r="H195" s="28"/>
    </row>
    <row r="196" spans="8:8">
      <c r="H196" s="28"/>
    </row>
    <row r="197" spans="8:8">
      <c r="H197" s="28"/>
    </row>
    <row r="198" spans="8:8">
      <c r="H198" s="28"/>
    </row>
    <row r="199" spans="8:8">
      <c r="H199" s="28"/>
    </row>
    <row r="200" spans="8:8">
      <c r="H200" s="28"/>
    </row>
    <row r="201" spans="8:8">
      <c r="H201" s="28"/>
    </row>
    <row r="202" spans="8:8">
      <c r="H202" s="28"/>
    </row>
    <row r="203" spans="8:8">
      <c r="H203" s="28"/>
    </row>
    <row r="204" spans="8:8">
      <c r="H204" s="28"/>
    </row>
    <row r="205" spans="8:8">
      <c r="H205" s="28"/>
    </row>
    <row r="206" spans="8:8">
      <c r="H206" s="28"/>
    </row>
    <row r="207" spans="8:8">
      <c r="H207" s="28"/>
    </row>
    <row r="208" spans="8:8">
      <c r="H208" s="28"/>
    </row>
    <row r="209" spans="8:8">
      <c r="H209" s="28"/>
    </row>
    <row r="210" spans="8:8">
      <c r="H210" s="28"/>
    </row>
    <row r="211" spans="8:8">
      <c r="H211" s="28"/>
    </row>
    <row r="212" spans="8:8">
      <c r="H212" s="28"/>
    </row>
    <row r="213" spans="8:8">
      <c r="H213" s="28"/>
    </row>
    <row r="214" spans="8:8">
      <c r="H214" s="28"/>
    </row>
    <row r="215" spans="8:8">
      <c r="H215" s="28"/>
    </row>
    <row r="216" spans="8:8">
      <c r="H216" s="28"/>
    </row>
    <row r="217" spans="8:8">
      <c r="H217" s="28"/>
    </row>
    <row r="218" spans="8:8">
      <c r="H218" s="28"/>
    </row>
    <row r="219" spans="8:8">
      <c r="H219" s="28"/>
    </row>
    <row r="220" spans="8:8">
      <c r="H220" s="28"/>
    </row>
    <row r="221" spans="8:8">
      <c r="H221" s="28"/>
    </row>
    <row r="222" spans="8:8">
      <c r="H222" s="28"/>
    </row>
    <row r="223" spans="8:8">
      <c r="H223" s="28"/>
    </row>
    <row r="224" spans="8:8">
      <c r="H224" s="28"/>
    </row>
    <row r="225" spans="8:8">
      <c r="H225" s="28"/>
    </row>
    <row r="226" spans="8:8">
      <c r="H226" s="28"/>
    </row>
    <row r="227" spans="8:8">
      <c r="H227" s="28"/>
    </row>
    <row r="228" spans="8:8">
      <c r="H228" s="28"/>
    </row>
    <row r="229" spans="8:8">
      <c r="H229" s="28"/>
    </row>
    <row r="230" spans="8:8">
      <c r="H230" s="28"/>
    </row>
    <row r="231" spans="8:8">
      <c r="H231" s="28"/>
    </row>
    <row r="232" spans="8:8">
      <c r="H232" s="28"/>
    </row>
    <row r="233" spans="8:8">
      <c r="H233" s="28"/>
    </row>
    <row r="234" spans="8:8">
      <c r="H234" s="28"/>
    </row>
    <row r="235" spans="8:8">
      <c r="H235" s="28"/>
    </row>
    <row r="236" spans="8:8">
      <c r="H236" s="28"/>
    </row>
    <row r="237" spans="8:8">
      <c r="H237" s="28"/>
    </row>
    <row r="238" spans="8:8">
      <c r="H238" s="28"/>
    </row>
    <row r="239" spans="8:8">
      <c r="H239" s="28"/>
    </row>
    <row r="240" spans="8:8">
      <c r="H240" s="28"/>
    </row>
    <row r="241" spans="8:8">
      <c r="H241" s="28"/>
    </row>
    <row r="242" spans="8:8">
      <c r="H242" s="28"/>
    </row>
    <row r="243" spans="8:8">
      <c r="H243" s="28"/>
    </row>
    <row r="244" spans="8:8">
      <c r="H244" s="28"/>
    </row>
    <row r="245" spans="8:8">
      <c r="H245" s="28"/>
    </row>
    <row r="246" spans="8:8">
      <c r="H246" s="28"/>
    </row>
    <row r="247" spans="8:8">
      <c r="H247" s="28"/>
    </row>
    <row r="248" spans="8:8">
      <c r="H248" s="7"/>
    </row>
    <row r="249" spans="8:8">
      <c r="H249" s="7"/>
    </row>
    <row r="250" spans="8:8">
      <c r="H250" s="7"/>
    </row>
    <row r="251" spans="8:8">
      <c r="H251" s="7"/>
    </row>
  </sheetData>
  <mergeCells count="3">
    <mergeCell ref="A1:H1"/>
    <mergeCell ref="A2:H2"/>
    <mergeCell ref="A3:H3"/>
  </mergeCells>
  <phoneticPr fontId="0" type="noConversion"/>
  <printOptions horizontalCentered="1"/>
  <pageMargins left="0" right="0" top="0.39370078740157483" bottom="0.39370078740157483" header="0.51181102362204722" footer="0.51181102362204722"/>
  <pageSetup paperSize="9" scale="95" fitToHeight="10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1003"/>
  <sheetViews>
    <sheetView workbookViewId="0">
      <selection activeCell="L20" sqref="L20"/>
    </sheetView>
  </sheetViews>
  <sheetFormatPr defaultRowHeight="12.75"/>
  <cols>
    <col min="1" max="2" width="6.7109375" style="2" customWidth="1"/>
    <col min="3" max="4" width="22.7109375" style="2" customWidth="1"/>
    <col min="5" max="5" width="29.7109375" style="2" customWidth="1"/>
    <col min="6" max="6" width="5.7109375" style="2" customWidth="1"/>
    <col min="7" max="8" width="9.7109375" style="2" customWidth="1"/>
    <col min="9" max="10" width="5.7109375" style="2" customWidth="1"/>
    <col min="11" max="11" width="40.7109375" style="2" customWidth="1"/>
    <col min="12" max="13" width="10.7109375" style="2" customWidth="1"/>
    <col min="14" max="19" width="15.7109375" style="2" hidden="1" customWidth="1"/>
    <col min="20" max="20" width="15.7109375" style="31" hidden="1" customWidth="1"/>
    <col min="21" max="24" width="15.7109375" style="2" hidden="1" customWidth="1"/>
    <col min="25" max="25" width="15.7109375" style="31" hidden="1" customWidth="1"/>
    <col min="26" max="29" width="15.7109375" style="2" hidden="1" customWidth="1"/>
    <col min="30" max="30" width="15.7109375" style="31" hidden="1" customWidth="1"/>
    <col min="31" max="34" width="15.7109375" style="2" hidden="1" customWidth="1"/>
    <col min="35" max="35" width="15.7109375" style="31" hidden="1" customWidth="1"/>
    <col min="36" max="39" width="15.7109375" style="2" hidden="1" customWidth="1"/>
    <col min="40" max="40" width="15.7109375" style="31" hidden="1" customWidth="1"/>
    <col min="41" max="44" width="15.7109375" style="2" hidden="1" customWidth="1"/>
    <col min="45" max="45" width="15.7109375" style="31" hidden="1" customWidth="1"/>
    <col min="46" max="49" width="15.7109375" style="2" hidden="1" customWidth="1"/>
    <col min="50" max="50" width="15.7109375" style="31" hidden="1" customWidth="1"/>
    <col min="51" max="54" width="15.7109375" style="2" hidden="1" customWidth="1"/>
    <col min="55" max="55" width="15.7109375" style="31" hidden="1" customWidth="1"/>
    <col min="56" max="59" width="15.7109375" style="2" hidden="1" customWidth="1"/>
    <col min="60" max="60" width="15.7109375" style="31" hidden="1" customWidth="1"/>
    <col min="61" max="64" width="15.7109375" style="2" hidden="1" customWidth="1"/>
    <col min="65" max="65" width="15.7109375" style="31" hidden="1" customWidth="1"/>
    <col min="66" max="69" width="15.7109375" style="2" hidden="1" customWidth="1"/>
    <col min="70" max="70" width="15.7109375" style="31" hidden="1" customWidth="1"/>
    <col min="71" max="74" width="15.7109375" style="2" hidden="1" customWidth="1"/>
    <col min="75" max="75" width="15.7109375" style="31" hidden="1" customWidth="1"/>
    <col min="76" max="79" width="15.7109375" style="2" hidden="1" customWidth="1"/>
    <col min="80" max="80" width="15.7109375" style="31" hidden="1" customWidth="1"/>
    <col min="81" max="84" width="15.7109375" style="2" hidden="1" customWidth="1"/>
    <col min="85" max="85" width="15.7109375" style="31" hidden="1" customWidth="1"/>
    <col min="86" max="87" width="10.7109375" style="2" hidden="1" customWidth="1"/>
    <col min="88" max="97" width="0" style="2" hidden="1" customWidth="1"/>
    <col min="98" max="98" width="4.7109375" style="2" hidden="1" customWidth="1"/>
    <col min="99" max="99" width="40.7109375" style="2" hidden="1" customWidth="1"/>
    <col min="100" max="100" width="5.7109375" style="2" hidden="1" customWidth="1"/>
    <col min="101" max="101" width="40.7109375" style="2" hidden="1" customWidth="1"/>
    <col min="102" max="102" width="12.7109375" style="2" hidden="1" customWidth="1"/>
    <col min="103" max="16384" width="9.140625" style="2"/>
  </cols>
  <sheetData>
    <row r="1" spans="1:102" ht="20.100000000000001" customHeight="1" thickTop="1">
      <c r="A1" s="72" t="str">
        <f>generale!A1&amp;" "&amp;"-"&amp;generale!A3</f>
        <v>8^ MARATONINA DI FARNESE -Farnese 17/03/2019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Q1" s="2">
        <v>1</v>
      </c>
      <c r="R1" s="6"/>
      <c r="S1" s="8"/>
      <c r="T1" s="33"/>
      <c r="U1" s="8"/>
      <c r="V1" s="2">
        <v>2</v>
      </c>
      <c r="AA1" s="2">
        <v>3</v>
      </c>
      <c r="AF1" s="2">
        <v>4</v>
      </c>
      <c r="AK1" s="2">
        <v>5</v>
      </c>
      <c r="AP1" s="2">
        <v>6</v>
      </c>
      <c r="AU1" s="2">
        <v>7</v>
      </c>
      <c r="AZ1" s="2">
        <v>8</v>
      </c>
      <c r="BE1" s="2">
        <v>9</v>
      </c>
      <c r="BJ1" s="2">
        <v>10</v>
      </c>
      <c r="BO1" s="2">
        <v>11</v>
      </c>
      <c r="BT1" s="2">
        <v>12</v>
      </c>
      <c r="BY1" s="2">
        <v>13</v>
      </c>
      <c r="CD1" s="2">
        <v>14</v>
      </c>
      <c r="CU1" s="40" t="s">
        <v>115</v>
      </c>
      <c r="CV1" s="42"/>
      <c r="CW1" s="67" t="s">
        <v>80</v>
      </c>
      <c r="CX1" s="68"/>
    </row>
    <row r="2" spans="1:102" ht="15" customHeight="1">
      <c r="A2" s="12"/>
      <c r="B2" s="12"/>
      <c r="C2" s="12"/>
      <c r="D2" s="13" t="s">
        <v>84</v>
      </c>
      <c r="E2" s="60" t="s">
        <v>1</v>
      </c>
      <c r="F2" s="12"/>
      <c r="G2" s="12"/>
      <c r="H2" s="12"/>
      <c r="P2" s="2">
        <v>0</v>
      </c>
      <c r="Q2" s="19">
        <v>0</v>
      </c>
      <c r="R2" s="9" t="s">
        <v>50</v>
      </c>
      <c r="S2" s="9" t="s">
        <v>52</v>
      </c>
      <c r="T2" s="32"/>
      <c r="U2" s="19"/>
      <c r="V2" s="19" t="s">
        <v>83</v>
      </c>
      <c r="W2" s="9" t="s">
        <v>50</v>
      </c>
      <c r="X2" s="9" t="s">
        <v>52</v>
      </c>
      <c r="Y2" s="32"/>
      <c r="Z2" s="19"/>
      <c r="AA2" s="19" t="s">
        <v>83</v>
      </c>
      <c r="AB2" s="9" t="s">
        <v>50</v>
      </c>
      <c r="AC2" s="9" t="s">
        <v>52</v>
      </c>
      <c r="AD2" s="32"/>
      <c r="AE2" s="19"/>
      <c r="AF2" s="19" t="s">
        <v>83</v>
      </c>
      <c r="AG2" s="9" t="s">
        <v>50</v>
      </c>
      <c r="AH2" s="9" t="s">
        <v>52</v>
      </c>
      <c r="AI2" s="32"/>
      <c r="AJ2" s="19"/>
      <c r="AK2" s="19" t="s">
        <v>83</v>
      </c>
      <c r="AL2" s="9" t="s">
        <v>50</v>
      </c>
      <c r="AM2" s="9" t="s">
        <v>52</v>
      </c>
      <c r="AN2" s="32"/>
      <c r="AO2" s="19"/>
      <c r="AP2" s="19" t="s">
        <v>83</v>
      </c>
      <c r="AQ2" s="9" t="s">
        <v>50</v>
      </c>
      <c r="AR2" s="9" t="s">
        <v>52</v>
      </c>
      <c r="AS2" s="32"/>
      <c r="AT2" s="19"/>
      <c r="AU2" s="19" t="s">
        <v>83</v>
      </c>
      <c r="AV2" s="9" t="s">
        <v>50</v>
      </c>
      <c r="AW2" s="9" t="s">
        <v>52</v>
      </c>
      <c r="AX2" s="32"/>
      <c r="AY2" s="19"/>
      <c r="AZ2" s="19" t="s">
        <v>83</v>
      </c>
      <c r="BA2" s="9" t="s">
        <v>50</v>
      </c>
      <c r="BB2" s="9" t="s">
        <v>52</v>
      </c>
      <c r="BC2" s="32"/>
      <c r="BD2" s="19"/>
      <c r="BE2" s="19" t="s">
        <v>83</v>
      </c>
      <c r="BF2" s="9" t="s">
        <v>50</v>
      </c>
      <c r="BG2" s="9" t="s">
        <v>52</v>
      </c>
      <c r="BH2" s="32"/>
      <c r="BI2" s="19"/>
      <c r="BJ2" s="19" t="s">
        <v>83</v>
      </c>
      <c r="BK2" s="9" t="s">
        <v>50</v>
      </c>
      <c r="BL2" s="9" t="s">
        <v>52</v>
      </c>
      <c r="BM2" s="32"/>
      <c r="BN2" s="19"/>
      <c r="BO2" s="19" t="s">
        <v>83</v>
      </c>
      <c r="BP2" s="9" t="s">
        <v>50</v>
      </c>
      <c r="BQ2" s="9" t="s">
        <v>52</v>
      </c>
      <c r="BR2" s="32"/>
      <c r="BS2" s="19"/>
      <c r="BT2" s="19" t="s">
        <v>83</v>
      </c>
      <c r="BU2" s="9" t="s">
        <v>50</v>
      </c>
      <c r="BV2" s="9" t="s">
        <v>52</v>
      </c>
      <c r="BW2" s="32"/>
      <c r="BX2" s="19"/>
      <c r="BY2" s="19" t="s">
        <v>83</v>
      </c>
      <c r="BZ2" s="9" t="s">
        <v>50</v>
      </c>
      <c r="CA2" s="9" t="s">
        <v>52</v>
      </c>
      <c r="CB2" s="32"/>
      <c r="CC2" s="19"/>
      <c r="CD2" s="19" t="s">
        <v>83</v>
      </c>
      <c r="CE2" s="9" t="s">
        <v>50</v>
      </c>
      <c r="CF2" s="9" t="s">
        <v>52</v>
      </c>
      <c r="CG2" s="32"/>
      <c r="CK2" s="2" t="s">
        <v>83</v>
      </c>
      <c r="CL2" s="9" t="s">
        <v>46</v>
      </c>
      <c r="CM2" s="9" t="s">
        <v>47</v>
      </c>
      <c r="CN2" s="9" t="s">
        <v>48</v>
      </c>
      <c r="CO2" s="9" t="s">
        <v>49</v>
      </c>
      <c r="CP2" s="9" t="s">
        <v>50</v>
      </c>
      <c r="CQ2" s="9" t="s">
        <v>51</v>
      </c>
      <c r="CR2" s="9" t="s">
        <v>52</v>
      </c>
      <c r="CS2" s="9" t="s">
        <v>53</v>
      </c>
      <c r="CU2" s="41" t="s">
        <v>81</v>
      </c>
      <c r="CV2" s="36"/>
      <c r="CW2" s="47" t="s">
        <v>81</v>
      </c>
      <c r="CX2" s="37" t="s">
        <v>82</v>
      </c>
    </row>
    <row r="3" spans="1:102" ht="15" customHeight="1">
      <c r="A3" s="9" t="s">
        <v>46</v>
      </c>
      <c r="B3" s="9" t="s">
        <v>47</v>
      </c>
      <c r="C3" s="9" t="s">
        <v>48</v>
      </c>
      <c r="D3" s="9" t="s">
        <v>49</v>
      </c>
      <c r="E3" s="9" t="s">
        <v>50</v>
      </c>
      <c r="F3" s="9" t="s">
        <v>51</v>
      </c>
      <c r="G3" s="9" t="s">
        <v>52</v>
      </c>
      <c r="H3" s="9" t="s">
        <v>53</v>
      </c>
      <c r="J3" s="66" t="s">
        <v>85</v>
      </c>
      <c r="K3" s="66"/>
      <c r="L3" s="58">
        <v>14</v>
      </c>
      <c r="M3" s="34"/>
      <c r="N3" s="22" t="s">
        <v>87</v>
      </c>
      <c r="O3" s="24"/>
      <c r="P3" s="2">
        <f t="shared" ref="P3:P32" si="0">IFERROR(IF(P2+1&lt;=$L$20,P2+1,""),"")</f>
        <v>1</v>
      </c>
      <c r="Q3" s="2">
        <f>SUM(IF($O$36=R3,TRUE,FALSE),Q2)</f>
        <v>0</v>
      </c>
      <c r="R3" s="16" t="str">
        <f>IFERROR(INDEX(generale!$A$5:$I$354,$CJ3,5),"")</f>
        <v>ATLETICA COSTA D'ARGENTO</v>
      </c>
      <c r="S3" s="8" t="str">
        <f>IFERROR(INDEX(generale!$A$5:$I$354,$CJ3,7),"")</f>
        <v>0.36.39</v>
      </c>
      <c r="T3" s="31" t="str">
        <f t="shared" ref="T3:T32" si="1">IFERROR(VLOOKUP($P3,$Q$3:$S$1002,2,FALSE),"")</f>
        <v>POLISPORTIVA MONTALTO</v>
      </c>
      <c r="U3" s="8" t="str">
        <f t="shared" ref="U3:U32" si="2">IFERROR(VLOOKUP($P3,$Q$3:$S$1002,3,FALSE),"")</f>
        <v>0.40.35</v>
      </c>
      <c r="V3" s="2">
        <f>SUM(IF($O$37=W3,TRUE,FALSE),V2)</f>
        <v>0</v>
      </c>
      <c r="W3" s="16" t="str">
        <f>IFERROR(INDEX(generale!$A$5:$I$354,$CJ3,5),"")</f>
        <v>ATLETICA COSTA D'ARGENTO</v>
      </c>
      <c r="X3" s="8" t="str">
        <f>IFERROR(INDEX(generale!$A$5:$I$354,$CJ3,7),"")</f>
        <v>0.36.39</v>
      </c>
      <c r="Y3" s="31" t="str">
        <f t="shared" ref="Y3:Y32" si="3">IFERROR(VLOOKUP($P3,$V$3:$X$1002,2,FALSE),"")</f>
        <v>BOLSENA FORUM SPORT</v>
      </c>
      <c r="Z3" s="8" t="str">
        <f t="shared" ref="Z3:Z32" si="4">IFERROR(VLOOKUP($P3,$V$3:$X$1002,3,FALSE),"")</f>
        <v>0.45.54</v>
      </c>
      <c r="AA3" s="2">
        <f>SUM(IF($O$38=AB3,TRUE,FALSE),AA2)</f>
        <v>0</v>
      </c>
      <c r="AB3" s="16" t="str">
        <f>IFERROR(INDEX(generale!$A$5:$I$354,$CJ3,5),"")</f>
        <v>ATLETICA COSTA D'ARGENTO</v>
      </c>
      <c r="AC3" s="8" t="str">
        <f>IFERROR(INDEX(generale!$A$5:$I$354,$CJ3,7),"")</f>
        <v>0.36.39</v>
      </c>
      <c r="AD3" s="31" t="str">
        <f t="shared" ref="AD3:AD32" si="5">IFERROR(VLOOKUP($P3,$AA$3:$AC$1002,2,FALSE),"")</f>
        <v>RUNNERS CANINO</v>
      </c>
      <c r="AE3" s="8" t="str">
        <f t="shared" ref="AE3:AE32" si="6">IFERROR(VLOOKUP($P3,$AA$3:$AC$1002,3,FALSE),"")</f>
        <v>0.41.47</v>
      </c>
      <c r="AF3" s="2">
        <f>SUM(IF($O$39=AG3,TRUE,FALSE),AF2)</f>
        <v>0</v>
      </c>
      <c r="AG3" s="16" t="str">
        <f>IFERROR(INDEX(generale!$A$5:$I$354,$CJ3,5),"")</f>
        <v>ATLETICA COSTA D'ARGENTO</v>
      </c>
      <c r="AH3" s="8" t="str">
        <f>IFERROR(INDEX(generale!$A$5:$I$354,$CJ3,7),"")</f>
        <v>0.36.39</v>
      </c>
      <c r="AI3" s="31" t="str">
        <f t="shared" ref="AI3:AI32" si="7">IFERROR(VLOOKUP($P3,$AF$3:$AH$1002,2,FALSE),"")</f>
        <v>G.P.MONTI DELLA TOLFA L'AIRONE</v>
      </c>
      <c r="AJ3" s="8" t="str">
        <f t="shared" ref="AJ3:AJ32" si="8">IFERROR(VLOOKUP($P3,$AF$3:$AH$1002,3,FALSE),"")</f>
        <v>0.44.12</v>
      </c>
      <c r="AK3" s="2">
        <f>SUM(IF($O$40=AL3,TRUE,FALSE),AK2)</f>
        <v>0</v>
      </c>
      <c r="AL3" s="16" t="str">
        <f>IFERROR(INDEX(generale!$A$5:$I$354,$CJ3,5),"")</f>
        <v>ATLETICA COSTA D'ARGENTO</v>
      </c>
      <c r="AM3" s="8" t="str">
        <f>IFERROR(INDEX(generale!$A$5:$I$354,$CJ3,7),"")</f>
        <v>0.36.39</v>
      </c>
      <c r="AN3" s="31" t="str">
        <f t="shared" ref="AN3:AN32" si="9">IFERROR(VLOOKUP($P3,$AK$3:$AM$1002,2,FALSE),"")</f>
        <v>ATL. MONTEFIASCONE</v>
      </c>
      <c r="AO3" s="8" t="str">
        <f t="shared" ref="AO3:AO32" si="10">IFERROR(VLOOKUP($P3,$AK$3:$AM$1002,3,FALSE),"")</f>
        <v>0.44.48</v>
      </c>
      <c r="AP3" s="2">
        <f>SUM(IF($O$41=AQ3,TRUE,FALSE),AP2)</f>
        <v>1</v>
      </c>
      <c r="AQ3" s="16" t="str">
        <f>IFERROR(INDEX(generale!$A$5:$I$354,$CJ3,5),"")</f>
        <v>ATLETICA COSTA D'ARGENTO</v>
      </c>
      <c r="AR3" s="8" t="str">
        <f>IFERROR(INDEX(generale!$A$5:$I$354,$CJ3,7),"")</f>
        <v>0.36.39</v>
      </c>
      <c r="AS3" s="31" t="str">
        <f>IFERROR(VLOOKUP($P3,AP$3:AR$1002,2,FALSE),"")</f>
        <v>ATLETICA COSTA D'ARGENTO</v>
      </c>
      <c r="AT3" s="8" t="str">
        <f>IFERROR(VLOOKUP($P3,AP$3:AR$1002,3,FALSE),"")</f>
        <v>0.36.39</v>
      </c>
      <c r="AU3" s="2">
        <f>SUM(IF($O$42=AV3,TRUE,FALSE),AU2)</f>
        <v>0</v>
      </c>
      <c r="AV3" s="16" t="str">
        <f>IFERROR(INDEX(generale!$A$5:$I$354,$CJ3,5),"")</f>
        <v>ATLETICA COSTA D'ARGENTO</v>
      </c>
      <c r="AW3" s="8" t="str">
        <f>IFERROR(INDEX(generale!$A$5:$I$354,$CJ3,7),"")</f>
        <v>0.36.39</v>
      </c>
      <c r="AX3" s="31" t="str">
        <f t="shared" ref="AX3:AX32" si="11">IFERROR(VLOOKUP($P3,AU$3:AW$1002,2,FALSE),"")</f>
        <v>A.S.D. LIBERI PODISTI</v>
      </c>
      <c r="AY3" s="8" t="str">
        <f t="shared" ref="AY3:AY32" si="12">IFERROR(VLOOKUP($P3,AU$3:AW$1002,3,FALSE),"")</f>
        <v>0.48.50</v>
      </c>
      <c r="AZ3" s="2">
        <f>SUM(IF($O$43=BA3,TRUE,FALSE),AZ2)</f>
        <v>0</v>
      </c>
      <c r="BA3" s="16" t="str">
        <f>IFERROR(INDEX(generale!$A$5:$I$354,$CJ3,5),"")</f>
        <v>ATLETICA COSTA D'ARGENTO</v>
      </c>
      <c r="BB3" s="8" t="str">
        <f>IFERROR(INDEX(generale!$A$5:$I$354,$CJ3,7),"")</f>
        <v>0.36.39</v>
      </c>
      <c r="BC3" s="31" t="str">
        <f t="shared" ref="BC3:BC32" si="13">IFERROR(VLOOKUP($P3,AZ$3:BB$1002,2,FALSE),"")</f>
        <v>AT RUNNING</v>
      </c>
      <c r="BD3" s="8" t="str">
        <f t="shared" ref="BD3:BD32" si="14">IFERROR(VLOOKUP($P3,AZ$3:BB$1002,3,FALSE),"")</f>
        <v>0.45.31</v>
      </c>
      <c r="BE3" s="2">
        <f>SUM(IF($O$44=BF3,TRUE,FALSE),BE2)</f>
        <v>0</v>
      </c>
      <c r="BF3" s="16" t="str">
        <f>IFERROR(INDEX(generale!$A$5:$I$354,$CJ3,5),"")</f>
        <v>ATLETICA COSTA D'ARGENTO</v>
      </c>
      <c r="BG3" s="8" t="str">
        <f>IFERROR(INDEX(generale!$A$5:$I$354,$CJ3,7),"")</f>
        <v>0.36.39</v>
      </c>
      <c r="BH3" s="31" t="str">
        <f t="shared" ref="BH3:BH32" si="15">IFERROR(VLOOKUP($P3,BE$3:BG$1002,2,FALSE),"")</f>
        <v>A.S.D. VITERBO RUNNERS</v>
      </c>
      <c r="BI3" s="8" t="str">
        <f t="shared" ref="BI3:BI32" si="16">IFERROR(VLOOKUP($P3,BE$3:BG$1002,3,FALSE),"")</f>
        <v>0.47.00</v>
      </c>
      <c r="BJ3" s="2">
        <f>SUM(IF($O$45=BK3,TRUE,FALSE),BJ2)</f>
        <v>0</v>
      </c>
      <c r="BK3" s="16" t="str">
        <f>IFERROR(INDEX(generale!$A$5:$I$354,$CJ3,5),"")</f>
        <v>ATLETICA COSTA D'ARGENTO</v>
      </c>
      <c r="BL3" s="8" t="str">
        <f>IFERROR(INDEX(generale!$A$5:$I$354,$CJ3,7),"")</f>
        <v>0.36.39</v>
      </c>
      <c r="BM3" s="31" t="str">
        <f t="shared" ref="BM3:BM32" si="17">IFERROR(VLOOKUP($P3,BJ$3:BL$1002,2,FALSE),"")</f>
        <v/>
      </c>
      <c r="BN3" s="8" t="str">
        <f t="shared" ref="BN3:BN32" si="18">IFERROR(VLOOKUP($P3,BJ$3:BL$1002,3,FALSE),"")</f>
        <v/>
      </c>
      <c r="BO3" s="2">
        <f>SUM(IF($O$46=BP3,TRUE,FALSE),BO2)</f>
        <v>0</v>
      </c>
      <c r="BP3" s="16" t="str">
        <f>IFERROR(INDEX(generale!$A$5:$I$354,$CJ3,5),"")</f>
        <v>ATLETICA COSTA D'ARGENTO</v>
      </c>
      <c r="BQ3" s="8" t="str">
        <f>IFERROR(INDEX(generale!$A$5:$I$354,$CJ3,7),"")</f>
        <v>0.36.39</v>
      </c>
      <c r="BR3" s="31" t="str">
        <f t="shared" ref="BR3:BR32" si="19">IFERROR(VLOOKUP($P3,BO$3:BQ$1002,2,FALSE),"")</f>
        <v/>
      </c>
      <c r="BS3" s="8" t="str">
        <f t="shared" ref="BS3:BS32" si="20">IFERROR(VLOOKUP($P3,BO$3:BQ$1002,3,FALSE),"")</f>
        <v/>
      </c>
      <c r="BT3" s="2">
        <f>SUM(IF($O$47=BU3,TRUE,FALSE),BT2)</f>
        <v>0</v>
      </c>
      <c r="BU3" s="16" t="str">
        <f>IFERROR(INDEX(generale!$A$5:$I$354,$CJ3,5),"")</f>
        <v>ATLETICA COSTA D'ARGENTO</v>
      </c>
      <c r="BV3" s="8" t="str">
        <f>IFERROR(INDEX(generale!$A$5:$I$354,$CJ3,7),"")</f>
        <v>0.36.39</v>
      </c>
      <c r="BW3" s="31" t="str">
        <f t="shared" ref="BW3:BW32" si="21">IFERROR(VLOOKUP($P3,BT$3:BV$1002,2,FALSE),"")</f>
        <v/>
      </c>
      <c r="BX3" s="8" t="str">
        <f t="shared" ref="BX3:BX32" si="22">IFERROR(VLOOKUP($P3,BT$3:BV$1002,3,FALSE),"")</f>
        <v/>
      </c>
      <c r="BY3" s="2">
        <f>SUM(IF($O$48=BZ3,TRUE,FALSE),BY2)</f>
        <v>0</v>
      </c>
      <c r="BZ3" s="16" t="str">
        <f>IFERROR(INDEX(generale!$A$5:$I$354,$CJ3,5),"")</f>
        <v>ATLETICA COSTA D'ARGENTO</v>
      </c>
      <c r="CA3" s="8" t="str">
        <f>IFERROR(INDEX(generale!$A$5:$I$354,$CJ3,7),"")</f>
        <v>0.36.39</v>
      </c>
      <c r="CB3" s="31" t="str">
        <f t="shared" ref="CB3:CB32" si="23">IFERROR(VLOOKUP($P3,BY$3:CA$1002,2,FALSE),"")</f>
        <v/>
      </c>
      <c r="CC3" s="8" t="str">
        <f t="shared" ref="CC3:CC32" si="24">IFERROR(VLOOKUP($P3,BY$3:CA$1002,3,FALSE),"")</f>
        <v/>
      </c>
      <c r="CD3" s="2">
        <f>SUM(IF($O$49=CE3,TRUE,FALSE),CD2)</f>
        <v>0</v>
      </c>
      <c r="CE3" s="16" t="str">
        <f>IFERROR(INDEX(generale!$A$5:$I$354,$CJ3,5),"")</f>
        <v>ATLETICA COSTA D'ARGENTO</v>
      </c>
      <c r="CF3" s="8" t="str">
        <f>IFERROR(INDEX(generale!$A$5:$I$354,$CJ3,7),"")</f>
        <v>0.36.39</v>
      </c>
      <c r="CG3" s="31" t="str">
        <f t="shared" ref="CG3:CG32" si="25">IFERROR(VLOOKUP($P3,CD$3:CF$1002,2,FALSE),"")</f>
        <v/>
      </c>
      <c r="CH3" s="8" t="str">
        <f t="shared" ref="CH3:CH32" si="26">IFERROR(VLOOKUP($P3,CD$3:CF$1002,3,FALSE),"")</f>
        <v/>
      </c>
      <c r="CJ3" s="2">
        <v>1</v>
      </c>
      <c r="CK3" s="2">
        <f t="shared" ref="CK3:CK66" si="27">SUM(IF($E$2=CP3,TRUE,FALSE),CK2)</f>
        <v>0</v>
      </c>
      <c r="CL3" s="3">
        <f>IFERROR(INDEX(generale!$A$5:$I$1004,$CJ3,1),"")</f>
        <v>1</v>
      </c>
      <c r="CM3" s="3">
        <f>IFERROR(INDEX(generale!$A$5:$I$1004,$CJ3,2),"")</f>
        <v>200</v>
      </c>
      <c r="CN3" s="3" t="str">
        <f>IFERROR(INDEX(generale!$A$5:$I$1004,$CJ3,3),"")</f>
        <v>BOSCARINI</v>
      </c>
      <c r="CO3" s="3" t="str">
        <f>IFERROR(INDEX(generale!$A$5:$I$1004,$CJ3,4),"")</f>
        <v>JACOPO</v>
      </c>
      <c r="CP3" s="3" t="str">
        <f>IFERROR(INDEX(generale!$A$5:$I$1004,$CJ3,5),"")</f>
        <v>ATLETICA COSTA D'ARGENTO</v>
      </c>
      <c r="CQ3" s="3" t="str">
        <f>IFERROR(INDEX(generale!$A$5:$I$1004,$CJ3,6),"")</f>
        <v>B</v>
      </c>
      <c r="CR3" s="8" t="str">
        <f>IFERROR(INDEX(generale!$A$5:$I$1004,$CJ3,7),"")</f>
        <v>0.36.39</v>
      </c>
      <c r="CS3" s="29" t="str">
        <f>IFERROR(INDEX(generale!$A$5:$I$1004,$CJ3,8),"")</f>
        <v>0.03.26</v>
      </c>
      <c r="CU3" s="38" t="str">
        <f t="array" ref="CU3">IF(ROWS(CU$3:CU3)&gt;$L$37,"",INDEX($CP$3:$CP$1002,SMALL(IF(FREQUENCY(MATCH($CP$3:$CP$1002,$CP$3:$CP$1002,0),ROW($CP$3:$CP$1002)-ROW($CP$3)+1),ROW($CP$3:$CP$1002)-ROW($CP$3)+1),ROWS(CU$3:CU3))))</f>
        <v>ATLETICA COSTA D'ARGENTO</v>
      </c>
      <c r="CV3" s="43">
        <f t="shared" ref="CV3:CV9" si="28">IF(CU3=0,"",COUNTIF($CP$3:$CP$1002,CU3))</f>
        <v>9</v>
      </c>
      <c r="CW3" s="45" t="str">
        <f t="array" ref="CW3">INDEX($CU$3:$CU$201,SMALL(IF($CV$3:$CV$201=CX3,ROW($CV$3:$CV$201)-ROW($CV$3)+1),COUNTIF(CX$3:CX3,CX3)))</f>
        <v>POLISPORTIVA MONTALTO</v>
      </c>
      <c r="CX3" s="48">
        <f>LARGE($CV$3:$CV$201,ROW(CX3)-2)</f>
        <v>37</v>
      </c>
    </row>
    <row r="4" spans="1:102" ht="15" customHeight="1">
      <c r="A4" s="2">
        <f t="shared" ref="A4:A67" si="29">IFERROR(VLOOKUP($CJ3,$CK$3:$CS$1002,2,FALSE),"")</f>
        <v>4</v>
      </c>
      <c r="B4" s="1">
        <f t="shared" ref="B4:B67" si="30">IFERROR(VLOOKUP($CJ3,$CK$3:$CS$1002,3,FALSE),"")</f>
        <v>4</v>
      </c>
      <c r="C4" s="25" t="str">
        <f t="shared" ref="C4:C67" si="31">IFERROR(VLOOKUP($CJ3,$CK$3:$CS$1002,4,FALSE),"")</f>
        <v>MARCONI</v>
      </c>
      <c r="D4" s="25" t="str">
        <f t="shared" ref="D4:D67" si="32">IFERROR(VLOOKUP($CJ3,$CK$3:$CS$1002,5,FALSE),"")</f>
        <v>SIMONE</v>
      </c>
      <c r="E4" s="2" t="str">
        <f t="shared" ref="E4:E67" si="33">IFERROR(VLOOKUP($CJ3,$CK$3:$CS$1002,6,FALSE),"")</f>
        <v>POLISPORTIVA MONTALTO</v>
      </c>
      <c r="F4" s="1" t="str">
        <f t="shared" ref="F4:F67" si="34">IFERROR(VLOOKUP($CJ3,$CK$3:$CS$1002,7,FALSE),"")</f>
        <v>B</v>
      </c>
      <c r="G4" s="11" t="str">
        <f t="shared" ref="G4:G67" si="35">IFERROR(VLOOKUP($CJ3,$CK$3:$CS$1002,8,FALSE),"")</f>
        <v>0.40.35</v>
      </c>
      <c r="H4" s="11" t="str">
        <f t="shared" ref="H4:H67" si="36">IFERROR(VLOOKUP($CJ3,$CK$3:$CS$1002,9,FALSE),"")</f>
        <v>0.03.48</v>
      </c>
      <c r="J4" s="21" t="s">
        <v>86</v>
      </c>
      <c r="K4" s="23" t="s">
        <v>81</v>
      </c>
      <c r="L4" s="22" t="s">
        <v>88</v>
      </c>
      <c r="M4" s="34"/>
      <c r="N4" s="15">
        <f>SUM(U3:U32)</f>
        <v>0</v>
      </c>
      <c r="O4" s="15" t="str">
        <f>O36</f>
        <v>POLISPORTIVA MONTALTO</v>
      </c>
      <c r="P4" s="2">
        <f t="shared" si="0"/>
        <v>2</v>
      </c>
      <c r="Q4" s="2">
        <f t="shared" ref="Q4:Q67" si="37">SUM(IF($O$36=R4,TRUE,FALSE),Q3)</f>
        <v>0</v>
      </c>
      <c r="R4" s="16" t="str">
        <f>IFERROR(INDEX(generale!$A$5:$I$354,$CJ4,5),"")</f>
        <v>ATLETICA COSTA D'ARGENTO</v>
      </c>
      <c r="S4" s="8" t="str">
        <f>IFERROR(INDEX(generale!$A$5:$I$354,$CJ4,7),"")</f>
        <v>0.37.22</v>
      </c>
      <c r="T4" s="31" t="str">
        <f t="shared" si="1"/>
        <v>POLISPORTIVA MONTALTO</v>
      </c>
      <c r="U4" s="8" t="str">
        <f t="shared" si="2"/>
        <v>0.43.26</v>
      </c>
      <c r="V4" s="2">
        <f t="shared" ref="V4:V67" si="38">SUM(IF($O$37=W4,TRUE,FALSE),V3)</f>
        <v>0</v>
      </c>
      <c r="W4" s="16" t="str">
        <f>IFERROR(INDEX(generale!$A$5:$I$354,$CJ4,5),"")</f>
        <v>ATLETICA COSTA D'ARGENTO</v>
      </c>
      <c r="X4" s="8" t="str">
        <f>IFERROR(INDEX(generale!$A$5:$I$354,$CJ4,7),"")</f>
        <v>0.37.22</v>
      </c>
      <c r="Y4" s="31" t="str">
        <f t="shared" si="3"/>
        <v>BOLSENA FORUM SPORT</v>
      </c>
      <c r="Z4" s="8" t="str">
        <f t="shared" si="4"/>
        <v>0.46.17</v>
      </c>
      <c r="AA4" s="2">
        <f t="shared" ref="AA4:AA67" si="39">SUM(IF($O$38=AB4,TRUE,FALSE),AA3)</f>
        <v>0</v>
      </c>
      <c r="AB4" s="16" t="str">
        <f>IFERROR(INDEX(generale!$A$5:$I$354,$CJ4,5),"")</f>
        <v>ATLETICA COSTA D'ARGENTO</v>
      </c>
      <c r="AC4" s="8" t="str">
        <f>IFERROR(INDEX(generale!$A$5:$I$354,$CJ4,7),"")</f>
        <v>0.37.22</v>
      </c>
      <c r="AD4" s="31" t="str">
        <f t="shared" si="5"/>
        <v>RUNNERS CANINO</v>
      </c>
      <c r="AE4" s="8" t="str">
        <f t="shared" si="6"/>
        <v>0.42.59</v>
      </c>
      <c r="AF4" s="2">
        <f t="shared" ref="AF4:AF67" si="40">SUM(IF($O$39=AG4,TRUE,FALSE),AF3)</f>
        <v>0</v>
      </c>
      <c r="AG4" s="16" t="str">
        <f>IFERROR(INDEX(generale!$A$5:$I$354,$CJ4,5),"")</f>
        <v>ATLETICA COSTA D'ARGENTO</v>
      </c>
      <c r="AH4" s="8" t="str">
        <f>IFERROR(INDEX(generale!$A$5:$I$354,$CJ4,7),"")</f>
        <v>0.37.22</v>
      </c>
      <c r="AI4" s="31" t="str">
        <f t="shared" si="7"/>
        <v>G.P.MONTI DELLA TOLFA L'AIRONE</v>
      </c>
      <c r="AJ4" s="8" t="str">
        <f t="shared" si="8"/>
        <v>0.45.59</v>
      </c>
      <c r="AK4" s="2">
        <f t="shared" ref="AK4:AK67" si="41">SUM(IF($O$40=AL4,TRUE,FALSE),AK3)</f>
        <v>0</v>
      </c>
      <c r="AL4" s="16" t="str">
        <f>IFERROR(INDEX(generale!$A$5:$I$354,$CJ4,5),"")</f>
        <v>ATLETICA COSTA D'ARGENTO</v>
      </c>
      <c r="AM4" s="8" t="str">
        <f>IFERROR(INDEX(generale!$A$5:$I$354,$CJ4,7),"")</f>
        <v>0.37.22</v>
      </c>
      <c r="AN4" s="31" t="str">
        <f t="shared" si="9"/>
        <v>ATL. MONTEFIASCONE</v>
      </c>
      <c r="AO4" s="8" t="str">
        <f t="shared" si="10"/>
        <v>0.46.06</v>
      </c>
      <c r="AP4" s="2">
        <f t="shared" ref="AP4:AP67" si="42">SUM(IF($O$41=AQ4,TRUE,FALSE),AP3)</f>
        <v>2</v>
      </c>
      <c r="AQ4" s="16" t="str">
        <f>IFERROR(INDEX(generale!$A$5:$I$354,$CJ4,5),"")</f>
        <v>ATLETICA COSTA D'ARGENTO</v>
      </c>
      <c r="AR4" s="8" t="str">
        <f>IFERROR(INDEX(generale!$A$5:$I$354,$CJ4,7),"")</f>
        <v>0.37.22</v>
      </c>
      <c r="AS4" s="31" t="str">
        <f t="shared" ref="AS4:AS32" si="43">IFERROR(VLOOKUP($P4,$AP$3:$AR$1002,2,FALSE),"")</f>
        <v>ATLETICA COSTA D'ARGENTO</v>
      </c>
      <c r="AT4" s="8" t="str">
        <f t="shared" ref="AT4:AT32" si="44">IFERROR(VLOOKUP($P4,$AP$3:$AR$1002,3,FALSE),"")</f>
        <v>0.37.22</v>
      </c>
      <c r="AU4" s="2">
        <f t="shared" ref="AU4:AU67" si="45">SUM(IF($O$42=AV4,TRUE,FALSE),AU3)</f>
        <v>0</v>
      </c>
      <c r="AV4" s="16" t="str">
        <f>IFERROR(INDEX(generale!$A$5:$I$354,$CJ4,5),"")</f>
        <v>ATLETICA COSTA D'ARGENTO</v>
      </c>
      <c r="AW4" s="8" t="str">
        <f>IFERROR(INDEX(generale!$A$5:$I$354,$CJ4,7),"")</f>
        <v>0.37.22</v>
      </c>
      <c r="AX4" s="31" t="str">
        <f t="shared" si="11"/>
        <v>A.S.D. LIBERI PODISTI</v>
      </c>
      <c r="AY4" s="8" t="str">
        <f t="shared" si="12"/>
        <v>0.54.00</v>
      </c>
      <c r="AZ4" s="2">
        <f t="shared" ref="AZ4:AZ67" si="46">SUM(IF($O$43=BA4,TRUE,FALSE),AZ3)</f>
        <v>0</v>
      </c>
      <c r="BA4" s="16" t="str">
        <f>IFERROR(INDEX(generale!$A$5:$I$354,$CJ4,5),"")</f>
        <v>ATLETICA COSTA D'ARGENTO</v>
      </c>
      <c r="BB4" s="8" t="str">
        <f>IFERROR(INDEX(generale!$A$5:$I$354,$CJ4,7),"")</f>
        <v>0.37.22</v>
      </c>
      <c r="BC4" s="31" t="str">
        <f t="shared" si="13"/>
        <v>AT RUNNING</v>
      </c>
      <c r="BD4" s="8" t="str">
        <f t="shared" si="14"/>
        <v>0.46.37</v>
      </c>
      <c r="BE4" s="2">
        <f t="shared" ref="BE4:BE67" si="47">SUM(IF($O$44=BF4,TRUE,FALSE),BE3)</f>
        <v>0</v>
      </c>
      <c r="BF4" s="16" t="str">
        <f>IFERROR(INDEX(generale!$A$5:$I$354,$CJ4,5),"")</f>
        <v>ATLETICA COSTA D'ARGENTO</v>
      </c>
      <c r="BG4" s="8" t="str">
        <f>IFERROR(INDEX(generale!$A$5:$I$354,$CJ4,7),"")</f>
        <v>0.37.22</v>
      </c>
      <c r="BH4" s="31" t="str">
        <f t="shared" si="15"/>
        <v>A.S.D. VITERBO RUNNERS</v>
      </c>
      <c r="BI4" s="8" t="str">
        <f t="shared" si="16"/>
        <v>0.50.45</v>
      </c>
      <c r="BJ4" s="2">
        <f t="shared" ref="BJ4:BJ67" si="48">SUM(IF($O$45=BK4,TRUE,FALSE),BJ3)</f>
        <v>0</v>
      </c>
      <c r="BK4" s="16" t="str">
        <f>IFERROR(INDEX(generale!$A$5:$I$354,$CJ4,5),"")</f>
        <v>ATLETICA COSTA D'ARGENTO</v>
      </c>
      <c r="BL4" s="8" t="str">
        <f>IFERROR(INDEX(generale!$A$5:$I$354,$CJ4,7),"")</f>
        <v>0.37.22</v>
      </c>
      <c r="BM4" s="31" t="str">
        <f t="shared" si="17"/>
        <v/>
      </c>
      <c r="BN4" s="8" t="str">
        <f t="shared" si="18"/>
        <v/>
      </c>
      <c r="BO4" s="2">
        <f t="shared" ref="BO4:BO67" si="49">SUM(IF($O$46=BP4,TRUE,FALSE),BO3)</f>
        <v>0</v>
      </c>
      <c r="BP4" s="16" t="str">
        <f>IFERROR(INDEX(generale!$A$5:$I$354,$CJ4,5),"")</f>
        <v>ATLETICA COSTA D'ARGENTO</v>
      </c>
      <c r="BQ4" s="8" t="str">
        <f>IFERROR(INDEX(generale!$A$5:$I$354,$CJ4,7),"")</f>
        <v>0.37.22</v>
      </c>
      <c r="BR4" s="31" t="str">
        <f t="shared" si="19"/>
        <v/>
      </c>
      <c r="BS4" s="8" t="str">
        <f t="shared" si="20"/>
        <v/>
      </c>
      <c r="BT4" s="2">
        <f t="shared" ref="BT4:BT67" si="50">SUM(IF($O$47=BU4,TRUE,FALSE),BT3)</f>
        <v>0</v>
      </c>
      <c r="BU4" s="16" t="str">
        <f>IFERROR(INDEX(generale!$A$5:$I$354,$CJ4,5),"")</f>
        <v>ATLETICA COSTA D'ARGENTO</v>
      </c>
      <c r="BV4" s="8" t="str">
        <f>IFERROR(INDEX(generale!$A$5:$I$354,$CJ4,7),"")</f>
        <v>0.37.22</v>
      </c>
      <c r="BW4" s="31" t="str">
        <f t="shared" si="21"/>
        <v/>
      </c>
      <c r="BX4" s="8" t="str">
        <f t="shared" si="22"/>
        <v/>
      </c>
      <c r="BY4" s="2">
        <f t="shared" ref="BY4:BY67" si="51">SUM(IF($O$48=BZ4,TRUE,FALSE),BY3)</f>
        <v>0</v>
      </c>
      <c r="BZ4" s="16" t="str">
        <f>IFERROR(INDEX(generale!$A$5:$I$354,$CJ4,5),"")</f>
        <v>ATLETICA COSTA D'ARGENTO</v>
      </c>
      <c r="CA4" s="8" t="str">
        <f>IFERROR(INDEX(generale!$A$5:$I$354,$CJ4,7),"")</f>
        <v>0.37.22</v>
      </c>
      <c r="CB4" s="31" t="str">
        <f t="shared" si="23"/>
        <v/>
      </c>
      <c r="CC4" s="8" t="str">
        <f t="shared" si="24"/>
        <v/>
      </c>
      <c r="CD4" s="2">
        <f t="shared" ref="CD4:CD67" si="52">SUM(IF($O$49=CE4,TRUE,FALSE),CD3)</f>
        <v>0</v>
      </c>
      <c r="CE4" s="16" t="str">
        <f>IFERROR(INDEX(generale!$A$5:$I$354,$CJ4,5),"")</f>
        <v>ATLETICA COSTA D'ARGENTO</v>
      </c>
      <c r="CF4" s="8" t="str">
        <f>IFERROR(INDEX(generale!$A$5:$I$354,$CJ4,7),"")</f>
        <v>0.37.22</v>
      </c>
      <c r="CG4" s="31" t="str">
        <f t="shared" si="25"/>
        <v/>
      </c>
      <c r="CH4" s="8" t="str">
        <f t="shared" si="26"/>
        <v/>
      </c>
      <c r="CJ4" s="2">
        <f>CJ3+1</f>
        <v>2</v>
      </c>
      <c r="CK4" s="2">
        <f t="shared" si="27"/>
        <v>0</v>
      </c>
      <c r="CL4" s="3">
        <f>IFERROR(INDEX(generale!$A$5:$I$1004,$CJ4,1),"")</f>
        <v>2</v>
      </c>
      <c r="CM4" s="3">
        <f>IFERROR(INDEX(generale!$A$5:$I$1004,$CJ4,2),"")</f>
        <v>1</v>
      </c>
      <c r="CN4" s="3" t="str">
        <f>IFERROR(INDEX(generale!$A$5:$I$1004,$CJ4,3),"")</f>
        <v>LUBRANO</v>
      </c>
      <c r="CO4" s="3" t="str">
        <f>IFERROR(INDEX(generale!$A$5:$I$1004,$CJ4,4),"")</f>
        <v>GABRIELE</v>
      </c>
      <c r="CP4" s="3" t="str">
        <f>IFERROR(INDEX(generale!$A$5:$I$1004,$CJ4,5),"")</f>
        <v>ATLETICA COSTA D'ARGENTO</v>
      </c>
      <c r="CQ4" s="3" t="str">
        <f>IFERROR(INDEX(generale!$A$5:$I$1004,$CJ4,6),"")</f>
        <v>E</v>
      </c>
      <c r="CR4" s="8" t="str">
        <f>IFERROR(INDEX(generale!$A$5:$I$1004,$CJ4,7),"")</f>
        <v>0.37.22</v>
      </c>
      <c r="CS4" s="8" t="str">
        <f>IFERROR(INDEX(generale!$A$5:$I$1004,$CJ4,8),"")</f>
        <v>0.03.30</v>
      </c>
      <c r="CU4" s="38" t="str">
        <f t="array" ref="CU4">IF(ROWS(CU$3:CU4)&gt;$L$37,"",INDEX($CP$3:$CP$1002,SMALL(IF(FREQUENCY(MATCH($CP$3:$CP$1002,$CP$3:$CP$1002,0),ROW($CP$3:$CP$1002)-ROW($CP$3)+1),ROW($CP$3:$CP$1002)-ROW($CP$3)+1),ROWS(CU$3:CU4))))</f>
        <v>POLISPORTIVA MONTALTO</v>
      </c>
      <c r="CV4" s="43">
        <f t="shared" si="28"/>
        <v>37</v>
      </c>
      <c r="CW4" s="45" t="str">
        <f t="array" ref="CW4">INDEX($CU$3:$CU$201,SMALL(IF($CV$3:$CV$201=CX4,ROW($CV$3:$CV$201)-ROW($CV$3)+1),COUNTIF(CX$3:CX4,CX4)))</f>
        <v>BOLSENA FORUM SPORT</v>
      </c>
      <c r="CX4" s="48">
        <f>LARGE($CV$3:$CV$201,ROW(CX4)-2)</f>
        <v>19</v>
      </c>
    </row>
    <row r="5" spans="1:102" ht="15" customHeight="1">
      <c r="A5" s="2">
        <f t="shared" si="29"/>
        <v>11</v>
      </c>
      <c r="B5" s="1">
        <f t="shared" si="30"/>
        <v>6</v>
      </c>
      <c r="C5" s="25" t="str">
        <f t="shared" si="31"/>
        <v>COGNATA</v>
      </c>
      <c r="D5" s="25" t="str">
        <f t="shared" si="32"/>
        <v>GIUSEPPE</v>
      </c>
      <c r="E5" s="2" t="str">
        <f t="shared" si="33"/>
        <v>POLISPORTIVA MONTALTO</v>
      </c>
      <c r="F5" s="1" t="str">
        <f t="shared" si="34"/>
        <v>E</v>
      </c>
      <c r="G5" s="11" t="str">
        <f t="shared" si="35"/>
        <v>0.43.26</v>
      </c>
      <c r="H5" s="11" t="str">
        <f t="shared" si="36"/>
        <v>0.04.04</v>
      </c>
      <c r="J5" s="20">
        <f>IF(K5="","",1)</f>
        <v>1</v>
      </c>
      <c r="K5" s="14" t="str">
        <f t="shared" ref="K5:K18" si="53">IF(L5="","",CW3)</f>
        <v>POLISPORTIVA MONTALTO</v>
      </c>
      <c r="L5" s="10">
        <f t="shared" ref="L5:L18" si="54">IF(CX3&lt;$L$3,"",CX3)</f>
        <v>37</v>
      </c>
      <c r="M5" s="34"/>
      <c r="N5" s="15">
        <f>SUM(Z3:Z32)</f>
        <v>0</v>
      </c>
      <c r="O5" s="15" t="str">
        <f t="shared" ref="O5:O17" si="55">O37</f>
        <v>BOLSENA FORUM SPORT</v>
      </c>
      <c r="P5" s="2">
        <f t="shared" si="0"/>
        <v>3</v>
      </c>
      <c r="Q5" s="2">
        <f t="shared" si="37"/>
        <v>0</v>
      </c>
      <c r="R5" s="16" t="str">
        <f>IFERROR(INDEX(generale!$A$5:$I$354,$CJ5,5),"")</f>
        <v>ATLETICA COSTA D'ARGENTO</v>
      </c>
      <c r="S5" s="8" t="str">
        <f>IFERROR(INDEX(generale!$A$5:$I$354,$CJ5,7),"")</f>
        <v>0.39.52</v>
      </c>
      <c r="T5" s="31" t="str">
        <f t="shared" si="1"/>
        <v>POLISPORTIVA MONTALTO</v>
      </c>
      <c r="U5" s="8" t="str">
        <f t="shared" si="2"/>
        <v>0.44.17</v>
      </c>
      <c r="V5" s="2">
        <f t="shared" si="38"/>
        <v>0</v>
      </c>
      <c r="W5" s="16" t="str">
        <f>IFERROR(INDEX(generale!$A$5:$I$354,$CJ5,5),"")</f>
        <v>ATLETICA COSTA D'ARGENTO</v>
      </c>
      <c r="X5" s="8" t="str">
        <f>IFERROR(INDEX(generale!$A$5:$I$354,$CJ5,7),"")</f>
        <v>0.39.52</v>
      </c>
      <c r="Y5" s="31" t="str">
        <f t="shared" si="3"/>
        <v>BOLSENA FORUM SPORT</v>
      </c>
      <c r="Z5" s="8" t="str">
        <f t="shared" si="4"/>
        <v>0.47.04</v>
      </c>
      <c r="AA5" s="2">
        <f t="shared" si="39"/>
        <v>0</v>
      </c>
      <c r="AB5" s="16" t="str">
        <f>IFERROR(INDEX(generale!$A$5:$I$354,$CJ5,5),"")</f>
        <v>ATLETICA COSTA D'ARGENTO</v>
      </c>
      <c r="AC5" s="8" t="str">
        <f>IFERROR(INDEX(generale!$A$5:$I$354,$CJ5,7),"")</f>
        <v>0.39.52</v>
      </c>
      <c r="AD5" s="31" t="str">
        <f t="shared" si="5"/>
        <v>RUNNERS CANINO</v>
      </c>
      <c r="AE5" s="8" t="str">
        <f t="shared" si="6"/>
        <v>0.44.56</v>
      </c>
      <c r="AF5" s="2">
        <f t="shared" si="40"/>
        <v>0</v>
      </c>
      <c r="AG5" s="16" t="str">
        <f>IFERROR(INDEX(generale!$A$5:$I$354,$CJ5,5),"")</f>
        <v>ATLETICA COSTA D'ARGENTO</v>
      </c>
      <c r="AH5" s="8" t="str">
        <f>IFERROR(INDEX(generale!$A$5:$I$354,$CJ5,7),"")</f>
        <v>0.39.52</v>
      </c>
      <c r="AI5" s="31" t="str">
        <f t="shared" si="7"/>
        <v>G.P.MONTI DELLA TOLFA L'AIRONE</v>
      </c>
      <c r="AJ5" s="8" t="str">
        <f t="shared" si="8"/>
        <v>0.46.00</v>
      </c>
      <c r="AK5" s="2">
        <f t="shared" si="41"/>
        <v>0</v>
      </c>
      <c r="AL5" s="16" t="str">
        <f>IFERROR(INDEX(generale!$A$5:$I$354,$CJ5,5),"")</f>
        <v>ATLETICA COSTA D'ARGENTO</v>
      </c>
      <c r="AM5" s="8" t="str">
        <f>IFERROR(INDEX(generale!$A$5:$I$354,$CJ5,7),"")</f>
        <v>0.39.52</v>
      </c>
      <c r="AN5" s="31" t="str">
        <f t="shared" si="9"/>
        <v>ATL. MONTEFIASCONE</v>
      </c>
      <c r="AO5" s="8" t="str">
        <f t="shared" si="10"/>
        <v>0.48.30</v>
      </c>
      <c r="AP5" s="2">
        <f t="shared" si="42"/>
        <v>3</v>
      </c>
      <c r="AQ5" s="16" t="str">
        <f>IFERROR(INDEX(generale!$A$5:$I$354,$CJ5,5),"")</f>
        <v>ATLETICA COSTA D'ARGENTO</v>
      </c>
      <c r="AR5" s="8" t="str">
        <f>IFERROR(INDEX(generale!$A$5:$I$354,$CJ5,7),"")</f>
        <v>0.39.52</v>
      </c>
      <c r="AS5" s="31" t="str">
        <f t="shared" si="43"/>
        <v>ATLETICA COSTA D'ARGENTO</v>
      </c>
      <c r="AT5" s="8" t="str">
        <f t="shared" si="44"/>
        <v>0.39.52</v>
      </c>
      <c r="AU5" s="2">
        <f t="shared" si="45"/>
        <v>0</v>
      </c>
      <c r="AV5" s="16" t="str">
        <f>IFERROR(INDEX(generale!$A$5:$I$354,$CJ5,5),"")</f>
        <v>ATLETICA COSTA D'ARGENTO</v>
      </c>
      <c r="AW5" s="8" t="str">
        <f>IFERROR(INDEX(generale!$A$5:$I$354,$CJ5,7),"")</f>
        <v>0.39.52</v>
      </c>
      <c r="AX5" s="31" t="str">
        <f t="shared" si="11"/>
        <v>A.S.D. LIBERI PODISTI</v>
      </c>
      <c r="AY5" s="8" t="str">
        <f t="shared" si="12"/>
        <v>0.57.14</v>
      </c>
      <c r="AZ5" s="2">
        <f t="shared" si="46"/>
        <v>0</v>
      </c>
      <c r="BA5" s="16" t="str">
        <f>IFERROR(INDEX(generale!$A$5:$I$354,$CJ5,5),"")</f>
        <v>ATLETICA COSTA D'ARGENTO</v>
      </c>
      <c r="BB5" s="8" t="str">
        <f>IFERROR(INDEX(generale!$A$5:$I$354,$CJ5,7),"")</f>
        <v>0.39.52</v>
      </c>
      <c r="BC5" s="31" t="str">
        <f t="shared" si="13"/>
        <v>AT RUNNING</v>
      </c>
      <c r="BD5" s="8" t="str">
        <f t="shared" si="14"/>
        <v>0.46.38</v>
      </c>
      <c r="BE5" s="2">
        <f t="shared" si="47"/>
        <v>0</v>
      </c>
      <c r="BF5" s="16" t="str">
        <f>IFERROR(INDEX(generale!$A$5:$I$354,$CJ5,5),"")</f>
        <v>ATLETICA COSTA D'ARGENTO</v>
      </c>
      <c r="BG5" s="8" t="str">
        <f>IFERROR(INDEX(generale!$A$5:$I$354,$CJ5,7),"")</f>
        <v>0.39.52</v>
      </c>
      <c r="BH5" s="31" t="str">
        <f t="shared" si="15"/>
        <v>A.S.D. VITERBO RUNNERS</v>
      </c>
      <c r="BI5" s="8" t="str">
        <f t="shared" si="16"/>
        <v>0.52.35</v>
      </c>
      <c r="BJ5" s="2">
        <f t="shared" si="48"/>
        <v>0</v>
      </c>
      <c r="BK5" s="16" t="str">
        <f>IFERROR(INDEX(generale!$A$5:$I$354,$CJ5,5),"")</f>
        <v>ATLETICA COSTA D'ARGENTO</v>
      </c>
      <c r="BL5" s="8" t="str">
        <f>IFERROR(INDEX(generale!$A$5:$I$354,$CJ5,7),"")</f>
        <v>0.39.52</v>
      </c>
      <c r="BM5" s="31" t="str">
        <f t="shared" si="17"/>
        <v/>
      </c>
      <c r="BN5" s="8" t="str">
        <f t="shared" si="18"/>
        <v/>
      </c>
      <c r="BO5" s="2">
        <f t="shared" si="49"/>
        <v>0</v>
      </c>
      <c r="BP5" s="16" t="str">
        <f>IFERROR(INDEX(generale!$A$5:$I$354,$CJ5,5),"")</f>
        <v>ATLETICA COSTA D'ARGENTO</v>
      </c>
      <c r="BQ5" s="8" t="str">
        <f>IFERROR(INDEX(generale!$A$5:$I$354,$CJ5,7),"")</f>
        <v>0.39.52</v>
      </c>
      <c r="BR5" s="31" t="str">
        <f t="shared" si="19"/>
        <v/>
      </c>
      <c r="BS5" s="8" t="str">
        <f t="shared" si="20"/>
        <v/>
      </c>
      <c r="BT5" s="2">
        <f t="shared" si="50"/>
        <v>0</v>
      </c>
      <c r="BU5" s="16" t="str">
        <f>IFERROR(INDEX(generale!$A$5:$I$354,$CJ5,5),"")</f>
        <v>ATLETICA COSTA D'ARGENTO</v>
      </c>
      <c r="BV5" s="8" t="str">
        <f>IFERROR(INDEX(generale!$A$5:$I$354,$CJ5,7),"")</f>
        <v>0.39.52</v>
      </c>
      <c r="BW5" s="31" t="str">
        <f t="shared" si="21"/>
        <v/>
      </c>
      <c r="BX5" s="8" t="str">
        <f t="shared" si="22"/>
        <v/>
      </c>
      <c r="BY5" s="2">
        <f t="shared" si="51"/>
        <v>0</v>
      </c>
      <c r="BZ5" s="16" t="str">
        <f>IFERROR(INDEX(generale!$A$5:$I$354,$CJ5,5),"")</f>
        <v>ATLETICA COSTA D'ARGENTO</v>
      </c>
      <c r="CA5" s="8" t="str">
        <f>IFERROR(INDEX(generale!$A$5:$I$354,$CJ5,7),"")</f>
        <v>0.39.52</v>
      </c>
      <c r="CB5" s="31" t="str">
        <f t="shared" si="23"/>
        <v/>
      </c>
      <c r="CC5" s="8" t="str">
        <f t="shared" si="24"/>
        <v/>
      </c>
      <c r="CD5" s="2">
        <f t="shared" si="52"/>
        <v>0</v>
      </c>
      <c r="CE5" s="16" t="str">
        <f>IFERROR(INDEX(generale!$A$5:$I$354,$CJ5,5),"")</f>
        <v>ATLETICA COSTA D'ARGENTO</v>
      </c>
      <c r="CF5" s="8" t="str">
        <f>IFERROR(INDEX(generale!$A$5:$I$354,$CJ5,7),"")</f>
        <v>0.39.52</v>
      </c>
      <c r="CG5" s="31" t="str">
        <f t="shared" si="25"/>
        <v/>
      </c>
      <c r="CH5" s="8" t="str">
        <f t="shared" si="26"/>
        <v/>
      </c>
      <c r="CJ5" s="2">
        <f>CJ4+1</f>
        <v>3</v>
      </c>
      <c r="CK5" s="2">
        <f t="shared" si="27"/>
        <v>0</v>
      </c>
      <c r="CL5" s="3">
        <f>IFERROR(INDEX(generale!$A$5:$I$1004,$CJ5,1),"")</f>
        <v>3</v>
      </c>
      <c r="CM5" s="3">
        <f>IFERROR(INDEX(generale!$A$5:$I$1004,$CJ5,2),"")</f>
        <v>2</v>
      </c>
      <c r="CN5" s="3" t="str">
        <f>IFERROR(INDEX(generale!$A$5:$I$1004,$CJ5,3),"")</f>
        <v>FOIS</v>
      </c>
      <c r="CO5" s="3" t="str">
        <f>IFERROR(INDEX(generale!$A$5:$I$1004,$CJ5,4),"")</f>
        <v>CRISTIAN</v>
      </c>
      <c r="CP5" s="3" t="str">
        <f>IFERROR(INDEX(generale!$A$5:$I$1004,$CJ5,5),"")</f>
        <v>ATLETICA COSTA D'ARGENTO</v>
      </c>
      <c r="CQ5" s="3" t="str">
        <f>IFERROR(INDEX(generale!$A$5:$I$1004,$CJ5,6),"")</f>
        <v>F</v>
      </c>
      <c r="CR5" s="8" t="str">
        <f>IFERROR(INDEX(generale!$A$5:$I$1004,$CJ5,7),"")</f>
        <v>0.39.52</v>
      </c>
      <c r="CS5" s="8" t="str">
        <f>IFERROR(INDEX(generale!$A$5:$I$1004,$CJ5,8),"")</f>
        <v>0.03.44</v>
      </c>
      <c r="CU5" s="38" t="str">
        <f t="array" ref="CU5">IF(ROWS(CU$3:CU5)&gt;$L$37,"",INDEX($CP$3:$CP$1002,SMALL(IF(FREQUENCY(MATCH($CP$3:$CP$1002,$CP$3:$CP$1002,0),ROW($CP$3:$CP$1002)-ROW($CP$3)+1),ROW($CP$3:$CP$1002)-ROW($CP$3)+1),ROWS(CU$3:CU5))))</f>
        <v>TRACK AND FIELD GROSSETO</v>
      </c>
      <c r="CV5" s="43">
        <f t="shared" si="28"/>
        <v>3</v>
      </c>
      <c r="CW5" s="45" t="str">
        <f t="array" ref="CW5">INDEX($CU$3:$CU$201,SMALL(IF($CV$3:$CV$201=CX5,ROW($CV$3:$CV$201)-ROW($CV$3)+1),COUNTIF(CX$3:CX5,CX5)))</f>
        <v>RUNNERS CANINO</v>
      </c>
      <c r="CX5" s="48">
        <f>LARGE($CV$3:$CV$201,ROW(CX5)-2)</f>
        <v>14</v>
      </c>
    </row>
    <row r="6" spans="1:102" ht="15" customHeight="1">
      <c r="A6" s="2">
        <f t="shared" si="29"/>
        <v>15</v>
      </c>
      <c r="B6" s="1">
        <f t="shared" si="30"/>
        <v>83</v>
      </c>
      <c r="C6" s="25" t="str">
        <f t="shared" si="31"/>
        <v>TIBO</v>
      </c>
      <c r="D6" s="25" t="str">
        <f t="shared" si="32"/>
        <v>DANIELE</v>
      </c>
      <c r="E6" s="2" t="str">
        <f t="shared" si="33"/>
        <v>POLISPORTIVA MONTALTO</v>
      </c>
      <c r="F6" s="1" t="str">
        <f t="shared" si="34"/>
        <v>C</v>
      </c>
      <c r="G6" s="11" t="str">
        <f t="shared" si="35"/>
        <v>0.44.17</v>
      </c>
      <c r="H6" s="11" t="str">
        <f t="shared" si="36"/>
        <v>0.04.08</v>
      </c>
      <c r="J6" s="20">
        <f>IF(K6="","",2)</f>
        <v>2</v>
      </c>
      <c r="K6" s="14" t="str">
        <f t="shared" si="53"/>
        <v>BOLSENA FORUM SPORT</v>
      </c>
      <c r="L6" s="10">
        <f t="shared" si="54"/>
        <v>19</v>
      </c>
      <c r="M6" s="34"/>
      <c r="N6" s="15">
        <f>SUM(AE3:AE32)</f>
        <v>0</v>
      </c>
      <c r="O6" s="15" t="str">
        <f t="shared" si="55"/>
        <v>RUNNERS CANINO</v>
      </c>
      <c r="P6" s="2">
        <f t="shared" si="0"/>
        <v>4</v>
      </c>
      <c r="Q6" s="2">
        <f t="shared" si="37"/>
        <v>1</v>
      </c>
      <c r="R6" s="16" t="str">
        <f>IFERROR(INDEX(generale!$A$5:$I$354,$CJ6,5),"")</f>
        <v>POLISPORTIVA MONTALTO</v>
      </c>
      <c r="S6" s="8" t="str">
        <f>IFERROR(INDEX(generale!$A$5:$I$354,$CJ6,7),"")</f>
        <v>0.40.35</v>
      </c>
      <c r="T6" s="31" t="str">
        <f t="shared" si="1"/>
        <v>POLISPORTIVA MONTALTO</v>
      </c>
      <c r="U6" s="8" t="str">
        <f t="shared" si="2"/>
        <v>0.44.27</v>
      </c>
      <c r="V6" s="2">
        <f t="shared" si="38"/>
        <v>0</v>
      </c>
      <c r="W6" s="16" t="str">
        <f>IFERROR(INDEX(generale!$A$5:$I$354,$CJ6,5),"")</f>
        <v>POLISPORTIVA MONTALTO</v>
      </c>
      <c r="X6" s="8" t="str">
        <f>IFERROR(INDEX(generale!$A$5:$I$354,$CJ6,7),"")</f>
        <v>0.40.35</v>
      </c>
      <c r="Y6" s="31" t="str">
        <f t="shared" si="3"/>
        <v>BOLSENA FORUM SPORT</v>
      </c>
      <c r="Z6" s="8" t="str">
        <f t="shared" si="4"/>
        <v>0.48.39</v>
      </c>
      <c r="AA6" s="2">
        <f t="shared" si="39"/>
        <v>0</v>
      </c>
      <c r="AB6" s="16" t="str">
        <f>IFERROR(INDEX(generale!$A$5:$I$354,$CJ6,5),"")</f>
        <v>POLISPORTIVA MONTALTO</v>
      </c>
      <c r="AC6" s="8" t="str">
        <f>IFERROR(INDEX(generale!$A$5:$I$354,$CJ6,7),"")</f>
        <v>0.40.35</v>
      </c>
      <c r="AD6" s="31" t="str">
        <f t="shared" si="5"/>
        <v>RUNNERS CANINO</v>
      </c>
      <c r="AE6" s="8" t="str">
        <f t="shared" si="6"/>
        <v>0.46.25</v>
      </c>
      <c r="AF6" s="2">
        <f t="shared" si="40"/>
        <v>0</v>
      </c>
      <c r="AG6" s="16" t="str">
        <f>IFERROR(INDEX(generale!$A$5:$I$354,$CJ6,5),"")</f>
        <v>POLISPORTIVA MONTALTO</v>
      </c>
      <c r="AH6" s="8" t="str">
        <f>IFERROR(INDEX(generale!$A$5:$I$354,$CJ6,7),"")</f>
        <v>0.40.35</v>
      </c>
      <c r="AI6" s="31" t="str">
        <f t="shared" si="7"/>
        <v>G.P.MONTI DELLA TOLFA L'AIRONE</v>
      </c>
      <c r="AJ6" s="8" t="str">
        <f t="shared" si="8"/>
        <v>0.46.53</v>
      </c>
      <c r="AK6" s="2">
        <f t="shared" si="41"/>
        <v>0</v>
      </c>
      <c r="AL6" s="16" t="str">
        <f>IFERROR(INDEX(generale!$A$5:$I$354,$CJ6,5),"")</f>
        <v>POLISPORTIVA MONTALTO</v>
      </c>
      <c r="AM6" s="8" t="str">
        <f>IFERROR(INDEX(generale!$A$5:$I$354,$CJ6,7),"")</f>
        <v>0.40.35</v>
      </c>
      <c r="AN6" s="31" t="str">
        <f t="shared" si="9"/>
        <v>ATL. MONTEFIASCONE</v>
      </c>
      <c r="AO6" s="8" t="str">
        <f t="shared" si="10"/>
        <v>0.52.29</v>
      </c>
      <c r="AP6" s="2">
        <f t="shared" si="42"/>
        <v>3</v>
      </c>
      <c r="AQ6" s="16" t="str">
        <f>IFERROR(INDEX(generale!$A$5:$I$354,$CJ6,5),"")</f>
        <v>POLISPORTIVA MONTALTO</v>
      </c>
      <c r="AR6" s="8" t="str">
        <f>IFERROR(INDEX(generale!$A$5:$I$354,$CJ6,7),"")</f>
        <v>0.40.35</v>
      </c>
      <c r="AS6" s="31" t="str">
        <f t="shared" si="43"/>
        <v>ATLETICA COSTA D'ARGENTO</v>
      </c>
      <c r="AT6" s="8" t="str">
        <f t="shared" si="44"/>
        <v>0.44.34</v>
      </c>
      <c r="AU6" s="2">
        <f t="shared" si="45"/>
        <v>0</v>
      </c>
      <c r="AV6" s="16" t="str">
        <f>IFERROR(INDEX(generale!$A$5:$I$354,$CJ6,5),"")</f>
        <v>POLISPORTIVA MONTALTO</v>
      </c>
      <c r="AW6" s="8" t="str">
        <f>IFERROR(INDEX(generale!$A$5:$I$354,$CJ6,7),"")</f>
        <v>0.40.35</v>
      </c>
      <c r="AX6" s="31" t="str">
        <f t="shared" si="11"/>
        <v>A.S.D. LIBERI PODISTI</v>
      </c>
      <c r="AY6" s="8" t="str">
        <f t="shared" si="12"/>
        <v>0.58.13</v>
      </c>
      <c r="AZ6" s="2">
        <f t="shared" si="46"/>
        <v>0</v>
      </c>
      <c r="BA6" s="16" t="str">
        <f>IFERROR(INDEX(generale!$A$5:$I$354,$CJ6,5),"")</f>
        <v>POLISPORTIVA MONTALTO</v>
      </c>
      <c r="BB6" s="8" t="str">
        <f>IFERROR(INDEX(generale!$A$5:$I$354,$CJ6,7),"")</f>
        <v>0.40.35</v>
      </c>
      <c r="BC6" s="31" t="str">
        <f t="shared" si="13"/>
        <v>AT RUNNING</v>
      </c>
      <c r="BD6" s="8" t="str">
        <f t="shared" si="14"/>
        <v>0.46.55</v>
      </c>
      <c r="BE6" s="2">
        <f t="shared" si="47"/>
        <v>0</v>
      </c>
      <c r="BF6" s="16" t="str">
        <f>IFERROR(INDEX(generale!$A$5:$I$354,$CJ6,5),"")</f>
        <v>POLISPORTIVA MONTALTO</v>
      </c>
      <c r="BG6" s="8" t="str">
        <f>IFERROR(INDEX(generale!$A$5:$I$354,$CJ6,7),"")</f>
        <v>0.40.35</v>
      </c>
      <c r="BH6" s="31" t="str">
        <f t="shared" si="15"/>
        <v>A.S.D. VITERBO RUNNERS</v>
      </c>
      <c r="BI6" s="8" t="str">
        <f t="shared" si="16"/>
        <v>0.58.03</v>
      </c>
      <c r="BJ6" s="2">
        <f t="shared" si="48"/>
        <v>0</v>
      </c>
      <c r="BK6" s="16" t="str">
        <f>IFERROR(INDEX(generale!$A$5:$I$354,$CJ6,5),"")</f>
        <v>POLISPORTIVA MONTALTO</v>
      </c>
      <c r="BL6" s="8" t="str">
        <f>IFERROR(INDEX(generale!$A$5:$I$354,$CJ6,7),"")</f>
        <v>0.40.35</v>
      </c>
      <c r="BM6" s="31" t="str">
        <f t="shared" si="17"/>
        <v/>
      </c>
      <c r="BN6" s="8" t="str">
        <f t="shared" si="18"/>
        <v/>
      </c>
      <c r="BO6" s="2">
        <f t="shared" si="49"/>
        <v>0</v>
      </c>
      <c r="BP6" s="16" t="str">
        <f>IFERROR(INDEX(generale!$A$5:$I$354,$CJ6,5),"")</f>
        <v>POLISPORTIVA MONTALTO</v>
      </c>
      <c r="BQ6" s="8" t="str">
        <f>IFERROR(INDEX(generale!$A$5:$I$354,$CJ6,7),"")</f>
        <v>0.40.35</v>
      </c>
      <c r="BR6" s="31" t="str">
        <f t="shared" si="19"/>
        <v/>
      </c>
      <c r="BS6" s="8" t="str">
        <f t="shared" si="20"/>
        <v/>
      </c>
      <c r="BT6" s="2">
        <f t="shared" si="50"/>
        <v>0</v>
      </c>
      <c r="BU6" s="16" t="str">
        <f>IFERROR(INDEX(generale!$A$5:$I$354,$CJ6,5),"")</f>
        <v>POLISPORTIVA MONTALTO</v>
      </c>
      <c r="BV6" s="8" t="str">
        <f>IFERROR(INDEX(generale!$A$5:$I$354,$CJ6,7),"")</f>
        <v>0.40.35</v>
      </c>
      <c r="BW6" s="31" t="str">
        <f t="shared" si="21"/>
        <v/>
      </c>
      <c r="BX6" s="8" t="str">
        <f t="shared" si="22"/>
        <v/>
      </c>
      <c r="BY6" s="2">
        <f t="shared" si="51"/>
        <v>0</v>
      </c>
      <c r="BZ6" s="16" t="str">
        <f>IFERROR(INDEX(generale!$A$5:$I$354,$CJ6,5),"")</f>
        <v>POLISPORTIVA MONTALTO</v>
      </c>
      <c r="CA6" s="8" t="str">
        <f>IFERROR(INDEX(generale!$A$5:$I$354,$CJ6,7),"")</f>
        <v>0.40.35</v>
      </c>
      <c r="CB6" s="31" t="str">
        <f t="shared" si="23"/>
        <v/>
      </c>
      <c r="CC6" s="8" t="str">
        <f t="shared" si="24"/>
        <v/>
      </c>
      <c r="CD6" s="2">
        <f t="shared" si="52"/>
        <v>0</v>
      </c>
      <c r="CE6" s="16" t="str">
        <f>IFERROR(INDEX(generale!$A$5:$I$354,$CJ6,5),"")</f>
        <v>POLISPORTIVA MONTALTO</v>
      </c>
      <c r="CF6" s="8" t="str">
        <f>IFERROR(INDEX(generale!$A$5:$I$354,$CJ6,7),"")</f>
        <v>0.40.35</v>
      </c>
      <c r="CG6" s="31" t="str">
        <f t="shared" si="25"/>
        <v/>
      </c>
      <c r="CH6" s="8" t="str">
        <f t="shared" si="26"/>
        <v/>
      </c>
      <c r="CJ6" s="2">
        <f t="shared" ref="CJ6:CJ68" si="56">CJ5+1</f>
        <v>4</v>
      </c>
      <c r="CK6" s="2">
        <f t="shared" si="27"/>
        <v>1</v>
      </c>
      <c r="CL6" s="3">
        <f>IFERROR(INDEX(generale!$A$5:$I$1004,$CJ6,1),"")</f>
        <v>4</v>
      </c>
      <c r="CM6" s="3">
        <f>IFERROR(INDEX(generale!$A$5:$I$1004,$CJ6,2),"")</f>
        <v>4</v>
      </c>
      <c r="CN6" s="3" t="str">
        <f>IFERROR(INDEX(generale!$A$5:$I$1004,$CJ6,3),"")</f>
        <v>MARCONI</v>
      </c>
      <c r="CO6" s="3" t="str">
        <f>IFERROR(INDEX(generale!$A$5:$I$1004,$CJ6,4),"")</f>
        <v>SIMONE</v>
      </c>
      <c r="CP6" s="3" t="str">
        <f>IFERROR(INDEX(generale!$A$5:$I$1004,$CJ6,5),"")</f>
        <v>POLISPORTIVA MONTALTO</v>
      </c>
      <c r="CQ6" s="3" t="str">
        <f>IFERROR(INDEX(generale!$A$5:$I$1004,$CJ6,6),"")</f>
        <v>B</v>
      </c>
      <c r="CR6" s="8" t="str">
        <f>IFERROR(INDEX(generale!$A$5:$I$1004,$CJ6,7),"")</f>
        <v>0.40.35</v>
      </c>
      <c r="CS6" s="8" t="str">
        <f>IFERROR(INDEX(generale!$A$5:$I$1004,$CJ6,8),"")</f>
        <v>0.03.48</v>
      </c>
      <c r="CU6" s="38">
        <f t="array" ref="CU6">IF(ROWS(CU$3:CU6)&gt;$L$37,"",INDEX($CP$3:$CP$1002,SMALL(IF(FREQUENCY(MATCH($CP$3:$CP$1002,$CP$3:$CP$1002,0),ROW($CP$3:$CP$1002)-ROW($CP$3)+1),ROW($CP$3:$CP$1002)-ROW($CP$3)+1),ROWS(CU$3:CU6))))</f>
        <v>0</v>
      </c>
      <c r="CV6" s="43" t="str">
        <f t="shared" si="28"/>
        <v/>
      </c>
      <c r="CW6" s="45" t="str">
        <f t="array" ref="CW6">INDEX($CU$3:$CU$201,SMALL(IF($CV$3:$CV$201=CX6,ROW($CV$3:$CV$201)-ROW($CV$3)+1),COUNTIF(CX$3:CX6,CX6)))</f>
        <v>G.P.MONTI DELLA TOLFA L'AIRONE</v>
      </c>
      <c r="CX6" s="48">
        <f t="shared" ref="CX6:CX69" si="57">LARGE($CV$3:$CV$201,ROW(CX6)-2)</f>
        <v>14</v>
      </c>
    </row>
    <row r="7" spans="1:102" ht="15" customHeight="1">
      <c r="A7" s="2">
        <f t="shared" si="29"/>
        <v>16</v>
      </c>
      <c r="B7" s="1">
        <f t="shared" si="30"/>
        <v>10</v>
      </c>
      <c r="C7" s="25" t="str">
        <f t="shared" si="31"/>
        <v>VALENTINI</v>
      </c>
      <c r="D7" s="25" t="str">
        <f t="shared" si="32"/>
        <v>ENZO</v>
      </c>
      <c r="E7" s="2" t="str">
        <f t="shared" si="33"/>
        <v>POLISPORTIVA MONTALTO</v>
      </c>
      <c r="F7" s="1" t="str">
        <f t="shared" si="34"/>
        <v>D</v>
      </c>
      <c r="G7" s="11" t="str">
        <f t="shared" si="35"/>
        <v>0.44.27</v>
      </c>
      <c r="H7" s="11" t="str">
        <f t="shared" si="36"/>
        <v>0.04.09</v>
      </c>
      <c r="J7" s="20">
        <f>IF(K7="","",3)</f>
        <v>3</v>
      </c>
      <c r="K7" s="14" t="str">
        <f t="shared" si="53"/>
        <v>RUNNERS CANINO</v>
      </c>
      <c r="L7" s="10">
        <f t="shared" si="54"/>
        <v>14</v>
      </c>
      <c r="M7" s="34"/>
      <c r="N7" s="15">
        <f>SUM(AJ3:AJ32)</f>
        <v>0</v>
      </c>
      <c r="O7" s="15" t="str">
        <f t="shared" si="55"/>
        <v>G.P.MONTI DELLA TOLFA L'AIRONE</v>
      </c>
      <c r="P7" s="2">
        <f t="shared" si="0"/>
        <v>5</v>
      </c>
      <c r="Q7" s="2">
        <f t="shared" si="37"/>
        <v>1</v>
      </c>
      <c r="R7" s="16" t="str">
        <f>IFERROR(INDEX(generale!$A$5:$I$354,$CJ7,5),"")</f>
        <v>TRACK AND FIELD GROSSETO</v>
      </c>
      <c r="S7" s="8" t="str">
        <f>IFERROR(INDEX(generale!$A$5:$I$354,$CJ7,7),"")</f>
        <v>0.41.07</v>
      </c>
      <c r="T7" s="31" t="str">
        <f t="shared" si="1"/>
        <v>POLISPORTIVA MONTALTO</v>
      </c>
      <c r="U7" s="8" t="str">
        <f t="shared" si="2"/>
        <v>0.45.44</v>
      </c>
      <c r="V7" s="2">
        <f t="shared" si="38"/>
        <v>0</v>
      </c>
      <c r="W7" s="16" t="str">
        <f>IFERROR(INDEX(generale!$A$5:$I$354,$CJ7,5),"")</f>
        <v>TRACK AND FIELD GROSSETO</v>
      </c>
      <c r="X7" s="8" t="str">
        <f>IFERROR(INDEX(generale!$A$5:$I$354,$CJ7,7),"")</f>
        <v>0.41.07</v>
      </c>
      <c r="Y7" s="31" t="str">
        <f t="shared" si="3"/>
        <v>BOLSENA FORUM SPORT</v>
      </c>
      <c r="Z7" s="8" t="str">
        <f t="shared" si="4"/>
        <v>0.51.26</v>
      </c>
      <c r="AA7" s="2">
        <f t="shared" si="39"/>
        <v>0</v>
      </c>
      <c r="AB7" s="16" t="str">
        <f>IFERROR(INDEX(generale!$A$5:$I$354,$CJ7,5),"")</f>
        <v>TRACK AND FIELD GROSSETO</v>
      </c>
      <c r="AC7" s="8" t="str">
        <f>IFERROR(INDEX(generale!$A$5:$I$354,$CJ7,7),"")</f>
        <v>0.41.07</v>
      </c>
      <c r="AD7" s="31" t="str">
        <f t="shared" si="5"/>
        <v>RUNNERS CANINO</v>
      </c>
      <c r="AE7" s="8" t="str">
        <f t="shared" si="6"/>
        <v>0.47.17</v>
      </c>
      <c r="AF7" s="2">
        <f t="shared" si="40"/>
        <v>0</v>
      </c>
      <c r="AG7" s="16" t="str">
        <f>IFERROR(INDEX(generale!$A$5:$I$354,$CJ7,5),"")</f>
        <v>TRACK AND FIELD GROSSETO</v>
      </c>
      <c r="AH7" s="8" t="str">
        <f>IFERROR(INDEX(generale!$A$5:$I$354,$CJ7,7),"")</f>
        <v>0.41.07</v>
      </c>
      <c r="AI7" s="31" t="str">
        <f t="shared" si="7"/>
        <v>G.P.MONTI DELLA TOLFA L'AIRONE</v>
      </c>
      <c r="AJ7" s="8" t="str">
        <f t="shared" si="8"/>
        <v>0.47.39</v>
      </c>
      <c r="AK7" s="2">
        <f t="shared" si="41"/>
        <v>0</v>
      </c>
      <c r="AL7" s="16" t="str">
        <f>IFERROR(INDEX(generale!$A$5:$I$354,$CJ7,5),"")</f>
        <v>TRACK AND FIELD GROSSETO</v>
      </c>
      <c r="AM7" s="8" t="str">
        <f>IFERROR(INDEX(generale!$A$5:$I$354,$CJ7,7),"")</f>
        <v>0.41.07</v>
      </c>
      <c r="AN7" s="31" t="str">
        <f t="shared" si="9"/>
        <v>ATL. MONTEFIASCONE</v>
      </c>
      <c r="AO7" s="8" t="str">
        <f t="shared" si="10"/>
        <v>0.53.21</v>
      </c>
      <c r="AP7" s="2">
        <f t="shared" si="42"/>
        <v>3</v>
      </c>
      <c r="AQ7" s="16" t="str">
        <f>IFERROR(INDEX(generale!$A$5:$I$354,$CJ7,5),"")</f>
        <v>TRACK AND FIELD GROSSETO</v>
      </c>
      <c r="AR7" s="8" t="str">
        <f>IFERROR(INDEX(generale!$A$5:$I$354,$CJ7,7),"")</f>
        <v>0.41.07</v>
      </c>
      <c r="AS7" s="31" t="str">
        <f t="shared" si="43"/>
        <v>ATLETICA COSTA D'ARGENTO</v>
      </c>
      <c r="AT7" s="8" t="str">
        <f t="shared" si="44"/>
        <v>0.47.24</v>
      </c>
      <c r="AU7" s="2">
        <f t="shared" si="45"/>
        <v>0</v>
      </c>
      <c r="AV7" s="16" t="str">
        <f>IFERROR(INDEX(generale!$A$5:$I$354,$CJ7,5),"")</f>
        <v>TRACK AND FIELD GROSSETO</v>
      </c>
      <c r="AW7" s="8" t="str">
        <f>IFERROR(INDEX(generale!$A$5:$I$354,$CJ7,7),"")</f>
        <v>0.41.07</v>
      </c>
      <c r="AX7" s="31" t="str">
        <f t="shared" si="11"/>
        <v>A.S.D. LIBERI PODISTI</v>
      </c>
      <c r="AY7" s="8" t="str">
        <f t="shared" si="12"/>
        <v>1.00.31</v>
      </c>
      <c r="AZ7" s="2">
        <f t="shared" si="46"/>
        <v>0</v>
      </c>
      <c r="BA7" s="16" t="str">
        <f>IFERROR(INDEX(generale!$A$5:$I$354,$CJ7,5),"")</f>
        <v>TRACK AND FIELD GROSSETO</v>
      </c>
      <c r="BB7" s="8" t="str">
        <f>IFERROR(INDEX(generale!$A$5:$I$354,$CJ7,7),"")</f>
        <v>0.41.07</v>
      </c>
      <c r="BC7" s="31" t="str">
        <f t="shared" si="13"/>
        <v>AT RUNNING</v>
      </c>
      <c r="BD7" s="8" t="str">
        <f t="shared" si="14"/>
        <v>0.47.02</v>
      </c>
      <c r="BE7" s="2">
        <f t="shared" si="47"/>
        <v>0</v>
      </c>
      <c r="BF7" s="16" t="str">
        <f>IFERROR(INDEX(generale!$A$5:$I$354,$CJ7,5),"")</f>
        <v>TRACK AND FIELD GROSSETO</v>
      </c>
      <c r="BG7" s="8" t="str">
        <f>IFERROR(INDEX(generale!$A$5:$I$354,$CJ7,7),"")</f>
        <v>0.41.07</v>
      </c>
      <c r="BH7" s="31" t="str">
        <f t="shared" si="15"/>
        <v>A.S.D. VITERBO RUNNERS</v>
      </c>
      <c r="BI7" s="8" t="str">
        <f t="shared" si="16"/>
        <v>1.11.04</v>
      </c>
      <c r="BJ7" s="2">
        <f t="shared" si="48"/>
        <v>0</v>
      </c>
      <c r="BK7" s="16" t="str">
        <f>IFERROR(INDEX(generale!$A$5:$I$354,$CJ7,5),"")</f>
        <v>TRACK AND FIELD GROSSETO</v>
      </c>
      <c r="BL7" s="8" t="str">
        <f>IFERROR(INDEX(generale!$A$5:$I$354,$CJ7,7),"")</f>
        <v>0.41.07</v>
      </c>
      <c r="BM7" s="31" t="str">
        <f t="shared" si="17"/>
        <v/>
      </c>
      <c r="BN7" s="8" t="str">
        <f t="shared" si="18"/>
        <v/>
      </c>
      <c r="BO7" s="2">
        <f t="shared" si="49"/>
        <v>0</v>
      </c>
      <c r="BP7" s="16" t="str">
        <f>IFERROR(INDEX(generale!$A$5:$I$354,$CJ7,5),"")</f>
        <v>TRACK AND FIELD GROSSETO</v>
      </c>
      <c r="BQ7" s="8" t="str">
        <f>IFERROR(INDEX(generale!$A$5:$I$354,$CJ7,7),"")</f>
        <v>0.41.07</v>
      </c>
      <c r="BR7" s="31" t="str">
        <f t="shared" si="19"/>
        <v/>
      </c>
      <c r="BS7" s="8" t="str">
        <f t="shared" si="20"/>
        <v/>
      </c>
      <c r="BT7" s="2">
        <f t="shared" si="50"/>
        <v>0</v>
      </c>
      <c r="BU7" s="16" t="str">
        <f>IFERROR(INDEX(generale!$A$5:$I$354,$CJ7,5),"")</f>
        <v>TRACK AND FIELD GROSSETO</v>
      </c>
      <c r="BV7" s="8" t="str">
        <f>IFERROR(INDEX(generale!$A$5:$I$354,$CJ7,7),"")</f>
        <v>0.41.07</v>
      </c>
      <c r="BW7" s="31" t="str">
        <f t="shared" si="21"/>
        <v/>
      </c>
      <c r="BX7" s="8" t="str">
        <f t="shared" si="22"/>
        <v/>
      </c>
      <c r="BY7" s="2">
        <f t="shared" si="51"/>
        <v>0</v>
      </c>
      <c r="BZ7" s="16" t="str">
        <f>IFERROR(INDEX(generale!$A$5:$I$354,$CJ7,5),"")</f>
        <v>TRACK AND FIELD GROSSETO</v>
      </c>
      <c r="CA7" s="8" t="str">
        <f>IFERROR(INDEX(generale!$A$5:$I$354,$CJ7,7),"")</f>
        <v>0.41.07</v>
      </c>
      <c r="CB7" s="31" t="str">
        <f t="shared" si="23"/>
        <v/>
      </c>
      <c r="CC7" s="8" t="str">
        <f t="shared" si="24"/>
        <v/>
      </c>
      <c r="CD7" s="2">
        <f t="shared" si="52"/>
        <v>0</v>
      </c>
      <c r="CE7" s="16" t="str">
        <f>IFERROR(INDEX(generale!$A$5:$I$354,$CJ7,5),"")</f>
        <v>TRACK AND FIELD GROSSETO</v>
      </c>
      <c r="CF7" s="8" t="str">
        <f>IFERROR(INDEX(generale!$A$5:$I$354,$CJ7,7),"")</f>
        <v>0.41.07</v>
      </c>
      <c r="CG7" s="31" t="str">
        <f t="shared" si="25"/>
        <v/>
      </c>
      <c r="CH7" s="8" t="str">
        <f t="shared" si="26"/>
        <v/>
      </c>
      <c r="CJ7" s="2">
        <f t="shared" si="56"/>
        <v>5</v>
      </c>
      <c r="CK7" s="2">
        <f t="shared" si="27"/>
        <v>1</v>
      </c>
      <c r="CL7" s="3">
        <f>IFERROR(INDEX(generale!$A$5:$I$1004,$CJ7,1),"")</f>
        <v>5</v>
      </c>
      <c r="CM7" s="3">
        <f>IFERROR(INDEX(generale!$A$5:$I$1004,$CJ7,2),"")</f>
        <v>62</v>
      </c>
      <c r="CN7" s="3" t="str">
        <f>IFERROR(INDEX(generale!$A$5:$I$1004,$CJ7,3),"")</f>
        <v>NOTTOLINI</v>
      </c>
      <c r="CO7" s="3" t="str">
        <f>IFERROR(INDEX(generale!$A$5:$I$1004,$CJ7,4),"")</f>
        <v>CLAUDIO</v>
      </c>
      <c r="CP7" s="3" t="str">
        <f>IFERROR(INDEX(generale!$A$5:$I$1004,$CJ7,5),"")</f>
        <v>TRACK AND FIELD GROSSETO</v>
      </c>
      <c r="CQ7" s="3" t="str">
        <f>IFERROR(INDEX(generale!$A$5:$I$1004,$CJ7,6),"")</f>
        <v>G</v>
      </c>
      <c r="CR7" s="8" t="str">
        <f>IFERROR(INDEX(generale!$A$5:$I$1004,$CJ7,7),"")</f>
        <v>0.41.07</v>
      </c>
      <c r="CS7" s="8" t="str">
        <f>IFERROR(INDEX(generale!$A$5:$I$1004,$CJ7,8),"")</f>
        <v>0.03.51</v>
      </c>
      <c r="CU7" s="38" t="str">
        <f t="array" ref="CU7">IF(ROWS(CU$3:CU7)&gt;$L$37,"",INDEX($CP$3:$CP$1002,SMALL(IF(FREQUENCY(MATCH($CP$3:$CP$1002,$CP$3:$CP$1002,0),ROW($CP$3:$CP$1002)-ROW($CP$3)+1),ROW($CP$3:$CP$1002)-ROW($CP$3)+1),ROWS(CU$3:CU7))))</f>
        <v>RUNNERS CANINO</v>
      </c>
      <c r="CV7" s="43">
        <f t="shared" si="28"/>
        <v>14</v>
      </c>
      <c r="CW7" s="45" t="str">
        <f t="array" ref="CW7">INDEX($CU$3:$CU$201,SMALL(IF($CV$3:$CV$201=CX7,ROW($CV$3:$CV$201)-ROW($CV$3)+1),COUNTIF(CX$3:CX7,CX7)))</f>
        <v>ATL. MONTEFIASCONE</v>
      </c>
      <c r="CX7" s="48">
        <f t="shared" si="57"/>
        <v>14</v>
      </c>
    </row>
    <row r="8" spans="1:102" ht="15" customHeight="1">
      <c r="A8" s="2">
        <f t="shared" si="29"/>
        <v>25</v>
      </c>
      <c r="B8" s="1">
        <f t="shared" si="30"/>
        <v>59</v>
      </c>
      <c r="C8" s="25" t="str">
        <f t="shared" si="31"/>
        <v>LANZI</v>
      </c>
      <c r="D8" s="25" t="str">
        <f t="shared" si="32"/>
        <v>CLAUDIO</v>
      </c>
      <c r="E8" s="2" t="str">
        <f t="shared" si="33"/>
        <v>POLISPORTIVA MONTALTO</v>
      </c>
      <c r="F8" s="1" t="str">
        <f t="shared" si="34"/>
        <v>E</v>
      </c>
      <c r="G8" s="11" t="str">
        <f t="shared" si="35"/>
        <v>0.45.44</v>
      </c>
      <c r="H8" s="11" t="str">
        <f t="shared" si="36"/>
        <v>0.04.16</v>
      </c>
      <c r="J8" s="20">
        <f>IF(K8="","",4)</f>
        <v>4</v>
      </c>
      <c r="K8" s="14" t="str">
        <f t="shared" si="53"/>
        <v>G.P.MONTI DELLA TOLFA L'AIRONE</v>
      </c>
      <c r="L8" s="10">
        <f t="shared" si="54"/>
        <v>14</v>
      </c>
      <c r="M8" s="34"/>
      <c r="N8" s="15">
        <f>SUM(AO3:AO32)</f>
        <v>0</v>
      </c>
      <c r="O8" s="15" t="str">
        <f t="shared" si="55"/>
        <v>ATL. MONTEFIASCONE</v>
      </c>
      <c r="P8" s="2" t="str">
        <f t="shared" si="0"/>
        <v/>
      </c>
      <c r="Q8" s="2">
        <f t="shared" si="37"/>
        <v>1</v>
      </c>
      <c r="R8" s="16">
        <f>IFERROR(INDEX(generale!$A$5:$I$354,$CJ8,5),"")</f>
        <v>0</v>
      </c>
      <c r="S8" s="8" t="str">
        <f>IFERROR(INDEX(generale!$A$5:$I$354,$CJ8,7),"")</f>
        <v>0.41.26</v>
      </c>
      <c r="T8" s="31" t="str">
        <f t="shared" si="1"/>
        <v/>
      </c>
      <c r="U8" s="8" t="str">
        <f t="shared" si="2"/>
        <v/>
      </c>
      <c r="V8" s="2">
        <f t="shared" si="38"/>
        <v>0</v>
      </c>
      <c r="W8" s="16">
        <f>IFERROR(INDEX(generale!$A$5:$I$354,$CJ8,5),"")</f>
        <v>0</v>
      </c>
      <c r="X8" s="8" t="str">
        <f>IFERROR(INDEX(generale!$A$5:$I$354,$CJ8,7),"")</f>
        <v>0.41.26</v>
      </c>
      <c r="Y8" s="31" t="str">
        <f t="shared" si="3"/>
        <v/>
      </c>
      <c r="Z8" s="8" t="str">
        <f t="shared" si="4"/>
        <v/>
      </c>
      <c r="AA8" s="2">
        <f t="shared" si="39"/>
        <v>0</v>
      </c>
      <c r="AB8" s="16">
        <f>IFERROR(INDEX(generale!$A$5:$I$354,$CJ8,5),"")</f>
        <v>0</v>
      </c>
      <c r="AC8" s="8" t="str">
        <f>IFERROR(INDEX(generale!$A$5:$I$354,$CJ8,7),"")</f>
        <v>0.41.26</v>
      </c>
      <c r="AD8" s="31" t="str">
        <f t="shared" si="5"/>
        <v/>
      </c>
      <c r="AE8" s="8" t="str">
        <f t="shared" si="6"/>
        <v/>
      </c>
      <c r="AF8" s="2">
        <f t="shared" si="40"/>
        <v>0</v>
      </c>
      <c r="AG8" s="16">
        <f>IFERROR(INDEX(generale!$A$5:$I$354,$CJ8,5),"")</f>
        <v>0</v>
      </c>
      <c r="AH8" s="8" t="str">
        <f>IFERROR(INDEX(generale!$A$5:$I$354,$CJ8,7),"")</f>
        <v>0.41.26</v>
      </c>
      <c r="AI8" s="31" t="str">
        <f t="shared" si="7"/>
        <v/>
      </c>
      <c r="AJ8" s="8" t="str">
        <f t="shared" si="8"/>
        <v/>
      </c>
      <c r="AK8" s="2">
        <f t="shared" si="41"/>
        <v>0</v>
      </c>
      <c r="AL8" s="16">
        <f>IFERROR(INDEX(generale!$A$5:$I$354,$CJ8,5),"")</f>
        <v>0</v>
      </c>
      <c r="AM8" s="8" t="str">
        <f>IFERROR(INDEX(generale!$A$5:$I$354,$CJ8,7),"")</f>
        <v>0.41.26</v>
      </c>
      <c r="AN8" s="31" t="str">
        <f t="shared" si="9"/>
        <v/>
      </c>
      <c r="AO8" s="8" t="str">
        <f t="shared" si="10"/>
        <v/>
      </c>
      <c r="AP8" s="2">
        <f t="shared" si="42"/>
        <v>3</v>
      </c>
      <c r="AQ8" s="16">
        <f>IFERROR(INDEX(generale!$A$5:$I$354,$CJ8,5),"")</f>
        <v>0</v>
      </c>
      <c r="AR8" s="8" t="str">
        <f>IFERROR(INDEX(generale!$A$5:$I$354,$CJ8,7),"")</f>
        <v>0.41.26</v>
      </c>
      <c r="AS8" s="31" t="str">
        <f t="shared" si="43"/>
        <v/>
      </c>
      <c r="AT8" s="8" t="str">
        <f t="shared" si="44"/>
        <v/>
      </c>
      <c r="AU8" s="2">
        <f t="shared" si="45"/>
        <v>0</v>
      </c>
      <c r="AV8" s="16">
        <f>IFERROR(INDEX(generale!$A$5:$I$354,$CJ8,5),"")</f>
        <v>0</v>
      </c>
      <c r="AW8" s="8" t="str">
        <f>IFERROR(INDEX(generale!$A$5:$I$354,$CJ8,7),"")</f>
        <v>0.41.26</v>
      </c>
      <c r="AX8" s="31" t="str">
        <f t="shared" si="11"/>
        <v/>
      </c>
      <c r="AY8" s="8" t="str">
        <f t="shared" si="12"/>
        <v/>
      </c>
      <c r="AZ8" s="2">
        <f t="shared" si="46"/>
        <v>0</v>
      </c>
      <c r="BA8" s="16">
        <f>IFERROR(INDEX(generale!$A$5:$I$354,$CJ8,5),"")</f>
        <v>0</v>
      </c>
      <c r="BB8" s="8" t="str">
        <f>IFERROR(INDEX(generale!$A$5:$I$354,$CJ8,7),"")</f>
        <v>0.41.26</v>
      </c>
      <c r="BC8" s="31" t="str">
        <f t="shared" si="13"/>
        <v/>
      </c>
      <c r="BD8" s="8" t="str">
        <f t="shared" si="14"/>
        <v/>
      </c>
      <c r="BE8" s="2">
        <f t="shared" si="47"/>
        <v>0</v>
      </c>
      <c r="BF8" s="16">
        <f>IFERROR(INDEX(generale!$A$5:$I$354,$CJ8,5),"")</f>
        <v>0</v>
      </c>
      <c r="BG8" s="8" t="str">
        <f>IFERROR(INDEX(generale!$A$5:$I$354,$CJ8,7),"")</f>
        <v>0.41.26</v>
      </c>
      <c r="BH8" s="31" t="str">
        <f t="shared" si="15"/>
        <v/>
      </c>
      <c r="BI8" s="8" t="str">
        <f t="shared" si="16"/>
        <v/>
      </c>
      <c r="BJ8" s="2">
        <f t="shared" si="48"/>
        <v>0</v>
      </c>
      <c r="BK8" s="16">
        <f>IFERROR(INDEX(generale!$A$5:$I$354,$CJ8,5),"")</f>
        <v>0</v>
      </c>
      <c r="BL8" s="8" t="str">
        <f>IFERROR(INDEX(generale!$A$5:$I$354,$CJ8,7),"")</f>
        <v>0.41.26</v>
      </c>
      <c r="BM8" s="31" t="str">
        <f t="shared" si="17"/>
        <v/>
      </c>
      <c r="BN8" s="8" t="str">
        <f t="shared" si="18"/>
        <v/>
      </c>
      <c r="BO8" s="2">
        <f t="shared" si="49"/>
        <v>0</v>
      </c>
      <c r="BP8" s="16">
        <f>IFERROR(INDEX(generale!$A$5:$I$354,$CJ8,5),"")</f>
        <v>0</v>
      </c>
      <c r="BQ8" s="8" t="str">
        <f>IFERROR(INDEX(generale!$A$5:$I$354,$CJ8,7),"")</f>
        <v>0.41.26</v>
      </c>
      <c r="BR8" s="31" t="str">
        <f t="shared" si="19"/>
        <v/>
      </c>
      <c r="BS8" s="8" t="str">
        <f t="shared" si="20"/>
        <v/>
      </c>
      <c r="BT8" s="2">
        <f t="shared" si="50"/>
        <v>0</v>
      </c>
      <c r="BU8" s="16">
        <f>IFERROR(INDEX(generale!$A$5:$I$354,$CJ8,5),"")</f>
        <v>0</v>
      </c>
      <c r="BV8" s="8" t="str">
        <f>IFERROR(INDEX(generale!$A$5:$I$354,$CJ8,7),"")</f>
        <v>0.41.26</v>
      </c>
      <c r="BW8" s="31" t="str">
        <f t="shared" si="21"/>
        <v/>
      </c>
      <c r="BX8" s="8" t="str">
        <f t="shared" si="22"/>
        <v/>
      </c>
      <c r="BY8" s="2">
        <f t="shared" si="51"/>
        <v>0</v>
      </c>
      <c r="BZ8" s="16">
        <f>IFERROR(INDEX(generale!$A$5:$I$354,$CJ8,5),"")</f>
        <v>0</v>
      </c>
      <c r="CA8" s="8" t="str">
        <f>IFERROR(INDEX(generale!$A$5:$I$354,$CJ8,7),"")</f>
        <v>0.41.26</v>
      </c>
      <c r="CB8" s="31" t="str">
        <f t="shared" si="23"/>
        <v/>
      </c>
      <c r="CC8" s="8" t="str">
        <f t="shared" si="24"/>
        <v/>
      </c>
      <c r="CD8" s="2">
        <f t="shared" si="52"/>
        <v>0</v>
      </c>
      <c r="CE8" s="16">
        <f>IFERROR(INDEX(generale!$A$5:$I$354,$CJ8,5),"")</f>
        <v>0</v>
      </c>
      <c r="CF8" s="8" t="str">
        <f>IFERROR(INDEX(generale!$A$5:$I$354,$CJ8,7),"")</f>
        <v>0.41.26</v>
      </c>
      <c r="CG8" s="31" t="str">
        <f t="shared" si="25"/>
        <v/>
      </c>
      <c r="CH8" s="8" t="str">
        <f t="shared" si="26"/>
        <v/>
      </c>
      <c r="CJ8" s="2">
        <f t="shared" si="56"/>
        <v>6</v>
      </c>
      <c r="CK8" s="2">
        <f t="shared" si="27"/>
        <v>1</v>
      </c>
      <c r="CL8" s="3">
        <f>IFERROR(INDEX(generale!$A$5:$I$1004,$CJ8,1),"")</f>
        <v>6</v>
      </c>
      <c r="CM8" s="3">
        <f>IFERROR(INDEX(generale!$A$5:$I$1004,$CJ8,2),"")</f>
        <v>29</v>
      </c>
      <c r="CN8" s="3" t="str">
        <f>IFERROR(INDEX(generale!$A$5:$I$1004,$CJ8,3),"")</f>
        <v>CASTAGNINI</v>
      </c>
      <c r="CO8" s="3" t="str">
        <f>IFERROR(INDEX(generale!$A$5:$I$1004,$CJ8,4),"")</f>
        <v>ROBERTO</v>
      </c>
      <c r="CP8" s="3">
        <f>IFERROR(INDEX(generale!$A$5:$I$1004,$CJ8,5),"")</f>
        <v>0</v>
      </c>
      <c r="CQ8" s="3" t="str">
        <f>IFERROR(INDEX(generale!$A$5:$I$1004,$CJ8,6),"")</f>
        <v>D</v>
      </c>
      <c r="CR8" s="8" t="str">
        <f>IFERROR(INDEX(generale!$A$5:$I$1004,$CJ8,7),"")</f>
        <v>0.41.26</v>
      </c>
      <c r="CS8" s="8" t="str">
        <f>IFERROR(INDEX(generale!$A$5:$I$1004,$CJ8,8),"")</f>
        <v>0.03.52</v>
      </c>
      <c r="CU8" s="38" t="str">
        <f t="array" ref="CU8">IF(ROWS(CU$3:CU8)&gt;$L$37,"",INDEX($CP$3:$CP$1002,SMALL(IF(FREQUENCY(MATCH($CP$3:$CP$1002,$CP$3:$CP$1002,0),ROW($CP$3:$CP$1002)-ROW($CP$3)+1),ROW($CP$3:$CP$1002)-ROW($CP$3)+1),ROWS(CU$3:CU8))))</f>
        <v>TIRRENO ATLETICA</v>
      </c>
      <c r="CV8" s="43">
        <f t="shared" si="28"/>
        <v>1</v>
      </c>
      <c r="CW8" s="45" t="str">
        <f t="array" ref="CW8">INDEX($CU$3:$CU$201,SMALL(IF($CV$3:$CV$201=CX8,ROW($CV$3:$CV$201)-ROW($CV$3)+1),COUNTIF(CX$3:CX8,CX8)))</f>
        <v>ATLETICA COSTA D'ARGENTO</v>
      </c>
      <c r="CX8" s="48">
        <f t="shared" si="57"/>
        <v>9</v>
      </c>
    </row>
    <row r="9" spans="1:102" ht="15" customHeight="1">
      <c r="A9" s="2">
        <f t="shared" si="29"/>
        <v>49</v>
      </c>
      <c r="B9" s="1">
        <f t="shared" si="30"/>
        <v>41</v>
      </c>
      <c r="C9" s="25" t="str">
        <f t="shared" si="31"/>
        <v>CIPOLLONI</v>
      </c>
      <c r="D9" s="25" t="str">
        <f t="shared" si="32"/>
        <v>LUCA</v>
      </c>
      <c r="E9" s="2" t="str">
        <f t="shared" si="33"/>
        <v>POLISPORTIVA MONTALTO</v>
      </c>
      <c r="F9" s="1" t="str">
        <f t="shared" si="34"/>
        <v>E</v>
      </c>
      <c r="G9" s="11" t="str">
        <f t="shared" si="35"/>
        <v>0.48.17</v>
      </c>
      <c r="H9" s="11" t="str">
        <f t="shared" si="36"/>
        <v>0.04.31</v>
      </c>
      <c r="J9" s="20">
        <f>IF(K9="","",5)</f>
        <v>5</v>
      </c>
      <c r="K9" s="14" t="str">
        <f t="shared" si="53"/>
        <v>ATL. MONTEFIASCONE</v>
      </c>
      <c r="L9" s="10">
        <f t="shared" si="54"/>
        <v>14</v>
      </c>
      <c r="M9" s="34"/>
      <c r="N9" s="15">
        <f>SUM(AT3:AT32)</f>
        <v>0</v>
      </c>
      <c r="O9" s="15" t="str">
        <f t="shared" si="55"/>
        <v>ATLETICA COSTA D'ARGENTO</v>
      </c>
      <c r="P9" s="2" t="str">
        <f t="shared" si="0"/>
        <v/>
      </c>
      <c r="Q9" s="2">
        <f t="shared" si="37"/>
        <v>1</v>
      </c>
      <c r="R9" s="16" t="str">
        <f>IFERROR(INDEX(generale!$A$5:$I$354,$CJ9,5),"")</f>
        <v>RUNNERS CANINO</v>
      </c>
      <c r="S9" s="8" t="str">
        <f>IFERROR(INDEX(generale!$A$5:$I$354,$CJ9,7),"")</f>
        <v>0.41.47</v>
      </c>
      <c r="T9" s="31" t="str">
        <f t="shared" si="1"/>
        <v/>
      </c>
      <c r="U9" s="8" t="str">
        <f t="shared" si="2"/>
        <v/>
      </c>
      <c r="V9" s="2">
        <f t="shared" si="38"/>
        <v>0</v>
      </c>
      <c r="W9" s="16" t="str">
        <f>IFERROR(INDEX(generale!$A$5:$I$354,$CJ9,5),"")</f>
        <v>RUNNERS CANINO</v>
      </c>
      <c r="X9" s="8" t="str">
        <f>IFERROR(INDEX(generale!$A$5:$I$354,$CJ9,7),"")</f>
        <v>0.41.47</v>
      </c>
      <c r="Y9" s="31" t="str">
        <f t="shared" si="3"/>
        <v/>
      </c>
      <c r="Z9" s="8" t="str">
        <f t="shared" si="4"/>
        <v/>
      </c>
      <c r="AA9" s="2">
        <f t="shared" si="39"/>
        <v>1</v>
      </c>
      <c r="AB9" s="16" t="str">
        <f>IFERROR(INDEX(generale!$A$5:$I$354,$CJ9,5),"")</f>
        <v>RUNNERS CANINO</v>
      </c>
      <c r="AC9" s="8" t="str">
        <f>IFERROR(INDEX(generale!$A$5:$I$354,$CJ9,7),"")</f>
        <v>0.41.47</v>
      </c>
      <c r="AD9" s="31" t="str">
        <f t="shared" si="5"/>
        <v/>
      </c>
      <c r="AE9" s="8" t="str">
        <f t="shared" si="6"/>
        <v/>
      </c>
      <c r="AF9" s="2">
        <f t="shared" si="40"/>
        <v>0</v>
      </c>
      <c r="AG9" s="16" t="str">
        <f>IFERROR(INDEX(generale!$A$5:$I$354,$CJ9,5),"")</f>
        <v>RUNNERS CANINO</v>
      </c>
      <c r="AH9" s="8" t="str">
        <f>IFERROR(INDEX(generale!$A$5:$I$354,$CJ9,7),"")</f>
        <v>0.41.47</v>
      </c>
      <c r="AI9" s="31" t="str">
        <f t="shared" si="7"/>
        <v/>
      </c>
      <c r="AJ9" s="8" t="str">
        <f t="shared" si="8"/>
        <v/>
      </c>
      <c r="AK9" s="2">
        <f t="shared" si="41"/>
        <v>0</v>
      </c>
      <c r="AL9" s="16" t="str">
        <f>IFERROR(INDEX(generale!$A$5:$I$354,$CJ9,5),"")</f>
        <v>RUNNERS CANINO</v>
      </c>
      <c r="AM9" s="8" t="str">
        <f>IFERROR(INDEX(generale!$A$5:$I$354,$CJ9,7),"")</f>
        <v>0.41.47</v>
      </c>
      <c r="AN9" s="31" t="str">
        <f t="shared" si="9"/>
        <v/>
      </c>
      <c r="AO9" s="8" t="str">
        <f t="shared" si="10"/>
        <v/>
      </c>
      <c r="AP9" s="2">
        <f t="shared" si="42"/>
        <v>3</v>
      </c>
      <c r="AQ9" s="16" t="str">
        <f>IFERROR(INDEX(generale!$A$5:$I$354,$CJ9,5),"")</f>
        <v>RUNNERS CANINO</v>
      </c>
      <c r="AR9" s="8" t="str">
        <f>IFERROR(INDEX(generale!$A$5:$I$354,$CJ9,7),"")</f>
        <v>0.41.47</v>
      </c>
      <c r="AS9" s="31" t="str">
        <f t="shared" si="43"/>
        <v/>
      </c>
      <c r="AT9" s="8" t="str">
        <f t="shared" si="44"/>
        <v/>
      </c>
      <c r="AU9" s="2">
        <f t="shared" si="45"/>
        <v>0</v>
      </c>
      <c r="AV9" s="16" t="str">
        <f>IFERROR(INDEX(generale!$A$5:$I$354,$CJ9,5),"")</f>
        <v>RUNNERS CANINO</v>
      </c>
      <c r="AW9" s="8" t="str">
        <f>IFERROR(INDEX(generale!$A$5:$I$354,$CJ9,7),"")</f>
        <v>0.41.47</v>
      </c>
      <c r="AX9" s="31" t="str">
        <f t="shared" si="11"/>
        <v/>
      </c>
      <c r="AY9" s="8" t="str">
        <f t="shared" si="12"/>
        <v/>
      </c>
      <c r="AZ9" s="2">
        <f t="shared" si="46"/>
        <v>0</v>
      </c>
      <c r="BA9" s="16" t="str">
        <f>IFERROR(INDEX(generale!$A$5:$I$354,$CJ9,5),"")</f>
        <v>RUNNERS CANINO</v>
      </c>
      <c r="BB9" s="8" t="str">
        <f>IFERROR(INDEX(generale!$A$5:$I$354,$CJ9,7),"")</f>
        <v>0.41.47</v>
      </c>
      <c r="BC9" s="31" t="str">
        <f t="shared" si="13"/>
        <v/>
      </c>
      <c r="BD9" s="8" t="str">
        <f t="shared" si="14"/>
        <v/>
      </c>
      <c r="BE9" s="2">
        <f t="shared" si="47"/>
        <v>0</v>
      </c>
      <c r="BF9" s="16" t="str">
        <f>IFERROR(INDEX(generale!$A$5:$I$354,$CJ9,5),"")</f>
        <v>RUNNERS CANINO</v>
      </c>
      <c r="BG9" s="8" t="str">
        <f>IFERROR(INDEX(generale!$A$5:$I$354,$CJ9,7),"")</f>
        <v>0.41.47</v>
      </c>
      <c r="BH9" s="31" t="str">
        <f t="shared" si="15"/>
        <v/>
      </c>
      <c r="BI9" s="8" t="str">
        <f t="shared" si="16"/>
        <v/>
      </c>
      <c r="BJ9" s="2">
        <f t="shared" si="48"/>
        <v>0</v>
      </c>
      <c r="BK9" s="16" t="str">
        <f>IFERROR(INDEX(generale!$A$5:$I$354,$CJ9,5),"")</f>
        <v>RUNNERS CANINO</v>
      </c>
      <c r="BL9" s="8" t="str">
        <f>IFERROR(INDEX(generale!$A$5:$I$354,$CJ9,7),"")</f>
        <v>0.41.47</v>
      </c>
      <c r="BM9" s="31" t="str">
        <f t="shared" si="17"/>
        <v/>
      </c>
      <c r="BN9" s="8" t="str">
        <f t="shared" si="18"/>
        <v/>
      </c>
      <c r="BO9" s="2">
        <f t="shared" si="49"/>
        <v>0</v>
      </c>
      <c r="BP9" s="16" t="str">
        <f>IFERROR(INDEX(generale!$A$5:$I$354,$CJ9,5),"")</f>
        <v>RUNNERS CANINO</v>
      </c>
      <c r="BQ9" s="8" t="str">
        <f>IFERROR(INDEX(generale!$A$5:$I$354,$CJ9,7),"")</f>
        <v>0.41.47</v>
      </c>
      <c r="BR9" s="31" t="str">
        <f t="shared" si="19"/>
        <v/>
      </c>
      <c r="BS9" s="8" t="str">
        <f t="shared" si="20"/>
        <v/>
      </c>
      <c r="BT9" s="2">
        <f t="shared" si="50"/>
        <v>0</v>
      </c>
      <c r="BU9" s="16" t="str">
        <f>IFERROR(INDEX(generale!$A$5:$I$354,$CJ9,5),"")</f>
        <v>RUNNERS CANINO</v>
      </c>
      <c r="BV9" s="8" t="str">
        <f>IFERROR(INDEX(generale!$A$5:$I$354,$CJ9,7),"")</f>
        <v>0.41.47</v>
      </c>
      <c r="BW9" s="31" t="str">
        <f t="shared" si="21"/>
        <v/>
      </c>
      <c r="BX9" s="8" t="str">
        <f t="shared" si="22"/>
        <v/>
      </c>
      <c r="BY9" s="2">
        <f t="shared" si="51"/>
        <v>0</v>
      </c>
      <c r="BZ9" s="16" t="str">
        <f>IFERROR(INDEX(generale!$A$5:$I$354,$CJ9,5),"")</f>
        <v>RUNNERS CANINO</v>
      </c>
      <c r="CA9" s="8" t="str">
        <f>IFERROR(INDEX(generale!$A$5:$I$354,$CJ9,7),"")</f>
        <v>0.41.47</v>
      </c>
      <c r="CB9" s="31" t="str">
        <f t="shared" si="23"/>
        <v/>
      </c>
      <c r="CC9" s="8" t="str">
        <f t="shared" si="24"/>
        <v/>
      </c>
      <c r="CD9" s="2">
        <f t="shared" si="52"/>
        <v>0</v>
      </c>
      <c r="CE9" s="16" t="str">
        <f>IFERROR(INDEX(generale!$A$5:$I$354,$CJ9,5),"")</f>
        <v>RUNNERS CANINO</v>
      </c>
      <c r="CF9" s="8" t="str">
        <f>IFERROR(INDEX(generale!$A$5:$I$354,$CJ9,7),"")</f>
        <v>0.41.47</v>
      </c>
      <c r="CG9" s="31" t="str">
        <f t="shared" si="25"/>
        <v/>
      </c>
      <c r="CH9" s="8" t="str">
        <f t="shared" si="26"/>
        <v/>
      </c>
      <c r="CJ9" s="2">
        <f t="shared" si="56"/>
        <v>7</v>
      </c>
      <c r="CK9" s="2">
        <f t="shared" si="27"/>
        <v>1</v>
      </c>
      <c r="CL9" s="3">
        <f>IFERROR(INDEX(generale!$A$5:$I$1004,$CJ9,1),"")</f>
        <v>7</v>
      </c>
      <c r="CM9" s="3">
        <f>IFERROR(INDEX(generale!$A$5:$I$1004,$CJ9,2),"")</f>
        <v>114</v>
      </c>
      <c r="CN9" s="3" t="str">
        <f>IFERROR(INDEX(generale!$A$5:$I$1004,$CJ9,3),"")</f>
        <v>PERETTI</v>
      </c>
      <c r="CO9" s="3" t="str">
        <f>IFERROR(INDEX(generale!$A$5:$I$1004,$CJ9,4),"")</f>
        <v>MARCO</v>
      </c>
      <c r="CP9" s="3" t="str">
        <f>IFERROR(INDEX(generale!$A$5:$I$1004,$CJ9,5),"")</f>
        <v>RUNNERS CANINO</v>
      </c>
      <c r="CQ9" s="3" t="str">
        <f>IFERROR(INDEX(generale!$A$5:$I$1004,$CJ9,6),"")</f>
        <v>C</v>
      </c>
      <c r="CR9" s="8" t="str">
        <f>IFERROR(INDEX(generale!$A$5:$I$1004,$CJ9,7),"")</f>
        <v>0.41.47</v>
      </c>
      <c r="CS9" s="8" t="str">
        <f>IFERROR(INDEX(generale!$A$5:$I$1004,$CJ9,8),"")</f>
        <v>0.03.54</v>
      </c>
      <c r="CU9" s="38" t="str">
        <f t="array" ref="CU9">IF(ROWS(CU$3:CU9)&gt;$L$37,"",INDEX($CP$3:$CP$1002,SMALL(IF(FREQUENCY(MATCH($CP$3:$CP$1002,$CP$3:$CP$1002,0),ROW($CP$3:$CP$1002)-ROW($CP$3)+1),ROW($CP$3:$CP$1002)-ROW($CP$3)+1),ROWS(CU$3:CU9))))</f>
        <v>LIBERTAS ORVIETO</v>
      </c>
      <c r="CV9" s="43">
        <f t="shared" si="28"/>
        <v>3</v>
      </c>
      <c r="CW9" s="45" t="str">
        <f t="array" ref="CW9">INDEX($CU$3:$CU$201,SMALL(IF($CV$3:$CV$201=CX9,ROW($CV$3:$CV$201)-ROW($CV$3)+1),COUNTIF(CX$3:CX9,CX9)))</f>
        <v>A.S.D. LIBERI PODISTI</v>
      </c>
      <c r="CX9" s="48">
        <f t="shared" si="57"/>
        <v>8</v>
      </c>
    </row>
    <row r="10" spans="1:102" ht="15" customHeight="1">
      <c r="A10" s="2">
        <f t="shared" si="29"/>
        <v>59</v>
      </c>
      <c r="B10" s="1">
        <f t="shared" si="30"/>
        <v>14</v>
      </c>
      <c r="C10" s="25" t="str">
        <f t="shared" si="31"/>
        <v>ADAMINI</v>
      </c>
      <c r="D10" s="25" t="str">
        <f t="shared" si="32"/>
        <v>GIUSEPPE</v>
      </c>
      <c r="E10" s="2" t="str">
        <f t="shared" si="33"/>
        <v>POLISPORTIVA MONTALTO</v>
      </c>
      <c r="F10" s="1" t="str">
        <f t="shared" si="34"/>
        <v>G</v>
      </c>
      <c r="G10" s="11" t="str">
        <f t="shared" si="35"/>
        <v>0.49.19</v>
      </c>
      <c r="H10" s="11" t="str">
        <f t="shared" si="36"/>
        <v>0.04.37</v>
      </c>
      <c r="J10" s="20" t="str">
        <f>IF(K10="","",6)</f>
        <v/>
      </c>
      <c r="K10" s="14" t="str">
        <f t="shared" si="53"/>
        <v/>
      </c>
      <c r="L10" s="10" t="str">
        <f t="shared" si="54"/>
        <v/>
      </c>
      <c r="M10" s="34"/>
      <c r="N10" s="15">
        <f>SUM(AY3:AY32)</f>
        <v>0</v>
      </c>
      <c r="O10" s="15" t="str">
        <f t="shared" si="55"/>
        <v>A.S.D. LIBERI PODISTI</v>
      </c>
      <c r="P10" s="2" t="str">
        <f t="shared" si="0"/>
        <v/>
      </c>
      <c r="Q10" s="2">
        <f t="shared" si="37"/>
        <v>1</v>
      </c>
      <c r="R10" s="16" t="str">
        <f>IFERROR(INDEX(generale!$A$5:$I$354,$CJ10,5),"")</f>
        <v>TIRRENO ATLETICA</v>
      </c>
      <c r="S10" s="8" t="str">
        <f>IFERROR(INDEX(generale!$A$5:$I$354,$CJ10,7),"")</f>
        <v>0.42.17</v>
      </c>
      <c r="T10" s="31" t="str">
        <f t="shared" si="1"/>
        <v/>
      </c>
      <c r="U10" s="8" t="str">
        <f t="shared" si="2"/>
        <v/>
      </c>
      <c r="V10" s="2">
        <f t="shared" si="38"/>
        <v>0</v>
      </c>
      <c r="W10" s="16" t="str">
        <f>IFERROR(INDEX(generale!$A$5:$I$354,$CJ10,5),"")</f>
        <v>TIRRENO ATLETICA</v>
      </c>
      <c r="X10" s="8" t="str">
        <f>IFERROR(INDEX(generale!$A$5:$I$354,$CJ10,7),"")</f>
        <v>0.42.17</v>
      </c>
      <c r="Y10" s="31" t="str">
        <f t="shared" si="3"/>
        <v/>
      </c>
      <c r="Z10" s="8" t="str">
        <f t="shared" si="4"/>
        <v/>
      </c>
      <c r="AA10" s="2">
        <f t="shared" si="39"/>
        <v>1</v>
      </c>
      <c r="AB10" s="16" t="str">
        <f>IFERROR(INDEX(generale!$A$5:$I$354,$CJ10,5),"")</f>
        <v>TIRRENO ATLETICA</v>
      </c>
      <c r="AC10" s="8" t="str">
        <f>IFERROR(INDEX(generale!$A$5:$I$354,$CJ10,7),"")</f>
        <v>0.42.17</v>
      </c>
      <c r="AD10" s="31" t="str">
        <f t="shared" si="5"/>
        <v/>
      </c>
      <c r="AE10" s="8" t="str">
        <f t="shared" si="6"/>
        <v/>
      </c>
      <c r="AF10" s="2">
        <f t="shared" si="40"/>
        <v>0</v>
      </c>
      <c r="AG10" s="16" t="str">
        <f>IFERROR(INDEX(generale!$A$5:$I$354,$CJ10,5),"")</f>
        <v>TIRRENO ATLETICA</v>
      </c>
      <c r="AH10" s="8" t="str">
        <f>IFERROR(INDEX(generale!$A$5:$I$354,$CJ10,7),"")</f>
        <v>0.42.17</v>
      </c>
      <c r="AI10" s="31" t="str">
        <f t="shared" si="7"/>
        <v/>
      </c>
      <c r="AJ10" s="8" t="str">
        <f t="shared" si="8"/>
        <v/>
      </c>
      <c r="AK10" s="2">
        <f t="shared" si="41"/>
        <v>0</v>
      </c>
      <c r="AL10" s="16" t="str">
        <f>IFERROR(INDEX(generale!$A$5:$I$354,$CJ10,5),"")</f>
        <v>TIRRENO ATLETICA</v>
      </c>
      <c r="AM10" s="8" t="str">
        <f>IFERROR(INDEX(generale!$A$5:$I$354,$CJ10,7),"")</f>
        <v>0.42.17</v>
      </c>
      <c r="AN10" s="31" t="str">
        <f t="shared" si="9"/>
        <v/>
      </c>
      <c r="AO10" s="8" t="str">
        <f t="shared" si="10"/>
        <v/>
      </c>
      <c r="AP10" s="2">
        <f t="shared" si="42"/>
        <v>3</v>
      </c>
      <c r="AQ10" s="16" t="str">
        <f>IFERROR(INDEX(generale!$A$5:$I$354,$CJ10,5),"")</f>
        <v>TIRRENO ATLETICA</v>
      </c>
      <c r="AR10" s="8" t="str">
        <f>IFERROR(INDEX(generale!$A$5:$I$354,$CJ10,7),"")</f>
        <v>0.42.17</v>
      </c>
      <c r="AS10" s="31" t="str">
        <f t="shared" si="43"/>
        <v/>
      </c>
      <c r="AT10" s="8" t="str">
        <f t="shared" si="44"/>
        <v/>
      </c>
      <c r="AU10" s="2">
        <f t="shared" si="45"/>
        <v>0</v>
      </c>
      <c r="AV10" s="16" t="str">
        <f>IFERROR(INDEX(generale!$A$5:$I$354,$CJ10,5),"")</f>
        <v>TIRRENO ATLETICA</v>
      </c>
      <c r="AW10" s="8" t="str">
        <f>IFERROR(INDEX(generale!$A$5:$I$354,$CJ10,7),"")</f>
        <v>0.42.17</v>
      </c>
      <c r="AX10" s="31" t="str">
        <f t="shared" si="11"/>
        <v/>
      </c>
      <c r="AY10" s="8" t="str">
        <f t="shared" si="12"/>
        <v/>
      </c>
      <c r="AZ10" s="2">
        <f t="shared" si="46"/>
        <v>0</v>
      </c>
      <c r="BA10" s="16" t="str">
        <f>IFERROR(INDEX(generale!$A$5:$I$354,$CJ10,5),"")</f>
        <v>TIRRENO ATLETICA</v>
      </c>
      <c r="BB10" s="8" t="str">
        <f>IFERROR(INDEX(generale!$A$5:$I$354,$CJ10,7),"")</f>
        <v>0.42.17</v>
      </c>
      <c r="BC10" s="31" t="str">
        <f t="shared" si="13"/>
        <v/>
      </c>
      <c r="BD10" s="8" t="str">
        <f t="shared" si="14"/>
        <v/>
      </c>
      <c r="BE10" s="2">
        <f t="shared" si="47"/>
        <v>0</v>
      </c>
      <c r="BF10" s="16" t="str">
        <f>IFERROR(INDEX(generale!$A$5:$I$354,$CJ10,5),"")</f>
        <v>TIRRENO ATLETICA</v>
      </c>
      <c r="BG10" s="8" t="str">
        <f>IFERROR(INDEX(generale!$A$5:$I$354,$CJ10,7),"")</f>
        <v>0.42.17</v>
      </c>
      <c r="BH10" s="31" t="str">
        <f t="shared" si="15"/>
        <v/>
      </c>
      <c r="BI10" s="8" t="str">
        <f t="shared" si="16"/>
        <v/>
      </c>
      <c r="BJ10" s="2">
        <f t="shared" si="48"/>
        <v>0</v>
      </c>
      <c r="BK10" s="16" t="str">
        <f>IFERROR(INDEX(generale!$A$5:$I$354,$CJ10,5),"")</f>
        <v>TIRRENO ATLETICA</v>
      </c>
      <c r="BL10" s="8" t="str">
        <f>IFERROR(INDEX(generale!$A$5:$I$354,$CJ10,7),"")</f>
        <v>0.42.17</v>
      </c>
      <c r="BM10" s="31" t="str">
        <f t="shared" si="17"/>
        <v/>
      </c>
      <c r="BN10" s="8" t="str">
        <f t="shared" si="18"/>
        <v/>
      </c>
      <c r="BO10" s="2">
        <f t="shared" si="49"/>
        <v>0</v>
      </c>
      <c r="BP10" s="16" t="str">
        <f>IFERROR(INDEX(generale!$A$5:$I$354,$CJ10,5),"")</f>
        <v>TIRRENO ATLETICA</v>
      </c>
      <c r="BQ10" s="8" t="str">
        <f>IFERROR(INDEX(generale!$A$5:$I$354,$CJ10,7),"")</f>
        <v>0.42.17</v>
      </c>
      <c r="BR10" s="31" t="str">
        <f t="shared" si="19"/>
        <v/>
      </c>
      <c r="BS10" s="8" t="str">
        <f t="shared" si="20"/>
        <v/>
      </c>
      <c r="BT10" s="2">
        <f t="shared" si="50"/>
        <v>0</v>
      </c>
      <c r="BU10" s="16" t="str">
        <f>IFERROR(INDEX(generale!$A$5:$I$354,$CJ10,5),"")</f>
        <v>TIRRENO ATLETICA</v>
      </c>
      <c r="BV10" s="8" t="str">
        <f>IFERROR(INDEX(generale!$A$5:$I$354,$CJ10,7),"")</f>
        <v>0.42.17</v>
      </c>
      <c r="BW10" s="31" t="str">
        <f t="shared" si="21"/>
        <v/>
      </c>
      <c r="BX10" s="8" t="str">
        <f t="shared" si="22"/>
        <v/>
      </c>
      <c r="BY10" s="2">
        <f t="shared" si="51"/>
        <v>0</v>
      </c>
      <c r="BZ10" s="16" t="str">
        <f>IFERROR(INDEX(generale!$A$5:$I$354,$CJ10,5),"")</f>
        <v>TIRRENO ATLETICA</v>
      </c>
      <c r="CA10" s="8" t="str">
        <f>IFERROR(INDEX(generale!$A$5:$I$354,$CJ10,7),"")</f>
        <v>0.42.17</v>
      </c>
      <c r="CB10" s="31" t="str">
        <f t="shared" si="23"/>
        <v/>
      </c>
      <c r="CC10" s="8" t="str">
        <f t="shared" si="24"/>
        <v/>
      </c>
      <c r="CD10" s="2">
        <f t="shared" si="52"/>
        <v>0</v>
      </c>
      <c r="CE10" s="16" t="str">
        <f>IFERROR(INDEX(generale!$A$5:$I$354,$CJ10,5),"")</f>
        <v>TIRRENO ATLETICA</v>
      </c>
      <c r="CF10" s="8" t="str">
        <f>IFERROR(INDEX(generale!$A$5:$I$354,$CJ10,7),"")</f>
        <v>0.42.17</v>
      </c>
      <c r="CG10" s="31" t="str">
        <f t="shared" si="25"/>
        <v/>
      </c>
      <c r="CH10" s="8" t="str">
        <f t="shared" si="26"/>
        <v/>
      </c>
      <c r="CJ10" s="2">
        <f t="shared" si="56"/>
        <v>8</v>
      </c>
      <c r="CK10" s="2">
        <f t="shared" si="27"/>
        <v>1</v>
      </c>
      <c r="CL10" s="3">
        <f>IFERROR(INDEX(generale!$A$5:$I$1004,$CJ10,1),"")</f>
        <v>8</v>
      </c>
      <c r="CM10" s="3">
        <f>IFERROR(INDEX(generale!$A$5:$I$1004,$CJ10,2),"")</f>
        <v>38</v>
      </c>
      <c r="CN10" s="3" t="str">
        <f>IFERROR(INDEX(generale!$A$5:$I$1004,$CJ10,3),"")</f>
        <v>TOFI</v>
      </c>
      <c r="CO10" s="3" t="str">
        <f>IFERROR(INDEX(generale!$A$5:$I$1004,$CJ10,4),"")</f>
        <v>FELICE</v>
      </c>
      <c r="CP10" s="3" t="str">
        <f>IFERROR(INDEX(generale!$A$5:$I$1004,$CJ10,5),"")</f>
        <v>TIRRENO ATLETICA</v>
      </c>
      <c r="CQ10" s="3" t="str">
        <f>IFERROR(INDEX(generale!$A$5:$I$1004,$CJ10,6),"")</f>
        <v>E</v>
      </c>
      <c r="CR10" s="8" t="str">
        <f>IFERROR(INDEX(generale!$A$5:$I$1004,$CJ10,7),"")</f>
        <v>0.42.17</v>
      </c>
      <c r="CS10" s="8" t="str">
        <f>IFERROR(INDEX(generale!$A$5:$I$1004,$CJ10,8),"")</f>
        <v>0.03.57</v>
      </c>
      <c r="CU10" s="38" t="str">
        <f t="array" ref="CU10">IF(ROWS(CU$3:CU10)&gt;$L$37,"",INDEX($CP$3:$CP$1002,SMALL(IF(FREQUENCY(MATCH($CP$3:$CP$1002,$CP$3:$CP$1002,0),ROW($CP$3:$CP$1002)-ROW($CP$3)+1),ROW($CP$3:$CP$1002)-ROW($CP$3)+1),ROWS(CU$3:CU10))))</f>
        <v>S.S. LAZIO ATLETICA LEGGERA</v>
      </c>
      <c r="CV10" s="43">
        <f>IF(CU10=0,"",COUNTIF($CP$3:$CP$1002,CU10))</f>
        <v>1</v>
      </c>
      <c r="CW10" s="45" t="str">
        <f t="array" ref="CW10">INDEX($CU$3:$CU$201,SMALL(IF($CV$3:$CV$201=CX10,ROW($CV$3:$CV$201)-ROW($CV$3)+1),COUNTIF(CX$3:CX10,CX10)))</f>
        <v>AT RUNNING</v>
      </c>
      <c r="CX10" s="48">
        <f t="shared" si="57"/>
        <v>7</v>
      </c>
    </row>
    <row r="11" spans="1:102" ht="15" customHeight="1">
      <c r="A11" s="2">
        <f t="shared" si="29"/>
        <v>60</v>
      </c>
      <c r="B11" s="1">
        <f t="shared" si="30"/>
        <v>42</v>
      </c>
      <c r="C11" s="25" t="str">
        <f t="shared" si="31"/>
        <v>MATTUCILLI</v>
      </c>
      <c r="D11" s="25" t="str">
        <f t="shared" si="32"/>
        <v>ALESSANDRO</v>
      </c>
      <c r="E11" s="2" t="str">
        <f t="shared" si="33"/>
        <v>POLISPORTIVA MONTALTO</v>
      </c>
      <c r="F11" s="1" t="str">
        <f t="shared" si="34"/>
        <v>E</v>
      </c>
      <c r="G11" s="11" t="str">
        <f t="shared" si="35"/>
        <v>0.49.24</v>
      </c>
      <c r="H11" s="11" t="str">
        <f t="shared" si="36"/>
        <v>0.04.37</v>
      </c>
      <c r="J11" s="20" t="str">
        <f>IF(K11="","",7)</f>
        <v/>
      </c>
      <c r="K11" s="14" t="str">
        <f t="shared" si="53"/>
        <v/>
      </c>
      <c r="L11" s="10" t="str">
        <f t="shared" si="54"/>
        <v/>
      </c>
      <c r="M11" s="34"/>
      <c r="N11" s="15">
        <f>SUM(BD3:BD32)</f>
        <v>0</v>
      </c>
      <c r="O11" s="15" t="str">
        <f t="shared" si="55"/>
        <v>AT RUNNING</v>
      </c>
      <c r="P11" s="2" t="str">
        <f t="shared" si="0"/>
        <v/>
      </c>
      <c r="Q11" s="2">
        <f t="shared" si="37"/>
        <v>1</v>
      </c>
      <c r="R11" s="16" t="str">
        <f>IFERROR(INDEX(generale!$A$5:$I$354,$CJ11,5),"")</f>
        <v>RUNNERS CANINO</v>
      </c>
      <c r="S11" s="8" t="str">
        <f>IFERROR(INDEX(generale!$A$5:$I$354,$CJ11,7),"")</f>
        <v>0.42.59</v>
      </c>
      <c r="T11" s="31" t="str">
        <f t="shared" si="1"/>
        <v/>
      </c>
      <c r="U11" s="8" t="str">
        <f t="shared" si="2"/>
        <v/>
      </c>
      <c r="V11" s="2">
        <f t="shared" si="38"/>
        <v>0</v>
      </c>
      <c r="W11" s="16" t="str">
        <f>IFERROR(INDEX(generale!$A$5:$I$354,$CJ11,5),"")</f>
        <v>RUNNERS CANINO</v>
      </c>
      <c r="X11" s="8" t="str">
        <f>IFERROR(INDEX(generale!$A$5:$I$354,$CJ11,7),"")</f>
        <v>0.42.59</v>
      </c>
      <c r="Y11" s="31" t="str">
        <f t="shared" si="3"/>
        <v/>
      </c>
      <c r="Z11" s="8" t="str">
        <f t="shared" si="4"/>
        <v/>
      </c>
      <c r="AA11" s="2">
        <f t="shared" si="39"/>
        <v>2</v>
      </c>
      <c r="AB11" s="16" t="str">
        <f>IFERROR(INDEX(generale!$A$5:$I$354,$CJ11,5),"")</f>
        <v>RUNNERS CANINO</v>
      </c>
      <c r="AC11" s="8" t="str">
        <f>IFERROR(INDEX(generale!$A$5:$I$354,$CJ11,7),"")</f>
        <v>0.42.59</v>
      </c>
      <c r="AD11" s="31" t="str">
        <f t="shared" si="5"/>
        <v/>
      </c>
      <c r="AE11" s="8" t="str">
        <f t="shared" si="6"/>
        <v/>
      </c>
      <c r="AF11" s="2">
        <f t="shared" si="40"/>
        <v>0</v>
      </c>
      <c r="AG11" s="16" t="str">
        <f>IFERROR(INDEX(generale!$A$5:$I$354,$CJ11,5),"")</f>
        <v>RUNNERS CANINO</v>
      </c>
      <c r="AH11" s="8" t="str">
        <f>IFERROR(INDEX(generale!$A$5:$I$354,$CJ11,7),"")</f>
        <v>0.42.59</v>
      </c>
      <c r="AI11" s="31" t="str">
        <f t="shared" si="7"/>
        <v/>
      </c>
      <c r="AJ11" s="8" t="str">
        <f t="shared" si="8"/>
        <v/>
      </c>
      <c r="AK11" s="2">
        <f t="shared" si="41"/>
        <v>0</v>
      </c>
      <c r="AL11" s="16" t="str">
        <f>IFERROR(INDEX(generale!$A$5:$I$354,$CJ11,5),"")</f>
        <v>RUNNERS CANINO</v>
      </c>
      <c r="AM11" s="8" t="str">
        <f>IFERROR(INDEX(generale!$A$5:$I$354,$CJ11,7),"")</f>
        <v>0.42.59</v>
      </c>
      <c r="AN11" s="31" t="str">
        <f t="shared" si="9"/>
        <v/>
      </c>
      <c r="AO11" s="8" t="str">
        <f t="shared" si="10"/>
        <v/>
      </c>
      <c r="AP11" s="2">
        <f t="shared" si="42"/>
        <v>3</v>
      </c>
      <c r="AQ11" s="16" t="str">
        <f>IFERROR(INDEX(generale!$A$5:$I$354,$CJ11,5),"")</f>
        <v>RUNNERS CANINO</v>
      </c>
      <c r="AR11" s="8" t="str">
        <f>IFERROR(INDEX(generale!$A$5:$I$354,$CJ11,7),"")</f>
        <v>0.42.59</v>
      </c>
      <c r="AS11" s="31" t="str">
        <f t="shared" si="43"/>
        <v/>
      </c>
      <c r="AT11" s="8" t="str">
        <f t="shared" si="44"/>
        <v/>
      </c>
      <c r="AU11" s="2">
        <f t="shared" si="45"/>
        <v>0</v>
      </c>
      <c r="AV11" s="16" t="str">
        <f>IFERROR(INDEX(generale!$A$5:$I$354,$CJ11,5),"")</f>
        <v>RUNNERS CANINO</v>
      </c>
      <c r="AW11" s="8" t="str">
        <f>IFERROR(INDEX(generale!$A$5:$I$354,$CJ11,7),"")</f>
        <v>0.42.59</v>
      </c>
      <c r="AX11" s="31" t="str">
        <f t="shared" si="11"/>
        <v/>
      </c>
      <c r="AY11" s="8" t="str">
        <f t="shared" si="12"/>
        <v/>
      </c>
      <c r="AZ11" s="2">
        <f t="shared" si="46"/>
        <v>0</v>
      </c>
      <c r="BA11" s="16" t="str">
        <f>IFERROR(INDEX(generale!$A$5:$I$354,$CJ11,5),"")</f>
        <v>RUNNERS CANINO</v>
      </c>
      <c r="BB11" s="8" t="str">
        <f>IFERROR(INDEX(generale!$A$5:$I$354,$CJ11,7),"")</f>
        <v>0.42.59</v>
      </c>
      <c r="BC11" s="31" t="str">
        <f t="shared" si="13"/>
        <v/>
      </c>
      <c r="BD11" s="8" t="str">
        <f t="shared" si="14"/>
        <v/>
      </c>
      <c r="BE11" s="2">
        <f t="shared" si="47"/>
        <v>0</v>
      </c>
      <c r="BF11" s="16" t="str">
        <f>IFERROR(INDEX(generale!$A$5:$I$354,$CJ11,5),"")</f>
        <v>RUNNERS CANINO</v>
      </c>
      <c r="BG11" s="8" t="str">
        <f>IFERROR(INDEX(generale!$A$5:$I$354,$CJ11,7),"")</f>
        <v>0.42.59</v>
      </c>
      <c r="BH11" s="31" t="str">
        <f t="shared" si="15"/>
        <v/>
      </c>
      <c r="BI11" s="8" t="str">
        <f t="shared" si="16"/>
        <v/>
      </c>
      <c r="BJ11" s="2">
        <f t="shared" si="48"/>
        <v>0</v>
      </c>
      <c r="BK11" s="16" t="str">
        <f>IFERROR(INDEX(generale!$A$5:$I$354,$CJ11,5),"")</f>
        <v>RUNNERS CANINO</v>
      </c>
      <c r="BL11" s="8" t="str">
        <f>IFERROR(INDEX(generale!$A$5:$I$354,$CJ11,7),"")</f>
        <v>0.42.59</v>
      </c>
      <c r="BM11" s="31" t="str">
        <f t="shared" si="17"/>
        <v/>
      </c>
      <c r="BN11" s="8" t="str">
        <f t="shared" si="18"/>
        <v/>
      </c>
      <c r="BO11" s="2">
        <f t="shared" si="49"/>
        <v>0</v>
      </c>
      <c r="BP11" s="16" t="str">
        <f>IFERROR(INDEX(generale!$A$5:$I$354,$CJ11,5),"")</f>
        <v>RUNNERS CANINO</v>
      </c>
      <c r="BQ11" s="8" t="str">
        <f>IFERROR(INDEX(generale!$A$5:$I$354,$CJ11,7),"")</f>
        <v>0.42.59</v>
      </c>
      <c r="BR11" s="31" t="str">
        <f t="shared" si="19"/>
        <v/>
      </c>
      <c r="BS11" s="8" t="str">
        <f t="shared" si="20"/>
        <v/>
      </c>
      <c r="BT11" s="2">
        <f t="shared" si="50"/>
        <v>0</v>
      </c>
      <c r="BU11" s="16" t="str">
        <f>IFERROR(INDEX(generale!$A$5:$I$354,$CJ11,5),"")</f>
        <v>RUNNERS CANINO</v>
      </c>
      <c r="BV11" s="8" t="str">
        <f>IFERROR(INDEX(generale!$A$5:$I$354,$CJ11,7),"")</f>
        <v>0.42.59</v>
      </c>
      <c r="BW11" s="31" t="str">
        <f t="shared" si="21"/>
        <v/>
      </c>
      <c r="BX11" s="8" t="str">
        <f t="shared" si="22"/>
        <v/>
      </c>
      <c r="BY11" s="2">
        <f t="shared" si="51"/>
        <v>0</v>
      </c>
      <c r="BZ11" s="16" t="str">
        <f>IFERROR(INDEX(generale!$A$5:$I$354,$CJ11,5),"")</f>
        <v>RUNNERS CANINO</v>
      </c>
      <c r="CA11" s="8" t="str">
        <f>IFERROR(INDEX(generale!$A$5:$I$354,$CJ11,7),"")</f>
        <v>0.42.59</v>
      </c>
      <c r="CB11" s="31" t="str">
        <f t="shared" si="23"/>
        <v/>
      </c>
      <c r="CC11" s="8" t="str">
        <f t="shared" si="24"/>
        <v/>
      </c>
      <c r="CD11" s="2">
        <f t="shared" si="52"/>
        <v>0</v>
      </c>
      <c r="CE11" s="16" t="str">
        <f>IFERROR(INDEX(generale!$A$5:$I$354,$CJ11,5),"")</f>
        <v>RUNNERS CANINO</v>
      </c>
      <c r="CF11" s="8" t="str">
        <f>IFERROR(INDEX(generale!$A$5:$I$354,$CJ11,7),"")</f>
        <v>0.42.59</v>
      </c>
      <c r="CG11" s="31" t="str">
        <f t="shared" si="25"/>
        <v/>
      </c>
      <c r="CH11" s="8" t="str">
        <f t="shared" si="26"/>
        <v/>
      </c>
      <c r="CJ11" s="2">
        <f t="shared" si="56"/>
        <v>9</v>
      </c>
      <c r="CK11" s="2">
        <f t="shared" si="27"/>
        <v>1</v>
      </c>
      <c r="CL11" s="3">
        <f>IFERROR(INDEX(generale!$A$5:$I$1004,$CJ11,1),"")</f>
        <v>9</v>
      </c>
      <c r="CM11" s="3">
        <f>IFERROR(INDEX(generale!$A$5:$I$1004,$CJ11,2),"")</f>
        <v>107</v>
      </c>
      <c r="CN11" s="3" t="str">
        <f>IFERROR(INDEX(generale!$A$5:$I$1004,$CJ11,3),"")</f>
        <v>SALVI</v>
      </c>
      <c r="CO11" s="3" t="str">
        <f>IFERROR(INDEX(generale!$A$5:$I$1004,$CJ11,4),"")</f>
        <v>GUIDO</v>
      </c>
      <c r="CP11" s="3" t="str">
        <f>IFERROR(INDEX(generale!$A$5:$I$1004,$CJ11,5),"")</f>
        <v>RUNNERS CANINO</v>
      </c>
      <c r="CQ11" s="3" t="str">
        <f>IFERROR(INDEX(generale!$A$5:$I$1004,$CJ11,6),"")</f>
        <v>E</v>
      </c>
      <c r="CR11" s="8" t="str">
        <f>IFERROR(INDEX(generale!$A$5:$I$1004,$CJ11,7),"")</f>
        <v>0.42.59</v>
      </c>
      <c r="CS11" s="8" t="str">
        <f>IFERROR(INDEX(generale!$A$5:$I$1004,$CJ11,8),"")</f>
        <v>0.04.01</v>
      </c>
      <c r="CU11" s="38" t="str">
        <f t="array" ref="CU11">IF(ROWS(CU$3:CU11)&gt;$L$37,"",INDEX($CP$3:$CP$1002,SMALL(IF(FREQUENCY(MATCH($CP$3:$CP$1002,$CP$3:$CP$1002,0),ROW($CP$3:$CP$1002)-ROW($CP$3)+1),ROW($CP$3:$CP$1002)-ROW($CP$3)+1),ROWS(CU$3:CU11))))</f>
        <v>G.P.MONTI DELLA TOLFA L'AIRONE</v>
      </c>
      <c r="CV11" s="43">
        <f t="shared" ref="CV11:CV74" si="58">IF(CU11=0,"",COUNTIF($CP$3:$CP$1002,CU11))</f>
        <v>14</v>
      </c>
      <c r="CW11" s="45" t="str">
        <f t="array" ref="CW11">INDEX($CU$3:$CU$201,SMALL(IF($CV$3:$CV$201=CX11,ROW($CV$3:$CV$201)-ROW($CV$3)+1),COUNTIF(CX$3:CX11,CX11)))</f>
        <v>A.S.D. VITERBO RUNNERS</v>
      </c>
      <c r="CX11" s="48">
        <f t="shared" si="57"/>
        <v>6</v>
      </c>
    </row>
    <row r="12" spans="1:102" ht="15" customHeight="1">
      <c r="A12" s="2">
        <f t="shared" si="29"/>
        <v>62</v>
      </c>
      <c r="B12" s="1">
        <f t="shared" si="30"/>
        <v>13</v>
      </c>
      <c r="C12" s="25" t="str">
        <f t="shared" si="31"/>
        <v>NICCOLI</v>
      </c>
      <c r="D12" s="25" t="str">
        <f t="shared" si="32"/>
        <v>GIOVANNI</v>
      </c>
      <c r="E12" s="2" t="str">
        <f t="shared" si="33"/>
        <v>POLISPORTIVA MONTALTO</v>
      </c>
      <c r="F12" s="1" t="str">
        <f t="shared" si="34"/>
        <v>E</v>
      </c>
      <c r="G12" s="11" t="str">
        <f t="shared" si="35"/>
        <v>0.49.44</v>
      </c>
      <c r="H12" s="11" t="str">
        <f t="shared" si="36"/>
        <v>0.04.39</v>
      </c>
      <c r="J12" s="20" t="str">
        <f>IF(K12="","",8)</f>
        <v/>
      </c>
      <c r="K12" s="14" t="str">
        <f t="shared" si="53"/>
        <v/>
      </c>
      <c r="L12" s="10" t="str">
        <f t="shared" si="54"/>
        <v/>
      </c>
      <c r="M12" s="34"/>
      <c r="N12" s="15">
        <f>SUM(BI3:BI32)</f>
        <v>0</v>
      </c>
      <c r="O12" s="15" t="str">
        <f t="shared" si="55"/>
        <v>A.S.D. VITERBO RUNNERS</v>
      </c>
      <c r="P12" s="2" t="str">
        <f t="shared" si="0"/>
        <v/>
      </c>
      <c r="Q12" s="2">
        <f t="shared" si="37"/>
        <v>1</v>
      </c>
      <c r="R12" s="16">
        <f>IFERROR(INDEX(generale!$A$5:$I$354,$CJ12,5),"")</f>
        <v>0</v>
      </c>
      <c r="S12" s="8" t="str">
        <f>IFERROR(INDEX(generale!$A$5:$I$354,$CJ12,7),"")</f>
        <v>0.43.08</v>
      </c>
      <c r="T12" s="31" t="str">
        <f t="shared" si="1"/>
        <v/>
      </c>
      <c r="U12" s="8" t="str">
        <f t="shared" si="2"/>
        <v/>
      </c>
      <c r="V12" s="2">
        <f t="shared" si="38"/>
        <v>0</v>
      </c>
      <c r="W12" s="16">
        <f>IFERROR(INDEX(generale!$A$5:$I$354,$CJ12,5),"")</f>
        <v>0</v>
      </c>
      <c r="X12" s="8" t="str">
        <f>IFERROR(INDEX(generale!$A$5:$I$354,$CJ12,7),"")</f>
        <v>0.43.08</v>
      </c>
      <c r="Y12" s="31" t="str">
        <f t="shared" si="3"/>
        <v/>
      </c>
      <c r="Z12" s="8" t="str">
        <f t="shared" si="4"/>
        <v/>
      </c>
      <c r="AA12" s="2">
        <f t="shared" si="39"/>
        <v>2</v>
      </c>
      <c r="AB12" s="16">
        <f>IFERROR(INDEX(generale!$A$5:$I$354,$CJ12,5),"")</f>
        <v>0</v>
      </c>
      <c r="AC12" s="8" t="str">
        <f>IFERROR(INDEX(generale!$A$5:$I$354,$CJ12,7),"")</f>
        <v>0.43.08</v>
      </c>
      <c r="AD12" s="31" t="str">
        <f t="shared" si="5"/>
        <v/>
      </c>
      <c r="AE12" s="8" t="str">
        <f t="shared" si="6"/>
        <v/>
      </c>
      <c r="AF12" s="2">
        <f t="shared" si="40"/>
        <v>0</v>
      </c>
      <c r="AG12" s="16">
        <f>IFERROR(INDEX(generale!$A$5:$I$354,$CJ12,5),"")</f>
        <v>0</v>
      </c>
      <c r="AH12" s="8" t="str">
        <f>IFERROR(INDEX(generale!$A$5:$I$354,$CJ12,7),"")</f>
        <v>0.43.08</v>
      </c>
      <c r="AI12" s="31" t="str">
        <f t="shared" si="7"/>
        <v/>
      </c>
      <c r="AJ12" s="8" t="str">
        <f t="shared" si="8"/>
        <v/>
      </c>
      <c r="AK12" s="2">
        <f t="shared" si="41"/>
        <v>0</v>
      </c>
      <c r="AL12" s="16">
        <f>IFERROR(INDEX(generale!$A$5:$I$354,$CJ12,5),"")</f>
        <v>0</v>
      </c>
      <c r="AM12" s="8" t="str">
        <f>IFERROR(INDEX(generale!$A$5:$I$354,$CJ12,7),"")</f>
        <v>0.43.08</v>
      </c>
      <c r="AN12" s="31" t="str">
        <f t="shared" si="9"/>
        <v/>
      </c>
      <c r="AO12" s="8" t="str">
        <f t="shared" si="10"/>
        <v/>
      </c>
      <c r="AP12" s="2">
        <f t="shared" si="42"/>
        <v>3</v>
      </c>
      <c r="AQ12" s="16">
        <f>IFERROR(INDEX(generale!$A$5:$I$354,$CJ12,5),"")</f>
        <v>0</v>
      </c>
      <c r="AR12" s="8" t="str">
        <f>IFERROR(INDEX(generale!$A$5:$I$354,$CJ12,7),"")</f>
        <v>0.43.08</v>
      </c>
      <c r="AS12" s="31" t="str">
        <f t="shared" si="43"/>
        <v/>
      </c>
      <c r="AT12" s="8" t="str">
        <f t="shared" si="44"/>
        <v/>
      </c>
      <c r="AU12" s="2">
        <f t="shared" si="45"/>
        <v>0</v>
      </c>
      <c r="AV12" s="16">
        <f>IFERROR(INDEX(generale!$A$5:$I$354,$CJ12,5),"")</f>
        <v>0</v>
      </c>
      <c r="AW12" s="8" t="str">
        <f>IFERROR(INDEX(generale!$A$5:$I$354,$CJ12,7),"")</f>
        <v>0.43.08</v>
      </c>
      <c r="AX12" s="31" t="str">
        <f t="shared" si="11"/>
        <v/>
      </c>
      <c r="AY12" s="8" t="str">
        <f t="shared" si="12"/>
        <v/>
      </c>
      <c r="AZ12" s="2">
        <f t="shared" si="46"/>
        <v>0</v>
      </c>
      <c r="BA12" s="16">
        <f>IFERROR(INDEX(generale!$A$5:$I$354,$CJ12,5),"")</f>
        <v>0</v>
      </c>
      <c r="BB12" s="8" t="str">
        <f>IFERROR(INDEX(generale!$A$5:$I$354,$CJ12,7),"")</f>
        <v>0.43.08</v>
      </c>
      <c r="BC12" s="31" t="str">
        <f t="shared" si="13"/>
        <v/>
      </c>
      <c r="BD12" s="8" t="str">
        <f t="shared" si="14"/>
        <v/>
      </c>
      <c r="BE12" s="2">
        <f t="shared" si="47"/>
        <v>0</v>
      </c>
      <c r="BF12" s="16">
        <f>IFERROR(INDEX(generale!$A$5:$I$354,$CJ12,5),"")</f>
        <v>0</v>
      </c>
      <c r="BG12" s="8" t="str">
        <f>IFERROR(INDEX(generale!$A$5:$I$354,$CJ12,7),"")</f>
        <v>0.43.08</v>
      </c>
      <c r="BH12" s="31" t="str">
        <f t="shared" si="15"/>
        <v/>
      </c>
      <c r="BI12" s="8" t="str">
        <f t="shared" si="16"/>
        <v/>
      </c>
      <c r="BJ12" s="2">
        <f t="shared" si="48"/>
        <v>0</v>
      </c>
      <c r="BK12" s="16">
        <f>IFERROR(INDEX(generale!$A$5:$I$354,$CJ12,5),"")</f>
        <v>0</v>
      </c>
      <c r="BL12" s="8" t="str">
        <f>IFERROR(INDEX(generale!$A$5:$I$354,$CJ12,7),"")</f>
        <v>0.43.08</v>
      </c>
      <c r="BM12" s="31" t="str">
        <f t="shared" si="17"/>
        <v/>
      </c>
      <c r="BN12" s="8" t="str">
        <f t="shared" si="18"/>
        <v/>
      </c>
      <c r="BO12" s="2">
        <f t="shared" si="49"/>
        <v>0</v>
      </c>
      <c r="BP12" s="16">
        <f>IFERROR(INDEX(generale!$A$5:$I$354,$CJ12,5),"")</f>
        <v>0</v>
      </c>
      <c r="BQ12" s="8" t="str">
        <f>IFERROR(INDEX(generale!$A$5:$I$354,$CJ12,7),"")</f>
        <v>0.43.08</v>
      </c>
      <c r="BR12" s="31" t="str">
        <f t="shared" si="19"/>
        <v/>
      </c>
      <c r="BS12" s="8" t="str">
        <f t="shared" si="20"/>
        <v/>
      </c>
      <c r="BT12" s="2">
        <f t="shared" si="50"/>
        <v>0</v>
      </c>
      <c r="BU12" s="16">
        <f>IFERROR(INDEX(generale!$A$5:$I$354,$CJ12,5),"")</f>
        <v>0</v>
      </c>
      <c r="BV12" s="8" t="str">
        <f>IFERROR(INDEX(generale!$A$5:$I$354,$CJ12,7),"")</f>
        <v>0.43.08</v>
      </c>
      <c r="BW12" s="31" t="str">
        <f t="shared" si="21"/>
        <v/>
      </c>
      <c r="BX12" s="8" t="str">
        <f t="shared" si="22"/>
        <v/>
      </c>
      <c r="BY12" s="2">
        <f t="shared" si="51"/>
        <v>0</v>
      </c>
      <c r="BZ12" s="16">
        <f>IFERROR(INDEX(generale!$A$5:$I$354,$CJ12,5),"")</f>
        <v>0</v>
      </c>
      <c r="CA12" s="8" t="str">
        <f>IFERROR(INDEX(generale!$A$5:$I$354,$CJ12,7),"")</f>
        <v>0.43.08</v>
      </c>
      <c r="CB12" s="31" t="str">
        <f t="shared" si="23"/>
        <v/>
      </c>
      <c r="CC12" s="8" t="str">
        <f t="shared" si="24"/>
        <v/>
      </c>
      <c r="CD12" s="2">
        <f t="shared" si="52"/>
        <v>0</v>
      </c>
      <c r="CE12" s="16">
        <f>IFERROR(INDEX(generale!$A$5:$I$354,$CJ12,5),"")</f>
        <v>0</v>
      </c>
      <c r="CF12" s="8" t="str">
        <f>IFERROR(INDEX(generale!$A$5:$I$354,$CJ12,7),"")</f>
        <v>0.43.08</v>
      </c>
      <c r="CG12" s="31" t="str">
        <f t="shared" si="25"/>
        <v/>
      </c>
      <c r="CH12" s="8" t="str">
        <f t="shared" si="26"/>
        <v/>
      </c>
      <c r="CJ12" s="2">
        <f t="shared" si="56"/>
        <v>10</v>
      </c>
      <c r="CK12" s="2">
        <f t="shared" si="27"/>
        <v>1</v>
      </c>
      <c r="CL12" s="3">
        <f>IFERROR(INDEX(generale!$A$5:$I$1004,$CJ12,1),"")</f>
        <v>10</v>
      </c>
      <c r="CM12" s="3">
        <f>IFERROR(INDEX(generale!$A$5:$I$1004,$CJ12,2),"")</f>
        <v>58</v>
      </c>
      <c r="CN12" s="3" t="str">
        <f>IFERROR(INDEX(generale!$A$5:$I$1004,$CJ12,3),"")</f>
        <v>CESETTI</v>
      </c>
      <c r="CO12" s="3" t="str">
        <f>IFERROR(INDEX(generale!$A$5:$I$1004,$CJ12,4),"")</f>
        <v>DAVID</v>
      </c>
      <c r="CP12" s="3">
        <f>IFERROR(INDEX(generale!$A$5:$I$1004,$CJ12,5),"")</f>
        <v>0</v>
      </c>
      <c r="CQ12" s="3" t="str">
        <f>IFERROR(INDEX(generale!$A$5:$I$1004,$CJ12,6),"")</f>
        <v>E</v>
      </c>
      <c r="CR12" s="8" t="str">
        <f>IFERROR(INDEX(generale!$A$5:$I$1004,$CJ12,7),"")</f>
        <v>0.43.08</v>
      </c>
      <c r="CS12" s="8" t="str">
        <f>IFERROR(INDEX(generale!$A$5:$I$1004,$CJ12,8),"")</f>
        <v>0.04.02</v>
      </c>
      <c r="CU12" s="38" t="str">
        <f t="array" ref="CU12">IF(ROWS(CU$3:CU12)&gt;$L$37,"",INDEX($CP$3:$CP$1002,SMALL(IF(FREQUENCY(MATCH($CP$3:$CP$1002,$CP$3:$CP$1002,0),ROW($CP$3:$CP$1002)-ROW($CP$3)+1),ROW($CP$3:$CP$1002)-ROW($CP$3)+1),ROWS(CU$3:CU12))))</f>
        <v>ATL. MONTEFIASCONE</v>
      </c>
      <c r="CV12" s="43">
        <f t="shared" si="58"/>
        <v>14</v>
      </c>
      <c r="CW12" s="45" t="str">
        <f t="array" ref="CW12">INDEX($CU$3:$CU$201,SMALL(IF($CV$3:$CV$201=CX12,ROW($CV$3:$CV$201)-ROW($CV$3)+1),COUNTIF(CX$3:CX12,CX12)))</f>
        <v>ATL. ORTE</v>
      </c>
      <c r="CX12" s="48">
        <f t="shared" si="57"/>
        <v>4</v>
      </c>
    </row>
    <row r="13" spans="1:102" ht="15" customHeight="1">
      <c r="A13" s="2">
        <f t="shared" si="29"/>
        <v>63</v>
      </c>
      <c r="B13" s="1">
        <f t="shared" si="30"/>
        <v>27</v>
      </c>
      <c r="C13" s="25" t="str">
        <f t="shared" si="31"/>
        <v>BARBERINI</v>
      </c>
      <c r="D13" s="25" t="str">
        <f t="shared" si="32"/>
        <v>PIETRO</v>
      </c>
      <c r="E13" s="2" t="str">
        <f t="shared" si="33"/>
        <v>POLISPORTIVA MONTALTO</v>
      </c>
      <c r="F13" s="1" t="str">
        <f t="shared" si="34"/>
        <v>G</v>
      </c>
      <c r="G13" s="11" t="str">
        <f t="shared" si="35"/>
        <v>0.49.49</v>
      </c>
      <c r="H13" s="11" t="str">
        <f t="shared" si="36"/>
        <v>0.04.39</v>
      </c>
      <c r="J13" s="20" t="str">
        <f>IF(K13="","",9)</f>
        <v/>
      </c>
      <c r="K13" s="14" t="str">
        <f t="shared" si="53"/>
        <v/>
      </c>
      <c r="L13" s="10" t="str">
        <f t="shared" si="54"/>
        <v/>
      </c>
      <c r="M13" s="34"/>
      <c r="N13" s="15">
        <f>SUM(BN3:BN32)</f>
        <v>0</v>
      </c>
      <c r="O13" s="15" t="str">
        <f t="shared" si="55"/>
        <v/>
      </c>
      <c r="P13" s="2" t="str">
        <f t="shared" si="0"/>
        <v/>
      </c>
      <c r="Q13" s="2">
        <f t="shared" si="37"/>
        <v>2</v>
      </c>
      <c r="R13" s="16" t="str">
        <f>IFERROR(INDEX(generale!$A$5:$I$354,$CJ13,5),"")</f>
        <v>POLISPORTIVA MONTALTO</v>
      </c>
      <c r="S13" s="8" t="str">
        <f>IFERROR(INDEX(generale!$A$5:$I$354,$CJ13,7),"")</f>
        <v>0.43.26</v>
      </c>
      <c r="T13" s="31" t="str">
        <f t="shared" si="1"/>
        <v/>
      </c>
      <c r="U13" s="8" t="str">
        <f t="shared" si="2"/>
        <v/>
      </c>
      <c r="V13" s="2">
        <f t="shared" si="38"/>
        <v>0</v>
      </c>
      <c r="W13" s="16" t="str">
        <f>IFERROR(INDEX(generale!$A$5:$I$354,$CJ13,5),"")</f>
        <v>POLISPORTIVA MONTALTO</v>
      </c>
      <c r="X13" s="8" t="str">
        <f>IFERROR(INDEX(generale!$A$5:$I$354,$CJ13,7),"")</f>
        <v>0.43.26</v>
      </c>
      <c r="Y13" s="31" t="str">
        <f t="shared" si="3"/>
        <v/>
      </c>
      <c r="Z13" s="8" t="str">
        <f t="shared" si="4"/>
        <v/>
      </c>
      <c r="AA13" s="2">
        <f t="shared" si="39"/>
        <v>2</v>
      </c>
      <c r="AB13" s="16" t="str">
        <f>IFERROR(INDEX(generale!$A$5:$I$354,$CJ13,5),"")</f>
        <v>POLISPORTIVA MONTALTO</v>
      </c>
      <c r="AC13" s="8" t="str">
        <f>IFERROR(INDEX(generale!$A$5:$I$354,$CJ13,7),"")</f>
        <v>0.43.26</v>
      </c>
      <c r="AD13" s="31" t="str">
        <f t="shared" si="5"/>
        <v/>
      </c>
      <c r="AE13" s="8" t="str">
        <f t="shared" si="6"/>
        <v/>
      </c>
      <c r="AF13" s="2">
        <f t="shared" si="40"/>
        <v>0</v>
      </c>
      <c r="AG13" s="16" t="str">
        <f>IFERROR(INDEX(generale!$A$5:$I$354,$CJ13,5),"")</f>
        <v>POLISPORTIVA MONTALTO</v>
      </c>
      <c r="AH13" s="8" t="str">
        <f>IFERROR(INDEX(generale!$A$5:$I$354,$CJ13,7),"")</f>
        <v>0.43.26</v>
      </c>
      <c r="AI13" s="33" t="str">
        <f t="shared" si="7"/>
        <v/>
      </c>
      <c r="AJ13" s="8" t="str">
        <f t="shared" si="8"/>
        <v/>
      </c>
      <c r="AK13" s="2">
        <f t="shared" si="41"/>
        <v>0</v>
      </c>
      <c r="AL13" s="16" t="str">
        <f>IFERROR(INDEX(generale!$A$5:$I$354,$CJ13,5),"")</f>
        <v>POLISPORTIVA MONTALTO</v>
      </c>
      <c r="AM13" s="8" t="str">
        <f>IFERROR(INDEX(generale!$A$5:$I$354,$CJ13,7),"")</f>
        <v>0.43.26</v>
      </c>
      <c r="AN13" s="33" t="str">
        <f t="shared" si="9"/>
        <v/>
      </c>
      <c r="AO13" s="8" t="str">
        <f t="shared" si="10"/>
        <v/>
      </c>
      <c r="AP13" s="2">
        <f t="shared" si="42"/>
        <v>3</v>
      </c>
      <c r="AQ13" s="16" t="str">
        <f>IFERROR(INDEX(generale!$A$5:$I$354,$CJ13,5),"")</f>
        <v>POLISPORTIVA MONTALTO</v>
      </c>
      <c r="AR13" s="8" t="str">
        <f>IFERROR(INDEX(generale!$A$5:$I$354,$CJ13,7),"")</f>
        <v>0.43.26</v>
      </c>
      <c r="AS13" s="33" t="str">
        <f t="shared" si="43"/>
        <v/>
      </c>
      <c r="AT13" s="8" t="str">
        <f t="shared" si="44"/>
        <v/>
      </c>
      <c r="AU13" s="2">
        <f t="shared" si="45"/>
        <v>0</v>
      </c>
      <c r="AV13" s="16" t="str">
        <f>IFERROR(INDEX(generale!$A$5:$I$354,$CJ13,5),"")</f>
        <v>POLISPORTIVA MONTALTO</v>
      </c>
      <c r="AW13" s="8" t="str">
        <f>IFERROR(INDEX(generale!$A$5:$I$354,$CJ13,7),"")</f>
        <v>0.43.26</v>
      </c>
      <c r="AX13" s="33" t="str">
        <f t="shared" si="11"/>
        <v/>
      </c>
      <c r="AY13" s="8" t="str">
        <f t="shared" si="12"/>
        <v/>
      </c>
      <c r="AZ13" s="2">
        <f t="shared" si="46"/>
        <v>0</v>
      </c>
      <c r="BA13" s="16" t="str">
        <f>IFERROR(INDEX(generale!$A$5:$I$354,$CJ13,5),"")</f>
        <v>POLISPORTIVA MONTALTO</v>
      </c>
      <c r="BB13" s="8" t="str">
        <f>IFERROR(INDEX(generale!$A$5:$I$354,$CJ13,7),"")</f>
        <v>0.43.26</v>
      </c>
      <c r="BC13" s="33" t="str">
        <f t="shared" si="13"/>
        <v/>
      </c>
      <c r="BD13" s="8" t="str">
        <f t="shared" si="14"/>
        <v/>
      </c>
      <c r="BE13" s="2">
        <f t="shared" si="47"/>
        <v>0</v>
      </c>
      <c r="BF13" s="16" t="str">
        <f>IFERROR(INDEX(generale!$A$5:$I$354,$CJ13,5),"")</f>
        <v>POLISPORTIVA MONTALTO</v>
      </c>
      <c r="BG13" s="8" t="str">
        <f>IFERROR(INDEX(generale!$A$5:$I$354,$CJ13,7),"")</f>
        <v>0.43.26</v>
      </c>
      <c r="BH13" s="33" t="str">
        <f t="shared" si="15"/>
        <v/>
      </c>
      <c r="BI13" s="8" t="str">
        <f t="shared" si="16"/>
        <v/>
      </c>
      <c r="BJ13" s="2">
        <f t="shared" si="48"/>
        <v>0</v>
      </c>
      <c r="BK13" s="16" t="str">
        <f>IFERROR(INDEX(generale!$A$5:$I$354,$CJ13,5),"")</f>
        <v>POLISPORTIVA MONTALTO</v>
      </c>
      <c r="BL13" s="8" t="str">
        <f>IFERROR(INDEX(generale!$A$5:$I$354,$CJ13,7),"")</f>
        <v>0.43.26</v>
      </c>
      <c r="BM13" s="33" t="str">
        <f t="shared" si="17"/>
        <v/>
      </c>
      <c r="BN13" s="8" t="str">
        <f t="shared" si="18"/>
        <v/>
      </c>
      <c r="BO13" s="2">
        <f t="shared" si="49"/>
        <v>0</v>
      </c>
      <c r="BP13" s="16" t="str">
        <f>IFERROR(INDEX(generale!$A$5:$I$354,$CJ13,5),"")</f>
        <v>POLISPORTIVA MONTALTO</v>
      </c>
      <c r="BQ13" s="8" t="str">
        <f>IFERROR(INDEX(generale!$A$5:$I$354,$CJ13,7),"")</f>
        <v>0.43.26</v>
      </c>
      <c r="BR13" s="33" t="str">
        <f t="shared" si="19"/>
        <v/>
      </c>
      <c r="BS13" s="8" t="str">
        <f t="shared" si="20"/>
        <v/>
      </c>
      <c r="BT13" s="2">
        <f t="shared" si="50"/>
        <v>0</v>
      </c>
      <c r="BU13" s="16" t="str">
        <f>IFERROR(INDEX(generale!$A$5:$I$354,$CJ13,5),"")</f>
        <v>POLISPORTIVA MONTALTO</v>
      </c>
      <c r="BV13" s="8" t="str">
        <f>IFERROR(INDEX(generale!$A$5:$I$354,$CJ13,7),"")</f>
        <v>0.43.26</v>
      </c>
      <c r="BW13" s="33" t="str">
        <f t="shared" si="21"/>
        <v/>
      </c>
      <c r="BX13" s="8" t="str">
        <f t="shared" si="22"/>
        <v/>
      </c>
      <c r="BY13" s="2">
        <f t="shared" si="51"/>
        <v>0</v>
      </c>
      <c r="BZ13" s="16" t="str">
        <f>IFERROR(INDEX(generale!$A$5:$I$354,$CJ13,5),"")</f>
        <v>POLISPORTIVA MONTALTO</v>
      </c>
      <c r="CA13" s="8" t="str">
        <f>IFERROR(INDEX(generale!$A$5:$I$354,$CJ13,7),"")</f>
        <v>0.43.26</v>
      </c>
      <c r="CB13" s="33" t="str">
        <f t="shared" si="23"/>
        <v/>
      </c>
      <c r="CC13" s="8" t="str">
        <f t="shared" si="24"/>
        <v/>
      </c>
      <c r="CD13" s="2">
        <f t="shared" si="52"/>
        <v>0</v>
      </c>
      <c r="CE13" s="16" t="str">
        <f>IFERROR(INDEX(generale!$A$5:$I$354,$CJ13,5),"")</f>
        <v>POLISPORTIVA MONTALTO</v>
      </c>
      <c r="CF13" s="8" t="str">
        <f>IFERROR(INDEX(generale!$A$5:$I$354,$CJ13,7),"")</f>
        <v>0.43.26</v>
      </c>
      <c r="CG13" s="31" t="str">
        <f t="shared" si="25"/>
        <v/>
      </c>
      <c r="CH13" s="2" t="str">
        <f t="shared" si="26"/>
        <v/>
      </c>
      <c r="CJ13" s="2">
        <f t="shared" si="56"/>
        <v>11</v>
      </c>
      <c r="CK13" s="2">
        <f t="shared" si="27"/>
        <v>2</v>
      </c>
      <c r="CL13" s="3">
        <f>IFERROR(INDEX(generale!$A$5:$I$1004,$CJ13,1),"")</f>
        <v>11</v>
      </c>
      <c r="CM13" s="3">
        <f>IFERROR(INDEX(generale!$A$5:$I$1004,$CJ13,2),"")</f>
        <v>6</v>
      </c>
      <c r="CN13" s="3" t="str">
        <f>IFERROR(INDEX(generale!$A$5:$I$1004,$CJ13,3),"")</f>
        <v>COGNATA</v>
      </c>
      <c r="CO13" s="3" t="str">
        <f>IFERROR(INDEX(generale!$A$5:$I$1004,$CJ13,4),"")</f>
        <v>GIUSEPPE</v>
      </c>
      <c r="CP13" s="3" t="str">
        <f>IFERROR(INDEX(generale!$A$5:$I$1004,$CJ13,5),"")</f>
        <v>POLISPORTIVA MONTALTO</v>
      </c>
      <c r="CQ13" s="3" t="str">
        <f>IFERROR(INDEX(generale!$A$5:$I$1004,$CJ13,6),"")</f>
        <v>E</v>
      </c>
      <c r="CR13" s="8" t="str">
        <f>IFERROR(INDEX(generale!$A$5:$I$1004,$CJ13,7),"")</f>
        <v>0.43.26</v>
      </c>
      <c r="CS13" s="8" t="str">
        <f>IFERROR(INDEX(generale!$A$5:$I$1004,$CJ13,8),"")</f>
        <v>0.04.04</v>
      </c>
      <c r="CU13" s="38" t="str">
        <f t="array" ref="CU13">IF(ROWS(CU$3:CU13)&gt;$L$37,"",INDEX($CP$3:$CP$1002,SMALL(IF(FREQUENCY(MATCH($CP$3:$CP$1002,$CP$3:$CP$1002,0),ROW($CP$3:$CP$1002)-ROW($CP$3)+1),ROW($CP$3:$CP$1002)-ROW($CP$3)+1),ROWS(CU$3:CU13))))</f>
        <v>A.S.D. ATLETICA ENERGIA ROMA</v>
      </c>
      <c r="CV13" s="43">
        <f t="shared" si="58"/>
        <v>1</v>
      </c>
      <c r="CW13" s="45" t="str">
        <f t="array" ref="CW13">INDEX($CU$3:$CU$201,SMALL(IF($CV$3:$CV$201=CX13,ROW($CV$3:$CV$201)-ROW($CV$3)+1),COUNTIF(CX$3:CX13,CX13)))</f>
        <v>G.S.REALE STATO DEI PRESIDI</v>
      </c>
      <c r="CX13" s="48">
        <f t="shared" si="57"/>
        <v>4</v>
      </c>
    </row>
    <row r="14" spans="1:102" ht="15" customHeight="1">
      <c r="A14" s="2">
        <f t="shared" si="29"/>
        <v>64</v>
      </c>
      <c r="B14" s="1">
        <f t="shared" si="30"/>
        <v>19</v>
      </c>
      <c r="C14" s="25" t="str">
        <f t="shared" si="31"/>
        <v>TUCCINI</v>
      </c>
      <c r="D14" s="25" t="str">
        <f t="shared" si="32"/>
        <v>REMO</v>
      </c>
      <c r="E14" s="2" t="str">
        <f t="shared" si="33"/>
        <v>POLISPORTIVA MONTALTO</v>
      </c>
      <c r="F14" s="1" t="str">
        <f t="shared" si="34"/>
        <v>F</v>
      </c>
      <c r="G14" s="11" t="str">
        <f t="shared" si="35"/>
        <v>0.50.00</v>
      </c>
      <c r="H14" s="11" t="str">
        <f t="shared" si="36"/>
        <v>0.04.40</v>
      </c>
      <c r="J14" s="20" t="str">
        <f>IF(K14="","",10)</f>
        <v/>
      </c>
      <c r="K14" s="14" t="str">
        <f t="shared" si="53"/>
        <v/>
      </c>
      <c r="L14" s="10" t="str">
        <f t="shared" si="54"/>
        <v/>
      </c>
      <c r="M14" s="34"/>
      <c r="N14" s="15">
        <f>SUM(BS3:BS32)</f>
        <v>0</v>
      </c>
      <c r="O14" s="15" t="str">
        <f t="shared" si="55"/>
        <v/>
      </c>
      <c r="P14" s="2" t="str">
        <f t="shared" si="0"/>
        <v/>
      </c>
      <c r="Q14" s="2">
        <f t="shared" si="37"/>
        <v>2</v>
      </c>
      <c r="R14" s="16" t="str">
        <f>IFERROR(INDEX(generale!$A$5:$I$354,$CJ14,5),"")</f>
        <v>LIBERTAS ORVIETO</v>
      </c>
      <c r="S14" s="8" t="str">
        <f>IFERROR(INDEX(generale!$A$5:$I$354,$CJ14,7),"")</f>
        <v>0.43.33</v>
      </c>
      <c r="T14" s="31" t="str">
        <f t="shared" si="1"/>
        <v/>
      </c>
      <c r="U14" s="8" t="str">
        <f t="shared" si="2"/>
        <v/>
      </c>
      <c r="V14" s="2">
        <f t="shared" si="38"/>
        <v>0</v>
      </c>
      <c r="W14" s="16" t="str">
        <f>IFERROR(INDEX(generale!$A$5:$I$354,$CJ14,5),"")</f>
        <v>LIBERTAS ORVIETO</v>
      </c>
      <c r="X14" s="8" t="str">
        <f>IFERROR(INDEX(generale!$A$5:$I$354,$CJ14,7),"")</f>
        <v>0.43.33</v>
      </c>
      <c r="Y14" s="31" t="str">
        <f t="shared" si="3"/>
        <v/>
      </c>
      <c r="Z14" s="8" t="str">
        <f t="shared" si="4"/>
        <v/>
      </c>
      <c r="AA14" s="2">
        <f t="shared" si="39"/>
        <v>2</v>
      </c>
      <c r="AB14" s="16" t="str">
        <f>IFERROR(INDEX(generale!$A$5:$I$354,$CJ14,5),"")</f>
        <v>LIBERTAS ORVIETO</v>
      </c>
      <c r="AC14" s="8" t="str">
        <f>IFERROR(INDEX(generale!$A$5:$I$354,$CJ14,7),"")</f>
        <v>0.43.33</v>
      </c>
      <c r="AD14" s="31" t="str">
        <f t="shared" si="5"/>
        <v/>
      </c>
      <c r="AE14" s="8" t="str">
        <f t="shared" si="6"/>
        <v/>
      </c>
      <c r="AF14" s="2">
        <f t="shared" si="40"/>
        <v>0</v>
      </c>
      <c r="AG14" s="16" t="str">
        <f>IFERROR(INDEX(generale!$A$5:$I$354,$CJ14,5),"")</f>
        <v>LIBERTAS ORVIETO</v>
      </c>
      <c r="AH14" s="8" t="str">
        <f>IFERROR(INDEX(generale!$A$5:$I$354,$CJ14,7),"")</f>
        <v>0.43.33</v>
      </c>
      <c r="AI14" s="33" t="str">
        <f t="shared" si="7"/>
        <v/>
      </c>
      <c r="AJ14" s="8" t="str">
        <f t="shared" si="8"/>
        <v/>
      </c>
      <c r="AK14" s="2">
        <f t="shared" si="41"/>
        <v>0</v>
      </c>
      <c r="AL14" s="16" t="str">
        <f>IFERROR(INDEX(generale!$A$5:$I$354,$CJ14,5),"")</f>
        <v>LIBERTAS ORVIETO</v>
      </c>
      <c r="AM14" s="8" t="str">
        <f>IFERROR(INDEX(generale!$A$5:$I$354,$CJ14,7),"")</f>
        <v>0.43.33</v>
      </c>
      <c r="AN14" s="33" t="str">
        <f t="shared" si="9"/>
        <v/>
      </c>
      <c r="AO14" s="8" t="str">
        <f t="shared" si="10"/>
        <v/>
      </c>
      <c r="AP14" s="2">
        <f t="shared" si="42"/>
        <v>3</v>
      </c>
      <c r="AQ14" s="16" t="str">
        <f>IFERROR(INDEX(generale!$A$5:$I$354,$CJ14,5),"")</f>
        <v>LIBERTAS ORVIETO</v>
      </c>
      <c r="AR14" s="8" t="str">
        <f>IFERROR(INDEX(generale!$A$5:$I$354,$CJ14,7),"")</f>
        <v>0.43.33</v>
      </c>
      <c r="AS14" s="33" t="str">
        <f t="shared" si="43"/>
        <v/>
      </c>
      <c r="AT14" s="8" t="str">
        <f t="shared" si="44"/>
        <v/>
      </c>
      <c r="AU14" s="2">
        <f t="shared" si="45"/>
        <v>0</v>
      </c>
      <c r="AV14" s="16" t="str">
        <f>IFERROR(INDEX(generale!$A$5:$I$354,$CJ14,5),"")</f>
        <v>LIBERTAS ORVIETO</v>
      </c>
      <c r="AW14" s="8" t="str">
        <f>IFERROR(INDEX(generale!$A$5:$I$354,$CJ14,7),"")</f>
        <v>0.43.33</v>
      </c>
      <c r="AX14" s="33" t="str">
        <f t="shared" si="11"/>
        <v/>
      </c>
      <c r="AY14" s="8" t="str">
        <f t="shared" si="12"/>
        <v/>
      </c>
      <c r="AZ14" s="2">
        <f t="shared" si="46"/>
        <v>0</v>
      </c>
      <c r="BA14" s="16" t="str">
        <f>IFERROR(INDEX(generale!$A$5:$I$354,$CJ14,5),"")</f>
        <v>LIBERTAS ORVIETO</v>
      </c>
      <c r="BB14" s="8" t="str">
        <f>IFERROR(INDEX(generale!$A$5:$I$354,$CJ14,7),"")</f>
        <v>0.43.33</v>
      </c>
      <c r="BC14" s="33" t="str">
        <f t="shared" si="13"/>
        <v/>
      </c>
      <c r="BD14" s="8" t="str">
        <f t="shared" si="14"/>
        <v/>
      </c>
      <c r="BE14" s="2">
        <f t="shared" si="47"/>
        <v>0</v>
      </c>
      <c r="BF14" s="16" t="str">
        <f>IFERROR(INDEX(generale!$A$5:$I$354,$CJ14,5),"")</f>
        <v>LIBERTAS ORVIETO</v>
      </c>
      <c r="BG14" s="8" t="str">
        <f>IFERROR(INDEX(generale!$A$5:$I$354,$CJ14,7),"")</f>
        <v>0.43.33</v>
      </c>
      <c r="BH14" s="33" t="str">
        <f t="shared" si="15"/>
        <v/>
      </c>
      <c r="BI14" s="8" t="str">
        <f t="shared" si="16"/>
        <v/>
      </c>
      <c r="BJ14" s="2">
        <f t="shared" si="48"/>
        <v>0</v>
      </c>
      <c r="BK14" s="16" t="str">
        <f>IFERROR(INDEX(generale!$A$5:$I$354,$CJ14,5),"")</f>
        <v>LIBERTAS ORVIETO</v>
      </c>
      <c r="BL14" s="8" t="str">
        <f>IFERROR(INDEX(generale!$A$5:$I$354,$CJ14,7),"")</f>
        <v>0.43.33</v>
      </c>
      <c r="BM14" s="33" t="str">
        <f t="shared" si="17"/>
        <v/>
      </c>
      <c r="BN14" s="8" t="str">
        <f t="shared" si="18"/>
        <v/>
      </c>
      <c r="BO14" s="2">
        <f t="shared" si="49"/>
        <v>0</v>
      </c>
      <c r="BP14" s="16" t="str">
        <f>IFERROR(INDEX(generale!$A$5:$I$354,$CJ14,5),"")</f>
        <v>LIBERTAS ORVIETO</v>
      </c>
      <c r="BQ14" s="8" t="str">
        <f>IFERROR(INDEX(generale!$A$5:$I$354,$CJ14,7),"")</f>
        <v>0.43.33</v>
      </c>
      <c r="BR14" s="33" t="str">
        <f t="shared" si="19"/>
        <v/>
      </c>
      <c r="BS14" s="8" t="str">
        <f t="shared" si="20"/>
        <v/>
      </c>
      <c r="BT14" s="2">
        <f t="shared" si="50"/>
        <v>0</v>
      </c>
      <c r="BU14" s="16" t="str">
        <f>IFERROR(INDEX(generale!$A$5:$I$354,$CJ14,5),"")</f>
        <v>LIBERTAS ORVIETO</v>
      </c>
      <c r="BV14" s="8" t="str">
        <f>IFERROR(INDEX(generale!$A$5:$I$354,$CJ14,7),"")</f>
        <v>0.43.33</v>
      </c>
      <c r="BW14" s="33" t="str">
        <f t="shared" si="21"/>
        <v/>
      </c>
      <c r="BX14" s="8" t="str">
        <f t="shared" si="22"/>
        <v/>
      </c>
      <c r="BY14" s="2">
        <f t="shared" si="51"/>
        <v>0</v>
      </c>
      <c r="BZ14" s="16" t="str">
        <f>IFERROR(INDEX(generale!$A$5:$I$354,$CJ14,5),"")</f>
        <v>LIBERTAS ORVIETO</v>
      </c>
      <c r="CA14" s="8" t="str">
        <f>IFERROR(INDEX(generale!$A$5:$I$354,$CJ14,7),"")</f>
        <v>0.43.33</v>
      </c>
      <c r="CB14" s="33" t="str">
        <f t="shared" si="23"/>
        <v/>
      </c>
      <c r="CC14" s="8" t="str">
        <f t="shared" si="24"/>
        <v/>
      </c>
      <c r="CD14" s="2">
        <f t="shared" si="52"/>
        <v>0</v>
      </c>
      <c r="CE14" s="16" t="str">
        <f>IFERROR(INDEX(generale!$A$5:$I$354,$CJ14,5),"")</f>
        <v>LIBERTAS ORVIETO</v>
      </c>
      <c r="CF14" s="8" t="str">
        <f>IFERROR(INDEX(generale!$A$5:$I$354,$CJ14,7),"")</f>
        <v>0.43.33</v>
      </c>
      <c r="CG14" s="31" t="str">
        <f t="shared" si="25"/>
        <v/>
      </c>
      <c r="CH14" s="2" t="str">
        <f t="shared" si="26"/>
        <v/>
      </c>
      <c r="CJ14" s="2">
        <f t="shared" si="56"/>
        <v>12</v>
      </c>
      <c r="CK14" s="2">
        <f t="shared" si="27"/>
        <v>2</v>
      </c>
      <c r="CL14" s="3">
        <f>IFERROR(INDEX(generale!$A$5:$I$1004,$CJ14,1),"")</f>
        <v>12</v>
      </c>
      <c r="CM14" s="3">
        <f>IFERROR(INDEX(generale!$A$5:$I$1004,$CJ14,2),"")</f>
        <v>135</v>
      </c>
      <c r="CN14" s="3" t="str">
        <f>IFERROR(INDEX(generale!$A$5:$I$1004,$CJ14,3),"")</f>
        <v>URBANI</v>
      </c>
      <c r="CO14" s="3" t="str">
        <f>IFERROR(INDEX(generale!$A$5:$I$1004,$CJ14,4),"")</f>
        <v>LUCA</v>
      </c>
      <c r="CP14" s="3" t="str">
        <f>IFERROR(INDEX(generale!$A$5:$I$1004,$CJ14,5),"")</f>
        <v>LIBERTAS ORVIETO</v>
      </c>
      <c r="CQ14" s="3" t="str">
        <f>IFERROR(INDEX(generale!$A$5:$I$1004,$CJ14,6),"")</f>
        <v>C</v>
      </c>
      <c r="CR14" s="8" t="str">
        <f>IFERROR(INDEX(generale!$A$5:$I$1004,$CJ14,7),"")</f>
        <v>0.43.33</v>
      </c>
      <c r="CS14" s="8" t="str">
        <f>IFERROR(INDEX(generale!$A$5:$I$1004,$CJ14,8),"")</f>
        <v>0.04.04</v>
      </c>
      <c r="CU14" s="38" t="str">
        <f t="array" ref="CU14">IF(ROWS(CU$3:CU14)&gt;$L$37,"",INDEX($CP$3:$CP$1002,SMALL(IF(FREQUENCY(MATCH($CP$3:$CP$1002,$CP$3:$CP$1002,0),ROW($CP$3:$CP$1002)-ROW($CP$3)+1),ROW($CP$3:$CP$1002)-ROW($CP$3)+1),ROWS(CU$3:CU14))))</f>
        <v>ATL. 90 TARQUINIA</v>
      </c>
      <c r="CV14" s="43">
        <f t="shared" si="58"/>
        <v>3</v>
      </c>
      <c r="CW14" s="45" t="str">
        <f t="array" ref="CW14">INDEX($CU$3:$CU$201,SMALL(IF($CV$3:$CV$201=CX14,ROW($CV$3:$CV$201)-ROW($CV$3)+1),COUNTIF(CX$3:CX14,CX14)))</f>
        <v>TRACK AND FIELD GROSSETO</v>
      </c>
      <c r="CX14" s="48">
        <f t="shared" si="57"/>
        <v>3</v>
      </c>
    </row>
    <row r="15" spans="1:102" ht="15" customHeight="1">
      <c r="A15" s="2">
        <f t="shared" si="29"/>
        <v>75</v>
      </c>
      <c r="B15" s="1">
        <f t="shared" si="30"/>
        <v>11</v>
      </c>
      <c r="C15" s="25" t="str">
        <f t="shared" si="31"/>
        <v>VIGNANELLI</v>
      </c>
      <c r="D15" s="25" t="str">
        <f t="shared" si="32"/>
        <v>MAURO</v>
      </c>
      <c r="E15" s="2" t="str">
        <f t="shared" si="33"/>
        <v>POLISPORTIVA MONTALTO</v>
      </c>
      <c r="F15" s="1" t="str">
        <f t="shared" si="34"/>
        <v>F</v>
      </c>
      <c r="G15" s="11" t="str">
        <f t="shared" si="35"/>
        <v>0.51.00</v>
      </c>
      <c r="H15" s="11" t="str">
        <f t="shared" si="36"/>
        <v>0.04.46</v>
      </c>
      <c r="J15" s="20" t="str">
        <f>IF(K15="","",11)</f>
        <v/>
      </c>
      <c r="K15" s="14" t="str">
        <f t="shared" si="53"/>
        <v/>
      </c>
      <c r="L15" s="10" t="str">
        <f t="shared" si="54"/>
        <v/>
      </c>
      <c r="M15" s="34"/>
      <c r="N15" s="15">
        <f>SUM(BX3:BX32)</f>
        <v>0</v>
      </c>
      <c r="O15" s="15" t="str">
        <f t="shared" si="55"/>
        <v/>
      </c>
      <c r="P15" s="2" t="str">
        <f t="shared" si="0"/>
        <v/>
      </c>
      <c r="Q15" s="2">
        <f t="shared" si="37"/>
        <v>2</v>
      </c>
      <c r="R15" s="16" t="str">
        <f>IFERROR(INDEX(generale!$A$5:$I$354,$CJ15,5),"")</f>
        <v>S.S. LAZIO ATLETICA LEGGERA</v>
      </c>
      <c r="S15" s="8" t="str">
        <f>IFERROR(INDEX(generale!$A$5:$I$354,$CJ15,7),"")</f>
        <v>0.43.54</v>
      </c>
      <c r="T15" s="31" t="str">
        <f t="shared" si="1"/>
        <v/>
      </c>
      <c r="U15" s="8" t="str">
        <f t="shared" si="2"/>
        <v/>
      </c>
      <c r="V15" s="2">
        <f t="shared" si="38"/>
        <v>0</v>
      </c>
      <c r="W15" s="16" t="str">
        <f>IFERROR(INDEX(generale!$A$5:$I$354,$CJ15,5),"")</f>
        <v>S.S. LAZIO ATLETICA LEGGERA</v>
      </c>
      <c r="X15" s="8" t="str">
        <f>IFERROR(INDEX(generale!$A$5:$I$354,$CJ15,7),"")</f>
        <v>0.43.54</v>
      </c>
      <c r="Y15" s="31" t="str">
        <f t="shared" si="3"/>
        <v/>
      </c>
      <c r="Z15" s="8" t="str">
        <f t="shared" si="4"/>
        <v/>
      </c>
      <c r="AA15" s="2">
        <f t="shared" si="39"/>
        <v>2</v>
      </c>
      <c r="AB15" s="16" t="str">
        <f>IFERROR(INDEX(generale!$A$5:$I$354,$CJ15,5),"")</f>
        <v>S.S. LAZIO ATLETICA LEGGERA</v>
      </c>
      <c r="AC15" s="8" t="str">
        <f>IFERROR(INDEX(generale!$A$5:$I$354,$CJ15,7),"")</f>
        <v>0.43.54</v>
      </c>
      <c r="AD15" s="31" t="str">
        <f t="shared" si="5"/>
        <v/>
      </c>
      <c r="AE15" s="8" t="str">
        <f t="shared" si="6"/>
        <v/>
      </c>
      <c r="AF15" s="2">
        <f t="shared" si="40"/>
        <v>0</v>
      </c>
      <c r="AG15" s="16" t="str">
        <f>IFERROR(INDEX(generale!$A$5:$I$354,$CJ15,5),"")</f>
        <v>S.S. LAZIO ATLETICA LEGGERA</v>
      </c>
      <c r="AH15" s="8" t="str">
        <f>IFERROR(INDEX(generale!$A$5:$I$354,$CJ15,7),"")</f>
        <v>0.43.54</v>
      </c>
      <c r="AI15" s="33" t="str">
        <f t="shared" si="7"/>
        <v/>
      </c>
      <c r="AJ15" s="8" t="str">
        <f t="shared" si="8"/>
        <v/>
      </c>
      <c r="AK15" s="2">
        <f t="shared" si="41"/>
        <v>0</v>
      </c>
      <c r="AL15" s="16" t="str">
        <f>IFERROR(INDEX(generale!$A$5:$I$354,$CJ15,5),"")</f>
        <v>S.S. LAZIO ATLETICA LEGGERA</v>
      </c>
      <c r="AM15" s="8" t="str">
        <f>IFERROR(INDEX(generale!$A$5:$I$354,$CJ15,7),"")</f>
        <v>0.43.54</v>
      </c>
      <c r="AN15" s="33" t="str">
        <f t="shared" si="9"/>
        <v/>
      </c>
      <c r="AO15" s="8" t="str">
        <f t="shared" si="10"/>
        <v/>
      </c>
      <c r="AP15" s="2">
        <f t="shared" si="42"/>
        <v>3</v>
      </c>
      <c r="AQ15" s="16" t="str">
        <f>IFERROR(INDEX(generale!$A$5:$I$354,$CJ15,5),"")</f>
        <v>S.S. LAZIO ATLETICA LEGGERA</v>
      </c>
      <c r="AR15" s="8" t="str">
        <f>IFERROR(INDEX(generale!$A$5:$I$354,$CJ15,7),"")</f>
        <v>0.43.54</v>
      </c>
      <c r="AS15" s="33" t="str">
        <f t="shared" si="43"/>
        <v/>
      </c>
      <c r="AT15" s="8" t="str">
        <f t="shared" si="44"/>
        <v/>
      </c>
      <c r="AU15" s="2">
        <f t="shared" si="45"/>
        <v>0</v>
      </c>
      <c r="AV15" s="16" t="str">
        <f>IFERROR(INDEX(generale!$A$5:$I$354,$CJ15,5),"")</f>
        <v>S.S. LAZIO ATLETICA LEGGERA</v>
      </c>
      <c r="AW15" s="8" t="str">
        <f>IFERROR(INDEX(generale!$A$5:$I$354,$CJ15,7),"")</f>
        <v>0.43.54</v>
      </c>
      <c r="AX15" s="33" t="str">
        <f t="shared" si="11"/>
        <v/>
      </c>
      <c r="AY15" s="8" t="str">
        <f t="shared" si="12"/>
        <v/>
      </c>
      <c r="AZ15" s="2">
        <f t="shared" si="46"/>
        <v>0</v>
      </c>
      <c r="BA15" s="16" t="str">
        <f>IFERROR(INDEX(generale!$A$5:$I$354,$CJ15,5),"")</f>
        <v>S.S. LAZIO ATLETICA LEGGERA</v>
      </c>
      <c r="BB15" s="8" t="str">
        <f>IFERROR(INDEX(generale!$A$5:$I$354,$CJ15,7),"")</f>
        <v>0.43.54</v>
      </c>
      <c r="BC15" s="33" t="str">
        <f t="shared" si="13"/>
        <v/>
      </c>
      <c r="BD15" s="8" t="str">
        <f t="shared" si="14"/>
        <v/>
      </c>
      <c r="BE15" s="2">
        <f t="shared" si="47"/>
        <v>0</v>
      </c>
      <c r="BF15" s="16" t="str">
        <f>IFERROR(INDEX(generale!$A$5:$I$354,$CJ15,5),"")</f>
        <v>S.S. LAZIO ATLETICA LEGGERA</v>
      </c>
      <c r="BG15" s="8" t="str">
        <f>IFERROR(INDEX(generale!$A$5:$I$354,$CJ15,7),"")</f>
        <v>0.43.54</v>
      </c>
      <c r="BH15" s="33" t="str">
        <f t="shared" si="15"/>
        <v/>
      </c>
      <c r="BI15" s="8" t="str">
        <f t="shared" si="16"/>
        <v/>
      </c>
      <c r="BJ15" s="2">
        <f t="shared" si="48"/>
        <v>0</v>
      </c>
      <c r="BK15" s="16" t="str">
        <f>IFERROR(INDEX(generale!$A$5:$I$354,$CJ15,5),"")</f>
        <v>S.S. LAZIO ATLETICA LEGGERA</v>
      </c>
      <c r="BL15" s="8" t="str">
        <f>IFERROR(INDEX(generale!$A$5:$I$354,$CJ15,7),"")</f>
        <v>0.43.54</v>
      </c>
      <c r="BM15" s="33" t="str">
        <f t="shared" si="17"/>
        <v/>
      </c>
      <c r="BN15" s="8" t="str">
        <f t="shared" si="18"/>
        <v/>
      </c>
      <c r="BO15" s="2">
        <f t="shared" si="49"/>
        <v>0</v>
      </c>
      <c r="BP15" s="16" t="str">
        <f>IFERROR(INDEX(generale!$A$5:$I$354,$CJ15,5),"")</f>
        <v>S.S. LAZIO ATLETICA LEGGERA</v>
      </c>
      <c r="BQ15" s="8" t="str">
        <f>IFERROR(INDEX(generale!$A$5:$I$354,$CJ15,7),"")</f>
        <v>0.43.54</v>
      </c>
      <c r="BR15" s="33" t="str">
        <f t="shared" si="19"/>
        <v/>
      </c>
      <c r="BS15" s="8" t="str">
        <f t="shared" si="20"/>
        <v/>
      </c>
      <c r="BT15" s="2">
        <f t="shared" si="50"/>
        <v>0</v>
      </c>
      <c r="BU15" s="16" t="str">
        <f>IFERROR(INDEX(generale!$A$5:$I$354,$CJ15,5),"")</f>
        <v>S.S. LAZIO ATLETICA LEGGERA</v>
      </c>
      <c r="BV15" s="8" t="str">
        <f>IFERROR(INDEX(generale!$A$5:$I$354,$CJ15,7),"")</f>
        <v>0.43.54</v>
      </c>
      <c r="BW15" s="33" t="str">
        <f t="shared" si="21"/>
        <v/>
      </c>
      <c r="BX15" s="8" t="str">
        <f t="shared" si="22"/>
        <v/>
      </c>
      <c r="BY15" s="2">
        <f t="shared" si="51"/>
        <v>0</v>
      </c>
      <c r="BZ15" s="16" t="str">
        <f>IFERROR(INDEX(generale!$A$5:$I$354,$CJ15,5),"")</f>
        <v>S.S. LAZIO ATLETICA LEGGERA</v>
      </c>
      <c r="CA15" s="8" t="str">
        <f>IFERROR(INDEX(generale!$A$5:$I$354,$CJ15,7),"")</f>
        <v>0.43.54</v>
      </c>
      <c r="CB15" s="33" t="str">
        <f t="shared" si="23"/>
        <v/>
      </c>
      <c r="CC15" s="8" t="str">
        <f t="shared" si="24"/>
        <v/>
      </c>
      <c r="CD15" s="2">
        <f t="shared" si="52"/>
        <v>0</v>
      </c>
      <c r="CE15" s="16" t="str">
        <f>IFERROR(INDEX(generale!$A$5:$I$354,$CJ15,5),"")</f>
        <v>S.S. LAZIO ATLETICA LEGGERA</v>
      </c>
      <c r="CF15" s="8" t="str">
        <f>IFERROR(INDEX(generale!$A$5:$I$354,$CJ15,7),"")</f>
        <v>0.43.54</v>
      </c>
      <c r="CG15" s="31" t="str">
        <f t="shared" si="25"/>
        <v/>
      </c>
      <c r="CH15" s="2" t="str">
        <f t="shared" si="26"/>
        <v/>
      </c>
      <c r="CJ15" s="2">
        <f t="shared" si="56"/>
        <v>13</v>
      </c>
      <c r="CK15" s="2">
        <f t="shared" si="27"/>
        <v>2</v>
      </c>
      <c r="CL15" s="3">
        <f>IFERROR(INDEX(generale!$A$5:$I$1004,$CJ15,1),"")</f>
        <v>13</v>
      </c>
      <c r="CM15" s="3">
        <f>IFERROR(INDEX(generale!$A$5:$I$1004,$CJ15,2),"")</f>
        <v>174</v>
      </c>
      <c r="CN15" s="3" t="str">
        <f>IFERROR(INDEX(generale!$A$5:$I$1004,$CJ15,3),"")</f>
        <v>RENZI</v>
      </c>
      <c r="CO15" s="3" t="str">
        <f>IFERROR(INDEX(generale!$A$5:$I$1004,$CJ15,4),"")</f>
        <v>MARSILIO</v>
      </c>
      <c r="CP15" s="3" t="str">
        <f>IFERROR(INDEX(generale!$A$5:$I$1004,$CJ15,5),"")</f>
        <v>S.S. LAZIO ATLETICA LEGGERA</v>
      </c>
      <c r="CQ15" s="3" t="str">
        <f>IFERROR(INDEX(generale!$A$5:$I$1004,$CJ15,6),"")</f>
        <v>D</v>
      </c>
      <c r="CR15" s="8" t="str">
        <f>IFERROR(INDEX(generale!$A$5:$I$1004,$CJ15,7),"")</f>
        <v>0.43.54</v>
      </c>
      <c r="CS15" s="8" t="str">
        <f>IFERROR(INDEX(generale!$A$5:$I$1004,$CJ15,8),"")</f>
        <v>0.04.06</v>
      </c>
      <c r="CU15" s="38" t="str">
        <f t="array" ref="CU15">IF(ROWS(CU$3:CU15)&gt;$L$37,"",INDEX($CP$3:$CP$1002,SMALL(IF(FREQUENCY(MATCH($CP$3:$CP$1002,$CP$3:$CP$1002,0),ROW($CP$3:$CP$1002)-ROW($CP$3)+1),ROW($CP$3:$CP$1002)-ROW($CP$3)+1),ROWS(CU$3:CU15))))</f>
        <v>AT RUNNING</v>
      </c>
      <c r="CV15" s="43">
        <f t="shared" si="58"/>
        <v>7</v>
      </c>
      <c r="CW15" s="45" t="str">
        <f t="array" ref="CW15">INDEX($CU$3:$CU$201,SMALL(IF($CV$3:$CV$201=CX15,ROW($CV$3:$CV$201)-ROW($CV$3)+1),COUNTIF(CX$3:CX15,CX15)))</f>
        <v>LIBERTAS ORVIETO</v>
      </c>
      <c r="CX15" s="48">
        <f t="shared" si="57"/>
        <v>3</v>
      </c>
    </row>
    <row r="16" spans="1:102" ht="15" customHeight="1">
      <c r="A16" s="2">
        <f t="shared" si="29"/>
        <v>80</v>
      </c>
      <c r="B16" s="1">
        <f t="shared" si="30"/>
        <v>108</v>
      </c>
      <c r="C16" s="25" t="str">
        <f t="shared" si="31"/>
        <v>MANINI</v>
      </c>
      <c r="D16" s="25" t="str">
        <f t="shared" si="32"/>
        <v>FRANCESCO</v>
      </c>
      <c r="E16" s="2" t="str">
        <f t="shared" si="33"/>
        <v>POLISPORTIVA MONTALTO</v>
      </c>
      <c r="F16" s="1" t="str">
        <f t="shared" si="34"/>
        <v>D</v>
      </c>
      <c r="G16" s="11" t="str">
        <f t="shared" si="35"/>
        <v>0.51.53</v>
      </c>
      <c r="H16" s="11" t="str">
        <f t="shared" si="36"/>
        <v>0.04.51</v>
      </c>
      <c r="J16" s="20" t="str">
        <f>IF(K16="","",12)</f>
        <v/>
      </c>
      <c r="K16" s="14" t="str">
        <f t="shared" si="53"/>
        <v/>
      </c>
      <c r="L16" s="10" t="str">
        <f t="shared" si="54"/>
        <v/>
      </c>
      <c r="M16" s="34"/>
      <c r="N16" s="15">
        <f>SUM(CC3:CC32)</f>
        <v>0</v>
      </c>
      <c r="O16" s="15" t="str">
        <f t="shared" si="55"/>
        <v/>
      </c>
      <c r="P16" s="2" t="str">
        <f t="shared" si="0"/>
        <v/>
      </c>
      <c r="Q16" s="2">
        <f t="shared" si="37"/>
        <v>2</v>
      </c>
      <c r="R16" s="16" t="str">
        <f>IFERROR(INDEX(generale!$A$5:$I$354,$CJ16,5),"")</f>
        <v>G.P.MONTI DELLA TOLFA L'AIRONE</v>
      </c>
      <c r="S16" s="8" t="str">
        <f>IFERROR(INDEX(generale!$A$5:$I$354,$CJ16,7),"")</f>
        <v>0.44.12</v>
      </c>
      <c r="T16" s="31" t="str">
        <f t="shared" si="1"/>
        <v/>
      </c>
      <c r="U16" s="8" t="str">
        <f t="shared" si="2"/>
        <v/>
      </c>
      <c r="V16" s="2">
        <f t="shared" si="38"/>
        <v>0</v>
      </c>
      <c r="W16" s="16" t="str">
        <f>IFERROR(INDEX(generale!$A$5:$I$354,$CJ16,5),"")</f>
        <v>G.P.MONTI DELLA TOLFA L'AIRONE</v>
      </c>
      <c r="X16" s="8" t="str">
        <f>IFERROR(INDEX(generale!$A$5:$I$354,$CJ16,7),"")</f>
        <v>0.44.12</v>
      </c>
      <c r="Y16" s="31" t="str">
        <f t="shared" si="3"/>
        <v/>
      </c>
      <c r="Z16" s="8" t="str">
        <f t="shared" si="4"/>
        <v/>
      </c>
      <c r="AA16" s="2">
        <f t="shared" si="39"/>
        <v>2</v>
      </c>
      <c r="AB16" s="16" t="str">
        <f>IFERROR(INDEX(generale!$A$5:$I$354,$CJ16,5),"")</f>
        <v>G.P.MONTI DELLA TOLFA L'AIRONE</v>
      </c>
      <c r="AC16" s="8" t="str">
        <f>IFERROR(INDEX(generale!$A$5:$I$354,$CJ16,7),"")</f>
        <v>0.44.12</v>
      </c>
      <c r="AD16" s="31" t="str">
        <f t="shared" si="5"/>
        <v/>
      </c>
      <c r="AE16" s="8" t="str">
        <f t="shared" si="6"/>
        <v/>
      </c>
      <c r="AF16" s="2">
        <f t="shared" si="40"/>
        <v>1</v>
      </c>
      <c r="AG16" s="16" t="str">
        <f>IFERROR(INDEX(generale!$A$5:$I$354,$CJ16,5),"")</f>
        <v>G.P.MONTI DELLA TOLFA L'AIRONE</v>
      </c>
      <c r="AH16" s="8" t="str">
        <f>IFERROR(INDEX(generale!$A$5:$I$354,$CJ16,7),"")</f>
        <v>0.44.12</v>
      </c>
      <c r="AI16" s="33" t="str">
        <f t="shared" si="7"/>
        <v/>
      </c>
      <c r="AJ16" s="8" t="str">
        <f t="shared" si="8"/>
        <v/>
      </c>
      <c r="AK16" s="2">
        <f t="shared" si="41"/>
        <v>0</v>
      </c>
      <c r="AL16" s="16" t="str">
        <f>IFERROR(INDEX(generale!$A$5:$I$354,$CJ16,5),"")</f>
        <v>G.P.MONTI DELLA TOLFA L'AIRONE</v>
      </c>
      <c r="AM16" s="8" t="str">
        <f>IFERROR(INDEX(generale!$A$5:$I$354,$CJ16,7),"")</f>
        <v>0.44.12</v>
      </c>
      <c r="AN16" s="33" t="str">
        <f t="shared" si="9"/>
        <v/>
      </c>
      <c r="AO16" s="8" t="str">
        <f t="shared" si="10"/>
        <v/>
      </c>
      <c r="AP16" s="2">
        <f t="shared" si="42"/>
        <v>3</v>
      </c>
      <c r="AQ16" s="16" t="str">
        <f>IFERROR(INDEX(generale!$A$5:$I$354,$CJ16,5),"")</f>
        <v>G.P.MONTI DELLA TOLFA L'AIRONE</v>
      </c>
      <c r="AR16" s="8" t="str">
        <f>IFERROR(INDEX(generale!$A$5:$I$354,$CJ16,7),"")</f>
        <v>0.44.12</v>
      </c>
      <c r="AS16" s="33" t="str">
        <f t="shared" si="43"/>
        <v/>
      </c>
      <c r="AT16" s="8" t="str">
        <f t="shared" si="44"/>
        <v/>
      </c>
      <c r="AU16" s="2">
        <f t="shared" si="45"/>
        <v>0</v>
      </c>
      <c r="AV16" s="16" t="str">
        <f>IFERROR(INDEX(generale!$A$5:$I$354,$CJ16,5),"")</f>
        <v>G.P.MONTI DELLA TOLFA L'AIRONE</v>
      </c>
      <c r="AW16" s="8" t="str">
        <f>IFERROR(INDEX(generale!$A$5:$I$354,$CJ16,7),"")</f>
        <v>0.44.12</v>
      </c>
      <c r="AX16" s="33" t="str">
        <f t="shared" si="11"/>
        <v/>
      </c>
      <c r="AY16" s="8" t="str">
        <f t="shared" si="12"/>
        <v/>
      </c>
      <c r="AZ16" s="2">
        <f t="shared" si="46"/>
        <v>0</v>
      </c>
      <c r="BA16" s="16" t="str">
        <f>IFERROR(INDEX(generale!$A$5:$I$354,$CJ16,5),"")</f>
        <v>G.P.MONTI DELLA TOLFA L'AIRONE</v>
      </c>
      <c r="BB16" s="8" t="str">
        <f>IFERROR(INDEX(generale!$A$5:$I$354,$CJ16,7),"")</f>
        <v>0.44.12</v>
      </c>
      <c r="BC16" s="33" t="str">
        <f t="shared" si="13"/>
        <v/>
      </c>
      <c r="BD16" s="8" t="str">
        <f t="shared" si="14"/>
        <v/>
      </c>
      <c r="BE16" s="2">
        <f t="shared" si="47"/>
        <v>0</v>
      </c>
      <c r="BF16" s="16" t="str">
        <f>IFERROR(INDEX(generale!$A$5:$I$354,$CJ16,5),"")</f>
        <v>G.P.MONTI DELLA TOLFA L'AIRONE</v>
      </c>
      <c r="BG16" s="8" t="str">
        <f>IFERROR(INDEX(generale!$A$5:$I$354,$CJ16,7),"")</f>
        <v>0.44.12</v>
      </c>
      <c r="BH16" s="33" t="str">
        <f t="shared" si="15"/>
        <v/>
      </c>
      <c r="BI16" s="8" t="str">
        <f t="shared" si="16"/>
        <v/>
      </c>
      <c r="BJ16" s="2">
        <f t="shared" si="48"/>
        <v>0</v>
      </c>
      <c r="BK16" s="16" t="str">
        <f>IFERROR(INDEX(generale!$A$5:$I$354,$CJ16,5),"")</f>
        <v>G.P.MONTI DELLA TOLFA L'AIRONE</v>
      </c>
      <c r="BL16" s="8" t="str">
        <f>IFERROR(INDEX(generale!$A$5:$I$354,$CJ16,7),"")</f>
        <v>0.44.12</v>
      </c>
      <c r="BM16" s="33" t="str">
        <f t="shared" si="17"/>
        <v/>
      </c>
      <c r="BN16" s="8" t="str">
        <f t="shared" si="18"/>
        <v/>
      </c>
      <c r="BO16" s="2">
        <f t="shared" si="49"/>
        <v>0</v>
      </c>
      <c r="BP16" s="16" t="str">
        <f>IFERROR(INDEX(generale!$A$5:$I$354,$CJ16,5),"")</f>
        <v>G.P.MONTI DELLA TOLFA L'AIRONE</v>
      </c>
      <c r="BQ16" s="8" t="str">
        <f>IFERROR(INDEX(generale!$A$5:$I$354,$CJ16,7),"")</f>
        <v>0.44.12</v>
      </c>
      <c r="BR16" s="33" t="str">
        <f t="shared" si="19"/>
        <v/>
      </c>
      <c r="BS16" s="8" t="str">
        <f t="shared" si="20"/>
        <v/>
      </c>
      <c r="BT16" s="2">
        <f t="shared" si="50"/>
        <v>0</v>
      </c>
      <c r="BU16" s="16" t="str">
        <f>IFERROR(INDEX(generale!$A$5:$I$354,$CJ16,5),"")</f>
        <v>G.P.MONTI DELLA TOLFA L'AIRONE</v>
      </c>
      <c r="BV16" s="8" t="str">
        <f>IFERROR(INDEX(generale!$A$5:$I$354,$CJ16,7),"")</f>
        <v>0.44.12</v>
      </c>
      <c r="BW16" s="33" t="str">
        <f t="shared" si="21"/>
        <v/>
      </c>
      <c r="BX16" s="8" t="str">
        <f t="shared" si="22"/>
        <v/>
      </c>
      <c r="BY16" s="2">
        <f t="shared" si="51"/>
        <v>0</v>
      </c>
      <c r="BZ16" s="16" t="str">
        <f>IFERROR(INDEX(generale!$A$5:$I$354,$CJ16,5),"")</f>
        <v>G.P.MONTI DELLA TOLFA L'AIRONE</v>
      </c>
      <c r="CA16" s="8" t="str">
        <f>IFERROR(INDEX(generale!$A$5:$I$354,$CJ16,7),"")</f>
        <v>0.44.12</v>
      </c>
      <c r="CB16" s="33" t="str">
        <f t="shared" si="23"/>
        <v/>
      </c>
      <c r="CC16" s="8" t="str">
        <f t="shared" si="24"/>
        <v/>
      </c>
      <c r="CD16" s="2">
        <f t="shared" si="52"/>
        <v>0</v>
      </c>
      <c r="CE16" s="16" t="str">
        <f>IFERROR(INDEX(generale!$A$5:$I$354,$CJ16,5),"")</f>
        <v>G.P.MONTI DELLA TOLFA L'AIRONE</v>
      </c>
      <c r="CF16" s="8" t="str">
        <f>IFERROR(INDEX(generale!$A$5:$I$354,$CJ16,7),"")</f>
        <v>0.44.12</v>
      </c>
      <c r="CG16" s="31" t="str">
        <f t="shared" si="25"/>
        <v/>
      </c>
      <c r="CH16" s="2" t="str">
        <f t="shared" si="26"/>
        <v/>
      </c>
      <c r="CJ16" s="2">
        <f t="shared" si="56"/>
        <v>14</v>
      </c>
      <c r="CK16" s="2">
        <f t="shared" si="27"/>
        <v>2</v>
      </c>
      <c r="CL16" s="3">
        <f>IFERROR(INDEX(generale!$A$5:$I$1004,$CJ16,1),"")</f>
        <v>14</v>
      </c>
      <c r="CM16" s="3">
        <f>IFERROR(INDEX(generale!$A$5:$I$1004,$CJ16,2),"")</f>
        <v>53</v>
      </c>
      <c r="CN16" s="3" t="str">
        <f>IFERROR(INDEX(generale!$A$5:$I$1004,$CJ16,3),"")</f>
        <v>FURLAN</v>
      </c>
      <c r="CO16" s="3" t="str">
        <f>IFERROR(INDEX(generale!$A$5:$I$1004,$CJ16,4),"")</f>
        <v>CLAUDIO</v>
      </c>
      <c r="CP16" s="3" t="str">
        <f>IFERROR(INDEX(generale!$A$5:$I$1004,$CJ16,5),"")</f>
        <v>G.P.MONTI DELLA TOLFA L'AIRONE</v>
      </c>
      <c r="CQ16" s="3" t="str">
        <f>IFERROR(INDEX(generale!$A$5:$I$1004,$CJ16,6),"")</f>
        <v>G</v>
      </c>
      <c r="CR16" s="8" t="str">
        <f>IFERROR(INDEX(generale!$A$5:$I$1004,$CJ16,7),"")</f>
        <v>0.44.12</v>
      </c>
      <c r="CS16" s="8" t="str">
        <f>IFERROR(INDEX(generale!$A$5:$I$1004,$CJ16,8),"")</f>
        <v>0.04.08</v>
      </c>
      <c r="CU16" s="38" t="str">
        <f t="array" ref="CU16">IF(ROWS(CU$3:CU16)&gt;$L$37,"",INDEX($CP$3:$CP$1002,SMALL(IF(FREQUENCY(MATCH($CP$3:$CP$1002,$CP$3:$CP$1002,0),ROW($CP$3:$CP$1002)-ROW($CP$3)+1),ROW($CP$3:$CP$1002)-ROW($CP$3)+1),ROWS(CU$3:CU16))))</f>
        <v>ATLETICA MARTA</v>
      </c>
      <c r="CV16" s="43">
        <f t="shared" si="58"/>
        <v>3</v>
      </c>
      <c r="CW16" s="45" t="str">
        <f t="array" ref="CW16">INDEX($CU$3:$CU$201,SMALL(IF($CV$3:$CV$201=CX16,ROW($CV$3:$CV$201)-ROW($CV$3)+1),COUNTIF(CX$3:CX16,CX16)))</f>
        <v>ATL. 90 TARQUINIA</v>
      </c>
      <c r="CX16" s="48">
        <f t="shared" si="57"/>
        <v>3</v>
      </c>
    </row>
    <row r="17" spans="1:102" ht="15" customHeight="1">
      <c r="A17" s="2">
        <f t="shared" si="29"/>
        <v>83</v>
      </c>
      <c r="B17" s="1">
        <f t="shared" si="30"/>
        <v>5</v>
      </c>
      <c r="C17" s="25" t="str">
        <f t="shared" si="31"/>
        <v>GOVERNATORI</v>
      </c>
      <c r="D17" s="25" t="str">
        <f t="shared" si="32"/>
        <v>GIOVANNA</v>
      </c>
      <c r="E17" s="2" t="str">
        <f t="shared" si="33"/>
        <v>POLISPORTIVA MONTALTO</v>
      </c>
      <c r="F17" s="1" t="str">
        <f t="shared" si="34"/>
        <v>O</v>
      </c>
      <c r="G17" s="11" t="str">
        <f t="shared" si="35"/>
        <v>0.52.19</v>
      </c>
      <c r="H17" s="11" t="str">
        <f t="shared" si="36"/>
        <v>0.04.53</v>
      </c>
      <c r="J17" s="20" t="str">
        <f>IF(K17="","",13)</f>
        <v/>
      </c>
      <c r="K17" s="14" t="str">
        <f t="shared" si="53"/>
        <v/>
      </c>
      <c r="L17" s="10" t="str">
        <f t="shared" si="54"/>
        <v/>
      </c>
      <c r="M17" s="34"/>
      <c r="N17" s="15">
        <f>SUM(CH3:CH32)</f>
        <v>0</v>
      </c>
      <c r="O17" s="15" t="str">
        <f t="shared" si="55"/>
        <v/>
      </c>
      <c r="P17" s="2" t="str">
        <f t="shared" si="0"/>
        <v/>
      </c>
      <c r="Q17" s="2">
        <f t="shared" si="37"/>
        <v>3</v>
      </c>
      <c r="R17" s="16" t="str">
        <f>IFERROR(INDEX(generale!$A$5:$I$354,$CJ17,5),"")</f>
        <v>POLISPORTIVA MONTALTO</v>
      </c>
      <c r="S17" s="8" t="str">
        <f>IFERROR(INDEX(generale!$A$5:$I$354,$CJ17,7),"")</f>
        <v>0.44.17</v>
      </c>
      <c r="T17" s="31" t="str">
        <f t="shared" si="1"/>
        <v/>
      </c>
      <c r="U17" s="8" t="str">
        <f t="shared" si="2"/>
        <v/>
      </c>
      <c r="V17" s="2">
        <f t="shared" si="38"/>
        <v>0</v>
      </c>
      <c r="W17" s="16" t="str">
        <f>IFERROR(INDEX(generale!$A$5:$I$354,$CJ17,5),"")</f>
        <v>POLISPORTIVA MONTALTO</v>
      </c>
      <c r="X17" s="8" t="str">
        <f>IFERROR(INDEX(generale!$A$5:$I$354,$CJ17,7),"")</f>
        <v>0.44.17</v>
      </c>
      <c r="Y17" s="31" t="str">
        <f t="shared" si="3"/>
        <v/>
      </c>
      <c r="Z17" s="8" t="str">
        <f t="shared" si="4"/>
        <v/>
      </c>
      <c r="AA17" s="2">
        <f t="shared" si="39"/>
        <v>2</v>
      </c>
      <c r="AB17" s="16" t="str">
        <f>IFERROR(INDEX(generale!$A$5:$I$354,$CJ17,5),"")</f>
        <v>POLISPORTIVA MONTALTO</v>
      </c>
      <c r="AC17" s="8" t="str">
        <f>IFERROR(INDEX(generale!$A$5:$I$354,$CJ17,7),"")</f>
        <v>0.44.17</v>
      </c>
      <c r="AD17" s="31" t="str">
        <f t="shared" si="5"/>
        <v/>
      </c>
      <c r="AE17" s="8" t="str">
        <f t="shared" si="6"/>
        <v/>
      </c>
      <c r="AF17" s="2">
        <f t="shared" si="40"/>
        <v>1</v>
      </c>
      <c r="AG17" s="16" t="str">
        <f>IFERROR(INDEX(generale!$A$5:$I$354,$CJ17,5),"")</f>
        <v>POLISPORTIVA MONTALTO</v>
      </c>
      <c r="AH17" s="8" t="str">
        <f>IFERROR(INDEX(generale!$A$5:$I$354,$CJ17,7),"")</f>
        <v>0.44.17</v>
      </c>
      <c r="AI17" s="33" t="str">
        <f t="shared" si="7"/>
        <v/>
      </c>
      <c r="AJ17" s="8" t="str">
        <f t="shared" si="8"/>
        <v/>
      </c>
      <c r="AK17" s="2">
        <f t="shared" si="41"/>
        <v>0</v>
      </c>
      <c r="AL17" s="16" t="str">
        <f>IFERROR(INDEX(generale!$A$5:$I$354,$CJ17,5),"")</f>
        <v>POLISPORTIVA MONTALTO</v>
      </c>
      <c r="AM17" s="8" t="str">
        <f>IFERROR(INDEX(generale!$A$5:$I$354,$CJ17,7),"")</f>
        <v>0.44.17</v>
      </c>
      <c r="AN17" s="33" t="str">
        <f t="shared" si="9"/>
        <v/>
      </c>
      <c r="AO17" s="8" t="str">
        <f t="shared" si="10"/>
        <v/>
      </c>
      <c r="AP17" s="2">
        <f t="shared" si="42"/>
        <v>3</v>
      </c>
      <c r="AQ17" s="16" t="str">
        <f>IFERROR(INDEX(generale!$A$5:$I$354,$CJ17,5),"")</f>
        <v>POLISPORTIVA MONTALTO</v>
      </c>
      <c r="AR17" s="8" t="str">
        <f>IFERROR(INDEX(generale!$A$5:$I$354,$CJ17,7),"")</f>
        <v>0.44.17</v>
      </c>
      <c r="AS17" s="33" t="str">
        <f t="shared" si="43"/>
        <v/>
      </c>
      <c r="AT17" s="8" t="str">
        <f t="shared" si="44"/>
        <v/>
      </c>
      <c r="AU17" s="2">
        <f t="shared" si="45"/>
        <v>0</v>
      </c>
      <c r="AV17" s="16" t="str">
        <f>IFERROR(INDEX(generale!$A$5:$I$354,$CJ17,5),"")</f>
        <v>POLISPORTIVA MONTALTO</v>
      </c>
      <c r="AW17" s="8" t="str">
        <f>IFERROR(INDEX(generale!$A$5:$I$354,$CJ17,7),"")</f>
        <v>0.44.17</v>
      </c>
      <c r="AX17" s="33" t="str">
        <f t="shared" si="11"/>
        <v/>
      </c>
      <c r="AY17" s="8" t="str">
        <f t="shared" si="12"/>
        <v/>
      </c>
      <c r="AZ17" s="2">
        <f t="shared" si="46"/>
        <v>0</v>
      </c>
      <c r="BA17" s="16" t="str">
        <f>IFERROR(INDEX(generale!$A$5:$I$354,$CJ17,5),"")</f>
        <v>POLISPORTIVA MONTALTO</v>
      </c>
      <c r="BB17" s="8" t="str">
        <f>IFERROR(INDEX(generale!$A$5:$I$354,$CJ17,7),"")</f>
        <v>0.44.17</v>
      </c>
      <c r="BC17" s="33" t="str">
        <f t="shared" si="13"/>
        <v/>
      </c>
      <c r="BD17" s="8" t="str">
        <f t="shared" si="14"/>
        <v/>
      </c>
      <c r="BE17" s="2">
        <f t="shared" si="47"/>
        <v>0</v>
      </c>
      <c r="BF17" s="16" t="str">
        <f>IFERROR(INDEX(generale!$A$5:$I$354,$CJ17,5),"")</f>
        <v>POLISPORTIVA MONTALTO</v>
      </c>
      <c r="BG17" s="8" t="str">
        <f>IFERROR(INDEX(generale!$A$5:$I$354,$CJ17,7),"")</f>
        <v>0.44.17</v>
      </c>
      <c r="BH17" s="33" t="str">
        <f t="shared" si="15"/>
        <v/>
      </c>
      <c r="BI17" s="8" t="str">
        <f t="shared" si="16"/>
        <v/>
      </c>
      <c r="BJ17" s="2">
        <f t="shared" si="48"/>
        <v>0</v>
      </c>
      <c r="BK17" s="16" t="str">
        <f>IFERROR(INDEX(generale!$A$5:$I$354,$CJ17,5),"")</f>
        <v>POLISPORTIVA MONTALTO</v>
      </c>
      <c r="BL17" s="8" t="str">
        <f>IFERROR(INDEX(generale!$A$5:$I$354,$CJ17,7),"")</f>
        <v>0.44.17</v>
      </c>
      <c r="BM17" s="33" t="str">
        <f t="shared" si="17"/>
        <v/>
      </c>
      <c r="BN17" s="8" t="str">
        <f t="shared" si="18"/>
        <v/>
      </c>
      <c r="BO17" s="2">
        <f t="shared" si="49"/>
        <v>0</v>
      </c>
      <c r="BP17" s="16" t="str">
        <f>IFERROR(INDEX(generale!$A$5:$I$354,$CJ17,5),"")</f>
        <v>POLISPORTIVA MONTALTO</v>
      </c>
      <c r="BQ17" s="8" t="str">
        <f>IFERROR(INDEX(generale!$A$5:$I$354,$CJ17,7),"")</f>
        <v>0.44.17</v>
      </c>
      <c r="BR17" s="33" t="str">
        <f t="shared" si="19"/>
        <v/>
      </c>
      <c r="BS17" s="8" t="str">
        <f t="shared" si="20"/>
        <v/>
      </c>
      <c r="BT17" s="2">
        <f t="shared" si="50"/>
        <v>0</v>
      </c>
      <c r="BU17" s="16" t="str">
        <f>IFERROR(INDEX(generale!$A$5:$I$354,$CJ17,5),"")</f>
        <v>POLISPORTIVA MONTALTO</v>
      </c>
      <c r="BV17" s="8" t="str">
        <f>IFERROR(INDEX(generale!$A$5:$I$354,$CJ17,7),"")</f>
        <v>0.44.17</v>
      </c>
      <c r="BW17" s="33" t="str">
        <f t="shared" si="21"/>
        <v/>
      </c>
      <c r="BX17" s="8" t="str">
        <f t="shared" si="22"/>
        <v/>
      </c>
      <c r="BY17" s="2">
        <f t="shared" si="51"/>
        <v>0</v>
      </c>
      <c r="BZ17" s="16" t="str">
        <f>IFERROR(INDEX(generale!$A$5:$I$354,$CJ17,5),"")</f>
        <v>POLISPORTIVA MONTALTO</v>
      </c>
      <c r="CA17" s="8" t="str">
        <f>IFERROR(INDEX(generale!$A$5:$I$354,$CJ17,7),"")</f>
        <v>0.44.17</v>
      </c>
      <c r="CB17" s="33" t="str">
        <f t="shared" si="23"/>
        <v/>
      </c>
      <c r="CC17" s="8" t="str">
        <f t="shared" si="24"/>
        <v/>
      </c>
      <c r="CD17" s="2">
        <f t="shared" si="52"/>
        <v>0</v>
      </c>
      <c r="CE17" s="16" t="str">
        <f>IFERROR(INDEX(generale!$A$5:$I$354,$CJ17,5),"")</f>
        <v>POLISPORTIVA MONTALTO</v>
      </c>
      <c r="CF17" s="8" t="str">
        <f>IFERROR(INDEX(generale!$A$5:$I$354,$CJ17,7),"")</f>
        <v>0.44.17</v>
      </c>
      <c r="CG17" s="31" t="str">
        <f t="shared" si="25"/>
        <v/>
      </c>
      <c r="CH17" s="2" t="str">
        <f t="shared" si="26"/>
        <v/>
      </c>
      <c r="CJ17" s="2">
        <f t="shared" si="56"/>
        <v>15</v>
      </c>
      <c r="CK17" s="2">
        <f t="shared" si="27"/>
        <v>3</v>
      </c>
      <c r="CL17" s="3">
        <f>IFERROR(INDEX(generale!$A$5:$I$1004,$CJ17,1),"")</f>
        <v>15</v>
      </c>
      <c r="CM17" s="3">
        <f>IFERROR(INDEX(generale!$A$5:$I$1004,$CJ17,2),"")</f>
        <v>83</v>
      </c>
      <c r="CN17" s="3" t="str">
        <f>IFERROR(INDEX(generale!$A$5:$I$1004,$CJ17,3),"")</f>
        <v>TIBO</v>
      </c>
      <c r="CO17" s="3" t="str">
        <f>IFERROR(INDEX(generale!$A$5:$I$1004,$CJ17,4),"")</f>
        <v>DANIELE</v>
      </c>
      <c r="CP17" s="3" t="str">
        <f>IFERROR(INDEX(generale!$A$5:$I$1004,$CJ17,5),"")</f>
        <v>POLISPORTIVA MONTALTO</v>
      </c>
      <c r="CQ17" s="3" t="str">
        <f>IFERROR(INDEX(generale!$A$5:$I$1004,$CJ17,6),"")</f>
        <v>C</v>
      </c>
      <c r="CR17" s="8" t="str">
        <f>IFERROR(INDEX(generale!$A$5:$I$1004,$CJ17,7),"")</f>
        <v>0.44.17</v>
      </c>
      <c r="CS17" s="8" t="str">
        <f>IFERROR(INDEX(generale!$A$5:$I$1004,$CJ17,8),"")</f>
        <v>0.04.08</v>
      </c>
      <c r="CU17" s="38" t="str">
        <f t="array" ref="CU17">IF(ROWS(CU$3:CU17)&gt;$L$37,"",INDEX($CP$3:$CP$1002,SMALL(IF(FREQUENCY(MATCH($CP$3:$CP$1002,$CP$3:$CP$1002,0),ROW($CP$3:$CP$1002)-ROW($CP$3)+1),ROW($CP$3:$CP$1002)-ROW($CP$3)+1),ROWS(CU$3:CU17))))</f>
        <v>BOLSENA FORUM SPORT</v>
      </c>
      <c r="CV17" s="43">
        <f t="shared" si="58"/>
        <v>19</v>
      </c>
      <c r="CW17" s="45" t="str">
        <f t="array" ref="CW17">INDEX($CU$3:$CU$201,SMALL(IF($CV$3:$CV$201=CX17,ROW($CV$3:$CV$201)-ROW($CV$3)+1),COUNTIF(CX$3:CX17,CX17)))</f>
        <v>ATLETICA MARTA</v>
      </c>
      <c r="CX17" s="48">
        <f t="shared" si="57"/>
        <v>3</v>
      </c>
    </row>
    <row r="18" spans="1:102" ht="15" customHeight="1">
      <c r="A18" s="2">
        <f t="shared" si="29"/>
        <v>86</v>
      </c>
      <c r="B18" s="1">
        <f t="shared" si="30"/>
        <v>12</v>
      </c>
      <c r="C18" s="25" t="str">
        <f t="shared" si="31"/>
        <v>ZAPPONI</v>
      </c>
      <c r="D18" s="25" t="str">
        <f t="shared" si="32"/>
        <v>DOMENICO</v>
      </c>
      <c r="E18" s="2" t="str">
        <f t="shared" si="33"/>
        <v>POLISPORTIVA MONTALTO</v>
      </c>
      <c r="F18" s="1" t="str">
        <f t="shared" si="34"/>
        <v>H</v>
      </c>
      <c r="G18" s="11" t="str">
        <f t="shared" si="35"/>
        <v>0.52.39</v>
      </c>
      <c r="H18" s="11" t="str">
        <f t="shared" si="36"/>
        <v>0.04.55</v>
      </c>
      <c r="J18" s="20" t="str">
        <f>IF(K18="","",14)</f>
        <v/>
      </c>
      <c r="K18" s="14" t="str">
        <f t="shared" si="53"/>
        <v/>
      </c>
      <c r="L18" s="10" t="str">
        <f t="shared" si="54"/>
        <v/>
      </c>
      <c r="M18" s="34"/>
      <c r="P18" s="2" t="str">
        <f t="shared" si="0"/>
        <v/>
      </c>
      <c r="Q18" s="2">
        <f t="shared" si="37"/>
        <v>4</v>
      </c>
      <c r="R18" s="16" t="str">
        <f>IFERROR(INDEX(generale!$A$5:$I$354,$CJ18,5),"")</f>
        <v>POLISPORTIVA MONTALTO</v>
      </c>
      <c r="S18" s="8" t="str">
        <f>IFERROR(INDEX(generale!$A$5:$I$354,$CJ18,7),"")</f>
        <v>0.44.27</v>
      </c>
      <c r="T18" s="31" t="str">
        <f t="shared" si="1"/>
        <v/>
      </c>
      <c r="U18" s="8" t="str">
        <f t="shared" si="2"/>
        <v/>
      </c>
      <c r="V18" s="2">
        <f t="shared" si="38"/>
        <v>0</v>
      </c>
      <c r="W18" s="16" t="str">
        <f>IFERROR(INDEX(generale!$A$5:$I$354,$CJ18,5),"")</f>
        <v>POLISPORTIVA MONTALTO</v>
      </c>
      <c r="X18" s="8" t="str">
        <f>IFERROR(INDEX(generale!$A$5:$I$354,$CJ18,7),"")</f>
        <v>0.44.27</v>
      </c>
      <c r="Y18" s="31" t="str">
        <f t="shared" si="3"/>
        <v/>
      </c>
      <c r="Z18" s="2" t="str">
        <f t="shared" si="4"/>
        <v/>
      </c>
      <c r="AA18" s="2">
        <f t="shared" si="39"/>
        <v>2</v>
      </c>
      <c r="AB18" s="16" t="str">
        <f>IFERROR(INDEX(generale!$A$5:$I$354,$CJ18,5),"")</f>
        <v>POLISPORTIVA MONTALTO</v>
      </c>
      <c r="AC18" s="8" t="str">
        <f>IFERROR(INDEX(generale!$A$5:$I$354,$CJ18,7),"")</f>
        <v>0.44.27</v>
      </c>
      <c r="AD18" s="33" t="str">
        <f t="shared" si="5"/>
        <v/>
      </c>
      <c r="AE18" s="8" t="str">
        <f t="shared" si="6"/>
        <v/>
      </c>
      <c r="AF18" s="2">
        <f t="shared" si="40"/>
        <v>1</v>
      </c>
      <c r="AG18" s="16" t="str">
        <f>IFERROR(INDEX(generale!$A$5:$I$354,$CJ18,5),"")</f>
        <v>POLISPORTIVA MONTALTO</v>
      </c>
      <c r="AH18" s="8" t="str">
        <f>IFERROR(INDEX(generale!$A$5:$I$354,$CJ18,7),"")</f>
        <v>0.44.27</v>
      </c>
      <c r="AI18" s="33" t="str">
        <f t="shared" si="7"/>
        <v/>
      </c>
      <c r="AJ18" s="8" t="str">
        <f t="shared" si="8"/>
        <v/>
      </c>
      <c r="AK18" s="2">
        <f t="shared" si="41"/>
        <v>0</v>
      </c>
      <c r="AL18" s="16" t="str">
        <f>IFERROR(INDEX(generale!$A$5:$I$354,$CJ18,5),"")</f>
        <v>POLISPORTIVA MONTALTO</v>
      </c>
      <c r="AM18" s="8" t="str">
        <f>IFERROR(INDEX(generale!$A$5:$I$354,$CJ18,7),"")</f>
        <v>0.44.27</v>
      </c>
      <c r="AN18" s="33" t="str">
        <f t="shared" si="9"/>
        <v/>
      </c>
      <c r="AO18" s="8" t="str">
        <f t="shared" si="10"/>
        <v/>
      </c>
      <c r="AP18" s="2">
        <f t="shared" si="42"/>
        <v>3</v>
      </c>
      <c r="AQ18" s="16" t="str">
        <f>IFERROR(INDEX(generale!$A$5:$I$354,$CJ18,5),"")</f>
        <v>POLISPORTIVA MONTALTO</v>
      </c>
      <c r="AR18" s="8" t="str">
        <f>IFERROR(INDEX(generale!$A$5:$I$354,$CJ18,7),"")</f>
        <v>0.44.27</v>
      </c>
      <c r="AS18" s="33" t="str">
        <f t="shared" si="43"/>
        <v/>
      </c>
      <c r="AT18" s="8" t="str">
        <f t="shared" si="44"/>
        <v/>
      </c>
      <c r="AU18" s="2">
        <f t="shared" si="45"/>
        <v>0</v>
      </c>
      <c r="AV18" s="16" t="str">
        <f>IFERROR(INDEX(generale!$A$5:$I$354,$CJ18,5),"")</f>
        <v>POLISPORTIVA MONTALTO</v>
      </c>
      <c r="AW18" s="8" t="str">
        <f>IFERROR(INDEX(generale!$A$5:$I$354,$CJ18,7),"")</f>
        <v>0.44.27</v>
      </c>
      <c r="AX18" s="33" t="str">
        <f t="shared" si="11"/>
        <v/>
      </c>
      <c r="AY18" s="8" t="str">
        <f t="shared" si="12"/>
        <v/>
      </c>
      <c r="AZ18" s="2">
        <f t="shared" si="46"/>
        <v>0</v>
      </c>
      <c r="BA18" s="16" t="str">
        <f>IFERROR(INDEX(generale!$A$5:$I$354,$CJ18,5),"")</f>
        <v>POLISPORTIVA MONTALTO</v>
      </c>
      <c r="BB18" s="8" t="str">
        <f>IFERROR(INDEX(generale!$A$5:$I$354,$CJ18,7),"")</f>
        <v>0.44.27</v>
      </c>
      <c r="BC18" s="33" t="str">
        <f t="shared" si="13"/>
        <v/>
      </c>
      <c r="BD18" s="8" t="str">
        <f t="shared" si="14"/>
        <v/>
      </c>
      <c r="BE18" s="2">
        <f t="shared" si="47"/>
        <v>0</v>
      </c>
      <c r="BF18" s="16" t="str">
        <f>IFERROR(INDEX(generale!$A$5:$I$354,$CJ18,5),"")</f>
        <v>POLISPORTIVA MONTALTO</v>
      </c>
      <c r="BG18" s="8" t="str">
        <f>IFERROR(INDEX(generale!$A$5:$I$354,$CJ18,7),"")</f>
        <v>0.44.27</v>
      </c>
      <c r="BH18" s="33" t="str">
        <f t="shared" si="15"/>
        <v/>
      </c>
      <c r="BI18" s="8" t="str">
        <f t="shared" si="16"/>
        <v/>
      </c>
      <c r="BJ18" s="2">
        <f t="shared" si="48"/>
        <v>0</v>
      </c>
      <c r="BK18" s="16" t="str">
        <f>IFERROR(INDEX(generale!$A$5:$I$354,$CJ18,5),"")</f>
        <v>POLISPORTIVA MONTALTO</v>
      </c>
      <c r="BL18" s="8" t="str">
        <f>IFERROR(INDEX(generale!$A$5:$I$354,$CJ18,7),"")</f>
        <v>0.44.27</v>
      </c>
      <c r="BM18" s="33" t="str">
        <f t="shared" si="17"/>
        <v/>
      </c>
      <c r="BN18" s="8" t="str">
        <f t="shared" si="18"/>
        <v/>
      </c>
      <c r="BO18" s="2">
        <f t="shared" si="49"/>
        <v>0</v>
      </c>
      <c r="BP18" s="16" t="str">
        <f>IFERROR(INDEX(generale!$A$5:$I$354,$CJ18,5),"")</f>
        <v>POLISPORTIVA MONTALTO</v>
      </c>
      <c r="BQ18" s="8" t="str">
        <f>IFERROR(INDEX(generale!$A$5:$I$354,$CJ18,7),"")</f>
        <v>0.44.27</v>
      </c>
      <c r="BR18" s="33" t="str">
        <f t="shared" si="19"/>
        <v/>
      </c>
      <c r="BS18" s="8" t="str">
        <f t="shared" si="20"/>
        <v/>
      </c>
      <c r="BT18" s="2">
        <f t="shared" si="50"/>
        <v>0</v>
      </c>
      <c r="BU18" s="16" t="str">
        <f>IFERROR(INDEX(generale!$A$5:$I$354,$CJ18,5),"")</f>
        <v>POLISPORTIVA MONTALTO</v>
      </c>
      <c r="BV18" s="8" t="str">
        <f>IFERROR(INDEX(generale!$A$5:$I$354,$CJ18,7),"")</f>
        <v>0.44.27</v>
      </c>
      <c r="BW18" s="33" t="str">
        <f t="shared" si="21"/>
        <v/>
      </c>
      <c r="BX18" s="8" t="str">
        <f t="shared" si="22"/>
        <v/>
      </c>
      <c r="BY18" s="2">
        <f t="shared" si="51"/>
        <v>0</v>
      </c>
      <c r="BZ18" s="16" t="str">
        <f>IFERROR(INDEX(generale!$A$5:$I$354,$CJ18,5),"")</f>
        <v>POLISPORTIVA MONTALTO</v>
      </c>
      <c r="CA18" s="8" t="str">
        <f>IFERROR(INDEX(generale!$A$5:$I$354,$CJ18,7),"")</f>
        <v>0.44.27</v>
      </c>
      <c r="CB18" s="33" t="str">
        <f t="shared" si="23"/>
        <v/>
      </c>
      <c r="CC18" s="8" t="str">
        <f t="shared" si="24"/>
        <v/>
      </c>
      <c r="CD18" s="2">
        <f t="shared" si="52"/>
        <v>0</v>
      </c>
      <c r="CE18" s="16" t="str">
        <f>IFERROR(INDEX(generale!$A$5:$I$354,$CJ18,5),"")</f>
        <v>POLISPORTIVA MONTALTO</v>
      </c>
      <c r="CF18" s="8" t="str">
        <f>IFERROR(INDEX(generale!$A$5:$I$354,$CJ18,7),"")</f>
        <v>0.44.27</v>
      </c>
      <c r="CG18" s="31" t="str">
        <f t="shared" si="25"/>
        <v/>
      </c>
      <c r="CH18" s="2" t="str">
        <f t="shared" si="26"/>
        <v/>
      </c>
      <c r="CJ18" s="2">
        <f t="shared" si="56"/>
        <v>16</v>
      </c>
      <c r="CK18" s="2">
        <f t="shared" si="27"/>
        <v>4</v>
      </c>
      <c r="CL18" s="3">
        <f>IFERROR(INDEX(generale!$A$5:$I$1004,$CJ18,1),"")</f>
        <v>16</v>
      </c>
      <c r="CM18" s="3">
        <f>IFERROR(INDEX(generale!$A$5:$I$1004,$CJ18,2),"")</f>
        <v>10</v>
      </c>
      <c r="CN18" s="3" t="str">
        <f>IFERROR(INDEX(generale!$A$5:$I$1004,$CJ18,3),"")</f>
        <v>VALENTINI</v>
      </c>
      <c r="CO18" s="3" t="str">
        <f>IFERROR(INDEX(generale!$A$5:$I$1004,$CJ18,4),"")</f>
        <v>ENZO</v>
      </c>
      <c r="CP18" s="3" t="str">
        <f>IFERROR(INDEX(generale!$A$5:$I$1004,$CJ18,5),"")</f>
        <v>POLISPORTIVA MONTALTO</v>
      </c>
      <c r="CQ18" s="3" t="str">
        <f>IFERROR(INDEX(generale!$A$5:$I$1004,$CJ18,6),"")</f>
        <v>D</v>
      </c>
      <c r="CR18" s="8" t="str">
        <f>IFERROR(INDEX(generale!$A$5:$I$1004,$CJ18,7),"")</f>
        <v>0.44.27</v>
      </c>
      <c r="CS18" s="8" t="str">
        <f>IFERROR(INDEX(generale!$A$5:$I$1004,$CJ18,8),"")</f>
        <v>0.04.09</v>
      </c>
      <c r="CU18" s="38" t="str">
        <f t="array" ref="CU18">IF(ROWS(CU$3:CU18)&gt;$L$37,"",INDEX($CP$3:$CP$1002,SMALL(IF(FREQUENCY(MATCH($CP$3:$CP$1002,$CP$3:$CP$1002,0),ROW($CP$3:$CP$1002)-ROW($CP$3)+1),ROW($CP$3:$CP$1002)-ROW($CP$3)+1),ROWS(CU$3:CU18))))</f>
        <v>UISP CIVITAVECCHIA</v>
      </c>
      <c r="CV18" s="43">
        <f t="shared" si="58"/>
        <v>1</v>
      </c>
      <c r="CW18" s="45" t="str">
        <f t="array" ref="CW18">INDEX($CU$3:$CU$201,SMALL(IF($CV$3:$CV$201=CX18,ROW($CV$3:$CV$201)-ROW($CV$3)+1),COUNTIF(CX$3:CX18,CX18)))</f>
        <v>TEAM MARATHON BIKE</v>
      </c>
      <c r="CX18" s="48">
        <f t="shared" si="57"/>
        <v>2</v>
      </c>
    </row>
    <row r="19" spans="1:102" ht="15" customHeight="1">
      <c r="A19" s="2">
        <f t="shared" si="29"/>
        <v>87</v>
      </c>
      <c r="B19" s="1">
        <f t="shared" si="30"/>
        <v>172</v>
      </c>
      <c r="C19" s="25" t="str">
        <f t="shared" si="31"/>
        <v>PETRINO</v>
      </c>
      <c r="D19" s="25" t="str">
        <f t="shared" si="32"/>
        <v>LUIGI</v>
      </c>
      <c r="E19" s="2" t="str">
        <f t="shared" si="33"/>
        <v>POLISPORTIVA MONTALTO</v>
      </c>
      <c r="F19" s="1" t="str">
        <f t="shared" si="34"/>
        <v>H</v>
      </c>
      <c r="G19" s="11" t="str">
        <f t="shared" si="35"/>
        <v>0.52.43</v>
      </c>
      <c r="H19" s="11" t="str">
        <f t="shared" si="36"/>
        <v>0.04.56</v>
      </c>
      <c r="J19" s="4"/>
      <c r="K19" s="17"/>
      <c r="L19" s="18"/>
      <c r="M19" s="34"/>
      <c r="N19" s="15"/>
      <c r="O19" s="15"/>
      <c r="P19" s="2" t="str">
        <f t="shared" si="0"/>
        <v/>
      </c>
      <c r="Q19" s="2">
        <f t="shared" si="37"/>
        <v>4</v>
      </c>
      <c r="R19" s="16" t="str">
        <f>IFERROR(INDEX(generale!$A$5:$I$354,$CJ19,5),"")</f>
        <v>ATLETICA COSTA D'ARGENTO</v>
      </c>
      <c r="S19" s="8" t="str">
        <f>IFERROR(INDEX(generale!$A$5:$I$354,$CJ19,7),"")</f>
        <v>0.44.34</v>
      </c>
      <c r="T19" s="31" t="str">
        <f t="shared" si="1"/>
        <v/>
      </c>
      <c r="U19" s="8" t="str">
        <f t="shared" si="2"/>
        <v/>
      </c>
      <c r="V19" s="2">
        <f t="shared" si="38"/>
        <v>0</v>
      </c>
      <c r="W19" s="16" t="str">
        <f>IFERROR(INDEX(generale!$A$5:$I$354,$CJ19,5),"")</f>
        <v>ATLETICA COSTA D'ARGENTO</v>
      </c>
      <c r="X19" s="8" t="str">
        <f>IFERROR(INDEX(generale!$A$5:$I$354,$CJ19,7),"")</f>
        <v>0.44.34</v>
      </c>
      <c r="Y19" s="31" t="str">
        <f t="shared" si="3"/>
        <v/>
      </c>
      <c r="Z19" s="2" t="str">
        <f t="shared" si="4"/>
        <v/>
      </c>
      <c r="AA19" s="2">
        <f t="shared" si="39"/>
        <v>2</v>
      </c>
      <c r="AB19" s="16" t="str">
        <f>IFERROR(INDEX(generale!$A$5:$I$354,$CJ19,5),"")</f>
        <v>ATLETICA COSTA D'ARGENTO</v>
      </c>
      <c r="AC19" s="8" t="str">
        <f>IFERROR(INDEX(generale!$A$5:$I$354,$CJ19,7),"")</f>
        <v>0.44.34</v>
      </c>
      <c r="AD19" s="33" t="str">
        <f t="shared" si="5"/>
        <v/>
      </c>
      <c r="AE19" s="8" t="str">
        <f t="shared" si="6"/>
        <v/>
      </c>
      <c r="AF19" s="2">
        <f t="shared" si="40"/>
        <v>1</v>
      </c>
      <c r="AG19" s="16" t="str">
        <f>IFERROR(INDEX(generale!$A$5:$I$354,$CJ19,5),"")</f>
        <v>ATLETICA COSTA D'ARGENTO</v>
      </c>
      <c r="AH19" s="8" t="str">
        <f>IFERROR(INDEX(generale!$A$5:$I$354,$CJ19,7),"")</f>
        <v>0.44.34</v>
      </c>
      <c r="AI19" s="33" t="str">
        <f t="shared" si="7"/>
        <v/>
      </c>
      <c r="AJ19" s="8" t="str">
        <f t="shared" si="8"/>
        <v/>
      </c>
      <c r="AK19" s="2">
        <f t="shared" si="41"/>
        <v>0</v>
      </c>
      <c r="AL19" s="16" t="str">
        <f>IFERROR(INDEX(generale!$A$5:$I$354,$CJ19,5),"")</f>
        <v>ATLETICA COSTA D'ARGENTO</v>
      </c>
      <c r="AM19" s="8" t="str">
        <f>IFERROR(INDEX(generale!$A$5:$I$354,$CJ19,7),"")</f>
        <v>0.44.34</v>
      </c>
      <c r="AN19" s="33" t="str">
        <f t="shared" si="9"/>
        <v/>
      </c>
      <c r="AO19" s="8" t="str">
        <f t="shared" si="10"/>
        <v/>
      </c>
      <c r="AP19" s="2">
        <f t="shared" si="42"/>
        <v>4</v>
      </c>
      <c r="AQ19" s="16" t="str">
        <f>IFERROR(INDEX(generale!$A$5:$I$354,$CJ19,5),"")</f>
        <v>ATLETICA COSTA D'ARGENTO</v>
      </c>
      <c r="AR19" s="8" t="str">
        <f>IFERROR(INDEX(generale!$A$5:$I$354,$CJ19,7),"")</f>
        <v>0.44.34</v>
      </c>
      <c r="AS19" s="33" t="str">
        <f t="shared" si="43"/>
        <v/>
      </c>
      <c r="AT19" s="8" t="str">
        <f t="shared" si="44"/>
        <v/>
      </c>
      <c r="AU19" s="2">
        <f t="shared" si="45"/>
        <v>0</v>
      </c>
      <c r="AV19" s="16" t="str">
        <f>IFERROR(INDEX(generale!$A$5:$I$354,$CJ19,5),"")</f>
        <v>ATLETICA COSTA D'ARGENTO</v>
      </c>
      <c r="AW19" s="8" t="str">
        <f>IFERROR(INDEX(generale!$A$5:$I$354,$CJ19,7),"")</f>
        <v>0.44.34</v>
      </c>
      <c r="AX19" s="33" t="str">
        <f t="shared" si="11"/>
        <v/>
      </c>
      <c r="AY19" s="8" t="str">
        <f t="shared" si="12"/>
        <v/>
      </c>
      <c r="AZ19" s="2">
        <f t="shared" si="46"/>
        <v>0</v>
      </c>
      <c r="BA19" s="16" t="str">
        <f>IFERROR(INDEX(generale!$A$5:$I$354,$CJ19,5),"")</f>
        <v>ATLETICA COSTA D'ARGENTO</v>
      </c>
      <c r="BB19" s="8" t="str">
        <f>IFERROR(INDEX(generale!$A$5:$I$354,$CJ19,7),"")</f>
        <v>0.44.34</v>
      </c>
      <c r="BC19" s="33" t="str">
        <f t="shared" si="13"/>
        <v/>
      </c>
      <c r="BD19" s="8" t="str">
        <f t="shared" si="14"/>
        <v/>
      </c>
      <c r="BE19" s="2">
        <f t="shared" si="47"/>
        <v>0</v>
      </c>
      <c r="BF19" s="16" t="str">
        <f>IFERROR(INDEX(generale!$A$5:$I$354,$CJ19,5),"")</f>
        <v>ATLETICA COSTA D'ARGENTO</v>
      </c>
      <c r="BG19" s="8" t="str">
        <f>IFERROR(INDEX(generale!$A$5:$I$354,$CJ19,7),"")</f>
        <v>0.44.34</v>
      </c>
      <c r="BH19" s="33" t="str">
        <f t="shared" si="15"/>
        <v/>
      </c>
      <c r="BI19" s="8" t="str">
        <f t="shared" si="16"/>
        <v/>
      </c>
      <c r="BJ19" s="2">
        <f t="shared" si="48"/>
        <v>0</v>
      </c>
      <c r="BK19" s="16" t="str">
        <f>IFERROR(INDEX(generale!$A$5:$I$354,$CJ19,5),"")</f>
        <v>ATLETICA COSTA D'ARGENTO</v>
      </c>
      <c r="BL19" s="8" t="str">
        <f>IFERROR(INDEX(generale!$A$5:$I$354,$CJ19,7),"")</f>
        <v>0.44.34</v>
      </c>
      <c r="BM19" s="33" t="str">
        <f t="shared" si="17"/>
        <v/>
      </c>
      <c r="BN19" s="8" t="str">
        <f t="shared" si="18"/>
        <v/>
      </c>
      <c r="BO19" s="2">
        <f t="shared" si="49"/>
        <v>0</v>
      </c>
      <c r="BP19" s="16" t="str">
        <f>IFERROR(INDEX(generale!$A$5:$I$354,$CJ19,5),"")</f>
        <v>ATLETICA COSTA D'ARGENTO</v>
      </c>
      <c r="BQ19" s="8" t="str">
        <f>IFERROR(INDEX(generale!$A$5:$I$354,$CJ19,7),"")</f>
        <v>0.44.34</v>
      </c>
      <c r="BR19" s="33" t="str">
        <f t="shared" si="19"/>
        <v/>
      </c>
      <c r="BS19" s="8" t="str">
        <f t="shared" si="20"/>
        <v/>
      </c>
      <c r="BT19" s="2">
        <f t="shared" si="50"/>
        <v>0</v>
      </c>
      <c r="BU19" s="16" t="str">
        <f>IFERROR(INDEX(generale!$A$5:$I$354,$CJ19,5),"")</f>
        <v>ATLETICA COSTA D'ARGENTO</v>
      </c>
      <c r="BV19" s="8" t="str">
        <f>IFERROR(INDEX(generale!$A$5:$I$354,$CJ19,7),"")</f>
        <v>0.44.34</v>
      </c>
      <c r="BW19" s="33" t="str">
        <f t="shared" si="21"/>
        <v/>
      </c>
      <c r="BX19" s="8" t="str">
        <f t="shared" si="22"/>
        <v/>
      </c>
      <c r="BY19" s="2">
        <f t="shared" si="51"/>
        <v>0</v>
      </c>
      <c r="BZ19" s="16" t="str">
        <f>IFERROR(INDEX(generale!$A$5:$I$354,$CJ19,5),"")</f>
        <v>ATLETICA COSTA D'ARGENTO</v>
      </c>
      <c r="CA19" s="8" t="str">
        <f>IFERROR(INDEX(generale!$A$5:$I$354,$CJ19,7),"")</f>
        <v>0.44.34</v>
      </c>
      <c r="CB19" s="33" t="str">
        <f t="shared" si="23"/>
        <v/>
      </c>
      <c r="CC19" s="8" t="str">
        <f t="shared" si="24"/>
        <v/>
      </c>
      <c r="CD19" s="2">
        <f t="shared" si="52"/>
        <v>0</v>
      </c>
      <c r="CE19" s="16" t="str">
        <f>IFERROR(INDEX(generale!$A$5:$I$354,$CJ19,5),"")</f>
        <v>ATLETICA COSTA D'ARGENTO</v>
      </c>
      <c r="CF19" s="8" t="str">
        <f>IFERROR(INDEX(generale!$A$5:$I$354,$CJ19,7),"")</f>
        <v>0.44.34</v>
      </c>
      <c r="CG19" s="31" t="str">
        <f t="shared" si="25"/>
        <v/>
      </c>
      <c r="CH19" s="2" t="str">
        <f t="shared" si="26"/>
        <v/>
      </c>
      <c r="CJ19" s="2">
        <f t="shared" si="56"/>
        <v>17</v>
      </c>
      <c r="CK19" s="2">
        <f t="shared" si="27"/>
        <v>4</v>
      </c>
      <c r="CL19" s="3">
        <f>IFERROR(INDEX(generale!$A$5:$I$1004,$CJ19,1),"")</f>
        <v>17</v>
      </c>
      <c r="CM19" s="3">
        <f>IFERROR(INDEX(generale!$A$5:$I$1004,$CJ19,2),"")</f>
        <v>106</v>
      </c>
      <c r="CN19" s="3" t="str">
        <f>IFERROR(INDEX(generale!$A$5:$I$1004,$CJ19,3),"")</f>
        <v>BENEDETTI</v>
      </c>
      <c r="CO19" s="3" t="str">
        <f>IFERROR(INDEX(generale!$A$5:$I$1004,$CJ19,4),"")</f>
        <v>CRISTIANO</v>
      </c>
      <c r="CP19" s="3" t="str">
        <f>IFERROR(INDEX(generale!$A$5:$I$1004,$CJ19,5),"")</f>
        <v>ATLETICA COSTA D'ARGENTO</v>
      </c>
      <c r="CQ19" s="3" t="str">
        <f>IFERROR(INDEX(generale!$A$5:$I$1004,$CJ19,6),"")</f>
        <v>F</v>
      </c>
      <c r="CR19" s="8" t="str">
        <f>IFERROR(INDEX(generale!$A$5:$I$1004,$CJ19,7),"")</f>
        <v>0.44.34</v>
      </c>
      <c r="CS19" s="8" t="str">
        <f>IFERROR(INDEX(generale!$A$5:$I$1004,$CJ19,8),"")</f>
        <v>0.04.10</v>
      </c>
      <c r="CU19" s="38" t="str">
        <f t="array" ref="CU19">IF(ROWS(CU$3:CU19)&gt;$L$37,"",INDEX($CP$3:$CP$1002,SMALL(IF(FREQUENCY(MATCH($CP$3:$CP$1002,$CP$3:$CP$1002,0),ROW($CP$3:$CP$1002)-ROW($CP$3)+1),ROW($CP$3:$CP$1002)-ROW($CP$3)+1),ROWS(CU$3:CU19))))</f>
        <v>ATHLETIC LAB AMELIA</v>
      </c>
      <c r="CV19" s="43">
        <f t="shared" si="58"/>
        <v>1</v>
      </c>
      <c r="CW19" s="45" t="str">
        <f t="array" ref="CW19">INDEX($CU$3:$CU$201,SMALL(IF($CV$3:$CV$201=CX19,ROW($CV$3:$CV$201)-ROW($CV$3)+1),COUNTIF(CX$3:CX19,CX19)))</f>
        <v>A.S.D. ENEA</v>
      </c>
      <c r="CX19" s="48">
        <f t="shared" si="57"/>
        <v>2</v>
      </c>
    </row>
    <row r="20" spans="1:102" ht="15" customHeight="1">
      <c r="A20" s="2">
        <f t="shared" si="29"/>
        <v>89</v>
      </c>
      <c r="B20" s="1">
        <f t="shared" si="30"/>
        <v>78</v>
      </c>
      <c r="C20" s="25" t="str">
        <f t="shared" si="31"/>
        <v>ALQUATI</v>
      </c>
      <c r="D20" s="25" t="str">
        <f t="shared" si="32"/>
        <v>ANDREA</v>
      </c>
      <c r="E20" s="2" t="str">
        <f t="shared" si="33"/>
        <v>POLISPORTIVA MONTALTO</v>
      </c>
      <c r="F20" s="1" t="str">
        <f t="shared" si="34"/>
        <v>D</v>
      </c>
      <c r="G20" s="11" t="str">
        <f t="shared" si="35"/>
        <v>0.53.27</v>
      </c>
      <c r="H20" s="11" t="str">
        <f t="shared" si="36"/>
        <v>0.05.00</v>
      </c>
      <c r="J20" s="69" t="s">
        <v>155</v>
      </c>
      <c r="K20" s="69"/>
      <c r="L20" s="59">
        <v>5</v>
      </c>
      <c r="M20" s="34"/>
      <c r="N20" s="15"/>
      <c r="O20" s="15"/>
      <c r="P20" s="2" t="str">
        <f t="shared" si="0"/>
        <v/>
      </c>
      <c r="Q20" s="2">
        <f t="shared" si="37"/>
        <v>4</v>
      </c>
      <c r="R20" s="16" t="str">
        <f>IFERROR(INDEX(generale!$A$5:$I$354,$CJ20,5),"")</f>
        <v>ATL. MONTEFIASCONE</v>
      </c>
      <c r="S20" s="8" t="str">
        <f>IFERROR(INDEX(generale!$A$5:$I$354,$CJ20,7),"")</f>
        <v>0.44.48</v>
      </c>
      <c r="T20" s="31" t="str">
        <f t="shared" si="1"/>
        <v/>
      </c>
      <c r="U20" s="8" t="str">
        <f t="shared" si="2"/>
        <v/>
      </c>
      <c r="V20" s="2">
        <f t="shared" si="38"/>
        <v>0</v>
      </c>
      <c r="W20" s="16" t="str">
        <f>IFERROR(INDEX(generale!$A$5:$I$354,$CJ20,5),"")</f>
        <v>ATL. MONTEFIASCONE</v>
      </c>
      <c r="X20" s="8" t="str">
        <f>IFERROR(INDEX(generale!$A$5:$I$354,$CJ20,7),"")</f>
        <v>0.44.48</v>
      </c>
      <c r="Y20" s="31" t="str">
        <f t="shared" si="3"/>
        <v/>
      </c>
      <c r="Z20" s="2" t="str">
        <f t="shared" si="4"/>
        <v/>
      </c>
      <c r="AA20" s="2">
        <f t="shared" si="39"/>
        <v>2</v>
      </c>
      <c r="AB20" s="16" t="str">
        <f>IFERROR(INDEX(generale!$A$5:$I$354,$CJ20,5),"")</f>
        <v>ATL. MONTEFIASCONE</v>
      </c>
      <c r="AC20" s="8" t="str">
        <f>IFERROR(INDEX(generale!$A$5:$I$354,$CJ20,7),"")</f>
        <v>0.44.48</v>
      </c>
      <c r="AD20" s="33" t="str">
        <f t="shared" si="5"/>
        <v/>
      </c>
      <c r="AE20" s="8" t="str">
        <f t="shared" si="6"/>
        <v/>
      </c>
      <c r="AF20" s="2">
        <f t="shared" si="40"/>
        <v>1</v>
      </c>
      <c r="AG20" s="16" t="str">
        <f>IFERROR(INDEX(generale!$A$5:$I$354,$CJ20,5),"")</f>
        <v>ATL. MONTEFIASCONE</v>
      </c>
      <c r="AH20" s="8" t="str">
        <f>IFERROR(INDEX(generale!$A$5:$I$354,$CJ20,7),"")</f>
        <v>0.44.48</v>
      </c>
      <c r="AI20" s="33" t="str">
        <f t="shared" si="7"/>
        <v/>
      </c>
      <c r="AJ20" s="8" t="str">
        <f t="shared" si="8"/>
        <v/>
      </c>
      <c r="AK20" s="2">
        <f t="shared" si="41"/>
        <v>1</v>
      </c>
      <c r="AL20" s="16" t="str">
        <f>IFERROR(INDEX(generale!$A$5:$I$354,$CJ20,5),"")</f>
        <v>ATL. MONTEFIASCONE</v>
      </c>
      <c r="AM20" s="8" t="str">
        <f>IFERROR(INDEX(generale!$A$5:$I$354,$CJ20,7),"")</f>
        <v>0.44.48</v>
      </c>
      <c r="AN20" s="33" t="str">
        <f t="shared" si="9"/>
        <v/>
      </c>
      <c r="AO20" s="8" t="str">
        <f t="shared" si="10"/>
        <v/>
      </c>
      <c r="AP20" s="2">
        <f t="shared" si="42"/>
        <v>4</v>
      </c>
      <c r="AQ20" s="16" t="str">
        <f>IFERROR(INDEX(generale!$A$5:$I$354,$CJ20,5),"")</f>
        <v>ATL. MONTEFIASCONE</v>
      </c>
      <c r="AR20" s="8" t="str">
        <f>IFERROR(INDEX(generale!$A$5:$I$354,$CJ20,7),"")</f>
        <v>0.44.48</v>
      </c>
      <c r="AS20" s="33" t="str">
        <f t="shared" si="43"/>
        <v/>
      </c>
      <c r="AT20" s="8" t="str">
        <f t="shared" si="44"/>
        <v/>
      </c>
      <c r="AU20" s="2">
        <f t="shared" si="45"/>
        <v>0</v>
      </c>
      <c r="AV20" s="16" t="str">
        <f>IFERROR(INDEX(generale!$A$5:$I$354,$CJ20,5),"")</f>
        <v>ATL. MONTEFIASCONE</v>
      </c>
      <c r="AW20" s="8" t="str">
        <f>IFERROR(INDEX(generale!$A$5:$I$354,$CJ20,7),"")</f>
        <v>0.44.48</v>
      </c>
      <c r="AX20" s="33" t="str">
        <f t="shared" si="11"/>
        <v/>
      </c>
      <c r="AY20" s="8" t="str">
        <f t="shared" si="12"/>
        <v/>
      </c>
      <c r="AZ20" s="2">
        <f t="shared" si="46"/>
        <v>0</v>
      </c>
      <c r="BA20" s="16" t="str">
        <f>IFERROR(INDEX(generale!$A$5:$I$354,$CJ20,5),"")</f>
        <v>ATL. MONTEFIASCONE</v>
      </c>
      <c r="BB20" s="8" t="str">
        <f>IFERROR(INDEX(generale!$A$5:$I$354,$CJ20,7),"")</f>
        <v>0.44.48</v>
      </c>
      <c r="BC20" s="33" t="str">
        <f t="shared" si="13"/>
        <v/>
      </c>
      <c r="BD20" s="8" t="str">
        <f t="shared" si="14"/>
        <v/>
      </c>
      <c r="BE20" s="2">
        <f t="shared" si="47"/>
        <v>0</v>
      </c>
      <c r="BF20" s="16" t="str">
        <f>IFERROR(INDEX(generale!$A$5:$I$354,$CJ20,5),"")</f>
        <v>ATL. MONTEFIASCONE</v>
      </c>
      <c r="BG20" s="8" t="str">
        <f>IFERROR(INDEX(generale!$A$5:$I$354,$CJ20,7),"")</f>
        <v>0.44.48</v>
      </c>
      <c r="BH20" s="33" t="str">
        <f t="shared" si="15"/>
        <v/>
      </c>
      <c r="BI20" s="8" t="str">
        <f t="shared" si="16"/>
        <v/>
      </c>
      <c r="BJ20" s="2">
        <f t="shared" si="48"/>
        <v>0</v>
      </c>
      <c r="BK20" s="16" t="str">
        <f>IFERROR(INDEX(generale!$A$5:$I$354,$CJ20,5),"")</f>
        <v>ATL. MONTEFIASCONE</v>
      </c>
      <c r="BL20" s="8" t="str">
        <f>IFERROR(INDEX(generale!$A$5:$I$354,$CJ20,7),"")</f>
        <v>0.44.48</v>
      </c>
      <c r="BM20" s="33" t="str">
        <f t="shared" si="17"/>
        <v/>
      </c>
      <c r="BN20" s="8" t="str">
        <f t="shared" si="18"/>
        <v/>
      </c>
      <c r="BO20" s="2">
        <f t="shared" si="49"/>
        <v>0</v>
      </c>
      <c r="BP20" s="16" t="str">
        <f>IFERROR(INDEX(generale!$A$5:$I$354,$CJ20,5),"")</f>
        <v>ATL. MONTEFIASCONE</v>
      </c>
      <c r="BQ20" s="8" t="str">
        <f>IFERROR(INDEX(generale!$A$5:$I$354,$CJ20,7),"")</f>
        <v>0.44.48</v>
      </c>
      <c r="BR20" s="33" t="str">
        <f t="shared" si="19"/>
        <v/>
      </c>
      <c r="BS20" s="8" t="str">
        <f t="shared" si="20"/>
        <v/>
      </c>
      <c r="BT20" s="2">
        <f t="shared" si="50"/>
        <v>0</v>
      </c>
      <c r="BU20" s="16" t="str">
        <f>IFERROR(INDEX(generale!$A$5:$I$354,$CJ20,5),"")</f>
        <v>ATL. MONTEFIASCONE</v>
      </c>
      <c r="BV20" s="8" t="str">
        <f>IFERROR(INDEX(generale!$A$5:$I$354,$CJ20,7),"")</f>
        <v>0.44.48</v>
      </c>
      <c r="BW20" s="33" t="str">
        <f t="shared" si="21"/>
        <v/>
      </c>
      <c r="BX20" s="8" t="str">
        <f t="shared" si="22"/>
        <v/>
      </c>
      <c r="BY20" s="2">
        <f t="shared" si="51"/>
        <v>0</v>
      </c>
      <c r="BZ20" s="16" t="str">
        <f>IFERROR(INDEX(generale!$A$5:$I$354,$CJ20,5),"")</f>
        <v>ATL. MONTEFIASCONE</v>
      </c>
      <c r="CA20" s="8" t="str">
        <f>IFERROR(INDEX(generale!$A$5:$I$354,$CJ20,7),"")</f>
        <v>0.44.48</v>
      </c>
      <c r="CB20" s="33" t="str">
        <f t="shared" si="23"/>
        <v/>
      </c>
      <c r="CC20" s="8" t="str">
        <f t="shared" si="24"/>
        <v/>
      </c>
      <c r="CD20" s="2">
        <f t="shared" si="52"/>
        <v>0</v>
      </c>
      <c r="CE20" s="16" t="str">
        <f>IFERROR(INDEX(generale!$A$5:$I$354,$CJ20,5),"")</f>
        <v>ATL. MONTEFIASCONE</v>
      </c>
      <c r="CF20" s="8" t="str">
        <f>IFERROR(INDEX(generale!$A$5:$I$354,$CJ20,7),"")</f>
        <v>0.44.48</v>
      </c>
      <c r="CG20" s="31" t="str">
        <f t="shared" si="25"/>
        <v/>
      </c>
      <c r="CH20" s="2" t="str">
        <f t="shared" si="26"/>
        <v/>
      </c>
      <c r="CJ20" s="2">
        <f t="shared" si="56"/>
        <v>18</v>
      </c>
      <c r="CK20" s="2">
        <f t="shared" si="27"/>
        <v>4</v>
      </c>
      <c r="CL20" s="3">
        <f>IFERROR(INDEX(generale!$A$5:$I$1004,$CJ20,1),"")</f>
        <v>18</v>
      </c>
      <c r="CM20" s="3">
        <f>IFERROR(INDEX(generale!$A$5:$I$1004,$CJ20,2),"")</f>
        <v>99</v>
      </c>
      <c r="CN20" s="3" t="str">
        <f>IFERROR(INDEX(generale!$A$5:$I$1004,$CJ20,3),"")</f>
        <v>RASTRELLO</v>
      </c>
      <c r="CO20" s="3" t="str">
        <f>IFERROR(INDEX(generale!$A$5:$I$1004,$CJ20,4),"")</f>
        <v>ANDREA</v>
      </c>
      <c r="CP20" s="3" t="str">
        <f>IFERROR(INDEX(generale!$A$5:$I$1004,$CJ20,5),"")</f>
        <v>ATL. MONTEFIASCONE</v>
      </c>
      <c r="CQ20" s="3" t="str">
        <f>IFERROR(INDEX(generale!$A$5:$I$1004,$CJ20,6),"")</f>
        <v>E</v>
      </c>
      <c r="CR20" s="8" t="str">
        <f>IFERROR(INDEX(generale!$A$5:$I$1004,$CJ20,7),"")</f>
        <v>0.44.48</v>
      </c>
      <c r="CS20" s="8" t="str">
        <f>IFERROR(INDEX(generale!$A$5:$I$1004,$CJ20,8),"")</f>
        <v>0.04.11</v>
      </c>
      <c r="CU20" s="38" t="str">
        <f t="array" ref="CU20">IF(ROWS(CU$3:CU20)&gt;$L$37,"",INDEX($CP$3:$CP$1002,SMALL(IF(FREQUENCY(MATCH($CP$3:$CP$1002,$CP$3:$CP$1002,0),ROW($CP$3:$CP$1002)-ROW($CP$3)+1),ROW($CP$3:$CP$1002)-ROW($CP$3)+1),ROWS(CU$3:CU20))))</f>
        <v>A.S.D. VITERBO RUNNERS</v>
      </c>
      <c r="CV20" s="43">
        <f t="shared" si="58"/>
        <v>6</v>
      </c>
      <c r="CW20" s="45" t="str">
        <f t="array" ref="CW20">INDEX($CU$3:$CU$201,SMALL(IF($CV$3:$CV$201=CX20,ROW($CV$3:$CV$201)-ROW($CV$3)+1),COUNTIF(CX$3:CX20,CX20)))</f>
        <v>TERRE ETRUSCO LABRONICHE</v>
      </c>
      <c r="CX20" s="48">
        <f t="shared" si="57"/>
        <v>2</v>
      </c>
    </row>
    <row r="21" spans="1:102" ht="15" customHeight="1">
      <c r="A21" s="2">
        <f t="shared" si="29"/>
        <v>92</v>
      </c>
      <c r="B21" s="1">
        <f t="shared" si="30"/>
        <v>72</v>
      </c>
      <c r="C21" s="25" t="str">
        <f t="shared" si="31"/>
        <v>BERSAGLIA</v>
      </c>
      <c r="D21" s="25" t="str">
        <f t="shared" si="32"/>
        <v>ANTONIO</v>
      </c>
      <c r="E21" s="2" t="str">
        <f t="shared" si="33"/>
        <v>POLISPORTIVA MONTALTO</v>
      </c>
      <c r="F21" s="1" t="str">
        <f t="shared" si="34"/>
        <v>E</v>
      </c>
      <c r="G21" s="11" t="str">
        <f t="shared" si="35"/>
        <v>0.53.40</v>
      </c>
      <c r="H21" s="11" t="str">
        <f t="shared" si="36"/>
        <v>0.05.01</v>
      </c>
      <c r="J21" s="21" t="s">
        <v>86</v>
      </c>
      <c r="K21" s="23" t="s">
        <v>81</v>
      </c>
      <c r="L21" s="22" t="s">
        <v>89</v>
      </c>
      <c r="M21" s="35"/>
      <c r="N21" s="15"/>
      <c r="O21" s="15"/>
      <c r="P21" s="2" t="str">
        <f t="shared" si="0"/>
        <v/>
      </c>
      <c r="Q21" s="2">
        <f t="shared" si="37"/>
        <v>4</v>
      </c>
      <c r="R21" s="16" t="str">
        <f>IFERROR(INDEX(generale!$A$5:$I$354,$CJ21,5),"")</f>
        <v>RUNNERS CANINO</v>
      </c>
      <c r="S21" s="8" t="str">
        <f>IFERROR(INDEX(generale!$A$5:$I$354,$CJ21,7),"")</f>
        <v>0.44.56</v>
      </c>
      <c r="T21" s="31" t="str">
        <f t="shared" si="1"/>
        <v/>
      </c>
      <c r="U21" s="8" t="str">
        <f t="shared" si="2"/>
        <v/>
      </c>
      <c r="V21" s="2">
        <f t="shared" si="38"/>
        <v>0</v>
      </c>
      <c r="W21" s="16" t="str">
        <f>IFERROR(INDEX(generale!$A$5:$I$354,$CJ21,5),"")</f>
        <v>RUNNERS CANINO</v>
      </c>
      <c r="X21" s="8" t="str">
        <f>IFERROR(INDEX(generale!$A$5:$I$354,$CJ21,7),"")</f>
        <v>0.44.56</v>
      </c>
      <c r="Y21" s="31" t="str">
        <f t="shared" si="3"/>
        <v/>
      </c>
      <c r="Z21" s="2" t="str">
        <f t="shared" si="4"/>
        <v/>
      </c>
      <c r="AA21" s="2">
        <f t="shared" si="39"/>
        <v>3</v>
      </c>
      <c r="AB21" s="16" t="str">
        <f>IFERROR(INDEX(generale!$A$5:$I$354,$CJ21,5),"")</f>
        <v>RUNNERS CANINO</v>
      </c>
      <c r="AC21" s="8" t="str">
        <f>IFERROR(INDEX(generale!$A$5:$I$354,$CJ21,7),"")</f>
        <v>0.44.56</v>
      </c>
      <c r="AD21" s="33" t="str">
        <f t="shared" si="5"/>
        <v/>
      </c>
      <c r="AE21" s="8" t="str">
        <f t="shared" si="6"/>
        <v/>
      </c>
      <c r="AF21" s="2">
        <f t="shared" si="40"/>
        <v>1</v>
      </c>
      <c r="AG21" s="16" t="str">
        <f>IFERROR(INDEX(generale!$A$5:$I$354,$CJ21,5),"")</f>
        <v>RUNNERS CANINO</v>
      </c>
      <c r="AH21" s="8" t="str">
        <f>IFERROR(INDEX(generale!$A$5:$I$354,$CJ21,7),"")</f>
        <v>0.44.56</v>
      </c>
      <c r="AI21" s="33" t="str">
        <f t="shared" si="7"/>
        <v/>
      </c>
      <c r="AJ21" s="8" t="str">
        <f t="shared" si="8"/>
        <v/>
      </c>
      <c r="AK21" s="2">
        <f t="shared" si="41"/>
        <v>1</v>
      </c>
      <c r="AL21" s="16" t="str">
        <f>IFERROR(INDEX(generale!$A$5:$I$354,$CJ21,5),"")</f>
        <v>RUNNERS CANINO</v>
      </c>
      <c r="AM21" s="8" t="str">
        <f>IFERROR(INDEX(generale!$A$5:$I$354,$CJ21,7),"")</f>
        <v>0.44.56</v>
      </c>
      <c r="AN21" s="33" t="str">
        <f t="shared" si="9"/>
        <v/>
      </c>
      <c r="AO21" s="8" t="str">
        <f t="shared" si="10"/>
        <v/>
      </c>
      <c r="AP21" s="2">
        <f t="shared" si="42"/>
        <v>4</v>
      </c>
      <c r="AQ21" s="16" t="str">
        <f>IFERROR(INDEX(generale!$A$5:$I$354,$CJ21,5),"")</f>
        <v>RUNNERS CANINO</v>
      </c>
      <c r="AR21" s="8" t="str">
        <f>IFERROR(INDEX(generale!$A$5:$I$354,$CJ21,7),"")</f>
        <v>0.44.56</v>
      </c>
      <c r="AS21" s="33" t="str">
        <f t="shared" si="43"/>
        <v/>
      </c>
      <c r="AT21" s="8" t="str">
        <f t="shared" si="44"/>
        <v/>
      </c>
      <c r="AU21" s="2">
        <f t="shared" si="45"/>
        <v>0</v>
      </c>
      <c r="AV21" s="16" t="str">
        <f>IFERROR(INDEX(generale!$A$5:$I$354,$CJ21,5),"")</f>
        <v>RUNNERS CANINO</v>
      </c>
      <c r="AW21" s="8" t="str">
        <f>IFERROR(INDEX(generale!$A$5:$I$354,$CJ21,7),"")</f>
        <v>0.44.56</v>
      </c>
      <c r="AX21" s="33" t="str">
        <f t="shared" si="11"/>
        <v/>
      </c>
      <c r="AY21" s="8" t="str">
        <f t="shared" si="12"/>
        <v/>
      </c>
      <c r="AZ21" s="2">
        <f t="shared" si="46"/>
        <v>0</v>
      </c>
      <c r="BA21" s="16" t="str">
        <f>IFERROR(INDEX(generale!$A$5:$I$354,$CJ21,5),"")</f>
        <v>RUNNERS CANINO</v>
      </c>
      <c r="BB21" s="8" t="str">
        <f>IFERROR(INDEX(generale!$A$5:$I$354,$CJ21,7),"")</f>
        <v>0.44.56</v>
      </c>
      <c r="BC21" s="33" t="str">
        <f t="shared" si="13"/>
        <v/>
      </c>
      <c r="BD21" s="8" t="str">
        <f t="shared" si="14"/>
        <v/>
      </c>
      <c r="BE21" s="2">
        <f t="shared" si="47"/>
        <v>0</v>
      </c>
      <c r="BF21" s="16" t="str">
        <f>IFERROR(INDEX(generale!$A$5:$I$354,$CJ21,5),"")</f>
        <v>RUNNERS CANINO</v>
      </c>
      <c r="BG21" s="8" t="str">
        <f>IFERROR(INDEX(generale!$A$5:$I$354,$CJ21,7),"")</f>
        <v>0.44.56</v>
      </c>
      <c r="BH21" s="33" t="str">
        <f t="shared" si="15"/>
        <v/>
      </c>
      <c r="BI21" s="8" t="str">
        <f t="shared" si="16"/>
        <v/>
      </c>
      <c r="BJ21" s="2">
        <f t="shared" si="48"/>
        <v>0</v>
      </c>
      <c r="BK21" s="16" t="str">
        <f>IFERROR(INDEX(generale!$A$5:$I$354,$CJ21,5),"")</f>
        <v>RUNNERS CANINO</v>
      </c>
      <c r="BL21" s="8" t="str">
        <f>IFERROR(INDEX(generale!$A$5:$I$354,$CJ21,7),"")</f>
        <v>0.44.56</v>
      </c>
      <c r="BM21" s="33" t="str">
        <f t="shared" si="17"/>
        <v/>
      </c>
      <c r="BN21" s="8" t="str">
        <f t="shared" si="18"/>
        <v/>
      </c>
      <c r="BO21" s="2">
        <f t="shared" si="49"/>
        <v>0</v>
      </c>
      <c r="BP21" s="16" t="str">
        <f>IFERROR(INDEX(generale!$A$5:$I$354,$CJ21,5),"")</f>
        <v>RUNNERS CANINO</v>
      </c>
      <c r="BQ21" s="8" t="str">
        <f>IFERROR(INDEX(generale!$A$5:$I$354,$CJ21,7),"")</f>
        <v>0.44.56</v>
      </c>
      <c r="BR21" s="33" t="str">
        <f t="shared" si="19"/>
        <v/>
      </c>
      <c r="BS21" s="8" t="str">
        <f t="shared" si="20"/>
        <v/>
      </c>
      <c r="BT21" s="2">
        <f t="shared" si="50"/>
        <v>0</v>
      </c>
      <c r="BU21" s="16" t="str">
        <f>IFERROR(INDEX(generale!$A$5:$I$354,$CJ21,5),"")</f>
        <v>RUNNERS CANINO</v>
      </c>
      <c r="BV21" s="8" t="str">
        <f>IFERROR(INDEX(generale!$A$5:$I$354,$CJ21,7),"")</f>
        <v>0.44.56</v>
      </c>
      <c r="BW21" s="33" t="str">
        <f t="shared" si="21"/>
        <v/>
      </c>
      <c r="BX21" s="8" t="str">
        <f t="shared" si="22"/>
        <v/>
      </c>
      <c r="BY21" s="2">
        <f t="shared" si="51"/>
        <v>0</v>
      </c>
      <c r="BZ21" s="16" t="str">
        <f>IFERROR(INDEX(generale!$A$5:$I$354,$CJ21,5),"")</f>
        <v>RUNNERS CANINO</v>
      </c>
      <c r="CA21" s="8" t="str">
        <f>IFERROR(INDEX(generale!$A$5:$I$354,$CJ21,7),"")</f>
        <v>0.44.56</v>
      </c>
      <c r="CB21" s="33" t="str">
        <f t="shared" si="23"/>
        <v/>
      </c>
      <c r="CC21" s="8" t="str">
        <f t="shared" si="24"/>
        <v/>
      </c>
      <c r="CD21" s="2">
        <f t="shared" si="52"/>
        <v>0</v>
      </c>
      <c r="CE21" s="16" t="str">
        <f>IFERROR(INDEX(generale!$A$5:$I$354,$CJ21,5),"")</f>
        <v>RUNNERS CANINO</v>
      </c>
      <c r="CF21" s="8" t="str">
        <f>IFERROR(INDEX(generale!$A$5:$I$354,$CJ21,7),"")</f>
        <v>0.44.56</v>
      </c>
      <c r="CG21" s="31" t="str">
        <f t="shared" si="25"/>
        <v/>
      </c>
      <c r="CH21" s="2" t="str">
        <f t="shared" si="26"/>
        <v/>
      </c>
      <c r="CJ21" s="2">
        <f t="shared" si="56"/>
        <v>19</v>
      </c>
      <c r="CK21" s="2">
        <f t="shared" si="27"/>
        <v>4</v>
      </c>
      <c r="CL21" s="3">
        <f>IFERROR(INDEX(generale!$A$5:$I$1004,$CJ21,1),"")</f>
        <v>19</v>
      </c>
      <c r="CM21" s="3">
        <f>IFERROR(INDEX(generale!$A$5:$I$1004,$CJ21,2),"")</f>
        <v>109</v>
      </c>
      <c r="CN21" s="3" t="str">
        <f>IFERROR(INDEX(generale!$A$5:$I$1004,$CJ21,3),"")</f>
        <v>COLUCCI</v>
      </c>
      <c r="CO21" s="3" t="str">
        <f>IFERROR(INDEX(generale!$A$5:$I$1004,$CJ21,4),"")</f>
        <v>DANIELE</v>
      </c>
      <c r="CP21" s="3" t="str">
        <f>IFERROR(INDEX(generale!$A$5:$I$1004,$CJ21,5),"")</f>
        <v>RUNNERS CANINO</v>
      </c>
      <c r="CQ21" s="3" t="str">
        <f>IFERROR(INDEX(generale!$A$5:$I$1004,$CJ21,6),"")</f>
        <v>D</v>
      </c>
      <c r="CR21" s="8" t="str">
        <f>IFERROR(INDEX(generale!$A$5:$I$1004,$CJ21,7),"")</f>
        <v>0.44.56</v>
      </c>
      <c r="CS21" s="8" t="str">
        <f>IFERROR(INDEX(generale!$A$5:$I$1004,$CJ21,8),"")</f>
        <v>0.04.12</v>
      </c>
      <c r="CU21" s="38" t="str">
        <f t="array" ref="CU21">IF(ROWS(CU$3:CU21)&gt;$L$37,"",INDEX($CP$3:$CP$1002,SMALL(IF(FREQUENCY(MATCH($CP$3:$CP$1002,$CP$3:$CP$1002,0),ROW($CP$3:$CP$1002)-ROW($CP$3)+1),ROW($CP$3:$CP$1002)-ROW($CP$3)+1),ROWS(CU$3:CU21))))</f>
        <v>ATL. ORTE</v>
      </c>
      <c r="CV21" s="43">
        <f t="shared" si="58"/>
        <v>4</v>
      </c>
      <c r="CW21" s="45" t="str">
        <f t="array" ref="CW21">INDEX($CU$3:$CU$201,SMALL(IF($CV$3:$CV$201=CX21,ROW($CV$3:$CV$201)-ROW($CV$3)+1),COUNTIF(CX$3:CX21,CX21)))</f>
        <v>RUNNING EVOLUTION COLLINE ROMA</v>
      </c>
      <c r="CX21" s="48">
        <f t="shared" si="57"/>
        <v>2</v>
      </c>
    </row>
    <row r="22" spans="1:102" ht="15" customHeight="1">
      <c r="A22" s="2">
        <f t="shared" si="29"/>
        <v>95</v>
      </c>
      <c r="B22" s="1">
        <f t="shared" si="30"/>
        <v>69</v>
      </c>
      <c r="C22" s="25" t="str">
        <f t="shared" si="31"/>
        <v>LANZI</v>
      </c>
      <c r="D22" s="25" t="str">
        <f t="shared" si="32"/>
        <v>MASSIMO</v>
      </c>
      <c r="E22" s="2" t="str">
        <f t="shared" si="33"/>
        <v>POLISPORTIVA MONTALTO</v>
      </c>
      <c r="F22" s="1" t="str">
        <f t="shared" si="34"/>
        <v>F</v>
      </c>
      <c r="G22" s="11" t="str">
        <f t="shared" si="35"/>
        <v>0.53.54</v>
      </c>
      <c r="H22" s="11" t="str">
        <f t="shared" si="36"/>
        <v>0.05.02</v>
      </c>
      <c r="J22" s="20">
        <f>IF(K22="","",1)</f>
        <v>1</v>
      </c>
      <c r="K22" s="26" t="str">
        <f t="shared" ref="K22:K27" si="59">IFERROR(VLOOKUP(L22,$N$4:$O$17,2,FALSE),"")</f>
        <v>POLISPORTIVA MONTALTO</v>
      </c>
      <c r="L22" s="27">
        <f>IFERROR((SMALL($N$4:$N$17,N36+COUNTIF($P$36:$P$49,""))),"")</f>
        <v>0</v>
      </c>
      <c r="M22" s="35"/>
      <c r="N22" s="15"/>
      <c r="O22" s="15"/>
      <c r="P22" s="2" t="str">
        <f t="shared" si="0"/>
        <v/>
      </c>
      <c r="Q22" s="2">
        <f t="shared" si="37"/>
        <v>4</v>
      </c>
      <c r="R22" s="16" t="str">
        <f>IFERROR(INDEX(generale!$A$5:$I$354,$CJ22,5),"")</f>
        <v>A.S.D. ATLETICA ENERGIA ROMA</v>
      </c>
      <c r="S22" s="8" t="str">
        <f>IFERROR(INDEX(generale!$A$5:$I$354,$CJ22,7),"")</f>
        <v>0.45.08</v>
      </c>
      <c r="T22" s="31" t="str">
        <f t="shared" si="1"/>
        <v/>
      </c>
      <c r="U22" s="8" t="str">
        <f t="shared" si="2"/>
        <v/>
      </c>
      <c r="V22" s="2">
        <f t="shared" si="38"/>
        <v>0</v>
      </c>
      <c r="W22" s="16" t="str">
        <f>IFERROR(INDEX(generale!$A$5:$I$354,$CJ22,5),"")</f>
        <v>A.S.D. ATLETICA ENERGIA ROMA</v>
      </c>
      <c r="X22" s="8" t="str">
        <f>IFERROR(INDEX(generale!$A$5:$I$354,$CJ22,7),"")</f>
        <v>0.45.08</v>
      </c>
      <c r="Y22" s="31" t="str">
        <f t="shared" si="3"/>
        <v/>
      </c>
      <c r="Z22" s="2" t="str">
        <f t="shared" si="4"/>
        <v/>
      </c>
      <c r="AA22" s="2">
        <f t="shared" si="39"/>
        <v>3</v>
      </c>
      <c r="AB22" s="16" t="str">
        <f>IFERROR(INDEX(generale!$A$5:$I$354,$CJ22,5),"")</f>
        <v>A.S.D. ATLETICA ENERGIA ROMA</v>
      </c>
      <c r="AC22" s="8" t="str">
        <f>IFERROR(INDEX(generale!$A$5:$I$354,$CJ22,7),"")</f>
        <v>0.45.08</v>
      </c>
      <c r="AD22" s="33" t="str">
        <f t="shared" si="5"/>
        <v/>
      </c>
      <c r="AE22" s="8" t="str">
        <f t="shared" si="6"/>
        <v/>
      </c>
      <c r="AF22" s="2">
        <f t="shared" si="40"/>
        <v>1</v>
      </c>
      <c r="AG22" s="16" t="str">
        <f>IFERROR(INDEX(generale!$A$5:$I$354,$CJ22,5),"")</f>
        <v>A.S.D. ATLETICA ENERGIA ROMA</v>
      </c>
      <c r="AH22" s="8" t="str">
        <f>IFERROR(INDEX(generale!$A$5:$I$354,$CJ22,7),"")</f>
        <v>0.45.08</v>
      </c>
      <c r="AI22" s="33" t="str">
        <f t="shared" si="7"/>
        <v/>
      </c>
      <c r="AJ22" s="8" t="str">
        <f t="shared" si="8"/>
        <v/>
      </c>
      <c r="AK22" s="2">
        <f t="shared" si="41"/>
        <v>1</v>
      </c>
      <c r="AL22" s="16" t="str">
        <f>IFERROR(INDEX(generale!$A$5:$I$354,$CJ22,5),"")</f>
        <v>A.S.D. ATLETICA ENERGIA ROMA</v>
      </c>
      <c r="AM22" s="8" t="str">
        <f>IFERROR(INDEX(generale!$A$5:$I$354,$CJ22,7),"")</f>
        <v>0.45.08</v>
      </c>
      <c r="AN22" s="33" t="str">
        <f t="shared" si="9"/>
        <v/>
      </c>
      <c r="AO22" s="8" t="str">
        <f t="shared" si="10"/>
        <v/>
      </c>
      <c r="AP22" s="2">
        <f t="shared" si="42"/>
        <v>4</v>
      </c>
      <c r="AQ22" s="16" t="str">
        <f>IFERROR(INDEX(generale!$A$5:$I$354,$CJ22,5),"")</f>
        <v>A.S.D. ATLETICA ENERGIA ROMA</v>
      </c>
      <c r="AR22" s="8" t="str">
        <f>IFERROR(INDEX(generale!$A$5:$I$354,$CJ22,7),"")</f>
        <v>0.45.08</v>
      </c>
      <c r="AS22" s="33" t="str">
        <f t="shared" si="43"/>
        <v/>
      </c>
      <c r="AT22" s="8" t="str">
        <f t="shared" si="44"/>
        <v/>
      </c>
      <c r="AU22" s="2">
        <f t="shared" si="45"/>
        <v>0</v>
      </c>
      <c r="AV22" s="16" t="str">
        <f>IFERROR(INDEX(generale!$A$5:$I$354,$CJ22,5),"")</f>
        <v>A.S.D. ATLETICA ENERGIA ROMA</v>
      </c>
      <c r="AW22" s="8" t="str">
        <f>IFERROR(INDEX(generale!$A$5:$I$354,$CJ22,7),"")</f>
        <v>0.45.08</v>
      </c>
      <c r="AX22" s="33" t="str">
        <f t="shared" si="11"/>
        <v/>
      </c>
      <c r="AY22" s="8" t="str">
        <f t="shared" si="12"/>
        <v/>
      </c>
      <c r="AZ22" s="2">
        <f t="shared" si="46"/>
        <v>0</v>
      </c>
      <c r="BA22" s="16" t="str">
        <f>IFERROR(INDEX(generale!$A$5:$I$354,$CJ22,5),"")</f>
        <v>A.S.D. ATLETICA ENERGIA ROMA</v>
      </c>
      <c r="BB22" s="8" t="str">
        <f>IFERROR(INDEX(generale!$A$5:$I$354,$CJ22,7),"")</f>
        <v>0.45.08</v>
      </c>
      <c r="BC22" s="33" t="str">
        <f t="shared" si="13"/>
        <v/>
      </c>
      <c r="BD22" s="8" t="str">
        <f t="shared" si="14"/>
        <v/>
      </c>
      <c r="BE22" s="2">
        <f t="shared" si="47"/>
        <v>0</v>
      </c>
      <c r="BF22" s="16" t="str">
        <f>IFERROR(INDEX(generale!$A$5:$I$354,$CJ22,5),"")</f>
        <v>A.S.D. ATLETICA ENERGIA ROMA</v>
      </c>
      <c r="BG22" s="8" t="str">
        <f>IFERROR(INDEX(generale!$A$5:$I$354,$CJ22,7),"")</f>
        <v>0.45.08</v>
      </c>
      <c r="BH22" s="33" t="str">
        <f t="shared" si="15"/>
        <v/>
      </c>
      <c r="BI22" s="8" t="str">
        <f t="shared" si="16"/>
        <v/>
      </c>
      <c r="BJ22" s="2">
        <f t="shared" si="48"/>
        <v>0</v>
      </c>
      <c r="BK22" s="16" t="str">
        <f>IFERROR(INDEX(generale!$A$5:$I$354,$CJ22,5),"")</f>
        <v>A.S.D. ATLETICA ENERGIA ROMA</v>
      </c>
      <c r="BL22" s="8" t="str">
        <f>IFERROR(INDEX(generale!$A$5:$I$354,$CJ22,7),"")</f>
        <v>0.45.08</v>
      </c>
      <c r="BM22" s="33" t="str">
        <f t="shared" si="17"/>
        <v/>
      </c>
      <c r="BN22" s="8" t="str">
        <f t="shared" si="18"/>
        <v/>
      </c>
      <c r="BO22" s="2">
        <f t="shared" si="49"/>
        <v>0</v>
      </c>
      <c r="BP22" s="16" t="str">
        <f>IFERROR(INDEX(generale!$A$5:$I$354,$CJ22,5),"")</f>
        <v>A.S.D. ATLETICA ENERGIA ROMA</v>
      </c>
      <c r="BQ22" s="8" t="str">
        <f>IFERROR(INDEX(generale!$A$5:$I$354,$CJ22,7),"")</f>
        <v>0.45.08</v>
      </c>
      <c r="BR22" s="33" t="str">
        <f t="shared" si="19"/>
        <v/>
      </c>
      <c r="BS22" s="8" t="str">
        <f t="shared" si="20"/>
        <v/>
      </c>
      <c r="BT22" s="2">
        <f t="shared" si="50"/>
        <v>0</v>
      </c>
      <c r="BU22" s="16" t="str">
        <f>IFERROR(INDEX(generale!$A$5:$I$354,$CJ22,5),"")</f>
        <v>A.S.D. ATLETICA ENERGIA ROMA</v>
      </c>
      <c r="BV22" s="8" t="str">
        <f>IFERROR(INDEX(generale!$A$5:$I$354,$CJ22,7),"")</f>
        <v>0.45.08</v>
      </c>
      <c r="BW22" s="33" t="str">
        <f t="shared" si="21"/>
        <v/>
      </c>
      <c r="BX22" s="8" t="str">
        <f t="shared" si="22"/>
        <v/>
      </c>
      <c r="BY22" s="2">
        <f t="shared" si="51"/>
        <v>0</v>
      </c>
      <c r="BZ22" s="16" t="str">
        <f>IFERROR(INDEX(generale!$A$5:$I$354,$CJ22,5),"")</f>
        <v>A.S.D. ATLETICA ENERGIA ROMA</v>
      </c>
      <c r="CA22" s="8" t="str">
        <f>IFERROR(INDEX(generale!$A$5:$I$354,$CJ22,7),"")</f>
        <v>0.45.08</v>
      </c>
      <c r="CB22" s="33" t="str">
        <f t="shared" si="23"/>
        <v/>
      </c>
      <c r="CC22" s="8" t="str">
        <f t="shared" si="24"/>
        <v/>
      </c>
      <c r="CD22" s="2">
        <f t="shared" si="52"/>
        <v>0</v>
      </c>
      <c r="CE22" s="16" t="str">
        <f>IFERROR(INDEX(generale!$A$5:$I$354,$CJ22,5),"")</f>
        <v>A.S.D. ATLETICA ENERGIA ROMA</v>
      </c>
      <c r="CF22" s="8" t="str">
        <f>IFERROR(INDEX(generale!$A$5:$I$354,$CJ22,7),"")</f>
        <v>0.45.08</v>
      </c>
      <c r="CG22" s="31" t="str">
        <f t="shared" si="25"/>
        <v/>
      </c>
      <c r="CH22" s="2" t="str">
        <f t="shared" si="26"/>
        <v/>
      </c>
      <c r="CJ22" s="2">
        <f t="shared" si="56"/>
        <v>20</v>
      </c>
      <c r="CK22" s="2">
        <f t="shared" si="27"/>
        <v>4</v>
      </c>
      <c r="CL22" s="3">
        <f>IFERROR(INDEX(generale!$A$5:$I$1004,$CJ22,1),"")</f>
        <v>20</v>
      </c>
      <c r="CM22" s="3">
        <f>IFERROR(INDEX(generale!$A$5:$I$1004,$CJ22,2),"")</f>
        <v>33</v>
      </c>
      <c r="CN22" s="3" t="str">
        <f>IFERROR(INDEX(generale!$A$5:$I$1004,$CJ22,3),"")</f>
        <v>BANDINI</v>
      </c>
      <c r="CO22" s="3" t="str">
        <f>IFERROR(INDEX(generale!$A$5:$I$1004,$CJ22,4),"")</f>
        <v>MATTEO</v>
      </c>
      <c r="CP22" s="3" t="str">
        <f>IFERROR(INDEX(generale!$A$5:$I$1004,$CJ22,5),"")</f>
        <v>A.S.D. ATLETICA ENERGIA ROMA</v>
      </c>
      <c r="CQ22" s="3" t="str">
        <f>IFERROR(INDEX(generale!$A$5:$I$1004,$CJ22,6),"")</f>
        <v>B</v>
      </c>
      <c r="CR22" s="8" t="str">
        <f>IFERROR(INDEX(generale!$A$5:$I$1004,$CJ22,7),"")</f>
        <v>0.45.08</v>
      </c>
      <c r="CS22" s="8" t="str">
        <f>IFERROR(INDEX(generale!$A$5:$I$1004,$CJ22,8),"")</f>
        <v>0.04.13</v>
      </c>
      <c r="CU22" s="38" t="str">
        <f t="array" ref="CU22">IF(ROWS(CU$3:CU22)&gt;$L$37,"",INDEX($CP$3:$CP$1002,SMALL(IF(FREQUENCY(MATCH($CP$3:$CP$1002,$CP$3:$CP$1002,0),ROW($CP$3:$CP$1002)-ROW($CP$3)+1),ROW($CP$3:$CP$1002)-ROW($CP$3)+1),ROWS(CU$3:CU22))))</f>
        <v>POLISPORTIVA COLLI ANIENE</v>
      </c>
      <c r="CV22" s="43">
        <f t="shared" si="58"/>
        <v>1</v>
      </c>
      <c r="CW22" s="45" t="str">
        <f t="array" ref="CW22">INDEX($CU$3:$CU$201,SMALL(IF($CV$3:$CV$201=CX22,ROW($CV$3:$CV$201)-ROW($CV$3)+1),COUNTIF(CX$3:CX22,CX22)))</f>
        <v>PODISTICA CORCHIANO</v>
      </c>
      <c r="CX22" s="48">
        <f t="shared" si="57"/>
        <v>2</v>
      </c>
    </row>
    <row r="23" spans="1:102" ht="15" customHeight="1">
      <c r="A23" s="2">
        <f t="shared" si="29"/>
        <v>102</v>
      </c>
      <c r="B23" s="1">
        <f t="shared" si="30"/>
        <v>15</v>
      </c>
      <c r="C23" s="25" t="str">
        <f t="shared" si="31"/>
        <v>MANCINELLI DEGLI ESPOSTI</v>
      </c>
      <c r="D23" s="25" t="str">
        <f t="shared" si="32"/>
        <v>LUCA</v>
      </c>
      <c r="E23" s="2" t="str">
        <f t="shared" si="33"/>
        <v>POLISPORTIVA MONTALTO</v>
      </c>
      <c r="F23" s="1" t="str">
        <f t="shared" si="34"/>
        <v>G</v>
      </c>
      <c r="G23" s="11" t="str">
        <f t="shared" si="35"/>
        <v>0.54.53</v>
      </c>
      <c r="H23" s="11" t="str">
        <f t="shared" si="36"/>
        <v>0.05.08</v>
      </c>
      <c r="J23" s="20">
        <f>IF(K23="","",2)</f>
        <v>2</v>
      </c>
      <c r="K23" s="26" t="str">
        <f t="shared" si="59"/>
        <v>POLISPORTIVA MONTALTO</v>
      </c>
      <c r="L23" s="27">
        <f>IFERROR((SMALL($N$4:$N$17,N37+COUNTIF($P$36:$P$49,""))),"")</f>
        <v>0</v>
      </c>
      <c r="M23" s="35"/>
      <c r="N23" s="15"/>
      <c r="O23" s="15"/>
      <c r="P23" s="2" t="str">
        <f t="shared" si="0"/>
        <v/>
      </c>
      <c r="Q23" s="2">
        <f t="shared" si="37"/>
        <v>4</v>
      </c>
      <c r="R23" s="16" t="str">
        <f>IFERROR(INDEX(generale!$A$5:$I$354,$CJ23,5),"")</f>
        <v>ATL. 90 TARQUINIA</v>
      </c>
      <c r="S23" s="8" t="str">
        <f>IFERROR(INDEX(generale!$A$5:$I$354,$CJ23,7),"")</f>
        <v>0.45.11</v>
      </c>
      <c r="T23" s="31" t="str">
        <f t="shared" si="1"/>
        <v/>
      </c>
      <c r="U23" s="8" t="str">
        <f t="shared" si="2"/>
        <v/>
      </c>
      <c r="V23" s="2">
        <f t="shared" si="38"/>
        <v>0</v>
      </c>
      <c r="W23" s="16" t="str">
        <f>IFERROR(INDEX(generale!$A$5:$I$354,$CJ23,5),"")</f>
        <v>ATL. 90 TARQUINIA</v>
      </c>
      <c r="X23" s="8" t="str">
        <f>IFERROR(INDEX(generale!$A$5:$I$354,$CJ23,7),"")</f>
        <v>0.45.11</v>
      </c>
      <c r="Y23" s="31" t="str">
        <f t="shared" si="3"/>
        <v/>
      </c>
      <c r="Z23" s="2" t="str">
        <f t="shared" si="4"/>
        <v/>
      </c>
      <c r="AA23" s="2">
        <f t="shared" si="39"/>
        <v>3</v>
      </c>
      <c r="AB23" s="16" t="str">
        <f>IFERROR(INDEX(generale!$A$5:$I$354,$CJ23,5),"")</f>
        <v>ATL. 90 TARQUINIA</v>
      </c>
      <c r="AC23" s="8" t="str">
        <f>IFERROR(INDEX(generale!$A$5:$I$354,$CJ23,7),"")</f>
        <v>0.45.11</v>
      </c>
      <c r="AD23" s="33" t="str">
        <f t="shared" si="5"/>
        <v/>
      </c>
      <c r="AE23" s="8" t="str">
        <f t="shared" si="6"/>
        <v/>
      </c>
      <c r="AF23" s="2">
        <f t="shared" si="40"/>
        <v>1</v>
      </c>
      <c r="AG23" s="16" t="str">
        <f>IFERROR(INDEX(generale!$A$5:$I$354,$CJ23,5),"")</f>
        <v>ATL. 90 TARQUINIA</v>
      </c>
      <c r="AH23" s="8" t="str">
        <f>IFERROR(INDEX(generale!$A$5:$I$354,$CJ23,7),"")</f>
        <v>0.45.11</v>
      </c>
      <c r="AI23" s="33" t="str">
        <f t="shared" si="7"/>
        <v/>
      </c>
      <c r="AJ23" s="8" t="str">
        <f t="shared" si="8"/>
        <v/>
      </c>
      <c r="AK23" s="2">
        <f t="shared" si="41"/>
        <v>1</v>
      </c>
      <c r="AL23" s="16" t="str">
        <f>IFERROR(INDEX(generale!$A$5:$I$354,$CJ23,5),"")</f>
        <v>ATL. 90 TARQUINIA</v>
      </c>
      <c r="AM23" s="8" t="str">
        <f>IFERROR(INDEX(generale!$A$5:$I$354,$CJ23,7),"")</f>
        <v>0.45.11</v>
      </c>
      <c r="AN23" s="33" t="str">
        <f t="shared" si="9"/>
        <v/>
      </c>
      <c r="AO23" s="8" t="str">
        <f t="shared" si="10"/>
        <v/>
      </c>
      <c r="AP23" s="2">
        <f t="shared" si="42"/>
        <v>4</v>
      </c>
      <c r="AQ23" s="16" t="str">
        <f>IFERROR(INDEX(generale!$A$5:$I$354,$CJ23,5),"")</f>
        <v>ATL. 90 TARQUINIA</v>
      </c>
      <c r="AR23" s="8" t="str">
        <f>IFERROR(INDEX(generale!$A$5:$I$354,$CJ23,7),"")</f>
        <v>0.45.11</v>
      </c>
      <c r="AS23" s="33" t="str">
        <f t="shared" si="43"/>
        <v/>
      </c>
      <c r="AT23" s="8" t="str">
        <f t="shared" si="44"/>
        <v/>
      </c>
      <c r="AU23" s="2">
        <f t="shared" si="45"/>
        <v>0</v>
      </c>
      <c r="AV23" s="16" t="str">
        <f>IFERROR(INDEX(generale!$A$5:$I$354,$CJ23,5),"")</f>
        <v>ATL. 90 TARQUINIA</v>
      </c>
      <c r="AW23" s="8" t="str">
        <f>IFERROR(INDEX(generale!$A$5:$I$354,$CJ23,7),"")</f>
        <v>0.45.11</v>
      </c>
      <c r="AX23" s="33" t="str">
        <f t="shared" si="11"/>
        <v/>
      </c>
      <c r="AY23" s="8" t="str">
        <f t="shared" si="12"/>
        <v/>
      </c>
      <c r="AZ23" s="2">
        <f t="shared" si="46"/>
        <v>0</v>
      </c>
      <c r="BA23" s="16" t="str">
        <f>IFERROR(INDEX(generale!$A$5:$I$354,$CJ23,5),"")</f>
        <v>ATL. 90 TARQUINIA</v>
      </c>
      <c r="BB23" s="8" t="str">
        <f>IFERROR(INDEX(generale!$A$5:$I$354,$CJ23,7),"")</f>
        <v>0.45.11</v>
      </c>
      <c r="BC23" s="33" t="str">
        <f t="shared" si="13"/>
        <v/>
      </c>
      <c r="BD23" s="8" t="str">
        <f t="shared" si="14"/>
        <v/>
      </c>
      <c r="BE23" s="2">
        <f t="shared" si="47"/>
        <v>0</v>
      </c>
      <c r="BF23" s="16" t="str">
        <f>IFERROR(INDEX(generale!$A$5:$I$354,$CJ23,5),"")</f>
        <v>ATL. 90 TARQUINIA</v>
      </c>
      <c r="BG23" s="8" t="str">
        <f>IFERROR(INDEX(generale!$A$5:$I$354,$CJ23,7),"")</f>
        <v>0.45.11</v>
      </c>
      <c r="BH23" s="33" t="str">
        <f t="shared" si="15"/>
        <v/>
      </c>
      <c r="BI23" s="8" t="str">
        <f t="shared" si="16"/>
        <v/>
      </c>
      <c r="BJ23" s="2">
        <f t="shared" si="48"/>
        <v>0</v>
      </c>
      <c r="BK23" s="16" t="str">
        <f>IFERROR(INDEX(generale!$A$5:$I$354,$CJ23,5),"")</f>
        <v>ATL. 90 TARQUINIA</v>
      </c>
      <c r="BL23" s="8" t="str">
        <f>IFERROR(INDEX(generale!$A$5:$I$354,$CJ23,7),"")</f>
        <v>0.45.11</v>
      </c>
      <c r="BM23" s="33" t="str">
        <f t="shared" si="17"/>
        <v/>
      </c>
      <c r="BN23" s="8" t="str">
        <f t="shared" si="18"/>
        <v/>
      </c>
      <c r="BO23" s="2">
        <f t="shared" si="49"/>
        <v>0</v>
      </c>
      <c r="BP23" s="16" t="str">
        <f>IFERROR(INDEX(generale!$A$5:$I$354,$CJ23,5),"")</f>
        <v>ATL. 90 TARQUINIA</v>
      </c>
      <c r="BQ23" s="8" t="str">
        <f>IFERROR(INDEX(generale!$A$5:$I$354,$CJ23,7),"")</f>
        <v>0.45.11</v>
      </c>
      <c r="BR23" s="33" t="str">
        <f t="shared" si="19"/>
        <v/>
      </c>
      <c r="BS23" s="8" t="str">
        <f t="shared" si="20"/>
        <v/>
      </c>
      <c r="BT23" s="2">
        <f t="shared" si="50"/>
        <v>0</v>
      </c>
      <c r="BU23" s="16" t="str">
        <f>IFERROR(INDEX(generale!$A$5:$I$354,$CJ23,5),"")</f>
        <v>ATL. 90 TARQUINIA</v>
      </c>
      <c r="BV23" s="8" t="str">
        <f>IFERROR(INDEX(generale!$A$5:$I$354,$CJ23,7),"")</f>
        <v>0.45.11</v>
      </c>
      <c r="BW23" s="33" t="str">
        <f t="shared" si="21"/>
        <v/>
      </c>
      <c r="BX23" s="8" t="str">
        <f t="shared" si="22"/>
        <v/>
      </c>
      <c r="BY23" s="2">
        <f t="shared" si="51"/>
        <v>0</v>
      </c>
      <c r="BZ23" s="16" t="str">
        <f>IFERROR(INDEX(generale!$A$5:$I$354,$CJ23,5),"")</f>
        <v>ATL. 90 TARQUINIA</v>
      </c>
      <c r="CA23" s="8" t="str">
        <f>IFERROR(INDEX(generale!$A$5:$I$354,$CJ23,7),"")</f>
        <v>0.45.11</v>
      </c>
      <c r="CB23" s="33" t="str">
        <f t="shared" si="23"/>
        <v/>
      </c>
      <c r="CC23" s="8" t="str">
        <f t="shared" si="24"/>
        <v/>
      </c>
      <c r="CD23" s="2">
        <f t="shared" si="52"/>
        <v>0</v>
      </c>
      <c r="CE23" s="16" t="str">
        <f>IFERROR(INDEX(generale!$A$5:$I$354,$CJ23,5),"")</f>
        <v>ATL. 90 TARQUINIA</v>
      </c>
      <c r="CF23" s="8" t="str">
        <f>IFERROR(INDEX(generale!$A$5:$I$354,$CJ23,7),"")</f>
        <v>0.45.11</v>
      </c>
      <c r="CG23" s="31" t="str">
        <f t="shared" si="25"/>
        <v/>
      </c>
      <c r="CH23" s="2" t="str">
        <f t="shared" si="26"/>
        <v/>
      </c>
      <c r="CJ23" s="2">
        <f t="shared" si="56"/>
        <v>21</v>
      </c>
      <c r="CK23" s="2">
        <f t="shared" si="27"/>
        <v>4</v>
      </c>
      <c r="CL23" s="3">
        <f>IFERROR(INDEX(generale!$A$5:$I$1004,$CJ23,1),"")</f>
        <v>21</v>
      </c>
      <c r="CM23" s="3">
        <f>IFERROR(INDEX(generale!$A$5:$I$1004,$CJ23,2),"")</f>
        <v>138</v>
      </c>
      <c r="CN23" s="3" t="str">
        <f>IFERROR(INDEX(generale!$A$5:$I$1004,$CJ23,3),"")</f>
        <v>CARDONI</v>
      </c>
      <c r="CO23" s="3" t="str">
        <f>IFERROR(INDEX(generale!$A$5:$I$1004,$CJ23,4),"")</f>
        <v>CLAUDIO</v>
      </c>
      <c r="CP23" s="3" t="str">
        <f>IFERROR(INDEX(generale!$A$5:$I$1004,$CJ23,5),"")</f>
        <v>ATL. 90 TARQUINIA</v>
      </c>
      <c r="CQ23" s="3" t="str">
        <f>IFERROR(INDEX(generale!$A$5:$I$1004,$CJ23,6),"")</f>
        <v>E</v>
      </c>
      <c r="CR23" s="8" t="str">
        <f>IFERROR(INDEX(generale!$A$5:$I$1004,$CJ23,7),"")</f>
        <v>0.45.11</v>
      </c>
      <c r="CS23" s="8" t="str">
        <f>IFERROR(INDEX(generale!$A$5:$I$1004,$CJ23,8),"")</f>
        <v>0.04.13</v>
      </c>
      <c r="CU23" s="38" t="str">
        <f t="array" ref="CU23">IF(ROWS(CU$3:CU23)&gt;$L$37,"",INDEX($CP$3:$CP$1002,SMALL(IF(FREQUENCY(MATCH($CP$3:$CP$1002,$CP$3:$CP$1002,0),ROW($CP$3:$CP$1002)-ROW($CP$3)+1),ROW($CP$3:$CP$1002)-ROW($CP$3)+1),ROWS(CU$3:CU23))))</f>
        <v>A.S.D. LIBERI PODISTI</v>
      </c>
      <c r="CV23" s="43">
        <f t="shared" si="58"/>
        <v>8</v>
      </c>
      <c r="CW23" s="45" t="str">
        <f t="array" ref="CW23">INDEX($CU$3:$CU$201,SMALL(IF($CV$3:$CV$201=CX23,ROW($CV$3:$CV$201)-ROW($CV$3)+1),COUNTIF(CX$3:CX23,CX23)))</f>
        <v>TIRRENO ATLETICA</v>
      </c>
      <c r="CX23" s="48">
        <f t="shared" si="57"/>
        <v>1</v>
      </c>
    </row>
    <row r="24" spans="1:102" ht="15" customHeight="1">
      <c r="A24" s="2">
        <f t="shared" si="29"/>
        <v>103</v>
      </c>
      <c r="B24" s="1">
        <f t="shared" si="30"/>
        <v>8</v>
      </c>
      <c r="C24" s="25" t="str">
        <f t="shared" si="31"/>
        <v>NICCOLI</v>
      </c>
      <c r="D24" s="25" t="str">
        <f t="shared" si="32"/>
        <v>JACOPO</v>
      </c>
      <c r="E24" s="2" t="str">
        <f t="shared" si="33"/>
        <v>POLISPORTIVA MONTALTO</v>
      </c>
      <c r="F24" s="1" t="str">
        <f t="shared" si="34"/>
        <v>A</v>
      </c>
      <c r="G24" s="11" t="str">
        <f t="shared" si="35"/>
        <v>0.54.57</v>
      </c>
      <c r="H24" s="11" t="str">
        <f t="shared" si="36"/>
        <v>0.05.08</v>
      </c>
      <c r="J24" s="20">
        <f>IF(K24="","",3)</f>
        <v>3</v>
      </c>
      <c r="K24" s="26" t="str">
        <f t="shared" si="59"/>
        <v>POLISPORTIVA MONTALTO</v>
      </c>
      <c r="L24" s="27">
        <f>IFERROR((SMALL($N$4:$N$17,N38+COUNTIF($P$36:$P$49,""))),"")</f>
        <v>0</v>
      </c>
      <c r="M24" s="35"/>
      <c r="N24" s="15"/>
      <c r="O24" s="15"/>
      <c r="P24" s="2" t="str">
        <f t="shared" si="0"/>
        <v/>
      </c>
      <c r="Q24" s="2">
        <f t="shared" si="37"/>
        <v>4</v>
      </c>
      <c r="R24" s="16" t="str">
        <f>IFERROR(INDEX(generale!$A$5:$I$354,$CJ24,5),"")</f>
        <v>LIBERTAS ORVIETO</v>
      </c>
      <c r="S24" s="8" t="str">
        <f>IFERROR(INDEX(generale!$A$5:$I$354,$CJ24,7),"")</f>
        <v>0.45.27</v>
      </c>
      <c r="T24" s="31" t="str">
        <f t="shared" si="1"/>
        <v/>
      </c>
      <c r="U24" s="8" t="str">
        <f t="shared" si="2"/>
        <v/>
      </c>
      <c r="V24" s="2">
        <f t="shared" si="38"/>
        <v>0</v>
      </c>
      <c r="W24" s="16" t="str">
        <f>IFERROR(INDEX(generale!$A$5:$I$354,$CJ24,5),"")</f>
        <v>LIBERTAS ORVIETO</v>
      </c>
      <c r="X24" s="8" t="str">
        <f>IFERROR(INDEX(generale!$A$5:$I$354,$CJ24,7),"")</f>
        <v>0.45.27</v>
      </c>
      <c r="Y24" s="31" t="str">
        <f t="shared" si="3"/>
        <v/>
      </c>
      <c r="Z24" s="2" t="str">
        <f t="shared" si="4"/>
        <v/>
      </c>
      <c r="AA24" s="2">
        <f t="shared" si="39"/>
        <v>3</v>
      </c>
      <c r="AB24" s="16" t="str">
        <f>IFERROR(INDEX(generale!$A$5:$I$354,$CJ24,5),"")</f>
        <v>LIBERTAS ORVIETO</v>
      </c>
      <c r="AC24" s="8" t="str">
        <f>IFERROR(INDEX(generale!$A$5:$I$354,$CJ24,7),"")</f>
        <v>0.45.27</v>
      </c>
      <c r="AD24" s="33" t="str">
        <f t="shared" si="5"/>
        <v/>
      </c>
      <c r="AE24" s="8" t="str">
        <f t="shared" si="6"/>
        <v/>
      </c>
      <c r="AF24" s="2">
        <f t="shared" si="40"/>
        <v>1</v>
      </c>
      <c r="AG24" s="16" t="str">
        <f>IFERROR(INDEX(generale!$A$5:$I$354,$CJ24,5),"")</f>
        <v>LIBERTAS ORVIETO</v>
      </c>
      <c r="AH24" s="8" t="str">
        <f>IFERROR(INDEX(generale!$A$5:$I$354,$CJ24,7),"")</f>
        <v>0.45.27</v>
      </c>
      <c r="AI24" s="33" t="str">
        <f t="shared" si="7"/>
        <v/>
      </c>
      <c r="AJ24" s="8" t="str">
        <f t="shared" si="8"/>
        <v/>
      </c>
      <c r="AK24" s="2">
        <f t="shared" si="41"/>
        <v>1</v>
      </c>
      <c r="AL24" s="16" t="str">
        <f>IFERROR(INDEX(generale!$A$5:$I$354,$CJ24,5),"")</f>
        <v>LIBERTAS ORVIETO</v>
      </c>
      <c r="AM24" s="8" t="str">
        <f>IFERROR(INDEX(generale!$A$5:$I$354,$CJ24,7),"")</f>
        <v>0.45.27</v>
      </c>
      <c r="AN24" s="33" t="str">
        <f t="shared" si="9"/>
        <v/>
      </c>
      <c r="AO24" s="8" t="str">
        <f t="shared" si="10"/>
        <v/>
      </c>
      <c r="AP24" s="2">
        <f t="shared" si="42"/>
        <v>4</v>
      </c>
      <c r="AQ24" s="16" t="str">
        <f>IFERROR(INDEX(generale!$A$5:$I$354,$CJ24,5),"")</f>
        <v>LIBERTAS ORVIETO</v>
      </c>
      <c r="AR24" s="8" t="str">
        <f>IFERROR(INDEX(generale!$A$5:$I$354,$CJ24,7),"")</f>
        <v>0.45.27</v>
      </c>
      <c r="AS24" s="33" t="str">
        <f t="shared" si="43"/>
        <v/>
      </c>
      <c r="AT24" s="8" t="str">
        <f t="shared" si="44"/>
        <v/>
      </c>
      <c r="AU24" s="2">
        <f t="shared" si="45"/>
        <v>0</v>
      </c>
      <c r="AV24" s="16" t="str">
        <f>IFERROR(INDEX(generale!$A$5:$I$354,$CJ24,5),"")</f>
        <v>LIBERTAS ORVIETO</v>
      </c>
      <c r="AW24" s="8" t="str">
        <f>IFERROR(INDEX(generale!$A$5:$I$354,$CJ24,7),"")</f>
        <v>0.45.27</v>
      </c>
      <c r="AX24" s="33" t="str">
        <f t="shared" si="11"/>
        <v/>
      </c>
      <c r="AY24" s="8" t="str">
        <f t="shared" si="12"/>
        <v/>
      </c>
      <c r="AZ24" s="2">
        <f t="shared" si="46"/>
        <v>0</v>
      </c>
      <c r="BA24" s="16" t="str">
        <f>IFERROR(INDEX(generale!$A$5:$I$354,$CJ24,5),"")</f>
        <v>LIBERTAS ORVIETO</v>
      </c>
      <c r="BB24" s="8" t="str">
        <f>IFERROR(INDEX(generale!$A$5:$I$354,$CJ24,7),"")</f>
        <v>0.45.27</v>
      </c>
      <c r="BC24" s="33" t="str">
        <f t="shared" si="13"/>
        <v/>
      </c>
      <c r="BD24" s="8" t="str">
        <f t="shared" si="14"/>
        <v/>
      </c>
      <c r="BE24" s="2">
        <f t="shared" si="47"/>
        <v>0</v>
      </c>
      <c r="BF24" s="16" t="str">
        <f>IFERROR(INDEX(generale!$A$5:$I$354,$CJ24,5),"")</f>
        <v>LIBERTAS ORVIETO</v>
      </c>
      <c r="BG24" s="8" t="str">
        <f>IFERROR(INDEX(generale!$A$5:$I$354,$CJ24,7),"")</f>
        <v>0.45.27</v>
      </c>
      <c r="BH24" s="33" t="str">
        <f t="shared" si="15"/>
        <v/>
      </c>
      <c r="BI24" s="8" t="str">
        <f t="shared" si="16"/>
        <v/>
      </c>
      <c r="BJ24" s="2">
        <f t="shared" si="48"/>
        <v>0</v>
      </c>
      <c r="BK24" s="16" t="str">
        <f>IFERROR(INDEX(generale!$A$5:$I$354,$CJ24,5),"")</f>
        <v>LIBERTAS ORVIETO</v>
      </c>
      <c r="BL24" s="8" t="str">
        <f>IFERROR(INDEX(generale!$A$5:$I$354,$CJ24,7),"")</f>
        <v>0.45.27</v>
      </c>
      <c r="BM24" s="33" t="str">
        <f t="shared" si="17"/>
        <v/>
      </c>
      <c r="BN24" s="8" t="str">
        <f t="shared" si="18"/>
        <v/>
      </c>
      <c r="BO24" s="2">
        <f t="shared" si="49"/>
        <v>0</v>
      </c>
      <c r="BP24" s="16" t="str">
        <f>IFERROR(INDEX(generale!$A$5:$I$354,$CJ24,5),"")</f>
        <v>LIBERTAS ORVIETO</v>
      </c>
      <c r="BQ24" s="8" t="str">
        <f>IFERROR(INDEX(generale!$A$5:$I$354,$CJ24,7),"")</f>
        <v>0.45.27</v>
      </c>
      <c r="BR24" s="33" t="str">
        <f t="shared" si="19"/>
        <v/>
      </c>
      <c r="BS24" s="8" t="str">
        <f t="shared" si="20"/>
        <v/>
      </c>
      <c r="BT24" s="2">
        <f t="shared" si="50"/>
        <v>0</v>
      </c>
      <c r="BU24" s="16" t="str">
        <f>IFERROR(INDEX(generale!$A$5:$I$354,$CJ24,5),"")</f>
        <v>LIBERTAS ORVIETO</v>
      </c>
      <c r="BV24" s="8" t="str">
        <f>IFERROR(INDEX(generale!$A$5:$I$354,$CJ24,7),"")</f>
        <v>0.45.27</v>
      </c>
      <c r="BW24" s="33" t="str">
        <f t="shared" si="21"/>
        <v/>
      </c>
      <c r="BX24" s="8" t="str">
        <f t="shared" si="22"/>
        <v/>
      </c>
      <c r="BY24" s="2">
        <f t="shared" si="51"/>
        <v>0</v>
      </c>
      <c r="BZ24" s="16" t="str">
        <f>IFERROR(INDEX(generale!$A$5:$I$354,$CJ24,5),"")</f>
        <v>LIBERTAS ORVIETO</v>
      </c>
      <c r="CA24" s="8" t="str">
        <f>IFERROR(INDEX(generale!$A$5:$I$354,$CJ24,7),"")</f>
        <v>0.45.27</v>
      </c>
      <c r="CB24" s="33" t="str">
        <f t="shared" si="23"/>
        <v/>
      </c>
      <c r="CC24" s="8" t="str">
        <f t="shared" si="24"/>
        <v/>
      </c>
      <c r="CD24" s="2">
        <f t="shared" si="52"/>
        <v>0</v>
      </c>
      <c r="CE24" s="16" t="str">
        <f>IFERROR(INDEX(generale!$A$5:$I$354,$CJ24,5),"")</f>
        <v>LIBERTAS ORVIETO</v>
      </c>
      <c r="CF24" s="8" t="str">
        <f>IFERROR(INDEX(generale!$A$5:$I$354,$CJ24,7),"")</f>
        <v>0.45.27</v>
      </c>
      <c r="CG24" s="31" t="str">
        <f t="shared" si="25"/>
        <v/>
      </c>
      <c r="CH24" s="2" t="str">
        <f t="shared" si="26"/>
        <v/>
      </c>
      <c r="CJ24" s="2">
        <f t="shared" si="56"/>
        <v>22</v>
      </c>
      <c r="CK24" s="2">
        <f t="shared" si="27"/>
        <v>4</v>
      </c>
      <c r="CL24" s="3">
        <f>IFERROR(INDEX(generale!$A$5:$I$1004,$CJ24,1),"")</f>
        <v>22</v>
      </c>
      <c r="CM24" s="3">
        <f>IFERROR(INDEX(generale!$A$5:$I$1004,$CJ24,2),"")</f>
        <v>133</v>
      </c>
      <c r="CN24" s="3" t="str">
        <f>IFERROR(INDEX(generale!$A$5:$I$1004,$CJ24,3),"")</f>
        <v>BELLINI</v>
      </c>
      <c r="CO24" s="3" t="str">
        <f>IFERROR(INDEX(generale!$A$5:$I$1004,$CJ24,4),"")</f>
        <v>FABRIZIO</v>
      </c>
      <c r="CP24" s="3" t="str">
        <f>IFERROR(INDEX(generale!$A$5:$I$1004,$CJ24,5),"")</f>
        <v>LIBERTAS ORVIETO</v>
      </c>
      <c r="CQ24" s="3" t="str">
        <f>IFERROR(INDEX(generale!$A$5:$I$1004,$CJ24,6),"")</f>
        <v>G</v>
      </c>
      <c r="CR24" s="8" t="str">
        <f>IFERROR(INDEX(generale!$A$5:$I$1004,$CJ24,7),"")</f>
        <v>0.45.27</v>
      </c>
      <c r="CS24" s="8" t="str">
        <f>IFERROR(INDEX(generale!$A$5:$I$1004,$CJ24,8),"")</f>
        <v>0.04.15</v>
      </c>
      <c r="CU24" s="38" t="str">
        <f t="array" ref="CU24">IF(ROWS(CU$3:CU24)&gt;$L$37,"",INDEX($CP$3:$CP$1002,SMALL(IF(FREQUENCY(MATCH($CP$3:$CP$1002,$CP$3:$CP$1002,0),ROW($CP$3:$CP$1002)-ROW($CP$3)+1),ROW($CP$3:$CP$1002)-ROW($CP$3)+1),ROWS(CU$3:CU24))))</f>
        <v>ASD G.P. AMICI DELLA PINETA</v>
      </c>
      <c r="CV24" s="43">
        <f t="shared" si="58"/>
        <v>1</v>
      </c>
      <c r="CW24" s="45" t="str">
        <f t="array" ref="CW24">INDEX($CU$3:$CU$201,SMALL(IF($CV$3:$CV$201=CX24,ROW($CV$3:$CV$201)-ROW($CV$3)+1),COUNTIF(CX$3:CX24,CX24)))</f>
        <v>S.S. LAZIO ATLETICA LEGGERA</v>
      </c>
      <c r="CX24" s="48">
        <f t="shared" si="57"/>
        <v>1</v>
      </c>
    </row>
    <row r="25" spans="1:102" ht="15" customHeight="1">
      <c r="A25" s="2">
        <f t="shared" si="29"/>
        <v>107</v>
      </c>
      <c r="B25" s="1">
        <f t="shared" si="30"/>
        <v>9</v>
      </c>
      <c r="C25" s="25" t="str">
        <f t="shared" si="31"/>
        <v>VIGNANELLI</v>
      </c>
      <c r="D25" s="25" t="str">
        <f t="shared" si="32"/>
        <v>GIULIA</v>
      </c>
      <c r="E25" s="2" t="str">
        <f t="shared" si="33"/>
        <v>POLISPORTIVA MONTALTO</v>
      </c>
      <c r="F25" s="1" t="str">
        <f t="shared" si="34"/>
        <v>M</v>
      </c>
      <c r="G25" s="11" t="str">
        <f t="shared" si="35"/>
        <v>0.56.01</v>
      </c>
      <c r="H25" s="11" t="str">
        <f t="shared" si="36"/>
        <v>0.05.14</v>
      </c>
      <c r="J25" s="20">
        <f>IF(K25="","",4)</f>
        <v>4</v>
      </c>
      <c r="K25" s="26" t="str">
        <f t="shared" si="59"/>
        <v>POLISPORTIVA MONTALTO</v>
      </c>
      <c r="L25" s="27">
        <f>IFERROR((SMALL($N$4:$N$17,N39+COUNTIF($P$36:$P$49,""))),"")</f>
        <v>0</v>
      </c>
      <c r="M25" s="35"/>
      <c r="N25" s="15"/>
      <c r="O25" s="15"/>
      <c r="P25" s="2" t="str">
        <f t="shared" si="0"/>
        <v/>
      </c>
      <c r="Q25" s="2">
        <f t="shared" si="37"/>
        <v>4</v>
      </c>
      <c r="R25" s="16" t="str">
        <f>IFERROR(INDEX(generale!$A$5:$I$354,$CJ25,5),"")</f>
        <v>AT RUNNING</v>
      </c>
      <c r="S25" s="8" t="str">
        <f>IFERROR(INDEX(generale!$A$5:$I$354,$CJ25,7),"")</f>
        <v>0.45.31</v>
      </c>
      <c r="T25" s="31" t="str">
        <f t="shared" si="1"/>
        <v/>
      </c>
      <c r="U25" s="8" t="str">
        <f t="shared" si="2"/>
        <v/>
      </c>
      <c r="V25" s="2">
        <f t="shared" si="38"/>
        <v>0</v>
      </c>
      <c r="W25" s="16" t="str">
        <f>IFERROR(INDEX(generale!$A$5:$I$354,$CJ25,5),"")</f>
        <v>AT RUNNING</v>
      </c>
      <c r="X25" s="8" t="str">
        <f>IFERROR(INDEX(generale!$A$5:$I$354,$CJ25,7),"")</f>
        <v>0.45.31</v>
      </c>
      <c r="Y25" s="31" t="str">
        <f t="shared" si="3"/>
        <v/>
      </c>
      <c r="Z25" s="2" t="str">
        <f t="shared" si="4"/>
        <v/>
      </c>
      <c r="AA25" s="2">
        <f t="shared" si="39"/>
        <v>3</v>
      </c>
      <c r="AB25" s="16" t="str">
        <f>IFERROR(INDEX(generale!$A$5:$I$354,$CJ25,5),"")</f>
        <v>AT RUNNING</v>
      </c>
      <c r="AC25" s="8" t="str">
        <f>IFERROR(INDEX(generale!$A$5:$I$354,$CJ25,7),"")</f>
        <v>0.45.31</v>
      </c>
      <c r="AD25" s="33" t="str">
        <f t="shared" si="5"/>
        <v/>
      </c>
      <c r="AE25" s="8" t="str">
        <f t="shared" si="6"/>
        <v/>
      </c>
      <c r="AF25" s="2">
        <f t="shared" si="40"/>
        <v>1</v>
      </c>
      <c r="AG25" s="16" t="str">
        <f>IFERROR(INDEX(generale!$A$5:$I$354,$CJ25,5),"")</f>
        <v>AT RUNNING</v>
      </c>
      <c r="AH25" s="8" t="str">
        <f>IFERROR(INDEX(generale!$A$5:$I$354,$CJ25,7),"")</f>
        <v>0.45.31</v>
      </c>
      <c r="AI25" s="33" t="str">
        <f t="shared" si="7"/>
        <v/>
      </c>
      <c r="AJ25" s="8" t="str">
        <f t="shared" si="8"/>
        <v/>
      </c>
      <c r="AK25" s="2">
        <f t="shared" si="41"/>
        <v>1</v>
      </c>
      <c r="AL25" s="16" t="str">
        <f>IFERROR(INDEX(generale!$A$5:$I$354,$CJ25,5),"")</f>
        <v>AT RUNNING</v>
      </c>
      <c r="AM25" s="8" t="str">
        <f>IFERROR(INDEX(generale!$A$5:$I$354,$CJ25,7),"")</f>
        <v>0.45.31</v>
      </c>
      <c r="AN25" s="33" t="str">
        <f t="shared" si="9"/>
        <v/>
      </c>
      <c r="AO25" s="8" t="str">
        <f t="shared" si="10"/>
        <v/>
      </c>
      <c r="AP25" s="2">
        <f t="shared" si="42"/>
        <v>4</v>
      </c>
      <c r="AQ25" s="16" t="str">
        <f>IFERROR(INDEX(generale!$A$5:$I$354,$CJ25,5),"")</f>
        <v>AT RUNNING</v>
      </c>
      <c r="AR25" s="8" t="str">
        <f>IFERROR(INDEX(generale!$A$5:$I$354,$CJ25,7),"")</f>
        <v>0.45.31</v>
      </c>
      <c r="AS25" s="33" t="str">
        <f t="shared" si="43"/>
        <v/>
      </c>
      <c r="AT25" s="8" t="str">
        <f t="shared" si="44"/>
        <v/>
      </c>
      <c r="AU25" s="2">
        <f t="shared" si="45"/>
        <v>0</v>
      </c>
      <c r="AV25" s="16" t="str">
        <f>IFERROR(INDEX(generale!$A$5:$I$354,$CJ25,5),"")</f>
        <v>AT RUNNING</v>
      </c>
      <c r="AW25" s="8" t="str">
        <f>IFERROR(INDEX(generale!$A$5:$I$354,$CJ25,7),"")</f>
        <v>0.45.31</v>
      </c>
      <c r="AX25" s="33" t="str">
        <f t="shared" si="11"/>
        <v/>
      </c>
      <c r="AY25" s="8" t="str">
        <f t="shared" si="12"/>
        <v/>
      </c>
      <c r="AZ25" s="2">
        <f t="shared" si="46"/>
        <v>1</v>
      </c>
      <c r="BA25" s="16" t="str">
        <f>IFERROR(INDEX(generale!$A$5:$I$354,$CJ25,5),"")</f>
        <v>AT RUNNING</v>
      </c>
      <c r="BB25" s="8" t="str">
        <f>IFERROR(INDEX(generale!$A$5:$I$354,$CJ25,7),"")</f>
        <v>0.45.31</v>
      </c>
      <c r="BC25" s="33" t="str">
        <f t="shared" si="13"/>
        <v/>
      </c>
      <c r="BD25" s="8" t="str">
        <f t="shared" si="14"/>
        <v/>
      </c>
      <c r="BE25" s="2">
        <f t="shared" si="47"/>
        <v>0</v>
      </c>
      <c r="BF25" s="16" t="str">
        <f>IFERROR(INDEX(generale!$A$5:$I$354,$CJ25,5),"")</f>
        <v>AT RUNNING</v>
      </c>
      <c r="BG25" s="8" t="str">
        <f>IFERROR(INDEX(generale!$A$5:$I$354,$CJ25,7),"")</f>
        <v>0.45.31</v>
      </c>
      <c r="BH25" s="33" t="str">
        <f t="shared" si="15"/>
        <v/>
      </c>
      <c r="BI25" s="8" t="str">
        <f t="shared" si="16"/>
        <v/>
      </c>
      <c r="BJ25" s="2">
        <f t="shared" si="48"/>
        <v>0</v>
      </c>
      <c r="BK25" s="16" t="str">
        <f>IFERROR(INDEX(generale!$A$5:$I$354,$CJ25,5),"")</f>
        <v>AT RUNNING</v>
      </c>
      <c r="BL25" s="8" t="str">
        <f>IFERROR(INDEX(generale!$A$5:$I$354,$CJ25,7),"")</f>
        <v>0.45.31</v>
      </c>
      <c r="BM25" s="33" t="str">
        <f t="shared" si="17"/>
        <v/>
      </c>
      <c r="BN25" s="8" t="str">
        <f t="shared" si="18"/>
        <v/>
      </c>
      <c r="BO25" s="2">
        <f t="shared" si="49"/>
        <v>0</v>
      </c>
      <c r="BP25" s="16" t="str">
        <f>IFERROR(INDEX(generale!$A$5:$I$354,$CJ25,5),"")</f>
        <v>AT RUNNING</v>
      </c>
      <c r="BQ25" s="8" t="str">
        <f>IFERROR(INDEX(generale!$A$5:$I$354,$CJ25,7),"")</f>
        <v>0.45.31</v>
      </c>
      <c r="BR25" s="33" t="str">
        <f t="shared" si="19"/>
        <v/>
      </c>
      <c r="BS25" s="8" t="str">
        <f t="shared" si="20"/>
        <v/>
      </c>
      <c r="BT25" s="2">
        <f t="shared" si="50"/>
        <v>0</v>
      </c>
      <c r="BU25" s="16" t="str">
        <f>IFERROR(INDEX(generale!$A$5:$I$354,$CJ25,5),"")</f>
        <v>AT RUNNING</v>
      </c>
      <c r="BV25" s="8" t="str">
        <f>IFERROR(INDEX(generale!$A$5:$I$354,$CJ25,7),"")</f>
        <v>0.45.31</v>
      </c>
      <c r="BW25" s="33" t="str">
        <f t="shared" si="21"/>
        <v/>
      </c>
      <c r="BX25" s="8" t="str">
        <f t="shared" si="22"/>
        <v/>
      </c>
      <c r="BY25" s="2">
        <f t="shared" si="51"/>
        <v>0</v>
      </c>
      <c r="BZ25" s="16" t="str">
        <f>IFERROR(INDEX(generale!$A$5:$I$354,$CJ25,5),"")</f>
        <v>AT RUNNING</v>
      </c>
      <c r="CA25" s="8" t="str">
        <f>IFERROR(INDEX(generale!$A$5:$I$354,$CJ25,7),"")</f>
        <v>0.45.31</v>
      </c>
      <c r="CB25" s="33" t="str">
        <f t="shared" si="23"/>
        <v/>
      </c>
      <c r="CC25" s="8" t="str">
        <f t="shared" si="24"/>
        <v/>
      </c>
      <c r="CD25" s="2">
        <f t="shared" si="52"/>
        <v>0</v>
      </c>
      <c r="CE25" s="16" t="str">
        <f>IFERROR(INDEX(generale!$A$5:$I$354,$CJ25,5),"")</f>
        <v>AT RUNNING</v>
      </c>
      <c r="CF25" s="8" t="str">
        <f>IFERROR(INDEX(generale!$A$5:$I$354,$CJ25,7),"")</f>
        <v>0.45.31</v>
      </c>
      <c r="CG25" s="31" t="str">
        <f t="shared" si="25"/>
        <v/>
      </c>
      <c r="CH25" s="2" t="str">
        <f t="shared" si="26"/>
        <v/>
      </c>
      <c r="CJ25" s="2">
        <f t="shared" si="56"/>
        <v>23</v>
      </c>
      <c r="CK25" s="2">
        <f t="shared" si="27"/>
        <v>4</v>
      </c>
      <c r="CL25" s="3">
        <f>IFERROR(INDEX(generale!$A$5:$I$1004,$CJ25,1),"")</f>
        <v>23</v>
      </c>
      <c r="CM25" s="3">
        <f>IFERROR(INDEX(generale!$A$5:$I$1004,$CJ25,2),"")</f>
        <v>73</v>
      </c>
      <c r="CN25" s="3" t="str">
        <f>IFERROR(INDEX(generale!$A$5:$I$1004,$CJ25,3),"")</f>
        <v>CORIGLIANO</v>
      </c>
      <c r="CO25" s="3" t="str">
        <f>IFERROR(INDEX(generale!$A$5:$I$1004,$CJ25,4),"")</f>
        <v>ANTONINO</v>
      </c>
      <c r="CP25" s="3" t="str">
        <f>IFERROR(INDEX(generale!$A$5:$I$1004,$CJ25,5),"")</f>
        <v>AT RUNNING</v>
      </c>
      <c r="CQ25" s="3" t="str">
        <f>IFERROR(INDEX(generale!$A$5:$I$1004,$CJ25,6),"")</f>
        <v>F</v>
      </c>
      <c r="CR25" s="8" t="str">
        <f>IFERROR(INDEX(generale!$A$5:$I$1004,$CJ25,7),"")</f>
        <v>0.45.31</v>
      </c>
      <c r="CS25" s="8" t="str">
        <f>IFERROR(INDEX(generale!$A$5:$I$1004,$CJ25,8),"")</f>
        <v>0.04.15</v>
      </c>
      <c r="CU25" s="38" t="str">
        <f t="array" ref="CU25">IF(ROWS(CU$3:CU25)&gt;$L$37,"",INDEX($CP$3:$CP$1002,SMALL(IF(FREQUENCY(MATCH($CP$3:$CP$1002,$CP$3:$CP$1002,0),ROW($CP$3:$CP$1002)-ROW($CP$3)+1),ROW($CP$3:$CP$1002)-ROW($CP$3)+1),ROWS(CU$3:CU25))))</f>
        <v>LBM SPORT</v>
      </c>
      <c r="CV25" s="43">
        <f t="shared" si="58"/>
        <v>1</v>
      </c>
      <c r="CW25" s="45" t="str">
        <f t="array" ref="CW25">INDEX($CU$3:$CU$201,SMALL(IF($CV$3:$CV$201=CX25,ROW($CV$3:$CV$201)-ROW($CV$3)+1),COUNTIF(CX$3:CX25,CX25)))</f>
        <v>A.S.D. ATLETICA ENERGIA ROMA</v>
      </c>
      <c r="CX25" s="48">
        <f t="shared" si="57"/>
        <v>1</v>
      </c>
    </row>
    <row r="26" spans="1:102" ht="15" customHeight="1">
      <c r="A26" s="2">
        <f t="shared" si="29"/>
        <v>119</v>
      </c>
      <c r="B26" s="1">
        <f t="shared" si="30"/>
        <v>70</v>
      </c>
      <c r="C26" s="25" t="str">
        <f t="shared" si="31"/>
        <v>MARTINI</v>
      </c>
      <c r="D26" s="25" t="str">
        <f t="shared" si="32"/>
        <v>MICHELA</v>
      </c>
      <c r="E26" s="2" t="str">
        <f t="shared" si="33"/>
        <v>POLISPORTIVA MONTALTO</v>
      </c>
      <c r="F26" s="1" t="str">
        <f t="shared" si="34"/>
        <v>O</v>
      </c>
      <c r="G26" s="11" t="str">
        <f t="shared" si="35"/>
        <v>0.57.18</v>
      </c>
      <c r="H26" s="11" t="str">
        <f t="shared" si="36"/>
        <v>0.05.21</v>
      </c>
      <c r="J26" s="20">
        <f>IF(K26="","",5)</f>
        <v>5</v>
      </c>
      <c r="K26" s="26" t="str">
        <f t="shared" si="59"/>
        <v>POLISPORTIVA MONTALTO</v>
      </c>
      <c r="L26" s="27">
        <f t="shared" ref="L26:L35" si="60">IFERROR((SMALL($N$4:$N$17,N40+COUNTIF($P$36:$P$49,""))),"")</f>
        <v>0</v>
      </c>
      <c r="M26" s="35"/>
      <c r="N26" s="15"/>
      <c r="O26" s="15"/>
      <c r="P26" s="2" t="str">
        <f t="shared" si="0"/>
        <v/>
      </c>
      <c r="Q26" s="2">
        <f t="shared" si="37"/>
        <v>4</v>
      </c>
      <c r="R26" s="16" t="str">
        <f>IFERROR(INDEX(generale!$A$5:$I$354,$CJ26,5),"")</f>
        <v>ATLETICA MARTA</v>
      </c>
      <c r="S26" s="8" t="str">
        <f>IFERROR(INDEX(generale!$A$5:$I$354,$CJ26,7),"")</f>
        <v>0.45.34</v>
      </c>
      <c r="T26" s="31" t="str">
        <f t="shared" si="1"/>
        <v/>
      </c>
      <c r="U26" s="8" t="str">
        <f t="shared" si="2"/>
        <v/>
      </c>
      <c r="V26" s="2">
        <f t="shared" si="38"/>
        <v>0</v>
      </c>
      <c r="W26" s="16" t="str">
        <f>IFERROR(INDEX(generale!$A$5:$I$354,$CJ26,5),"")</f>
        <v>ATLETICA MARTA</v>
      </c>
      <c r="X26" s="8" t="str">
        <f>IFERROR(INDEX(generale!$A$5:$I$354,$CJ26,7),"")</f>
        <v>0.45.34</v>
      </c>
      <c r="Y26" s="31" t="str">
        <f t="shared" si="3"/>
        <v/>
      </c>
      <c r="Z26" s="2" t="str">
        <f t="shared" si="4"/>
        <v/>
      </c>
      <c r="AA26" s="2">
        <f t="shared" si="39"/>
        <v>3</v>
      </c>
      <c r="AB26" s="16" t="str">
        <f>IFERROR(INDEX(generale!$A$5:$I$354,$CJ26,5),"")</f>
        <v>ATLETICA MARTA</v>
      </c>
      <c r="AC26" s="8" t="str">
        <f>IFERROR(INDEX(generale!$A$5:$I$354,$CJ26,7),"")</f>
        <v>0.45.34</v>
      </c>
      <c r="AD26" s="33" t="str">
        <f t="shared" si="5"/>
        <v/>
      </c>
      <c r="AE26" s="8" t="str">
        <f t="shared" si="6"/>
        <v/>
      </c>
      <c r="AF26" s="2">
        <f t="shared" si="40"/>
        <v>1</v>
      </c>
      <c r="AG26" s="16" t="str">
        <f>IFERROR(INDEX(generale!$A$5:$I$354,$CJ26,5),"")</f>
        <v>ATLETICA MARTA</v>
      </c>
      <c r="AH26" s="8" t="str">
        <f>IFERROR(INDEX(generale!$A$5:$I$354,$CJ26,7),"")</f>
        <v>0.45.34</v>
      </c>
      <c r="AI26" s="33" t="str">
        <f t="shared" si="7"/>
        <v/>
      </c>
      <c r="AJ26" s="8" t="str">
        <f t="shared" si="8"/>
        <v/>
      </c>
      <c r="AK26" s="2">
        <f t="shared" si="41"/>
        <v>1</v>
      </c>
      <c r="AL26" s="16" t="str">
        <f>IFERROR(INDEX(generale!$A$5:$I$354,$CJ26,5),"")</f>
        <v>ATLETICA MARTA</v>
      </c>
      <c r="AM26" s="8" t="str">
        <f>IFERROR(INDEX(generale!$A$5:$I$354,$CJ26,7),"")</f>
        <v>0.45.34</v>
      </c>
      <c r="AN26" s="33" t="str">
        <f t="shared" si="9"/>
        <v/>
      </c>
      <c r="AO26" s="8" t="str">
        <f t="shared" si="10"/>
        <v/>
      </c>
      <c r="AP26" s="2">
        <f t="shared" si="42"/>
        <v>4</v>
      </c>
      <c r="AQ26" s="16" t="str">
        <f>IFERROR(INDEX(generale!$A$5:$I$354,$CJ26,5),"")</f>
        <v>ATLETICA MARTA</v>
      </c>
      <c r="AR26" s="8" t="str">
        <f>IFERROR(INDEX(generale!$A$5:$I$354,$CJ26,7),"")</f>
        <v>0.45.34</v>
      </c>
      <c r="AS26" s="33" t="str">
        <f t="shared" si="43"/>
        <v/>
      </c>
      <c r="AT26" s="8" t="str">
        <f t="shared" si="44"/>
        <v/>
      </c>
      <c r="AU26" s="2">
        <f t="shared" si="45"/>
        <v>0</v>
      </c>
      <c r="AV26" s="16" t="str">
        <f>IFERROR(INDEX(generale!$A$5:$I$354,$CJ26,5),"")</f>
        <v>ATLETICA MARTA</v>
      </c>
      <c r="AW26" s="8" t="str">
        <f>IFERROR(INDEX(generale!$A$5:$I$354,$CJ26,7),"")</f>
        <v>0.45.34</v>
      </c>
      <c r="AX26" s="33" t="str">
        <f t="shared" si="11"/>
        <v/>
      </c>
      <c r="AY26" s="8" t="str">
        <f t="shared" si="12"/>
        <v/>
      </c>
      <c r="AZ26" s="2">
        <f t="shared" si="46"/>
        <v>1</v>
      </c>
      <c r="BA26" s="16" t="str">
        <f>IFERROR(INDEX(generale!$A$5:$I$354,$CJ26,5),"")</f>
        <v>ATLETICA MARTA</v>
      </c>
      <c r="BB26" s="8" t="str">
        <f>IFERROR(INDEX(generale!$A$5:$I$354,$CJ26,7),"")</f>
        <v>0.45.34</v>
      </c>
      <c r="BC26" s="33" t="str">
        <f t="shared" si="13"/>
        <v/>
      </c>
      <c r="BD26" s="8" t="str">
        <f t="shared" si="14"/>
        <v/>
      </c>
      <c r="BE26" s="2">
        <f t="shared" si="47"/>
        <v>0</v>
      </c>
      <c r="BF26" s="16" t="str">
        <f>IFERROR(INDEX(generale!$A$5:$I$354,$CJ26,5),"")</f>
        <v>ATLETICA MARTA</v>
      </c>
      <c r="BG26" s="8" t="str">
        <f>IFERROR(INDEX(generale!$A$5:$I$354,$CJ26,7),"")</f>
        <v>0.45.34</v>
      </c>
      <c r="BH26" s="33" t="str">
        <f t="shared" si="15"/>
        <v/>
      </c>
      <c r="BI26" s="8" t="str">
        <f t="shared" si="16"/>
        <v/>
      </c>
      <c r="BJ26" s="2">
        <f t="shared" si="48"/>
        <v>0</v>
      </c>
      <c r="BK26" s="16" t="str">
        <f>IFERROR(INDEX(generale!$A$5:$I$354,$CJ26,5),"")</f>
        <v>ATLETICA MARTA</v>
      </c>
      <c r="BL26" s="8" t="str">
        <f>IFERROR(INDEX(generale!$A$5:$I$354,$CJ26,7),"")</f>
        <v>0.45.34</v>
      </c>
      <c r="BM26" s="33" t="str">
        <f t="shared" si="17"/>
        <v/>
      </c>
      <c r="BN26" s="8" t="str">
        <f t="shared" si="18"/>
        <v/>
      </c>
      <c r="BO26" s="2">
        <f t="shared" si="49"/>
        <v>0</v>
      </c>
      <c r="BP26" s="16" t="str">
        <f>IFERROR(INDEX(generale!$A$5:$I$354,$CJ26,5),"")</f>
        <v>ATLETICA MARTA</v>
      </c>
      <c r="BQ26" s="8" t="str">
        <f>IFERROR(INDEX(generale!$A$5:$I$354,$CJ26,7),"")</f>
        <v>0.45.34</v>
      </c>
      <c r="BR26" s="33" t="str">
        <f t="shared" si="19"/>
        <v/>
      </c>
      <c r="BS26" s="8" t="str">
        <f t="shared" si="20"/>
        <v/>
      </c>
      <c r="BT26" s="2">
        <f t="shared" si="50"/>
        <v>0</v>
      </c>
      <c r="BU26" s="16" t="str">
        <f>IFERROR(INDEX(generale!$A$5:$I$354,$CJ26,5),"")</f>
        <v>ATLETICA MARTA</v>
      </c>
      <c r="BV26" s="8" t="str">
        <f>IFERROR(INDEX(generale!$A$5:$I$354,$CJ26,7),"")</f>
        <v>0.45.34</v>
      </c>
      <c r="BW26" s="33" t="str">
        <f t="shared" si="21"/>
        <v/>
      </c>
      <c r="BX26" s="8" t="str">
        <f t="shared" si="22"/>
        <v/>
      </c>
      <c r="BY26" s="2">
        <f t="shared" si="51"/>
        <v>0</v>
      </c>
      <c r="BZ26" s="16" t="str">
        <f>IFERROR(INDEX(generale!$A$5:$I$354,$CJ26,5),"")</f>
        <v>ATLETICA MARTA</v>
      </c>
      <c r="CA26" s="8" t="str">
        <f>IFERROR(INDEX(generale!$A$5:$I$354,$CJ26,7),"")</f>
        <v>0.45.34</v>
      </c>
      <c r="CB26" s="33" t="str">
        <f t="shared" si="23"/>
        <v/>
      </c>
      <c r="CC26" s="8" t="str">
        <f t="shared" si="24"/>
        <v/>
      </c>
      <c r="CD26" s="2">
        <f t="shared" si="52"/>
        <v>0</v>
      </c>
      <c r="CE26" s="16" t="str">
        <f>IFERROR(INDEX(generale!$A$5:$I$354,$CJ26,5),"")</f>
        <v>ATLETICA MARTA</v>
      </c>
      <c r="CF26" s="8" t="str">
        <f>IFERROR(INDEX(generale!$A$5:$I$354,$CJ26,7),"")</f>
        <v>0.45.34</v>
      </c>
      <c r="CG26" s="31" t="str">
        <f t="shared" si="25"/>
        <v/>
      </c>
      <c r="CH26" s="2" t="str">
        <f t="shared" si="26"/>
        <v/>
      </c>
      <c r="CJ26" s="2">
        <f t="shared" si="56"/>
        <v>24</v>
      </c>
      <c r="CK26" s="2">
        <f t="shared" si="27"/>
        <v>4</v>
      </c>
      <c r="CL26" s="3">
        <f>IFERROR(INDEX(generale!$A$5:$I$1004,$CJ26,1),"")</f>
        <v>24</v>
      </c>
      <c r="CM26" s="3">
        <f>IFERROR(INDEX(generale!$A$5:$I$1004,$CJ26,2),"")</f>
        <v>136</v>
      </c>
      <c r="CN26" s="3" t="str">
        <f>IFERROR(INDEX(generale!$A$5:$I$1004,$CJ26,3),"")</f>
        <v>MORUCCI</v>
      </c>
      <c r="CO26" s="3" t="str">
        <f>IFERROR(INDEX(generale!$A$5:$I$1004,$CJ26,4),"")</f>
        <v>FABRIZIO</v>
      </c>
      <c r="CP26" s="3" t="str">
        <f>IFERROR(INDEX(generale!$A$5:$I$1004,$CJ26,5),"")</f>
        <v>ATLETICA MARTA</v>
      </c>
      <c r="CQ26" s="3" t="str">
        <f>IFERROR(INDEX(generale!$A$5:$I$1004,$CJ26,6),"")</f>
        <v>F</v>
      </c>
      <c r="CR26" s="8" t="str">
        <f>IFERROR(INDEX(generale!$A$5:$I$1004,$CJ26,7),"")</f>
        <v>0.45.34</v>
      </c>
      <c r="CS26" s="8" t="str">
        <f>IFERROR(INDEX(generale!$A$5:$I$1004,$CJ26,8),"")</f>
        <v>0.04.16</v>
      </c>
      <c r="CU26" s="38" t="str">
        <f t="array" ref="CU26">IF(ROWS(CU$3:CU26)&gt;$L$37,"",INDEX($CP$3:$CP$1002,SMALL(IF(FREQUENCY(MATCH($CP$3:$CP$1002,$CP$3:$CP$1002,0),ROW($CP$3:$CP$1002)-ROW($CP$3)+1),ROW($CP$3:$CP$1002)-ROW($CP$3)+1),ROWS(CU$3:CU26))))</f>
        <v>TEAM MARATHON BIKE</v>
      </c>
      <c r="CV26" s="43">
        <f t="shared" si="58"/>
        <v>2</v>
      </c>
      <c r="CW26" s="45" t="str">
        <f t="array" ref="CW26">INDEX($CU$3:$CU$201,SMALL(IF($CV$3:$CV$201=CX26,ROW($CV$3:$CV$201)-ROW($CV$3)+1),COUNTIF(CX$3:CX26,CX26)))</f>
        <v>UISP CIVITAVECCHIA</v>
      </c>
      <c r="CX26" s="48">
        <f t="shared" si="57"/>
        <v>1</v>
      </c>
    </row>
    <row r="27" spans="1:102" ht="15" customHeight="1">
      <c r="A27" s="2">
        <f t="shared" si="29"/>
        <v>120</v>
      </c>
      <c r="B27" s="1">
        <f t="shared" si="30"/>
        <v>67</v>
      </c>
      <c r="C27" s="25" t="str">
        <f t="shared" si="31"/>
        <v>PIU</v>
      </c>
      <c r="D27" s="25" t="str">
        <f t="shared" si="32"/>
        <v>COSTANTINO</v>
      </c>
      <c r="E27" s="2" t="str">
        <f t="shared" si="33"/>
        <v>POLISPORTIVA MONTALTO</v>
      </c>
      <c r="F27" s="1" t="str">
        <f t="shared" si="34"/>
        <v>F</v>
      </c>
      <c r="G27" s="11" t="str">
        <f t="shared" si="35"/>
        <v>0.57.41</v>
      </c>
      <c r="H27" s="11" t="str">
        <f t="shared" si="36"/>
        <v>0.05.23</v>
      </c>
      <c r="J27" s="20">
        <f>IF(K27="","",6)</f>
        <v>6</v>
      </c>
      <c r="K27" s="26" t="str">
        <f t="shared" si="59"/>
        <v>POLISPORTIVA MONTALTO</v>
      </c>
      <c r="L27" s="27">
        <f t="shared" si="60"/>
        <v>0</v>
      </c>
      <c r="M27" s="35"/>
      <c r="N27" s="15"/>
      <c r="O27" s="15"/>
      <c r="P27" s="2" t="str">
        <f t="shared" si="0"/>
        <v/>
      </c>
      <c r="Q27" s="2">
        <f t="shared" si="37"/>
        <v>5</v>
      </c>
      <c r="R27" s="16" t="str">
        <f>IFERROR(INDEX(generale!$A$5:$I$354,$CJ27,5),"")</f>
        <v>POLISPORTIVA MONTALTO</v>
      </c>
      <c r="S27" s="8" t="str">
        <f>IFERROR(INDEX(generale!$A$5:$I$354,$CJ27,7),"")</f>
        <v>0.45.44</v>
      </c>
      <c r="T27" s="31" t="str">
        <f t="shared" si="1"/>
        <v/>
      </c>
      <c r="U27" s="8" t="str">
        <f t="shared" si="2"/>
        <v/>
      </c>
      <c r="V27" s="2">
        <f t="shared" si="38"/>
        <v>0</v>
      </c>
      <c r="W27" s="16" t="str">
        <f>IFERROR(INDEX(generale!$A$5:$I$354,$CJ27,5),"")</f>
        <v>POLISPORTIVA MONTALTO</v>
      </c>
      <c r="X27" s="8" t="str">
        <f>IFERROR(INDEX(generale!$A$5:$I$354,$CJ27,7),"")</f>
        <v>0.45.44</v>
      </c>
      <c r="Y27" s="31" t="str">
        <f t="shared" si="3"/>
        <v/>
      </c>
      <c r="Z27" s="2" t="str">
        <f t="shared" si="4"/>
        <v/>
      </c>
      <c r="AA27" s="2">
        <f t="shared" si="39"/>
        <v>3</v>
      </c>
      <c r="AB27" s="16" t="str">
        <f>IFERROR(INDEX(generale!$A$5:$I$354,$CJ27,5),"")</f>
        <v>POLISPORTIVA MONTALTO</v>
      </c>
      <c r="AC27" s="8" t="str">
        <f>IFERROR(INDEX(generale!$A$5:$I$354,$CJ27,7),"")</f>
        <v>0.45.44</v>
      </c>
      <c r="AD27" s="33" t="str">
        <f t="shared" si="5"/>
        <v/>
      </c>
      <c r="AE27" s="8" t="str">
        <f t="shared" si="6"/>
        <v/>
      </c>
      <c r="AF27" s="2">
        <f t="shared" si="40"/>
        <v>1</v>
      </c>
      <c r="AG27" s="16" t="str">
        <f>IFERROR(INDEX(generale!$A$5:$I$354,$CJ27,5),"")</f>
        <v>POLISPORTIVA MONTALTO</v>
      </c>
      <c r="AH27" s="8" t="str">
        <f>IFERROR(INDEX(generale!$A$5:$I$354,$CJ27,7),"")</f>
        <v>0.45.44</v>
      </c>
      <c r="AI27" s="33" t="str">
        <f t="shared" si="7"/>
        <v/>
      </c>
      <c r="AJ27" s="8" t="str">
        <f t="shared" si="8"/>
        <v/>
      </c>
      <c r="AK27" s="2">
        <f t="shared" si="41"/>
        <v>1</v>
      </c>
      <c r="AL27" s="16" t="str">
        <f>IFERROR(INDEX(generale!$A$5:$I$354,$CJ27,5),"")</f>
        <v>POLISPORTIVA MONTALTO</v>
      </c>
      <c r="AM27" s="8" t="str">
        <f>IFERROR(INDEX(generale!$A$5:$I$354,$CJ27,7),"")</f>
        <v>0.45.44</v>
      </c>
      <c r="AN27" s="33" t="str">
        <f t="shared" si="9"/>
        <v/>
      </c>
      <c r="AO27" s="8" t="str">
        <f t="shared" si="10"/>
        <v/>
      </c>
      <c r="AP27" s="2">
        <f t="shared" si="42"/>
        <v>4</v>
      </c>
      <c r="AQ27" s="16" t="str">
        <f>IFERROR(INDEX(generale!$A$5:$I$354,$CJ27,5),"")</f>
        <v>POLISPORTIVA MONTALTO</v>
      </c>
      <c r="AR27" s="8" t="str">
        <f>IFERROR(INDEX(generale!$A$5:$I$354,$CJ27,7),"")</f>
        <v>0.45.44</v>
      </c>
      <c r="AS27" s="33" t="str">
        <f t="shared" si="43"/>
        <v/>
      </c>
      <c r="AT27" s="8" t="str">
        <f t="shared" si="44"/>
        <v/>
      </c>
      <c r="AU27" s="2">
        <f t="shared" si="45"/>
        <v>0</v>
      </c>
      <c r="AV27" s="16" t="str">
        <f>IFERROR(INDEX(generale!$A$5:$I$354,$CJ27,5),"")</f>
        <v>POLISPORTIVA MONTALTO</v>
      </c>
      <c r="AW27" s="8" t="str">
        <f>IFERROR(INDEX(generale!$A$5:$I$354,$CJ27,7),"")</f>
        <v>0.45.44</v>
      </c>
      <c r="AX27" s="33" t="str">
        <f t="shared" si="11"/>
        <v/>
      </c>
      <c r="AY27" s="8" t="str">
        <f t="shared" si="12"/>
        <v/>
      </c>
      <c r="AZ27" s="2">
        <f t="shared" si="46"/>
        <v>1</v>
      </c>
      <c r="BA27" s="16" t="str">
        <f>IFERROR(INDEX(generale!$A$5:$I$354,$CJ27,5),"")</f>
        <v>POLISPORTIVA MONTALTO</v>
      </c>
      <c r="BB27" s="8" t="str">
        <f>IFERROR(INDEX(generale!$A$5:$I$354,$CJ27,7),"")</f>
        <v>0.45.44</v>
      </c>
      <c r="BC27" s="33" t="str">
        <f t="shared" si="13"/>
        <v/>
      </c>
      <c r="BD27" s="8" t="str">
        <f t="shared" si="14"/>
        <v/>
      </c>
      <c r="BE27" s="2">
        <f t="shared" si="47"/>
        <v>0</v>
      </c>
      <c r="BF27" s="16" t="str">
        <f>IFERROR(INDEX(generale!$A$5:$I$354,$CJ27,5),"")</f>
        <v>POLISPORTIVA MONTALTO</v>
      </c>
      <c r="BG27" s="8" t="str">
        <f>IFERROR(INDEX(generale!$A$5:$I$354,$CJ27,7),"")</f>
        <v>0.45.44</v>
      </c>
      <c r="BH27" s="33" t="str">
        <f t="shared" si="15"/>
        <v/>
      </c>
      <c r="BI27" s="8" t="str">
        <f t="shared" si="16"/>
        <v/>
      </c>
      <c r="BJ27" s="2">
        <f t="shared" si="48"/>
        <v>0</v>
      </c>
      <c r="BK27" s="16" t="str">
        <f>IFERROR(INDEX(generale!$A$5:$I$354,$CJ27,5),"")</f>
        <v>POLISPORTIVA MONTALTO</v>
      </c>
      <c r="BL27" s="8" t="str">
        <f>IFERROR(INDEX(generale!$A$5:$I$354,$CJ27,7),"")</f>
        <v>0.45.44</v>
      </c>
      <c r="BM27" s="33" t="str">
        <f t="shared" si="17"/>
        <v/>
      </c>
      <c r="BN27" s="8" t="str">
        <f t="shared" si="18"/>
        <v/>
      </c>
      <c r="BO27" s="2">
        <f t="shared" si="49"/>
        <v>0</v>
      </c>
      <c r="BP27" s="16" t="str">
        <f>IFERROR(INDEX(generale!$A$5:$I$354,$CJ27,5),"")</f>
        <v>POLISPORTIVA MONTALTO</v>
      </c>
      <c r="BQ27" s="8" t="str">
        <f>IFERROR(INDEX(generale!$A$5:$I$354,$CJ27,7),"")</f>
        <v>0.45.44</v>
      </c>
      <c r="BR27" s="33" t="str">
        <f t="shared" si="19"/>
        <v/>
      </c>
      <c r="BS27" s="8" t="str">
        <f t="shared" si="20"/>
        <v/>
      </c>
      <c r="BT27" s="2">
        <f t="shared" si="50"/>
        <v>0</v>
      </c>
      <c r="BU27" s="16" t="str">
        <f>IFERROR(INDEX(generale!$A$5:$I$354,$CJ27,5),"")</f>
        <v>POLISPORTIVA MONTALTO</v>
      </c>
      <c r="BV27" s="8" t="str">
        <f>IFERROR(INDEX(generale!$A$5:$I$354,$CJ27,7),"")</f>
        <v>0.45.44</v>
      </c>
      <c r="BW27" s="33" t="str">
        <f t="shared" si="21"/>
        <v/>
      </c>
      <c r="BX27" s="8" t="str">
        <f t="shared" si="22"/>
        <v/>
      </c>
      <c r="BY27" s="2">
        <f t="shared" si="51"/>
        <v>0</v>
      </c>
      <c r="BZ27" s="16" t="str">
        <f>IFERROR(INDEX(generale!$A$5:$I$354,$CJ27,5),"")</f>
        <v>POLISPORTIVA MONTALTO</v>
      </c>
      <c r="CA27" s="8" t="str">
        <f>IFERROR(INDEX(generale!$A$5:$I$354,$CJ27,7),"")</f>
        <v>0.45.44</v>
      </c>
      <c r="CB27" s="33" t="str">
        <f t="shared" si="23"/>
        <v/>
      </c>
      <c r="CC27" s="8" t="str">
        <f t="shared" si="24"/>
        <v/>
      </c>
      <c r="CD27" s="2">
        <f t="shared" si="52"/>
        <v>0</v>
      </c>
      <c r="CE27" s="16" t="str">
        <f>IFERROR(INDEX(generale!$A$5:$I$354,$CJ27,5),"")</f>
        <v>POLISPORTIVA MONTALTO</v>
      </c>
      <c r="CF27" s="8" t="str">
        <f>IFERROR(INDEX(generale!$A$5:$I$354,$CJ27,7),"")</f>
        <v>0.45.44</v>
      </c>
      <c r="CG27" s="31" t="str">
        <f t="shared" si="25"/>
        <v/>
      </c>
      <c r="CH27" s="2" t="str">
        <f t="shared" si="26"/>
        <v/>
      </c>
      <c r="CJ27" s="2">
        <f t="shared" si="56"/>
        <v>25</v>
      </c>
      <c r="CK27" s="2">
        <f t="shared" si="27"/>
        <v>5</v>
      </c>
      <c r="CL27" s="3">
        <f>IFERROR(INDEX(generale!$A$5:$I$1004,$CJ27,1),"")</f>
        <v>25</v>
      </c>
      <c r="CM27" s="3">
        <f>IFERROR(INDEX(generale!$A$5:$I$1004,$CJ27,2),"")</f>
        <v>59</v>
      </c>
      <c r="CN27" s="3" t="str">
        <f>IFERROR(INDEX(generale!$A$5:$I$1004,$CJ27,3),"")</f>
        <v>LANZI</v>
      </c>
      <c r="CO27" s="3" t="str">
        <f>IFERROR(INDEX(generale!$A$5:$I$1004,$CJ27,4),"")</f>
        <v>CLAUDIO</v>
      </c>
      <c r="CP27" s="3" t="str">
        <f>IFERROR(INDEX(generale!$A$5:$I$1004,$CJ27,5),"")</f>
        <v>POLISPORTIVA MONTALTO</v>
      </c>
      <c r="CQ27" s="3" t="str">
        <f>IFERROR(INDEX(generale!$A$5:$I$1004,$CJ27,6),"")</f>
        <v>E</v>
      </c>
      <c r="CR27" s="8" t="str">
        <f>IFERROR(INDEX(generale!$A$5:$I$1004,$CJ27,7),"")</f>
        <v>0.45.44</v>
      </c>
      <c r="CS27" s="8" t="str">
        <f>IFERROR(INDEX(generale!$A$5:$I$1004,$CJ27,8),"")</f>
        <v>0.04.16</v>
      </c>
      <c r="CU27" s="38" t="str">
        <f t="array" ref="CU27">IF(ROWS(CU$3:CU27)&gt;$L$37,"",INDEX($CP$3:$CP$1002,SMALL(IF(FREQUENCY(MATCH($CP$3:$CP$1002,$CP$3:$CP$1002,0),ROW($CP$3:$CP$1002)-ROW($CP$3)+1),ROW($CP$3:$CP$1002)-ROW($CP$3)+1),ROWS(CU$3:CU27))))</f>
        <v>UISP VITERBO</v>
      </c>
      <c r="CV27" s="43">
        <f t="shared" si="58"/>
        <v>1</v>
      </c>
      <c r="CW27" s="45" t="str">
        <f t="array" ref="CW27">INDEX($CU$3:$CU$201,SMALL(IF($CV$3:$CV$201=CX27,ROW($CV$3:$CV$201)-ROW($CV$3)+1),COUNTIF(CX$3:CX27,CX27)))</f>
        <v>ATHLETIC LAB AMELIA</v>
      </c>
      <c r="CX27" s="48">
        <f t="shared" si="57"/>
        <v>1</v>
      </c>
    </row>
    <row r="28" spans="1:102" ht="15" customHeight="1">
      <c r="A28" s="2">
        <f t="shared" si="29"/>
        <v>135</v>
      </c>
      <c r="B28" s="1">
        <f t="shared" si="30"/>
        <v>17</v>
      </c>
      <c r="C28" s="25" t="str">
        <f t="shared" si="31"/>
        <v>LAVECCHIA DI TOCCO</v>
      </c>
      <c r="D28" s="25" t="str">
        <f t="shared" si="32"/>
        <v>FRANCESCO</v>
      </c>
      <c r="E28" s="2" t="str">
        <f t="shared" si="33"/>
        <v>POLISPORTIVA MONTALTO</v>
      </c>
      <c r="F28" s="1" t="str">
        <f t="shared" si="34"/>
        <v>H</v>
      </c>
      <c r="G28" s="11" t="str">
        <f t="shared" si="35"/>
        <v>0.59.54</v>
      </c>
      <c r="H28" s="11" t="str">
        <f t="shared" si="36"/>
        <v>0.05.36</v>
      </c>
      <c r="J28" s="20">
        <f>IF(K28="","",7)</f>
        <v>7</v>
      </c>
      <c r="K28" s="26" t="str">
        <f t="shared" ref="K28:K35" si="61">IFERROR(VLOOKUP(L28,$N$4:$O$17,2,FALSE),"")</f>
        <v>POLISPORTIVA MONTALTO</v>
      </c>
      <c r="L28" s="27">
        <f t="shared" si="60"/>
        <v>0</v>
      </c>
      <c r="M28" s="35"/>
      <c r="N28" s="15"/>
      <c r="O28" s="15"/>
      <c r="P28" s="2" t="str">
        <f t="shared" si="0"/>
        <v/>
      </c>
      <c r="Q28" s="2">
        <f t="shared" si="37"/>
        <v>5</v>
      </c>
      <c r="R28" s="16" t="str">
        <f>IFERROR(INDEX(generale!$A$5:$I$354,$CJ28,5),"")</f>
        <v>BOLSENA FORUM SPORT</v>
      </c>
      <c r="S28" s="8" t="str">
        <f>IFERROR(INDEX(generale!$A$5:$I$354,$CJ28,7),"")</f>
        <v>0.45.54</v>
      </c>
      <c r="T28" s="31" t="str">
        <f t="shared" si="1"/>
        <v/>
      </c>
      <c r="U28" s="8" t="str">
        <f t="shared" si="2"/>
        <v/>
      </c>
      <c r="V28" s="2">
        <f t="shared" si="38"/>
        <v>1</v>
      </c>
      <c r="W28" s="16" t="str">
        <f>IFERROR(INDEX(generale!$A$5:$I$354,$CJ28,5),"")</f>
        <v>BOLSENA FORUM SPORT</v>
      </c>
      <c r="X28" s="8" t="str">
        <f>IFERROR(INDEX(generale!$A$5:$I$354,$CJ28,7),"")</f>
        <v>0.45.54</v>
      </c>
      <c r="Y28" s="31" t="str">
        <f t="shared" si="3"/>
        <v/>
      </c>
      <c r="Z28" s="2" t="str">
        <f t="shared" si="4"/>
        <v/>
      </c>
      <c r="AA28" s="2">
        <f t="shared" si="39"/>
        <v>3</v>
      </c>
      <c r="AB28" s="16" t="str">
        <f>IFERROR(INDEX(generale!$A$5:$I$354,$CJ28,5),"")</f>
        <v>BOLSENA FORUM SPORT</v>
      </c>
      <c r="AC28" s="8" t="str">
        <f>IFERROR(INDEX(generale!$A$5:$I$354,$CJ28,7),"")</f>
        <v>0.45.54</v>
      </c>
      <c r="AD28" s="33" t="str">
        <f t="shared" si="5"/>
        <v/>
      </c>
      <c r="AE28" s="8" t="str">
        <f t="shared" si="6"/>
        <v/>
      </c>
      <c r="AF28" s="2">
        <f t="shared" si="40"/>
        <v>1</v>
      </c>
      <c r="AG28" s="16" t="str">
        <f>IFERROR(INDEX(generale!$A$5:$I$354,$CJ28,5),"")</f>
        <v>BOLSENA FORUM SPORT</v>
      </c>
      <c r="AH28" s="8" t="str">
        <f>IFERROR(INDEX(generale!$A$5:$I$354,$CJ28,7),"")</f>
        <v>0.45.54</v>
      </c>
      <c r="AI28" s="33" t="str">
        <f t="shared" si="7"/>
        <v/>
      </c>
      <c r="AJ28" s="8" t="str">
        <f t="shared" si="8"/>
        <v/>
      </c>
      <c r="AK28" s="2">
        <f t="shared" si="41"/>
        <v>1</v>
      </c>
      <c r="AL28" s="16" t="str">
        <f>IFERROR(INDEX(generale!$A$5:$I$354,$CJ28,5),"")</f>
        <v>BOLSENA FORUM SPORT</v>
      </c>
      <c r="AM28" s="8" t="str">
        <f>IFERROR(INDEX(generale!$A$5:$I$354,$CJ28,7),"")</f>
        <v>0.45.54</v>
      </c>
      <c r="AN28" s="33" t="str">
        <f t="shared" si="9"/>
        <v/>
      </c>
      <c r="AO28" s="8" t="str">
        <f t="shared" si="10"/>
        <v/>
      </c>
      <c r="AP28" s="2">
        <f t="shared" si="42"/>
        <v>4</v>
      </c>
      <c r="AQ28" s="16" t="str">
        <f>IFERROR(INDEX(generale!$A$5:$I$354,$CJ28,5),"")</f>
        <v>BOLSENA FORUM SPORT</v>
      </c>
      <c r="AR28" s="8" t="str">
        <f>IFERROR(INDEX(generale!$A$5:$I$354,$CJ28,7),"")</f>
        <v>0.45.54</v>
      </c>
      <c r="AS28" s="33" t="str">
        <f t="shared" si="43"/>
        <v/>
      </c>
      <c r="AT28" s="8" t="str">
        <f t="shared" si="44"/>
        <v/>
      </c>
      <c r="AU28" s="2">
        <f t="shared" si="45"/>
        <v>0</v>
      </c>
      <c r="AV28" s="16" t="str">
        <f>IFERROR(INDEX(generale!$A$5:$I$354,$CJ28,5),"")</f>
        <v>BOLSENA FORUM SPORT</v>
      </c>
      <c r="AW28" s="8" t="str">
        <f>IFERROR(INDEX(generale!$A$5:$I$354,$CJ28,7),"")</f>
        <v>0.45.54</v>
      </c>
      <c r="AX28" s="33" t="str">
        <f t="shared" si="11"/>
        <v/>
      </c>
      <c r="AY28" s="8" t="str">
        <f t="shared" si="12"/>
        <v/>
      </c>
      <c r="AZ28" s="2">
        <f t="shared" si="46"/>
        <v>1</v>
      </c>
      <c r="BA28" s="16" t="str">
        <f>IFERROR(INDEX(generale!$A$5:$I$354,$CJ28,5),"")</f>
        <v>BOLSENA FORUM SPORT</v>
      </c>
      <c r="BB28" s="8" t="str">
        <f>IFERROR(INDEX(generale!$A$5:$I$354,$CJ28,7),"")</f>
        <v>0.45.54</v>
      </c>
      <c r="BC28" s="33" t="str">
        <f t="shared" si="13"/>
        <v/>
      </c>
      <c r="BD28" s="8" t="str">
        <f t="shared" si="14"/>
        <v/>
      </c>
      <c r="BE28" s="2">
        <f t="shared" si="47"/>
        <v>0</v>
      </c>
      <c r="BF28" s="16" t="str">
        <f>IFERROR(INDEX(generale!$A$5:$I$354,$CJ28,5),"")</f>
        <v>BOLSENA FORUM SPORT</v>
      </c>
      <c r="BG28" s="8" t="str">
        <f>IFERROR(INDEX(generale!$A$5:$I$354,$CJ28,7),"")</f>
        <v>0.45.54</v>
      </c>
      <c r="BH28" s="33" t="str">
        <f t="shared" si="15"/>
        <v/>
      </c>
      <c r="BI28" s="8" t="str">
        <f t="shared" si="16"/>
        <v/>
      </c>
      <c r="BJ28" s="2">
        <f t="shared" si="48"/>
        <v>0</v>
      </c>
      <c r="BK28" s="16" t="str">
        <f>IFERROR(INDEX(generale!$A$5:$I$354,$CJ28,5),"")</f>
        <v>BOLSENA FORUM SPORT</v>
      </c>
      <c r="BL28" s="8" t="str">
        <f>IFERROR(INDEX(generale!$A$5:$I$354,$CJ28,7),"")</f>
        <v>0.45.54</v>
      </c>
      <c r="BM28" s="33" t="str">
        <f t="shared" si="17"/>
        <v/>
      </c>
      <c r="BN28" s="8" t="str">
        <f t="shared" si="18"/>
        <v/>
      </c>
      <c r="BO28" s="2">
        <f t="shared" si="49"/>
        <v>0</v>
      </c>
      <c r="BP28" s="16" t="str">
        <f>IFERROR(INDEX(generale!$A$5:$I$354,$CJ28,5),"")</f>
        <v>BOLSENA FORUM SPORT</v>
      </c>
      <c r="BQ28" s="8" t="str">
        <f>IFERROR(INDEX(generale!$A$5:$I$354,$CJ28,7),"")</f>
        <v>0.45.54</v>
      </c>
      <c r="BR28" s="33" t="str">
        <f t="shared" si="19"/>
        <v/>
      </c>
      <c r="BS28" s="8" t="str">
        <f t="shared" si="20"/>
        <v/>
      </c>
      <c r="BT28" s="2">
        <f t="shared" si="50"/>
        <v>0</v>
      </c>
      <c r="BU28" s="16" t="str">
        <f>IFERROR(INDEX(generale!$A$5:$I$354,$CJ28,5),"")</f>
        <v>BOLSENA FORUM SPORT</v>
      </c>
      <c r="BV28" s="8" t="str">
        <f>IFERROR(INDEX(generale!$A$5:$I$354,$CJ28,7),"")</f>
        <v>0.45.54</v>
      </c>
      <c r="BW28" s="33" t="str">
        <f t="shared" si="21"/>
        <v/>
      </c>
      <c r="BX28" s="8" t="str">
        <f t="shared" si="22"/>
        <v/>
      </c>
      <c r="BY28" s="2">
        <f t="shared" si="51"/>
        <v>0</v>
      </c>
      <c r="BZ28" s="16" t="str">
        <f>IFERROR(INDEX(generale!$A$5:$I$354,$CJ28,5),"")</f>
        <v>BOLSENA FORUM SPORT</v>
      </c>
      <c r="CA28" s="8" t="str">
        <f>IFERROR(INDEX(generale!$A$5:$I$354,$CJ28,7),"")</f>
        <v>0.45.54</v>
      </c>
      <c r="CB28" s="33" t="str">
        <f t="shared" si="23"/>
        <v/>
      </c>
      <c r="CC28" s="8" t="str">
        <f t="shared" si="24"/>
        <v/>
      </c>
      <c r="CD28" s="2">
        <f t="shared" si="52"/>
        <v>0</v>
      </c>
      <c r="CE28" s="16" t="str">
        <f>IFERROR(INDEX(generale!$A$5:$I$354,$CJ28,5),"")</f>
        <v>BOLSENA FORUM SPORT</v>
      </c>
      <c r="CF28" s="8" t="str">
        <f>IFERROR(INDEX(generale!$A$5:$I$354,$CJ28,7),"")</f>
        <v>0.45.54</v>
      </c>
      <c r="CG28" s="31" t="str">
        <f t="shared" si="25"/>
        <v/>
      </c>
      <c r="CH28" s="2" t="str">
        <f t="shared" si="26"/>
        <v/>
      </c>
      <c r="CJ28" s="2">
        <f t="shared" si="56"/>
        <v>26</v>
      </c>
      <c r="CK28" s="2">
        <f t="shared" si="27"/>
        <v>5</v>
      </c>
      <c r="CL28" s="3">
        <f>IFERROR(INDEX(generale!$A$5:$I$1004,$CJ28,1),"")</f>
        <v>26</v>
      </c>
      <c r="CM28" s="3">
        <f>IFERROR(INDEX(generale!$A$5:$I$1004,$CJ28,2),"")</f>
        <v>150</v>
      </c>
      <c r="CN28" s="3" t="str">
        <f>IFERROR(INDEX(generale!$A$5:$I$1004,$CJ28,3),"")</f>
        <v>BELLITTO</v>
      </c>
      <c r="CO28" s="3" t="str">
        <f>IFERROR(INDEX(generale!$A$5:$I$1004,$CJ28,4),"")</f>
        <v>ANTONELLA</v>
      </c>
      <c r="CP28" s="3" t="str">
        <f>IFERROR(INDEX(generale!$A$5:$I$1004,$CJ28,5),"")</f>
        <v>BOLSENA FORUM SPORT</v>
      </c>
      <c r="CQ28" s="3" t="str">
        <f>IFERROR(INDEX(generale!$A$5:$I$1004,$CJ28,6),"")</f>
        <v>N</v>
      </c>
      <c r="CR28" s="8" t="str">
        <f>IFERROR(INDEX(generale!$A$5:$I$1004,$CJ28,7),"")</f>
        <v>0.45.54</v>
      </c>
      <c r="CS28" s="8" t="str">
        <f>IFERROR(INDEX(generale!$A$5:$I$1004,$CJ28,8),"")</f>
        <v>0.04.17</v>
      </c>
      <c r="CU28" s="38" t="str">
        <f t="array" ref="CU28">IF(ROWS(CU$3:CU28)&gt;$L$37,"",INDEX($CP$3:$CP$1002,SMALL(IF(FREQUENCY(MATCH($CP$3:$CP$1002,$CP$3:$CP$1002,0),ROW($CP$3:$CP$1002)-ROW($CP$3)+1),ROW($CP$3:$CP$1002)-ROW($CP$3)+1),ROWS(CU$3:CU28))))</f>
        <v>G.S.REALE STATO DEI PRESIDI</v>
      </c>
      <c r="CV28" s="43">
        <f t="shared" si="58"/>
        <v>4</v>
      </c>
      <c r="CW28" s="45" t="str">
        <f t="array" ref="CW28">INDEX($CU$3:$CU$201,SMALL(IF($CV$3:$CV$201=CX28,ROW($CV$3:$CV$201)-ROW($CV$3)+1),COUNTIF(CX$3:CX28,CX28)))</f>
        <v>POLISPORTIVA COLLI ANIENE</v>
      </c>
      <c r="CX28" s="48">
        <f t="shared" si="57"/>
        <v>1</v>
      </c>
    </row>
    <row r="29" spans="1:102" ht="15" customHeight="1">
      <c r="A29" s="2">
        <f t="shared" si="29"/>
        <v>148</v>
      </c>
      <c r="B29" s="1">
        <f t="shared" si="30"/>
        <v>74</v>
      </c>
      <c r="C29" s="25" t="str">
        <f t="shared" si="31"/>
        <v>CIPOLLONI</v>
      </c>
      <c r="D29" s="25" t="str">
        <f t="shared" si="32"/>
        <v>LUCIA</v>
      </c>
      <c r="E29" s="2" t="str">
        <f t="shared" si="33"/>
        <v>POLISPORTIVA MONTALTO</v>
      </c>
      <c r="F29" s="1" t="str">
        <f t="shared" si="34"/>
        <v>O</v>
      </c>
      <c r="G29" s="11" t="str">
        <f t="shared" si="35"/>
        <v>1.04.01</v>
      </c>
      <c r="H29" s="11" t="str">
        <f t="shared" si="36"/>
        <v>0.05.59</v>
      </c>
      <c r="J29" s="20">
        <f>IF(K29="","",8)</f>
        <v>8</v>
      </c>
      <c r="K29" s="26" t="str">
        <f t="shared" si="61"/>
        <v>POLISPORTIVA MONTALTO</v>
      </c>
      <c r="L29" s="27">
        <f t="shared" si="60"/>
        <v>0</v>
      </c>
      <c r="M29" s="35"/>
      <c r="N29" s="15"/>
      <c r="O29" s="15"/>
      <c r="P29" s="2" t="str">
        <f t="shared" si="0"/>
        <v/>
      </c>
      <c r="Q29" s="2">
        <f t="shared" si="37"/>
        <v>5</v>
      </c>
      <c r="R29" s="16" t="str">
        <f>IFERROR(INDEX(generale!$A$5:$I$354,$CJ29,5),"")</f>
        <v>G.P.MONTI DELLA TOLFA L'AIRONE</v>
      </c>
      <c r="S29" s="8" t="str">
        <f>IFERROR(INDEX(generale!$A$5:$I$354,$CJ29,7),"")</f>
        <v>0.45.59</v>
      </c>
      <c r="T29" s="31" t="str">
        <f t="shared" si="1"/>
        <v/>
      </c>
      <c r="U29" s="8" t="str">
        <f t="shared" si="2"/>
        <v/>
      </c>
      <c r="V29" s="2">
        <f t="shared" si="38"/>
        <v>1</v>
      </c>
      <c r="W29" s="16" t="str">
        <f>IFERROR(INDEX(generale!$A$5:$I$354,$CJ29,5),"")</f>
        <v>G.P.MONTI DELLA TOLFA L'AIRONE</v>
      </c>
      <c r="X29" s="8" t="str">
        <f>IFERROR(INDEX(generale!$A$5:$I$354,$CJ29,7),"")</f>
        <v>0.45.59</v>
      </c>
      <c r="Y29" s="31" t="str">
        <f t="shared" si="3"/>
        <v/>
      </c>
      <c r="Z29" s="2" t="str">
        <f t="shared" si="4"/>
        <v/>
      </c>
      <c r="AA29" s="2">
        <f t="shared" si="39"/>
        <v>3</v>
      </c>
      <c r="AB29" s="16" t="str">
        <f>IFERROR(INDEX(generale!$A$5:$I$354,$CJ29,5),"")</f>
        <v>G.P.MONTI DELLA TOLFA L'AIRONE</v>
      </c>
      <c r="AC29" s="8" t="str">
        <f>IFERROR(INDEX(generale!$A$5:$I$354,$CJ29,7),"")</f>
        <v>0.45.59</v>
      </c>
      <c r="AD29" s="33" t="str">
        <f t="shared" si="5"/>
        <v/>
      </c>
      <c r="AE29" s="8" t="str">
        <f t="shared" si="6"/>
        <v/>
      </c>
      <c r="AF29" s="2">
        <f t="shared" si="40"/>
        <v>2</v>
      </c>
      <c r="AG29" s="16" t="str">
        <f>IFERROR(INDEX(generale!$A$5:$I$354,$CJ29,5),"")</f>
        <v>G.P.MONTI DELLA TOLFA L'AIRONE</v>
      </c>
      <c r="AH29" s="8" t="str">
        <f>IFERROR(INDEX(generale!$A$5:$I$354,$CJ29,7),"")</f>
        <v>0.45.59</v>
      </c>
      <c r="AI29" s="33" t="str">
        <f t="shared" si="7"/>
        <v/>
      </c>
      <c r="AJ29" s="8" t="str">
        <f t="shared" si="8"/>
        <v/>
      </c>
      <c r="AK29" s="2">
        <f t="shared" si="41"/>
        <v>1</v>
      </c>
      <c r="AL29" s="16" t="str">
        <f>IFERROR(INDEX(generale!$A$5:$I$354,$CJ29,5),"")</f>
        <v>G.P.MONTI DELLA TOLFA L'AIRONE</v>
      </c>
      <c r="AM29" s="8" t="str">
        <f>IFERROR(INDEX(generale!$A$5:$I$354,$CJ29,7),"")</f>
        <v>0.45.59</v>
      </c>
      <c r="AN29" s="33" t="str">
        <f t="shared" si="9"/>
        <v/>
      </c>
      <c r="AO29" s="8" t="str">
        <f t="shared" si="10"/>
        <v/>
      </c>
      <c r="AP29" s="2">
        <f t="shared" si="42"/>
        <v>4</v>
      </c>
      <c r="AQ29" s="16" t="str">
        <f>IFERROR(INDEX(generale!$A$5:$I$354,$CJ29,5),"")</f>
        <v>G.P.MONTI DELLA TOLFA L'AIRONE</v>
      </c>
      <c r="AR29" s="8" t="str">
        <f>IFERROR(INDEX(generale!$A$5:$I$354,$CJ29,7),"")</f>
        <v>0.45.59</v>
      </c>
      <c r="AS29" s="33" t="str">
        <f t="shared" si="43"/>
        <v/>
      </c>
      <c r="AT29" s="8" t="str">
        <f t="shared" si="44"/>
        <v/>
      </c>
      <c r="AU29" s="2">
        <f t="shared" si="45"/>
        <v>0</v>
      </c>
      <c r="AV29" s="16" t="str">
        <f>IFERROR(INDEX(generale!$A$5:$I$354,$CJ29,5),"")</f>
        <v>G.P.MONTI DELLA TOLFA L'AIRONE</v>
      </c>
      <c r="AW29" s="8" t="str">
        <f>IFERROR(INDEX(generale!$A$5:$I$354,$CJ29,7),"")</f>
        <v>0.45.59</v>
      </c>
      <c r="AX29" s="33" t="str">
        <f t="shared" si="11"/>
        <v/>
      </c>
      <c r="AY29" s="8" t="str">
        <f t="shared" si="12"/>
        <v/>
      </c>
      <c r="AZ29" s="2">
        <f t="shared" si="46"/>
        <v>1</v>
      </c>
      <c r="BA29" s="16" t="str">
        <f>IFERROR(INDEX(generale!$A$5:$I$354,$CJ29,5),"")</f>
        <v>G.P.MONTI DELLA TOLFA L'AIRONE</v>
      </c>
      <c r="BB29" s="8" t="str">
        <f>IFERROR(INDEX(generale!$A$5:$I$354,$CJ29,7),"")</f>
        <v>0.45.59</v>
      </c>
      <c r="BC29" s="33" t="str">
        <f t="shared" si="13"/>
        <v/>
      </c>
      <c r="BD29" s="8" t="str">
        <f t="shared" si="14"/>
        <v/>
      </c>
      <c r="BE29" s="2">
        <f t="shared" si="47"/>
        <v>0</v>
      </c>
      <c r="BF29" s="16" t="str">
        <f>IFERROR(INDEX(generale!$A$5:$I$354,$CJ29,5),"")</f>
        <v>G.P.MONTI DELLA TOLFA L'AIRONE</v>
      </c>
      <c r="BG29" s="8" t="str">
        <f>IFERROR(INDEX(generale!$A$5:$I$354,$CJ29,7),"")</f>
        <v>0.45.59</v>
      </c>
      <c r="BH29" s="33" t="str">
        <f t="shared" si="15"/>
        <v/>
      </c>
      <c r="BI29" s="8" t="str">
        <f t="shared" si="16"/>
        <v/>
      </c>
      <c r="BJ29" s="2">
        <f t="shared" si="48"/>
        <v>0</v>
      </c>
      <c r="BK29" s="16" t="str">
        <f>IFERROR(INDEX(generale!$A$5:$I$354,$CJ29,5),"")</f>
        <v>G.P.MONTI DELLA TOLFA L'AIRONE</v>
      </c>
      <c r="BL29" s="8" t="str">
        <f>IFERROR(INDEX(generale!$A$5:$I$354,$CJ29,7),"")</f>
        <v>0.45.59</v>
      </c>
      <c r="BM29" s="33" t="str">
        <f t="shared" si="17"/>
        <v/>
      </c>
      <c r="BN29" s="8" t="str">
        <f t="shared" si="18"/>
        <v/>
      </c>
      <c r="BO29" s="2">
        <f t="shared" si="49"/>
        <v>0</v>
      </c>
      <c r="BP29" s="16" t="str">
        <f>IFERROR(INDEX(generale!$A$5:$I$354,$CJ29,5),"")</f>
        <v>G.P.MONTI DELLA TOLFA L'AIRONE</v>
      </c>
      <c r="BQ29" s="8" t="str">
        <f>IFERROR(INDEX(generale!$A$5:$I$354,$CJ29,7),"")</f>
        <v>0.45.59</v>
      </c>
      <c r="BR29" s="33" t="str">
        <f t="shared" si="19"/>
        <v/>
      </c>
      <c r="BS29" s="8" t="str">
        <f t="shared" si="20"/>
        <v/>
      </c>
      <c r="BT29" s="2">
        <f t="shared" si="50"/>
        <v>0</v>
      </c>
      <c r="BU29" s="16" t="str">
        <f>IFERROR(INDEX(generale!$A$5:$I$354,$CJ29,5),"")</f>
        <v>G.P.MONTI DELLA TOLFA L'AIRONE</v>
      </c>
      <c r="BV29" s="8" t="str">
        <f>IFERROR(INDEX(generale!$A$5:$I$354,$CJ29,7),"")</f>
        <v>0.45.59</v>
      </c>
      <c r="BW29" s="33" t="str">
        <f t="shared" si="21"/>
        <v/>
      </c>
      <c r="BX29" s="8" t="str">
        <f t="shared" si="22"/>
        <v/>
      </c>
      <c r="BY29" s="2">
        <f t="shared" si="51"/>
        <v>0</v>
      </c>
      <c r="BZ29" s="16" t="str">
        <f>IFERROR(INDEX(generale!$A$5:$I$354,$CJ29,5),"")</f>
        <v>G.P.MONTI DELLA TOLFA L'AIRONE</v>
      </c>
      <c r="CA29" s="8" t="str">
        <f>IFERROR(INDEX(generale!$A$5:$I$354,$CJ29,7),"")</f>
        <v>0.45.59</v>
      </c>
      <c r="CB29" s="33" t="str">
        <f t="shared" si="23"/>
        <v/>
      </c>
      <c r="CC29" s="8" t="str">
        <f t="shared" si="24"/>
        <v/>
      </c>
      <c r="CD29" s="2">
        <f t="shared" si="52"/>
        <v>0</v>
      </c>
      <c r="CE29" s="16" t="str">
        <f>IFERROR(INDEX(generale!$A$5:$I$354,$CJ29,5),"")</f>
        <v>G.P.MONTI DELLA TOLFA L'AIRONE</v>
      </c>
      <c r="CF29" s="8" t="str">
        <f>IFERROR(INDEX(generale!$A$5:$I$354,$CJ29,7),"")</f>
        <v>0.45.59</v>
      </c>
      <c r="CG29" s="31" t="str">
        <f t="shared" si="25"/>
        <v/>
      </c>
      <c r="CH29" s="2" t="str">
        <f t="shared" si="26"/>
        <v/>
      </c>
      <c r="CJ29" s="2">
        <f t="shared" si="56"/>
        <v>27</v>
      </c>
      <c r="CK29" s="2">
        <f t="shared" si="27"/>
        <v>5</v>
      </c>
      <c r="CL29" s="3">
        <f>IFERROR(INDEX(generale!$A$5:$I$1004,$CJ29,1),"")</f>
        <v>27</v>
      </c>
      <c r="CM29" s="3">
        <f>IFERROR(INDEX(generale!$A$5:$I$1004,$CJ29,2),"")</f>
        <v>71</v>
      </c>
      <c r="CN29" s="3" t="str">
        <f>IFERROR(INDEX(generale!$A$5:$I$1004,$CJ29,3),"")</f>
        <v>GORI</v>
      </c>
      <c r="CO29" s="3" t="str">
        <f>IFERROR(INDEX(generale!$A$5:$I$1004,$CJ29,4),"")</f>
        <v>GIANLUCA</v>
      </c>
      <c r="CP29" s="3" t="str">
        <f>IFERROR(INDEX(generale!$A$5:$I$1004,$CJ29,5),"")</f>
        <v>G.P.MONTI DELLA TOLFA L'AIRONE</v>
      </c>
      <c r="CQ29" s="3" t="str">
        <f>IFERROR(INDEX(generale!$A$5:$I$1004,$CJ29,6),"")</f>
        <v>E</v>
      </c>
      <c r="CR29" s="8" t="str">
        <f>IFERROR(INDEX(generale!$A$5:$I$1004,$CJ29,7),"")</f>
        <v>0.45.59</v>
      </c>
      <c r="CS29" s="8" t="str">
        <f>IFERROR(INDEX(generale!$A$5:$I$1004,$CJ29,8),"")</f>
        <v>0.04.18</v>
      </c>
      <c r="CU29" s="38" t="str">
        <f t="array" ref="CU29">IF(ROWS(CU$3:CU29)&gt;$L$37,"",INDEX($CP$3:$CP$1002,SMALL(IF(FREQUENCY(MATCH($CP$3:$CP$1002,$CP$3:$CP$1002,0),ROW($CP$3:$CP$1002)-ROW($CP$3)+1),ROW($CP$3:$CP$1002)-ROW($CP$3)+1),ROWS(CU$3:CU29))))</f>
        <v>A.S.D. ENEA</v>
      </c>
      <c r="CV29" s="43">
        <f t="shared" si="58"/>
        <v>2</v>
      </c>
      <c r="CW29" s="45" t="str">
        <f t="array" ref="CW29">INDEX($CU$3:$CU$201,SMALL(IF($CV$3:$CV$201=CX29,ROW($CV$3:$CV$201)-ROW($CV$3)+1),COUNTIF(CX$3:CX29,CX29)))</f>
        <v>ASD G.P. AMICI DELLA PINETA</v>
      </c>
      <c r="CX29" s="48">
        <f t="shared" si="57"/>
        <v>1</v>
      </c>
    </row>
    <row r="30" spans="1:102" ht="15" customHeight="1">
      <c r="A30" s="2">
        <f t="shared" si="29"/>
        <v>149</v>
      </c>
      <c r="B30" s="1">
        <f t="shared" si="30"/>
        <v>25</v>
      </c>
      <c r="C30" s="25" t="str">
        <f t="shared" si="31"/>
        <v>LEOCADIO</v>
      </c>
      <c r="D30" s="25" t="str">
        <f t="shared" si="32"/>
        <v>MARCIA</v>
      </c>
      <c r="E30" s="2" t="str">
        <f t="shared" si="33"/>
        <v>POLISPORTIVA MONTALTO</v>
      </c>
      <c r="F30" s="1" t="str">
        <f t="shared" si="34"/>
        <v>O</v>
      </c>
      <c r="G30" s="11" t="str">
        <f t="shared" si="35"/>
        <v>1.04.07</v>
      </c>
      <c r="H30" s="11" t="str">
        <f t="shared" si="36"/>
        <v>0.06.00</v>
      </c>
      <c r="J30" s="20">
        <f>IF(K30="","",9)</f>
        <v>9</v>
      </c>
      <c r="K30" s="26" t="str">
        <f t="shared" si="61"/>
        <v>POLISPORTIVA MONTALTO</v>
      </c>
      <c r="L30" s="27">
        <f t="shared" si="60"/>
        <v>0</v>
      </c>
      <c r="M30" s="35"/>
      <c r="N30" s="30"/>
      <c r="O30" s="15"/>
      <c r="P30" s="2" t="str">
        <f t="shared" si="0"/>
        <v/>
      </c>
      <c r="Q30" s="2">
        <f t="shared" si="37"/>
        <v>5</v>
      </c>
      <c r="R30" s="16" t="str">
        <f>IFERROR(INDEX(generale!$A$5:$I$354,$CJ30,5),"")</f>
        <v>G.P.MONTI DELLA TOLFA L'AIRONE</v>
      </c>
      <c r="S30" s="8" t="str">
        <f>IFERROR(INDEX(generale!$A$5:$I$354,$CJ30,7),"")</f>
        <v>0.46.00</v>
      </c>
      <c r="T30" s="31" t="str">
        <f t="shared" si="1"/>
        <v/>
      </c>
      <c r="U30" s="8" t="str">
        <f t="shared" si="2"/>
        <v/>
      </c>
      <c r="V30" s="2">
        <f t="shared" si="38"/>
        <v>1</v>
      </c>
      <c r="W30" s="16" t="str">
        <f>IFERROR(INDEX(generale!$A$5:$I$354,$CJ30,5),"")</f>
        <v>G.P.MONTI DELLA TOLFA L'AIRONE</v>
      </c>
      <c r="X30" s="8" t="str">
        <f>IFERROR(INDEX(generale!$A$5:$I$354,$CJ30,7),"")</f>
        <v>0.46.00</v>
      </c>
      <c r="Y30" s="31" t="str">
        <f t="shared" si="3"/>
        <v/>
      </c>
      <c r="Z30" s="2" t="str">
        <f t="shared" si="4"/>
        <v/>
      </c>
      <c r="AA30" s="2">
        <f t="shared" si="39"/>
        <v>3</v>
      </c>
      <c r="AB30" s="16" t="str">
        <f>IFERROR(INDEX(generale!$A$5:$I$354,$CJ30,5),"")</f>
        <v>G.P.MONTI DELLA TOLFA L'AIRONE</v>
      </c>
      <c r="AC30" s="8" t="str">
        <f>IFERROR(INDEX(generale!$A$5:$I$354,$CJ30,7),"")</f>
        <v>0.46.00</v>
      </c>
      <c r="AD30" s="33" t="str">
        <f t="shared" si="5"/>
        <v/>
      </c>
      <c r="AE30" s="8" t="str">
        <f t="shared" si="6"/>
        <v/>
      </c>
      <c r="AF30" s="2">
        <f t="shared" si="40"/>
        <v>3</v>
      </c>
      <c r="AG30" s="16" t="str">
        <f>IFERROR(INDEX(generale!$A$5:$I$354,$CJ30,5),"")</f>
        <v>G.P.MONTI DELLA TOLFA L'AIRONE</v>
      </c>
      <c r="AH30" s="8" t="str">
        <f>IFERROR(INDEX(generale!$A$5:$I$354,$CJ30,7),"")</f>
        <v>0.46.00</v>
      </c>
      <c r="AI30" s="33" t="str">
        <f t="shared" si="7"/>
        <v/>
      </c>
      <c r="AJ30" s="8" t="str">
        <f t="shared" si="8"/>
        <v/>
      </c>
      <c r="AK30" s="2">
        <f t="shared" si="41"/>
        <v>1</v>
      </c>
      <c r="AL30" s="16" t="str">
        <f>IFERROR(INDEX(generale!$A$5:$I$354,$CJ30,5),"")</f>
        <v>G.P.MONTI DELLA TOLFA L'AIRONE</v>
      </c>
      <c r="AM30" s="8" t="str">
        <f>IFERROR(INDEX(generale!$A$5:$I$354,$CJ30,7),"")</f>
        <v>0.46.00</v>
      </c>
      <c r="AN30" s="33" t="str">
        <f t="shared" si="9"/>
        <v/>
      </c>
      <c r="AO30" s="8" t="str">
        <f t="shared" si="10"/>
        <v/>
      </c>
      <c r="AP30" s="2">
        <f t="shared" si="42"/>
        <v>4</v>
      </c>
      <c r="AQ30" s="16" t="str">
        <f>IFERROR(INDEX(generale!$A$5:$I$354,$CJ30,5),"")</f>
        <v>G.P.MONTI DELLA TOLFA L'AIRONE</v>
      </c>
      <c r="AR30" s="8" t="str">
        <f>IFERROR(INDEX(generale!$A$5:$I$354,$CJ30,7),"")</f>
        <v>0.46.00</v>
      </c>
      <c r="AS30" s="33" t="str">
        <f t="shared" si="43"/>
        <v/>
      </c>
      <c r="AT30" s="8" t="str">
        <f t="shared" si="44"/>
        <v/>
      </c>
      <c r="AU30" s="2">
        <f t="shared" si="45"/>
        <v>0</v>
      </c>
      <c r="AV30" s="16" t="str">
        <f>IFERROR(INDEX(generale!$A$5:$I$354,$CJ30,5),"")</f>
        <v>G.P.MONTI DELLA TOLFA L'AIRONE</v>
      </c>
      <c r="AW30" s="8" t="str">
        <f>IFERROR(INDEX(generale!$A$5:$I$354,$CJ30,7),"")</f>
        <v>0.46.00</v>
      </c>
      <c r="AX30" s="33" t="str">
        <f t="shared" si="11"/>
        <v/>
      </c>
      <c r="AY30" s="8" t="str">
        <f t="shared" si="12"/>
        <v/>
      </c>
      <c r="AZ30" s="2">
        <f t="shared" si="46"/>
        <v>1</v>
      </c>
      <c r="BA30" s="16" t="str">
        <f>IFERROR(INDEX(generale!$A$5:$I$354,$CJ30,5),"")</f>
        <v>G.P.MONTI DELLA TOLFA L'AIRONE</v>
      </c>
      <c r="BB30" s="8" t="str">
        <f>IFERROR(INDEX(generale!$A$5:$I$354,$CJ30,7),"")</f>
        <v>0.46.00</v>
      </c>
      <c r="BC30" s="33" t="str">
        <f t="shared" si="13"/>
        <v/>
      </c>
      <c r="BD30" s="8" t="str">
        <f t="shared" si="14"/>
        <v/>
      </c>
      <c r="BE30" s="2">
        <f t="shared" si="47"/>
        <v>0</v>
      </c>
      <c r="BF30" s="16" t="str">
        <f>IFERROR(INDEX(generale!$A$5:$I$354,$CJ30,5),"")</f>
        <v>G.P.MONTI DELLA TOLFA L'AIRONE</v>
      </c>
      <c r="BG30" s="8" t="str">
        <f>IFERROR(INDEX(generale!$A$5:$I$354,$CJ30,7),"")</f>
        <v>0.46.00</v>
      </c>
      <c r="BH30" s="33" t="str">
        <f t="shared" si="15"/>
        <v/>
      </c>
      <c r="BI30" s="8" t="str">
        <f t="shared" si="16"/>
        <v/>
      </c>
      <c r="BJ30" s="2">
        <f t="shared" si="48"/>
        <v>0</v>
      </c>
      <c r="BK30" s="16" t="str">
        <f>IFERROR(INDEX(generale!$A$5:$I$354,$CJ30,5),"")</f>
        <v>G.P.MONTI DELLA TOLFA L'AIRONE</v>
      </c>
      <c r="BL30" s="8" t="str">
        <f>IFERROR(INDEX(generale!$A$5:$I$354,$CJ30,7),"")</f>
        <v>0.46.00</v>
      </c>
      <c r="BM30" s="33" t="str">
        <f t="shared" si="17"/>
        <v/>
      </c>
      <c r="BN30" s="8" t="str">
        <f t="shared" si="18"/>
        <v/>
      </c>
      <c r="BO30" s="2">
        <f t="shared" si="49"/>
        <v>0</v>
      </c>
      <c r="BP30" s="16" t="str">
        <f>IFERROR(INDEX(generale!$A$5:$I$354,$CJ30,5),"")</f>
        <v>G.P.MONTI DELLA TOLFA L'AIRONE</v>
      </c>
      <c r="BQ30" s="8" t="str">
        <f>IFERROR(INDEX(generale!$A$5:$I$354,$CJ30,7),"")</f>
        <v>0.46.00</v>
      </c>
      <c r="BR30" s="33" t="str">
        <f t="shared" si="19"/>
        <v/>
      </c>
      <c r="BS30" s="8" t="str">
        <f t="shared" si="20"/>
        <v/>
      </c>
      <c r="BT30" s="2">
        <f t="shared" si="50"/>
        <v>0</v>
      </c>
      <c r="BU30" s="16" t="str">
        <f>IFERROR(INDEX(generale!$A$5:$I$354,$CJ30,5),"")</f>
        <v>G.P.MONTI DELLA TOLFA L'AIRONE</v>
      </c>
      <c r="BV30" s="8" t="str">
        <f>IFERROR(INDEX(generale!$A$5:$I$354,$CJ30,7),"")</f>
        <v>0.46.00</v>
      </c>
      <c r="BW30" s="33" t="str">
        <f t="shared" si="21"/>
        <v/>
      </c>
      <c r="BX30" s="8" t="str">
        <f t="shared" si="22"/>
        <v/>
      </c>
      <c r="BY30" s="2">
        <f t="shared" si="51"/>
        <v>0</v>
      </c>
      <c r="BZ30" s="16" t="str">
        <f>IFERROR(INDEX(generale!$A$5:$I$354,$CJ30,5),"")</f>
        <v>G.P.MONTI DELLA TOLFA L'AIRONE</v>
      </c>
      <c r="CA30" s="8" t="str">
        <f>IFERROR(INDEX(generale!$A$5:$I$354,$CJ30,7),"")</f>
        <v>0.46.00</v>
      </c>
      <c r="CB30" s="33" t="str">
        <f t="shared" si="23"/>
        <v/>
      </c>
      <c r="CC30" s="8" t="str">
        <f t="shared" si="24"/>
        <v/>
      </c>
      <c r="CD30" s="2">
        <f t="shared" si="52"/>
        <v>0</v>
      </c>
      <c r="CE30" s="16" t="str">
        <f>IFERROR(INDEX(generale!$A$5:$I$354,$CJ30,5),"")</f>
        <v>G.P.MONTI DELLA TOLFA L'AIRONE</v>
      </c>
      <c r="CF30" s="8" t="str">
        <f>IFERROR(INDEX(generale!$A$5:$I$354,$CJ30,7),"")</f>
        <v>0.46.00</v>
      </c>
      <c r="CG30" s="31" t="str">
        <f t="shared" si="25"/>
        <v/>
      </c>
      <c r="CH30" s="2" t="str">
        <f t="shared" si="26"/>
        <v/>
      </c>
      <c r="CJ30" s="2">
        <f t="shared" si="56"/>
        <v>28</v>
      </c>
      <c r="CK30" s="2">
        <f t="shared" si="27"/>
        <v>5</v>
      </c>
      <c r="CL30" s="3">
        <f>IFERROR(INDEX(generale!$A$5:$I$1004,$CJ30,1),"")</f>
        <v>28</v>
      </c>
      <c r="CM30" s="3">
        <f>IFERROR(INDEX(generale!$A$5:$I$1004,$CJ30,2),"")</f>
        <v>66</v>
      </c>
      <c r="CN30" s="3" t="str">
        <f>IFERROR(INDEX(generale!$A$5:$I$1004,$CJ30,3),"")</f>
        <v>LAMASTRA</v>
      </c>
      <c r="CO30" s="3" t="str">
        <f>IFERROR(INDEX(generale!$A$5:$I$1004,$CJ30,4),"")</f>
        <v>SAVINO</v>
      </c>
      <c r="CP30" s="3" t="str">
        <f>IFERROR(INDEX(generale!$A$5:$I$1004,$CJ30,5),"")</f>
        <v>G.P.MONTI DELLA TOLFA L'AIRONE</v>
      </c>
      <c r="CQ30" s="3" t="str">
        <f>IFERROR(INDEX(generale!$A$5:$I$1004,$CJ30,6),"")</f>
        <v>F</v>
      </c>
      <c r="CR30" s="8" t="str">
        <f>IFERROR(INDEX(generale!$A$5:$I$1004,$CJ30,7),"")</f>
        <v>0.46.00</v>
      </c>
      <c r="CS30" s="8" t="str">
        <f>IFERROR(INDEX(generale!$A$5:$I$1004,$CJ30,8),"")</f>
        <v>0.04.18</v>
      </c>
      <c r="CU30" s="38" t="str">
        <f t="array" ref="CU30">IF(ROWS(CU$3:CU30)&gt;$L$37,"",INDEX($CP$3:$CP$1002,SMALL(IF(FREQUENCY(MATCH($CP$3:$CP$1002,$CP$3:$CP$1002,0),ROW($CP$3:$CP$1002)-ROW($CP$3)+1),ROW($CP$3:$CP$1002)-ROW($CP$3)+1),ROWS(CU$3:CU30))))</f>
        <v>CC ANIENE</v>
      </c>
      <c r="CV30" s="43">
        <f t="shared" si="58"/>
        <v>1</v>
      </c>
      <c r="CW30" s="45" t="str">
        <f t="array" ref="CW30">INDEX($CU$3:$CU$201,SMALL(IF($CV$3:$CV$201=CX30,ROW($CV$3:$CV$201)-ROW($CV$3)+1),COUNTIF(CX$3:CX30,CX30)))</f>
        <v>LBM SPORT</v>
      </c>
      <c r="CX30" s="48">
        <f t="shared" si="57"/>
        <v>1</v>
      </c>
    </row>
    <row r="31" spans="1:102" ht="15" customHeight="1">
      <c r="A31" s="2">
        <f t="shared" si="29"/>
        <v>153</v>
      </c>
      <c r="B31" s="1">
        <f t="shared" si="30"/>
        <v>24</v>
      </c>
      <c r="C31" s="25" t="str">
        <f t="shared" si="31"/>
        <v>GIOVAGNOLI</v>
      </c>
      <c r="D31" s="25" t="str">
        <f t="shared" si="32"/>
        <v>PAOLA</v>
      </c>
      <c r="E31" s="2" t="str">
        <f t="shared" si="33"/>
        <v>POLISPORTIVA MONTALTO</v>
      </c>
      <c r="F31" s="1" t="str">
        <f t="shared" si="34"/>
        <v>P</v>
      </c>
      <c r="G31" s="11" t="str">
        <f t="shared" si="35"/>
        <v>1.04.13</v>
      </c>
      <c r="H31" s="11" t="str">
        <f t="shared" si="36"/>
        <v>0.06.00</v>
      </c>
      <c r="J31" s="20" t="str">
        <f>IF(K31="","",10)</f>
        <v/>
      </c>
      <c r="K31" s="26" t="str">
        <f t="shared" si="61"/>
        <v/>
      </c>
      <c r="L31" s="27" t="str">
        <f t="shared" si="60"/>
        <v/>
      </c>
      <c r="M31" s="35"/>
      <c r="N31" s="15"/>
      <c r="O31" s="15"/>
      <c r="P31" s="2" t="str">
        <f t="shared" si="0"/>
        <v/>
      </c>
      <c r="Q31" s="2">
        <f t="shared" si="37"/>
        <v>5</v>
      </c>
      <c r="R31" s="16" t="str">
        <f>IFERROR(INDEX(generale!$A$5:$I$354,$CJ31,5),"")</f>
        <v>ATL. MONTEFIASCONE</v>
      </c>
      <c r="S31" s="8" t="str">
        <f>IFERROR(INDEX(generale!$A$5:$I$354,$CJ31,7),"")</f>
        <v>0.46.06</v>
      </c>
      <c r="T31" s="31" t="str">
        <f t="shared" si="1"/>
        <v/>
      </c>
      <c r="U31" s="8" t="str">
        <f t="shared" si="2"/>
        <v/>
      </c>
      <c r="V31" s="2">
        <f t="shared" si="38"/>
        <v>1</v>
      </c>
      <c r="W31" s="16" t="str">
        <f>IFERROR(INDEX(generale!$A$5:$I$354,$CJ31,5),"")</f>
        <v>ATL. MONTEFIASCONE</v>
      </c>
      <c r="X31" s="8" t="str">
        <f>IFERROR(INDEX(generale!$A$5:$I$354,$CJ31,7),"")</f>
        <v>0.46.06</v>
      </c>
      <c r="Y31" s="31" t="str">
        <f t="shared" si="3"/>
        <v/>
      </c>
      <c r="Z31" s="2" t="str">
        <f t="shared" si="4"/>
        <v/>
      </c>
      <c r="AA31" s="2">
        <f t="shared" si="39"/>
        <v>3</v>
      </c>
      <c r="AB31" s="16" t="str">
        <f>IFERROR(INDEX(generale!$A$5:$I$354,$CJ31,5),"")</f>
        <v>ATL. MONTEFIASCONE</v>
      </c>
      <c r="AC31" s="8" t="str">
        <f>IFERROR(INDEX(generale!$A$5:$I$354,$CJ31,7),"")</f>
        <v>0.46.06</v>
      </c>
      <c r="AD31" s="33" t="str">
        <f t="shared" si="5"/>
        <v/>
      </c>
      <c r="AE31" s="8" t="str">
        <f t="shared" si="6"/>
        <v/>
      </c>
      <c r="AF31" s="2">
        <f t="shared" si="40"/>
        <v>3</v>
      </c>
      <c r="AG31" s="16" t="str">
        <f>IFERROR(INDEX(generale!$A$5:$I$354,$CJ31,5),"")</f>
        <v>ATL. MONTEFIASCONE</v>
      </c>
      <c r="AH31" s="8" t="str">
        <f>IFERROR(INDEX(generale!$A$5:$I$354,$CJ31,7),"")</f>
        <v>0.46.06</v>
      </c>
      <c r="AI31" s="33" t="str">
        <f t="shared" si="7"/>
        <v/>
      </c>
      <c r="AJ31" s="8" t="str">
        <f t="shared" si="8"/>
        <v/>
      </c>
      <c r="AK31" s="2">
        <f t="shared" si="41"/>
        <v>2</v>
      </c>
      <c r="AL31" s="16" t="str">
        <f>IFERROR(INDEX(generale!$A$5:$I$354,$CJ31,5),"")</f>
        <v>ATL. MONTEFIASCONE</v>
      </c>
      <c r="AM31" s="8" t="str">
        <f>IFERROR(INDEX(generale!$A$5:$I$354,$CJ31,7),"")</f>
        <v>0.46.06</v>
      </c>
      <c r="AN31" s="33" t="str">
        <f t="shared" si="9"/>
        <v/>
      </c>
      <c r="AO31" s="8" t="str">
        <f t="shared" si="10"/>
        <v/>
      </c>
      <c r="AP31" s="2">
        <f t="shared" si="42"/>
        <v>4</v>
      </c>
      <c r="AQ31" s="16" t="str">
        <f>IFERROR(INDEX(generale!$A$5:$I$354,$CJ31,5),"")</f>
        <v>ATL. MONTEFIASCONE</v>
      </c>
      <c r="AR31" s="8" t="str">
        <f>IFERROR(INDEX(generale!$A$5:$I$354,$CJ31,7),"")</f>
        <v>0.46.06</v>
      </c>
      <c r="AS31" s="33" t="str">
        <f t="shared" si="43"/>
        <v/>
      </c>
      <c r="AT31" s="8" t="str">
        <f t="shared" si="44"/>
        <v/>
      </c>
      <c r="AU31" s="2">
        <f t="shared" si="45"/>
        <v>0</v>
      </c>
      <c r="AV31" s="16" t="str">
        <f>IFERROR(INDEX(generale!$A$5:$I$354,$CJ31,5),"")</f>
        <v>ATL. MONTEFIASCONE</v>
      </c>
      <c r="AW31" s="8" t="str">
        <f>IFERROR(INDEX(generale!$A$5:$I$354,$CJ31,7),"")</f>
        <v>0.46.06</v>
      </c>
      <c r="AX31" s="33" t="str">
        <f t="shared" si="11"/>
        <v/>
      </c>
      <c r="AY31" s="8" t="str">
        <f t="shared" si="12"/>
        <v/>
      </c>
      <c r="AZ31" s="2">
        <f t="shared" si="46"/>
        <v>1</v>
      </c>
      <c r="BA31" s="16" t="str">
        <f>IFERROR(INDEX(generale!$A$5:$I$354,$CJ31,5),"")</f>
        <v>ATL. MONTEFIASCONE</v>
      </c>
      <c r="BB31" s="8" t="str">
        <f>IFERROR(INDEX(generale!$A$5:$I$354,$CJ31,7),"")</f>
        <v>0.46.06</v>
      </c>
      <c r="BC31" s="33" t="str">
        <f t="shared" si="13"/>
        <v/>
      </c>
      <c r="BD31" s="8" t="str">
        <f t="shared" si="14"/>
        <v/>
      </c>
      <c r="BE31" s="2">
        <f t="shared" si="47"/>
        <v>0</v>
      </c>
      <c r="BF31" s="16" t="str">
        <f>IFERROR(INDEX(generale!$A$5:$I$354,$CJ31,5),"")</f>
        <v>ATL. MONTEFIASCONE</v>
      </c>
      <c r="BG31" s="8" t="str">
        <f>IFERROR(INDEX(generale!$A$5:$I$354,$CJ31,7),"")</f>
        <v>0.46.06</v>
      </c>
      <c r="BH31" s="33" t="str">
        <f t="shared" si="15"/>
        <v/>
      </c>
      <c r="BI31" s="8" t="str">
        <f t="shared" si="16"/>
        <v/>
      </c>
      <c r="BJ31" s="2">
        <f t="shared" si="48"/>
        <v>0</v>
      </c>
      <c r="BK31" s="16" t="str">
        <f>IFERROR(INDEX(generale!$A$5:$I$354,$CJ31,5),"")</f>
        <v>ATL. MONTEFIASCONE</v>
      </c>
      <c r="BL31" s="8" t="str">
        <f>IFERROR(INDEX(generale!$A$5:$I$354,$CJ31,7),"")</f>
        <v>0.46.06</v>
      </c>
      <c r="BM31" s="33" t="str">
        <f t="shared" si="17"/>
        <v/>
      </c>
      <c r="BN31" s="8" t="str">
        <f t="shared" si="18"/>
        <v/>
      </c>
      <c r="BO31" s="2">
        <f t="shared" si="49"/>
        <v>0</v>
      </c>
      <c r="BP31" s="16" t="str">
        <f>IFERROR(INDEX(generale!$A$5:$I$354,$CJ31,5),"")</f>
        <v>ATL. MONTEFIASCONE</v>
      </c>
      <c r="BQ31" s="8" t="str">
        <f>IFERROR(INDEX(generale!$A$5:$I$354,$CJ31,7),"")</f>
        <v>0.46.06</v>
      </c>
      <c r="BR31" s="33" t="str">
        <f t="shared" si="19"/>
        <v/>
      </c>
      <c r="BS31" s="8" t="str">
        <f t="shared" si="20"/>
        <v/>
      </c>
      <c r="BT31" s="2">
        <f t="shared" si="50"/>
        <v>0</v>
      </c>
      <c r="BU31" s="16" t="str">
        <f>IFERROR(INDEX(generale!$A$5:$I$354,$CJ31,5),"")</f>
        <v>ATL. MONTEFIASCONE</v>
      </c>
      <c r="BV31" s="8" t="str">
        <f>IFERROR(INDEX(generale!$A$5:$I$354,$CJ31,7),"")</f>
        <v>0.46.06</v>
      </c>
      <c r="BW31" s="33" t="str">
        <f t="shared" si="21"/>
        <v/>
      </c>
      <c r="BX31" s="8" t="str">
        <f t="shared" si="22"/>
        <v/>
      </c>
      <c r="BY31" s="2">
        <f t="shared" si="51"/>
        <v>0</v>
      </c>
      <c r="BZ31" s="16" t="str">
        <f>IFERROR(INDEX(generale!$A$5:$I$354,$CJ31,5),"")</f>
        <v>ATL. MONTEFIASCONE</v>
      </c>
      <c r="CA31" s="8" t="str">
        <f>IFERROR(INDEX(generale!$A$5:$I$354,$CJ31,7),"")</f>
        <v>0.46.06</v>
      </c>
      <c r="CB31" s="33" t="str">
        <f t="shared" si="23"/>
        <v/>
      </c>
      <c r="CC31" s="8" t="str">
        <f t="shared" si="24"/>
        <v/>
      </c>
      <c r="CD31" s="2">
        <f t="shared" si="52"/>
        <v>0</v>
      </c>
      <c r="CE31" s="16" t="str">
        <f>IFERROR(INDEX(generale!$A$5:$I$354,$CJ31,5),"")</f>
        <v>ATL. MONTEFIASCONE</v>
      </c>
      <c r="CF31" s="8" t="str">
        <f>IFERROR(INDEX(generale!$A$5:$I$354,$CJ31,7),"")</f>
        <v>0.46.06</v>
      </c>
      <c r="CG31" s="31" t="str">
        <f t="shared" si="25"/>
        <v/>
      </c>
      <c r="CH31" s="2" t="str">
        <f t="shared" si="26"/>
        <v/>
      </c>
      <c r="CJ31" s="2">
        <f t="shared" si="56"/>
        <v>29</v>
      </c>
      <c r="CK31" s="2">
        <f t="shared" si="27"/>
        <v>5</v>
      </c>
      <c r="CL31" s="3">
        <f>IFERROR(INDEX(generale!$A$5:$I$1004,$CJ31,1),"")</f>
        <v>29</v>
      </c>
      <c r="CM31" s="3">
        <f>IFERROR(INDEX(generale!$A$5:$I$1004,$CJ31,2),"")</f>
        <v>7</v>
      </c>
      <c r="CN31" s="3" t="str">
        <f>IFERROR(INDEX(generale!$A$5:$I$1004,$CJ31,3),"")</f>
        <v>COLA</v>
      </c>
      <c r="CO31" s="3" t="str">
        <f>IFERROR(INDEX(generale!$A$5:$I$1004,$CJ31,4),"")</f>
        <v>GIAMPAOLO</v>
      </c>
      <c r="CP31" s="3" t="str">
        <f>IFERROR(INDEX(generale!$A$5:$I$1004,$CJ31,5),"")</f>
        <v>ATL. MONTEFIASCONE</v>
      </c>
      <c r="CQ31" s="3" t="str">
        <f>IFERROR(INDEX(generale!$A$5:$I$1004,$CJ31,6),"")</f>
        <v>E</v>
      </c>
      <c r="CR31" s="8" t="str">
        <f>IFERROR(INDEX(generale!$A$5:$I$1004,$CJ31,7),"")</f>
        <v>0.46.06</v>
      </c>
      <c r="CS31" s="8" t="str">
        <f>IFERROR(INDEX(generale!$A$5:$I$1004,$CJ31,8),"")</f>
        <v>0.04.19</v>
      </c>
      <c r="CU31" s="38" t="str">
        <f t="array" ref="CU31">IF(ROWS(CU$3:CU31)&gt;$L$37,"",INDEX($CP$3:$CP$1002,SMALL(IF(FREQUENCY(MATCH($CP$3:$CP$1002,$CP$3:$CP$1002,0),ROW($CP$3:$CP$1002)-ROW($CP$3)+1),ROW($CP$3:$CP$1002)-ROW($CP$3)+1),ROWS(CU$3:CU31))))</f>
        <v>G.S. AM.VIGILI DEL FUOCO</v>
      </c>
      <c r="CV31" s="43">
        <f t="shared" si="58"/>
        <v>1</v>
      </c>
      <c r="CW31" s="45" t="str">
        <f t="array" ref="CW31">INDEX($CU$3:$CU$201,SMALL(IF($CV$3:$CV$201=CX31,ROW($CV$3:$CV$201)-ROW($CV$3)+1),COUNTIF(CX$3:CX31,CX31)))</f>
        <v>UISP VITERBO</v>
      </c>
      <c r="CX31" s="48">
        <f t="shared" si="57"/>
        <v>1</v>
      </c>
    </row>
    <row r="32" spans="1:102" ht="15" customHeight="1" thickBot="1">
      <c r="A32" s="2">
        <f t="shared" si="29"/>
        <v>164</v>
      </c>
      <c r="B32" s="1">
        <f t="shared" si="30"/>
        <v>21</v>
      </c>
      <c r="C32" s="25" t="str">
        <f t="shared" si="31"/>
        <v>GIACCO</v>
      </c>
      <c r="D32" s="25" t="str">
        <f t="shared" si="32"/>
        <v>DOMENICO</v>
      </c>
      <c r="E32" s="2" t="str">
        <f t="shared" si="33"/>
        <v>POLISPORTIVA MONTALTO</v>
      </c>
      <c r="F32" s="1" t="str">
        <f t="shared" si="34"/>
        <v>I</v>
      </c>
      <c r="G32" s="11" t="str">
        <f t="shared" si="35"/>
        <v>1.10.01</v>
      </c>
      <c r="H32" s="11" t="str">
        <f t="shared" si="36"/>
        <v>0.06.33</v>
      </c>
      <c r="J32" s="20" t="str">
        <f>IF(K32="","",11)</f>
        <v/>
      </c>
      <c r="K32" s="26" t="str">
        <f t="shared" si="61"/>
        <v/>
      </c>
      <c r="L32" s="27" t="str">
        <f t="shared" si="60"/>
        <v/>
      </c>
      <c r="M32" s="35"/>
      <c r="N32" s="15"/>
      <c r="O32" s="15"/>
      <c r="P32" s="2" t="str">
        <f t="shared" si="0"/>
        <v/>
      </c>
      <c r="Q32" s="2">
        <f t="shared" si="37"/>
        <v>5</v>
      </c>
      <c r="R32" s="16" t="str">
        <f>IFERROR(INDEX(generale!$A$5:$I$354,$CJ32,5),"")</f>
        <v>UISP CIVITAVECCHIA</v>
      </c>
      <c r="S32" s="8" t="str">
        <f>IFERROR(INDEX(generale!$A$5:$I$354,$CJ32,7),"")</f>
        <v>0.46.11</v>
      </c>
      <c r="T32" s="31" t="str">
        <f t="shared" si="1"/>
        <v/>
      </c>
      <c r="U32" s="8" t="str">
        <f t="shared" si="2"/>
        <v/>
      </c>
      <c r="V32" s="2">
        <f t="shared" si="38"/>
        <v>1</v>
      </c>
      <c r="W32" s="16" t="str">
        <f>IFERROR(INDEX(generale!$A$5:$I$354,$CJ32,5),"")</f>
        <v>UISP CIVITAVECCHIA</v>
      </c>
      <c r="X32" s="8" t="str">
        <f>IFERROR(INDEX(generale!$A$5:$I$354,$CJ32,7),"")</f>
        <v>0.46.11</v>
      </c>
      <c r="Y32" s="31" t="str">
        <f t="shared" si="3"/>
        <v/>
      </c>
      <c r="Z32" s="2" t="str">
        <f t="shared" si="4"/>
        <v/>
      </c>
      <c r="AA32" s="2">
        <f t="shared" si="39"/>
        <v>3</v>
      </c>
      <c r="AB32" s="16" t="str">
        <f>IFERROR(INDEX(generale!$A$5:$I$354,$CJ32,5),"")</f>
        <v>UISP CIVITAVECCHIA</v>
      </c>
      <c r="AC32" s="8" t="str">
        <f>IFERROR(INDEX(generale!$A$5:$I$354,$CJ32,7),"")</f>
        <v>0.46.11</v>
      </c>
      <c r="AD32" s="33" t="str">
        <f t="shared" si="5"/>
        <v/>
      </c>
      <c r="AE32" s="8" t="str">
        <f t="shared" si="6"/>
        <v/>
      </c>
      <c r="AF32" s="2">
        <f t="shared" si="40"/>
        <v>3</v>
      </c>
      <c r="AG32" s="16" t="str">
        <f>IFERROR(INDEX(generale!$A$5:$I$354,$CJ32,5),"")</f>
        <v>UISP CIVITAVECCHIA</v>
      </c>
      <c r="AH32" s="8" t="str">
        <f>IFERROR(INDEX(generale!$A$5:$I$354,$CJ32,7),"")</f>
        <v>0.46.11</v>
      </c>
      <c r="AI32" s="33" t="str">
        <f t="shared" si="7"/>
        <v/>
      </c>
      <c r="AJ32" s="8" t="str">
        <f t="shared" si="8"/>
        <v/>
      </c>
      <c r="AK32" s="2">
        <f t="shared" si="41"/>
        <v>2</v>
      </c>
      <c r="AL32" s="16" t="str">
        <f>IFERROR(INDEX(generale!$A$5:$I$354,$CJ32,5),"")</f>
        <v>UISP CIVITAVECCHIA</v>
      </c>
      <c r="AM32" s="8" t="str">
        <f>IFERROR(INDEX(generale!$A$5:$I$354,$CJ32,7),"")</f>
        <v>0.46.11</v>
      </c>
      <c r="AN32" s="33" t="str">
        <f t="shared" si="9"/>
        <v/>
      </c>
      <c r="AO32" s="8" t="str">
        <f t="shared" si="10"/>
        <v/>
      </c>
      <c r="AP32" s="2">
        <f t="shared" si="42"/>
        <v>4</v>
      </c>
      <c r="AQ32" s="16" t="str">
        <f>IFERROR(INDEX(generale!$A$5:$I$354,$CJ32,5),"")</f>
        <v>UISP CIVITAVECCHIA</v>
      </c>
      <c r="AR32" s="8" t="str">
        <f>IFERROR(INDEX(generale!$A$5:$I$354,$CJ32,7),"")</f>
        <v>0.46.11</v>
      </c>
      <c r="AS32" s="33" t="str">
        <f t="shared" si="43"/>
        <v/>
      </c>
      <c r="AT32" s="8" t="str">
        <f t="shared" si="44"/>
        <v/>
      </c>
      <c r="AU32" s="2">
        <f t="shared" si="45"/>
        <v>0</v>
      </c>
      <c r="AV32" s="16" t="str">
        <f>IFERROR(INDEX(generale!$A$5:$I$354,$CJ32,5),"")</f>
        <v>UISP CIVITAVECCHIA</v>
      </c>
      <c r="AW32" s="8" t="str">
        <f>IFERROR(INDEX(generale!$A$5:$I$354,$CJ32,7),"")</f>
        <v>0.46.11</v>
      </c>
      <c r="AX32" s="33" t="str">
        <f t="shared" si="11"/>
        <v/>
      </c>
      <c r="AY32" s="8" t="str">
        <f t="shared" si="12"/>
        <v/>
      </c>
      <c r="AZ32" s="2">
        <f t="shared" si="46"/>
        <v>1</v>
      </c>
      <c r="BA32" s="16" t="str">
        <f>IFERROR(INDEX(generale!$A$5:$I$354,$CJ32,5),"")</f>
        <v>UISP CIVITAVECCHIA</v>
      </c>
      <c r="BB32" s="8" t="str">
        <f>IFERROR(INDEX(generale!$A$5:$I$354,$CJ32,7),"")</f>
        <v>0.46.11</v>
      </c>
      <c r="BC32" s="33" t="str">
        <f t="shared" si="13"/>
        <v/>
      </c>
      <c r="BD32" s="8" t="str">
        <f t="shared" si="14"/>
        <v/>
      </c>
      <c r="BE32" s="2">
        <f t="shared" si="47"/>
        <v>0</v>
      </c>
      <c r="BF32" s="16" t="str">
        <f>IFERROR(INDEX(generale!$A$5:$I$354,$CJ32,5),"")</f>
        <v>UISP CIVITAVECCHIA</v>
      </c>
      <c r="BG32" s="8" t="str">
        <f>IFERROR(INDEX(generale!$A$5:$I$354,$CJ32,7),"")</f>
        <v>0.46.11</v>
      </c>
      <c r="BH32" s="33" t="str">
        <f t="shared" si="15"/>
        <v/>
      </c>
      <c r="BI32" s="8" t="str">
        <f t="shared" si="16"/>
        <v/>
      </c>
      <c r="BJ32" s="2">
        <f t="shared" si="48"/>
        <v>0</v>
      </c>
      <c r="BK32" s="16" t="str">
        <f>IFERROR(INDEX(generale!$A$5:$I$354,$CJ32,5),"")</f>
        <v>UISP CIVITAVECCHIA</v>
      </c>
      <c r="BL32" s="8" t="str">
        <f>IFERROR(INDEX(generale!$A$5:$I$354,$CJ32,7),"")</f>
        <v>0.46.11</v>
      </c>
      <c r="BM32" s="33" t="str">
        <f t="shared" si="17"/>
        <v/>
      </c>
      <c r="BN32" s="8" t="str">
        <f t="shared" si="18"/>
        <v/>
      </c>
      <c r="BO32" s="2">
        <f t="shared" si="49"/>
        <v>0</v>
      </c>
      <c r="BP32" s="16" t="str">
        <f>IFERROR(INDEX(generale!$A$5:$I$354,$CJ32,5),"")</f>
        <v>UISP CIVITAVECCHIA</v>
      </c>
      <c r="BQ32" s="8" t="str">
        <f>IFERROR(INDEX(generale!$A$5:$I$354,$CJ32,7),"")</f>
        <v>0.46.11</v>
      </c>
      <c r="BR32" s="33" t="str">
        <f t="shared" si="19"/>
        <v/>
      </c>
      <c r="BS32" s="8" t="str">
        <f t="shared" si="20"/>
        <v/>
      </c>
      <c r="BT32" s="2">
        <f t="shared" si="50"/>
        <v>0</v>
      </c>
      <c r="BU32" s="16" t="str">
        <f>IFERROR(INDEX(generale!$A$5:$I$354,$CJ32,5),"")</f>
        <v>UISP CIVITAVECCHIA</v>
      </c>
      <c r="BV32" s="8" t="str">
        <f>IFERROR(INDEX(generale!$A$5:$I$354,$CJ32,7),"")</f>
        <v>0.46.11</v>
      </c>
      <c r="BW32" s="33" t="str">
        <f t="shared" si="21"/>
        <v/>
      </c>
      <c r="BX32" s="8" t="str">
        <f t="shared" si="22"/>
        <v/>
      </c>
      <c r="BY32" s="2">
        <f t="shared" si="51"/>
        <v>0</v>
      </c>
      <c r="BZ32" s="16" t="str">
        <f>IFERROR(INDEX(generale!$A$5:$I$354,$CJ32,5),"")</f>
        <v>UISP CIVITAVECCHIA</v>
      </c>
      <c r="CA32" s="8" t="str">
        <f>IFERROR(INDEX(generale!$A$5:$I$354,$CJ32,7),"")</f>
        <v>0.46.11</v>
      </c>
      <c r="CB32" s="33" t="str">
        <f t="shared" si="23"/>
        <v/>
      </c>
      <c r="CC32" s="8" t="str">
        <f t="shared" si="24"/>
        <v/>
      </c>
      <c r="CD32" s="2">
        <f t="shared" si="52"/>
        <v>0</v>
      </c>
      <c r="CE32" s="16" t="str">
        <f>IFERROR(INDEX(generale!$A$5:$I$354,$CJ32,5),"")</f>
        <v>UISP CIVITAVECCHIA</v>
      </c>
      <c r="CF32" s="8" t="str">
        <f>IFERROR(INDEX(generale!$A$5:$I$354,$CJ32,7),"")</f>
        <v>0.46.11</v>
      </c>
      <c r="CG32" s="31" t="str">
        <f t="shared" si="25"/>
        <v/>
      </c>
      <c r="CH32" s="2" t="str">
        <f t="shared" si="26"/>
        <v/>
      </c>
      <c r="CJ32" s="2">
        <f t="shared" si="56"/>
        <v>30</v>
      </c>
      <c r="CK32" s="2">
        <f t="shared" si="27"/>
        <v>5</v>
      </c>
      <c r="CL32" s="3">
        <f>IFERROR(INDEX(generale!$A$5:$I$1004,$CJ32,1),"")</f>
        <v>30</v>
      </c>
      <c r="CM32" s="3">
        <f>IFERROR(INDEX(generale!$A$5:$I$1004,$CJ32,2),"")</f>
        <v>175</v>
      </c>
      <c r="CN32" s="3" t="str">
        <f>IFERROR(INDEX(generale!$A$5:$I$1004,$CJ32,3),"")</f>
        <v>FALABELLA</v>
      </c>
      <c r="CO32" s="3" t="str">
        <f>IFERROR(INDEX(generale!$A$5:$I$1004,$CJ32,4),"")</f>
        <v>FABRIZIO</v>
      </c>
      <c r="CP32" s="3" t="str">
        <f>IFERROR(INDEX(generale!$A$5:$I$1004,$CJ32,5),"")</f>
        <v>UISP CIVITAVECCHIA</v>
      </c>
      <c r="CQ32" s="3" t="str">
        <f>IFERROR(INDEX(generale!$A$5:$I$1004,$CJ32,6),"")</f>
        <v>G</v>
      </c>
      <c r="CR32" s="8" t="str">
        <f>IFERROR(INDEX(generale!$A$5:$I$1004,$CJ32,7),"")</f>
        <v>0.46.11</v>
      </c>
      <c r="CS32" s="8" t="str">
        <f>IFERROR(INDEX(generale!$A$5:$I$1004,$CJ32,8),"")</f>
        <v>0.04.19</v>
      </c>
      <c r="CU32" s="38" t="str">
        <f t="array" ref="CU32">IF(ROWS(CU$3:CU32)&gt;$L$37,"",INDEX($CP$3:$CP$1002,SMALL(IF(FREQUENCY(MATCH($CP$3:$CP$1002,$CP$3:$CP$1002,0),ROW($CP$3:$CP$1002)-ROW($CP$3)+1),ROW($CP$3:$CP$1002)-ROW($CP$3)+1),ROWS(CU$3:CU32))))</f>
        <v>ASD LIBERTY ATLETIC</v>
      </c>
      <c r="CV32" s="43">
        <f t="shared" si="58"/>
        <v>1</v>
      </c>
      <c r="CW32" s="45" t="str">
        <f t="array" ref="CW32">INDEX($CU$3:$CU$201,SMALL(IF($CV$3:$CV$201=CX32,ROW($CV$3:$CV$201)-ROW($CV$3)+1),COUNTIF(CX$3:CX32,CX32)))</f>
        <v>CC ANIENE</v>
      </c>
      <c r="CX32" s="48">
        <f t="shared" si="57"/>
        <v>1</v>
      </c>
    </row>
    <row r="33" spans="1:102" ht="15" customHeight="1" thickTop="1">
      <c r="A33" s="2">
        <f t="shared" si="29"/>
        <v>165</v>
      </c>
      <c r="B33" s="1">
        <f t="shared" si="30"/>
        <v>23</v>
      </c>
      <c r="C33" s="25" t="str">
        <f t="shared" si="31"/>
        <v>ZUCCHELLA</v>
      </c>
      <c r="D33" s="25" t="str">
        <f t="shared" si="32"/>
        <v>KATIA</v>
      </c>
      <c r="E33" s="2" t="str">
        <f t="shared" si="33"/>
        <v>POLISPORTIVA MONTALTO</v>
      </c>
      <c r="F33" s="1" t="str">
        <f t="shared" si="34"/>
        <v>O</v>
      </c>
      <c r="G33" s="11" t="str">
        <f t="shared" si="35"/>
        <v>1.10.02</v>
      </c>
      <c r="H33" s="11" t="str">
        <f t="shared" si="36"/>
        <v>0.06.33</v>
      </c>
      <c r="J33" s="20" t="str">
        <f>IF(K33="","",12)</f>
        <v/>
      </c>
      <c r="K33" s="26" t="str">
        <f t="shared" si="61"/>
        <v/>
      </c>
      <c r="L33" s="27" t="str">
        <f t="shared" si="60"/>
        <v/>
      </c>
      <c r="M33" s="35"/>
      <c r="N33" s="50"/>
      <c r="O33" s="50"/>
      <c r="P33" s="50"/>
      <c r="Q33" s="2">
        <f t="shared" si="37"/>
        <v>5</v>
      </c>
      <c r="R33" s="51" t="str">
        <f>IFERROR(INDEX(generale!$A$5:$I$354,$CJ33,5),"")</f>
        <v>BOLSENA FORUM SPORT</v>
      </c>
      <c r="S33" s="52" t="str">
        <f>IFERROR(INDEX(generale!$A$5:$I$354,$CJ33,7),"")</f>
        <v>0.46.17</v>
      </c>
      <c r="T33" s="53"/>
      <c r="U33" s="52"/>
      <c r="V33" s="2">
        <f t="shared" si="38"/>
        <v>2</v>
      </c>
      <c r="W33" s="51" t="str">
        <f>IFERROR(INDEX(generale!$A$5:$I$354,$CJ33,5),"")</f>
        <v>BOLSENA FORUM SPORT</v>
      </c>
      <c r="X33" s="52" t="str">
        <f>IFERROR(INDEX(generale!$A$5:$I$354,$CJ33,7),"")</f>
        <v>0.46.17</v>
      </c>
      <c r="Y33" s="53"/>
      <c r="Z33" s="50"/>
      <c r="AA33" s="2">
        <f t="shared" si="39"/>
        <v>3</v>
      </c>
      <c r="AB33" s="51" t="str">
        <f>IFERROR(INDEX(generale!$A$5:$I$354,$CJ33,5),"")</f>
        <v>BOLSENA FORUM SPORT</v>
      </c>
      <c r="AC33" s="52" t="str">
        <f>IFERROR(INDEX(generale!$A$5:$I$354,$CJ33,7),"")</f>
        <v>0.46.17</v>
      </c>
      <c r="AD33" s="54"/>
      <c r="AE33" s="52"/>
      <c r="AF33" s="2">
        <f t="shared" si="40"/>
        <v>3</v>
      </c>
      <c r="AG33" s="51" t="str">
        <f>IFERROR(INDEX(generale!$A$5:$I$354,$CJ33,5),"")</f>
        <v>BOLSENA FORUM SPORT</v>
      </c>
      <c r="AH33" s="52" t="str">
        <f>IFERROR(INDEX(generale!$A$5:$I$354,$CJ33,7),"")</f>
        <v>0.46.17</v>
      </c>
      <c r="AI33" s="54"/>
      <c r="AJ33" s="52"/>
      <c r="AK33" s="2">
        <f t="shared" si="41"/>
        <v>2</v>
      </c>
      <c r="AL33" s="51" t="str">
        <f>IFERROR(INDEX(generale!$A$5:$I$354,$CJ33,5),"")</f>
        <v>BOLSENA FORUM SPORT</v>
      </c>
      <c r="AM33" s="52" t="str">
        <f>IFERROR(INDEX(generale!$A$5:$I$354,$CJ33,7),"")</f>
        <v>0.46.17</v>
      </c>
      <c r="AN33" s="54"/>
      <c r="AO33" s="52"/>
      <c r="AP33" s="2">
        <f t="shared" si="42"/>
        <v>4</v>
      </c>
      <c r="AQ33" s="51" t="str">
        <f>IFERROR(INDEX(generale!$A$5:$I$354,$CJ33,5),"")</f>
        <v>BOLSENA FORUM SPORT</v>
      </c>
      <c r="AR33" s="52" t="str">
        <f>IFERROR(INDEX(generale!$A$5:$I$354,$CJ33,7),"")</f>
        <v>0.46.17</v>
      </c>
      <c r="AS33" s="54"/>
      <c r="AT33" s="52"/>
      <c r="AU33" s="2">
        <f t="shared" si="45"/>
        <v>0</v>
      </c>
      <c r="AV33" s="51" t="str">
        <f>IFERROR(INDEX(generale!$A$5:$I$354,$CJ33,5),"")</f>
        <v>BOLSENA FORUM SPORT</v>
      </c>
      <c r="AW33" s="52" t="str">
        <f>IFERROR(INDEX(generale!$A$5:$I$354,$CJ33,7),"")</f>
        <v>0.46.17</v>
      </c>
      <c r="AX33" s="54"/>
      <c r="AY33" s="52"/>
      <c r="AZ33" s="2">
        <f t="shared" si="46"/>
        <v>1</v>
      </c>
      <c r="BA33" s="51" t="str">
        <f>IFERROR(INDEX(generale!$A$5:$I$354,$CJ33,5),"")</f>
        <v>BOLSENA FORUM SPORT</v>
      </c>
      <c r="BB33" s="52" t="str">
        <f>IFERROR(INDEX(generale!$A$5:$I$354,$CJ33,7),"")</f>
        <v>0.46.17</v>
      </c>
      <c r="BC33" s="54"/>
      <c r="BD33" s="52"/>
      <c r="BE33" s="2">
        <f t="shared" si="47"/>
        <v>0</v>
      </c>
      <c r="BF33" s="51" t="str">
        <f>IFERROR(INDEX(generale!$A$5:$I$354,$CJ33,5),"")</f>
        <v>BOLSENA FORUM SPORT</v>
      </c>
      <c r="BG33" s="52" t="str">
        <f>IFERROR(INDEX(generale!$A$5:$I$354,$CJ33,7),"")</f>
        <v>0.46.17</v>
      </c>
      <c r="BH33" s="54"/>
      <c r="BI33" s="52"/>
      <c r="BJ33" s="2">
        <f t="shared" si="48"/>
        <v>0</v>
      </c>
      <c r="BK33" s="51" t="str">
        <f>IFERROR(INDEX(generale!$A$5:$I$354,$CJ33,5),"")</f>
        <v>BOLSENA FORUM SPORT</v>
      </c>
      <c r="BL33" s="52" t="str">
        <f>IFERROR(INDEX(generale!$A$5:$I$354,$CJ33,7),"")</f>
        <v>0.46.17</v>
      </c>
      <c r="BM33" s="54"/>
      <c r="BN33" s="52"/>
      <c r="BO33" s="2">
        <f t="shared" si="49"/>
        <v>0</v>
      </c>
      <c r="BP33" s="51" t="str">
        <f>IFERROR(INDEX(generale!$A$5:$I$354,$CJ33,5),"")</f>
        <v>BOLSENA FORUM SPORT</v>
      </c>
      <c r="BQ33" s="52" t="str">
        <f>IFERROR(INDEX(generale!$A$5:$I$354,$CJ33,7),"")</f>
        <v>0.46.17</v>
      </c>
      <c r="BR33" s="54"/>
      <c r="BS33" s="52"/>
      <c r="BT33" s="2">
        <f t="shared" si="50"/>
        <v>0</v>
      </c>
      <c r="BU33" s="51" t="str">
        <f>IFERROR(INDEX(generale!$A$5:$I$354,$CJ33,5),"")</f>
        <v>BOLSENA FORUM SPORT</v>
      </c>
      <c r="BV33" s="52" t="str">
        <f>IFERROR(INDEX(generale!$A$5:$I$354,$CJ33,7),"")</f>
        <v>0.46.17</v>
      </c>
      <c r="BW33" s="54"/>
      <c r="BX33" s="52"/>
      <c r="BY33" s="2">
        <f t="shared" si="51"/>
        <v>0</v>
      </c>
      <c r="BZ33" s="51" t="str">
        <f>IFERROR(INDEX(generale!$A$5:$I$354,$CJ33,5),"")</f>
        <v>BOLSENA FORUM SPORT</v>
      </c>
      <c r="CA33" s="52" t="str">
        <f>IFERROR(INDEX(generale!$A$5:$I$354,$CJ33,7),"")</f>
        <v>0.46.17</v>
      </c>
      <c r="CB33" s="54"/>
      <c r="CC33" s="52"/>
      <c r="CD33" s="2">
        <f t="shared" si="52"/>
        <v>0</v>
      </c>
      <c r="CE33" s="51" t="str">
        <f>IFERROR(INDEX(generale!$A$5:$I$354,$CJ33,5),"")</f>
        <v>BOLSENA FORUM SPORT</v>
      </c>
      <c r="CF33" s="52" t="str">
        <f>IFERROR(INDEX(generale!$A$5:$I$354,$CJ33,7),"")</f>
        <v>0.46.17</v>
      </c>
      <c r="CG33" s="53"/>
      <c r="CH33" s="50"/>
      <c r="CI33" s="50"/>
      <c r="CJ33" s="50">
        <f t="shared" si="56"/>
        <v>31</v>
      </c>
      <c r="CK33" s="50">
        <f t="shared" si="27"/>
        <v>5</v>
      </c>
      <c r="CL33" s="55">
        <f>IFERROR(INDEX(generale!$A$5:$I$1004,$CJ33,1),"")</f>
        <v>31</v>
      </c>
      <c r="CM33" s="55">
        <f>IFERROR(INDEX(generale!$A$5:$I$1004,$CJ33,2),"")</f>
        <v>167</v>
      </c>
      <c r="CN33" s="55" t="str">
        <f>IFERROR(INDEX(generale!$A$5:$I$1004,$CJ33,3),"")</f>
        <v>LOZZI</v>
      </c>
      <c r="CO33" s="55" t="str">
        <f>IFERROR(INDEX(generale!$A$5:$I$1004,$CJ33,4),"")</f>
        <v>GIANCARLO</v>
      </c>
      <c r="CP33" s="55" t="str">
        <f>IFERROR(INDEX(generale!$A$5:$I$1004,$CJ33,5),"")</f>
        <v>BOLSENA FORUM SPORT</v>
      </c>
      <c r="CQ33" s="55" t="str">
        <f>IFERROR(INDEX(generale!$A$5:$I$1004,$CJ33,6),"")</f>
        <v>F</v>
      </c>
      <c r="CR33" s="52" t="str">
        <f>IFERROR(INDEX(generale!$A$5:$I$1004,$CJ33,7),"")</f>
        <v>0.46.17</v>
      </c>
      <c r="CS33" s="52" t="str">
        <f>IFERROR(INDEX(generale!$A$5:$I$1004,$CJ33,8),"")</f>
        <v>0.04.20</v>
      </c>
      <c r="CU33" s="38" t="str">
        <f t="array" ref="CU33">IF(ROWS(CU$3:CU33)&gt;$L$37,"",INDEX($CP$3:$CP$1002,SMALL(IF(FREQUENCY(MATCH($CP$3:$CP$1002,$CP$3:$CP$1002,0),ROW($CP$3:$CP$1002)-ROW($CP$3)+1),ROW($CP$3:$CP$1002)-ROW($CP$3)+1),ROWS(CU$3:CU33))))</f>
        <v>TERRE ETRUSCO LABRONICHE</v>
      </c>
      <c r="CV33" s="43">
        <f t="shared" si="58"/>
        <v>2</v>
      </c>
      <c r="CW33" s="45" t="str">
        <f t="array" ref="CW33">INDEX($CU$3:$CU$201,SMALL(IF($CV$3:$CV$201=CX33,ROW($CV$3:$CV$201)-ROW($CV$3)+1),COUNTIF(CX$3:CX33,CX33)))</f>
        <v>G.S. AM.VIGILI DEL FUOCO</v>
      </c>
      <c r="CX33" s="48">
        <f t="shared" si="57"/>
        <v>1</v>
      </c>
    </row>
    <row r="34" spans="1:102" ht="15" customHeight="1">
      <c r="A34" s="2">
        <f t="shared" si="29"/>
        <v>166</v>
      </c>
      <c r="B34" s="1">
        <f t="shared" si="30"/>
        <v>65</v>
      </c>
      <c r="C34" s="25" t="str">
        <f t="shared" si="31"/>
        <v>GIANNETTI</v>
      </c>
      <c r="D34" s="25" t="str">
        <f t="shared" si="32"/>
        <v>DARIO</v>
      </c>
      <c r="E34" s="2" t="str">
        <f t="shared" si="33"/>
        <v>POLISPORTIVA MONTALTO</v>
      </c>
      <c r="F34" s="1" t="str">
        <f t="shared" si="34"/>
        <v>F</v>
      </c>
      <c r="G34" s="11" t="str">
        <f t="shared" si="35"/>
        <v>1.10.02</v>
      </c>
      <c r="H34" s="11" t="str">
        <f t="shared" si="36"/>
        <v>0.06.33</v>
      </c>
      <c r="J34" s="20" t="str">
        <f>IF(K34="","",13)</f>
        <v/>
      </c>
      <c r="K34" s="26" t="str">
        <f t="shared" si="61"/>
        <v/>
      </c>
      <c r="L34" s="27" t="str">
        <f t="shared" si="60"/>
        <v/>
      </c>
      <c r="M34" s="35"/>
      <c r="N34" s="66" t="s">
        <v>154</v>
      </c>
      <c r="O34" s="66"/>
      <c r="P34" s="56">
        <f>L20</f>
        <v>5</v>
      </c>
      <c r="Q34" s="2">
        <f t="shared" si="37"/>
        <v>5</v>
      </c>
      <c r="R34" s="16" t="str">
        <f>IFERROR(INDEX(generale!$A$5:$I$354,$CJ34,5),"")</f>
        <v>RUNNERS CANINO</v>
      </c>
      <c r="S34" s="8" t="str">
        <f>IFERROR(INDEX(generale!$A$5:$I$354,$CJ34,7),"")</f>
        <v>0.46.25</v>
      </c>
      <c r="U34" s="8"/>
      <c r="V34" s="2">
        <f t="shared" si="38"/>
        <v>2</v>
      </c>
      <c r="W34" s="16" t="str">
        <f>IFERROR(INDEX(generale!$A$5:$I$354,$CJ34,5),"")</f>
        <v>RUNNERS CANINO</v>
      </c>
      <c r="X34" s="8" t="str">
        <f>IFERROR(INDEX(generale!$A$5:$I$354,$CJ34,7),"")</f>
        <v>0.46.25</v>
      </c>
      <c r="AA34" s="2">
        <f t="shared" si="39"/>
        <v>4</v>
      </c>
      <c r="AB34" s="16" t="str">
        <f>IFERROR(INDEX(generale!$A$5:$I$354,$CJ34,5),"")</f>
        <v>RUNNERS CANINO</v>
      </c>
      <c r="AC34" s="8" t="str">
        <f>IFERROR(INDEX(generale!$A$5:$I$354,$CJ34,7),"")</f>
        <v>0.46.25</v>
      </c>
      <c r="AD34" s="33"/>
      <c r="AE34" s="8"/>
      <c r="AF34" s="2">
        <f t="shared" si="40"/>
        <v>3</v>
      </c>
      <c r="AG34" s="16" t="str">
        <f>IFERROR(INDEX(generale!$A$5:$I$354,$CJ34,5),"")</f>
        <v>RUNNERS CANINO</v>
      </c>
      <c r="AH34" s="8" t="str">
        <f>IFERROR(INDEX(generale!$A$5:$I$354,$CJ34,7),"")</f>
        <v>0.46.25</v>
      </c>
      <c r="AI34" s="33"/>
      <c r="AJ34" s="8"/>
      <c r="AK34" s="2">
        <f t="shared" si="41"/>
        <v>2</v>
      </c>
      <c r="AL34" s="16" t="str">
        <f>IFERROR(INDEX(generale!$A$5:$I$354,$CJ34,5),"")</f>
        <v>RUNNERS CANINO</v>
      </c>
      <c r="AM34" s="8" t="str">
        <f>IFERROR(INDEX(generale!$A$5:$I$354,$CJ34,7),"")</f>
        <v>0.46.25</v>
      </c>
      <c r="AN34" s="33"/>
      <c r="AO34" s="8"/>
      <c r="AP34" s="2">
        <f t="shared" si="42"/>
        <v>4</v>
      </c>
      <c r="AQ34" s="16" t="str">
        <f>IFERROR(INDEX(generale!$A$5:$I$354,$CJ34,5),"")</f>
        <v>RUNNERS CANINO</v>
      </c>
      <c r="AR34" s="8" t="str">
        <f>IFERROR(INDEX(generale!$A$5:$I$354,$CJ34,7),"")</f>
        <v>0.46.25</v>
      </c>
      <c r="AS34" s="33"/>
      <c r="AT34" s="8"/>
      <c r="AU34" s="2">
        <f t="shared" si="45"/>
        <v>0</v>
      </c>
      <c r="AV34" s="16" t="str">
        <f>IFERROR(INDEX(generale!$A$5:$I$354,$CJ34,5),"")</f>
        <v>RUNNERS CANINO</v>
      </c>
      <c r="AW34" s="8" t="str">
        <f>IFERROR(INDEX(generale!$A$5:$I$354,$CJ34,7),"")</f>
        <v>0.46.25</v>
      </c>
      <c r="AX34" s="33"/>
      <c r="AY34" s="8"/>
      <c r="AZ34" s="2">
        <f t="shared" si="46"/>
        <v>1</v>
      </c>
      <c r="BA34" s="16" t="str">
        <f>IFERROR(INDEX(generale!$A$5:$I$354,$CJ34,5),"")</f>
        <v>RUNNERS CANINO</v>
      </c>
      <c r="BB34" s="8" t="str">
        <f>IFERROR(INDEX(generale!$A$5:$I$354,$CJ34,7),"")</f>
        <v>0.46.25</v>
      </c>
      <c r="BC34" s="33"/>
      <c r="BD34" s="8"/>
      <c r="BE34" s="2">
        <f t="shared" si="47"/>
        <v>0</v>
      </c>
      <c r="BF34" s="16" t="str">
        <f>IFERROR(INDEX(generale!$A$5:$I$354,$CJ34,5),"")</f>
        <v>RUNNERS CANINO</v>
      </c>
      <c r="BG34" s="8" t="str">
        <f>IFERROR(INDEX(generale!$A$5:$I$354,$CJ34,7),"")</f>
        <v>0.46.25</v>
      </c>
      <c r="BH34" s="33"/>
      <c r="BI34" s="8"/>
      <c r="BJ34" s="2">
        <f t="shared" si="48"/>
        <v>0</v>
      </c>
      <c r="BK34" s="16" t="str">
        <f>IFERROR(INDEX(generale!$A$5:$I$354,$CJ34,5),"")</f>
        <v>RUNNERS CANINO</v>
      </c>
      <c r="BL34" s="8" t="str">
        <f>IFERROR(INDEX(generale!$A$5:$I$354,$CJ34,7),"")</f>
        <v>0.46.25</v>
      </c>
      <c r="BM34" s="33"/>
      <c r="BN34" s="8"/>
      <c r="BO34" s="2">
        <f t="shared" si="49"/>
        <v>0</v>
      </c>
      <c r="BP34" s="16" t="str">
        <f>IFERROR(INDEX(generale!$A$5:$I$354,$CJ34,5),"")</f>
        <v>RUNNERS CANINO</v>
      </c>
      <c r="BQ34" s="8" t="str">
        <f>IFERROR(INDEX(generale!$A$5:$I$354,$CJ34,7),"")</f>
        <v>0.46.25</v>
      </c>
      <c r="BR34" s="33"/>
      <c r="BS34" s="8"/>
      <c r="BT34" s="2">
        <f t="shared" si="50"/>
        <v>0</v>
      </c>
      <c r="BU34" s="16" t="str">
        <f>IFERROR(INDEX(generale!$A$5:$I$354,$CJ34,5),"")</f>
        <v>RUNNERS CANINO</v>
      </c>
      <c r="BV34" s="8" t="str">
        <f>IFERROR(INDEX(generale!$A$5:$I$354,$CJ34,7),"")</f>
        <v>0.46.25</v>
      </c>
      <c r="BW34" s="33"/>
      <c r="BX34" s="8"/>
      <c r="BY34" s="2">
        <f t="shared" si="51"/>
        <v>0</v>
      </c>
      <c r="BZ34" s="16" t="str">
        <f>IFERROR(INDEX(generale!$A$5:$I$354,$CJ34,5),"")</f>
        <v>RUNNERS CANINO</v>
      </c>
      <c r="CA34" s="8" t="str">
        <f>IFERROR(INDEX(generale!$A$5:$I$354,$CJ34,7),"")</f>
        <v>0.46.25</v>
      </c>
      <c r="CB34" s="33"/>
      <c r="CC34" s="8"/>
      <c r="CD34" s="2">
        <f t="shared" si="52"/>
        <v>0</v>
      </c>
      <c r="CE34" s="16" t="str">
        <f>IFERROR(INDEX(generale!$A$5:$I$354,$CJ34,5),"")</f>
        <v>RUNNERS CANINO</v>
      </c>
      <c r="CF34" s="8" t="str">
        <f>IFERROR(INDEX(generale!$A$5:$I$354,$CJ34,7),"")</f>
        <v>0.46.25</v>
      </c>
      <c r="CJ34" s="2">
        <f t="shared" si="56"/>
        <v>32</v>
      </c>
      <c r="CK34" s="2">
        <f t="shared" si="27"/>
        <v>5</v>
      </c>
      <c r="CL34" s="3">
        <f>IFERROR(INDEX(generale!$A$5:$I$1004,$CJ34,1),"")</f>
        <v>32</v>
      </c>
      <c r="CM34" s="3">
        <f>IFERROR(INDEX(generale!$A$5:$I$1004,$CJ34,2),"")</f>
        <v>117</v>
      </c>
      <c r="CN34" s="3" t="str">
        <f>IFERROR(INDEX(generale!$A$5:$I$1004,$CJ34,3),"")</f>
        <v>SILVESTRI</v>
      </c>
      <c r="CO34" s="3" t="str">
        <f>IFERROR(INDEX(generale!$A$5:$I$1004,$CJ34,4),"")</f>
        <v>ANDREA</v>
      </c>
      <c r="CP34" s="3" t="str">
        <f>IFERROR(INDEX(generale!$A$5:$I$1004,$CJ34,5),"")</f>
        <v>RUNNERS CANINO</v>
      </c>
      <c r="CQ34" s="3" t="str">
        <f>IFERROR(INDEX(generale!$A$5:$I$1004,$CJ34,6),"")</f>
        <v>C</v>
      </c>
      <c r="CR34" s="8" t="str">
        <f>IFERROR(INDEX(generale!$A$5:$I$1004,$CJ34,7),"")</f>
        <v>0.46.25</v>
      </c>
      <c r="CS34" s="8" t="str">
        <f>IFERROR(INDEX(generale!$A$5:$I$1004,$CJ34,8),"")</f>
        <v>0.04.20</v>
      </c>
      <c r="CU34" s="38" t="str">
        <f t="array" ref="CU34">IF(ROWS(CU$3:CU34)&gt;$L$37,"",INDEX($CP$3:$CP$1002,SMALL(IF(FREQUENCY(MATCH($CP$3:$CP$1002,$CP$3:$CP$1002,0),ROW($CP$3:$CP$1002)-ROW($CP$3)+1),ROW($CP$3:$CP$1002)-ROW($CP$3)+1),ROWS(CU$3:CU34))))</f>
        <v>RUNNING EVOLUTION COLLINE ROMA</v>
      </c>
      <c r="CV34" s="43">
        <f t="shared" si="58"/>
        <v>2</v>
      </c>
      <c r="CW34" s="45" t="str">
        <f t="array" ref="CW34">INDEX($CU$3:$CU$201,SMALL(IF($CV$3:$CV$201=CX34,ROW($CV$3:$CV$201)-ROW($CV$3)+1),COUNTIF(CX$3:CX34,CX34)))</f>
        <v>ASD LIBERTY ATLETIC</v>
      </c>
      <c r="CX34" s="48">
        <f t="shared" si="57"/>
        <v>1</v>
      </c>
    </row>
    <row r="35" spans="1:102" ht="15" customHeight="1">
      <c r="A35" s="2">
        <f t="shared" si="29"/>
        <v>174</v>
      </c>
      <c r="B35" s="1">
        <f t="shared" si="30"/>
        <v>75</v>
      </c>
      <c r="C35" s="25" t="str">
        <f t="shared" si="31"/>
        <v>BERGANTINI</v>
      </c>
      <c r="D35" s="25" t="str">
        <f t="shared" si="32"/>
        <v>NATALINA</v>
      </c>
      <c r="E35" s="2" t="str">
        <f t="shared" si="33"/>
        <v>POLISPORTIVA MONTALTO</v>
      </c>
      <c r="F35" s="1" t="str">
        <f t="shared" si="34"/>
        <v>N</v>
      </c>
      <c r="G35" s="11" t="str">
        <f t="shared" si="35"/>
        <v>1.20.28</v>
      </c>
      <c r="H35" s="11" t="str">
        <f t="shared" si="36"/>
        <v>0.07.31</v>
      </c>
      <c r="J35" s="20" t="str">
        <f>IF(K35="","",14)</f>
        <v/>
      </c>
      <c r="K35" s="26" t="str">
        <f t="shared" si="61"/>
        <v/>
      </c>
      <c r="L35" s="27" t="str">
        <f t="shared" si="60"/>
        <v/>
      </c>
      <c r="M35" s="15"/>
      <c r="N35" s="21" t="s">
        <v>86</v>
      </c>
      <c r="O35" s="23" t="s">
        <v>81</v>
      </c>
      <c r="P35" s="22" t="s">
        <v>88</v>
      </c>
      <c r="Q35" s="2">
        <f t="shared" si="37"/>
        <v>5</v>
      </c>
      <c r="R35" s="16" t="str">
        <f>IFERROR(INDEX(generale!$A$5:$I$354,$CJ35,5),"")</f>
        <v>AT RUNNING</v>
      </c>
      <c r="S35" s="8" t="str">
        <f>IFERROR(INDEX(generale!$A$5:$I$354,$CJ35,7),"")</f>
        <v>0.46.37</v>
      </c>
      <c r="U35" s="8"/>
      <c r="V35" s="2">
        <f t="shared" si="38"/>
        <v>2</v>
      </c>
      <c r="W35" s="16" t="str">
        <f>IFERROR(INDEX(generale!$A$5:$I$354,$CJ35,5),"")</f>
        <v>AT RUNNING</v>
      </c>
      <c r="X35" s="8" t="str">
        <f>IFERROR(INDEX(generale!$A$5:$I$354,$CJ35,7),"")</f>
        <v>0.46.37</v>
      </c>
      <c r="AA35" s="2">
        <f t="shared" si="39"/>
        <v>4</v>
      </c>
      <c r="AB35" s="16" t="str">
        <f>IFERROR(INDEX(generale!$A$5:$I$354,$CJ35,5),"")</f>
        <v>AT RUNNING</v>
      </c>
      <c r="AC35" s="8" t="str">
        <f>IFERROR(INDEX(generale!$A$5:$I$354,$CJ35,7),"")</f>
        <v>0.46.37</v>
      </c>
      <c r="AD35" s="33"/>
      <c r="AE35" s="8"/>
      <c r="AF35" s="2">
        <f t="shared" si="40"/>
        <v>3</v>
      </c>
      <c r="AG35" s="16" t="str">
        <f>IFERROR(INDEX(generale!$A$5:$I$354,$CJ35,5),"")</f>
        <v>AT RUNNING</v>
      </c>
      <c r="AH35" s="8" t="str">
        <f>IFERROR(INDEX(generale!$A$5:$I$354,$CJ35,7),"")</f>
        <v>0.46.37</v>
      </c>
      <c r="AI35" s="33"/>
      <c r="AJ35" s="8"/>
      <c r="AK35" s="2">
        <f t="shared" si="41"/>
        <v>2</v>
      </c>
      <c r="AL35" s="16" t="str">
        <f>IFERROR(INDEX(generale!$A$5:$I$354,$CJ35,5),"")</f>
        <v>AT RUNNING</v>
      </c>
      <c r="AM35" s="8" t="str">
        <f>IFERROR(INDEX(generale!$A$5:$I$354,$CJ35,7),"")</f>
        <v>0.46.37</v>
      </c>
      <c r="AN35" s="33"/>
      <c r="AO35" s="8"/>
      <c r="AP35" s="2">
        <f t="shared" si="42"/>
        <v>4</v>
      </c>
      <c r="AQ35" s="16" t="str">
        <f>IFERROR(INDEX(generale!$A$5:$I$354,$CJ35,5),"")</f>
        <v>AT RUNNING</v>
      </c>
      <c r="AR35" s="8" t="str">
        <f>IFERROR(INDEX(generale!$A$5:$I$354,$CJ35,7),"")</f>
        <v>0.46.37</v>
      </c>
      <c r="AS35" s="33"/>
      <c r="AT35" s="8"/>
      <c r="AU35" s="2">
        <f t="shared" si="45"/>
        <v>0</v>
      </c>
      <c r="AV35" s="16" t="str">
        <f>IFERROR(INDEX(generale!$A$5:$I$354,$CJ35,5),"")</f>
        <v>AT RUNNING</v>
      </c>
      <c r="AW35" s="8" t="str">
        <f>IFERROR(INDEX(generale!$A$5:$I$354,$CJ35,7),"")</f>
        <v>0.46.37</v>
      </c>
      <c r="AX35" s="33"/>
      <c r="AY35" s="8"/>
      <c r="AZ35" s="2">
        <f t="shared" si="46"/>
        <v>2</v>
      </c>
      <c r="BA35" s="16" t="str">
        <f>IFERROR(INDEX(generale!$A$5:$I$354,$CJ35,5),"")</f>
        <v>AT RUNNING</v>
      </c>
      <c r="BB35" s="8" t="str">
        <f>IFERROR(INDEX(generale!$A$5:$I$354,$CJ35,7),"")</f>
        <v>0.46.37</v>
      </c>
      <c r="BC35" s="33"/>
      <c r="BD35" s="8"/>
      <c r="BE35" s="2">
        <f t="shared" si="47"/>
        <v>0</v>
      </c>
      <c r="BF35" s="16" t="str">
        <f>IFERROR(INDEX(generale!$A$5:$I$354,$CJ35,5),"")</f>
        <v>AT RUNNING</v>
      </c>
      <c r="BG35" s="8" t="str">
        <f>IFERROR(INDEX(generale!$A$5:$I$354,$CJ35,7),"")</f>
        <v>0.46.37</v>
      </c>
      <c r="BH35" s="33"/>
      <c r="BI35" s="8"/>
      <c r="BJ35" s="2">
        <f t="shared" si="48"/>
        <v>0</v>
      </c>
      <c r="BK35" s="16" t="str">
        <f>IFERROR(INDEX(generale!$A$5:$I$354,$CJ35,5),"")</f>
        <v>AT RUNNING</v>
      </c>
      <c r="BL35" s="8" t="str">
        <f>IFERROR(INDEX(generale!$A$5:$I$354,$CJ35,7),"")</f>
        <v>0.46.37</v>
      </c>
      <c r="BM35" s="33"/>
      <c r="BN35" s="8"/>
      <c r="BO35" s="2">
        <f t="shared" si="49"/>
        <v>0</v>
      </c>
      <c r="BP35" s="16" t="str">
        <f>IFERROR(INDEX(generale!$A$5:$I$354,$CJ35,5),"")</f>
        <v>AT RUNNING</v>
      </c>
      <c r="BQ35" s="8" t="str">
        <f>IFERROR(INDEX(generale!$A$5:$I$354,$CJ35,7),"")</f>
        <v>0.46.37</v>
      </c>
      <c r="BR35" s="33"/>
      <c r="BS35" s="8"/>
      <c r="BT35" s="2">
        <f t="shared" si="50"/>
        <v>0</v>
      </c>
      <c r="BU35" s="16" t="str">
        <f>IFERROR(INDEX(generale!$A$5:$I$354,$CJ35,5),"")</f>
        <v>AT RUNNING</v>
      </c>
      <c r="BV35" s="8" t="str">
        <f>IFERROR(INDEX(generale!$A$5:$I$354,$CJ35,7),"")</f>
        <v>0.46.37</v>
      </c>
      <c r="BW35" s="33"/>
      <c r="BX35" s="8"/>
      <c r="BY35" s="2">
        <f t="shared" si="51"/>
        <v>0</v>
      </c>
      <c r="BZ35" s="16" t="str">
        <f>IFERROR(INDEX(generale!$A$5:$I$354,$CJ35,5),"")</f>
        <v>AT RUNNING</v>
      </c>
      <c r="CA35" s="8" t="str">
        <f>IFERROR(INDEX(generale!$A$5:$I$354,$CJ35,7),"")</f>
        <v>0.46.37</v>
      </c>
      <c r="CB35" s="33"/>
      <c r="CC35" s="8"/>
      <c r="CD35" s="2">
        <f t="shared" si="52"/>
        <v>0</v>
      </c>
      <c r="CE35" s="16" t="str">
        <f>IFERROR(INDEX(generale!$A$5:$I$354,$CJ35,5),"")</f>
        <v>AT RUNNING</v>
      </c>
      <c r="CF35" s="8" t="str">
        <f>IFERROR(INDEX(generale!$A$5:$I$354,$CJ35,7),"")</f>
        <v>0.46.37</v>
      </c>
      <c r="CJ35" s="2">
        <f t="shared" si="56"/>
        <v>33</v>
      </c>
      <c r="CK35" s="2">
        <f t="shared" si="27"/>
        <v>5</v>
      </c>
      <c r="CL35" s="3">
        <f>IFERROR(INDEX(generale!$A$5:$I$1004,$CJ35,1),"")</f>
        <v>33</v>
      </c>
      <c r="CM35" s="3">
        <f>IFERROR(INDEX(generale!$A$5:$I$1004,$CJ35,2),"")</f>
        <v>79</v>
      </c>
      <c r="CN35" s="3" t="str">
        <f>IFERROR(INDEX(generale!$A$5:$I$1004,$CJ35,3),"")</f>
        <v>RUGGIERO</v>
      </c>
      <c r="CO35" s="3" t="str">
        <f>IFERROR(INDEX(generale!$A$5:$I$1004,$CJ35,4),"")</f>
        <v>MARCO</v>
      </c>
      <c r="CP35" s="3" t="str">
        <f>IFERROR(INDEX(generale!$A$5:$I$1004,$CJ35,5),"")</f>
        <v>AT RUNNING</v>
      </c>
      <c r="CQ35" s="3" t="str">
        <f>IFERROR(INDEX(generale!$A$5:$I$1004,$CJ35,6),"")</f>
        <v>E</v>
      </c>
      <c r="CR35" s="8" t="str">
        <f>IFERROR(INDEX(generale!$A$5:$I$1004,$CJ35,7),"")</f>
        <v>0.46.37</v>
      </c>
      <c r="CS35" s="8" t="str">
        <f>IFERROR(INDEX(generale!$A$5:$I$1004,$CJ35,8),"")</f>
        <v>0.04.21</v>
      </c>
      <c r="CU35" s="38" t="str">
        <f t="array" ref="CU35">IF(ROWS(CU$3:CU35)&gt;$L$37,"",INDEX($CP$3:$CP$1002,SMALL(IF(FREQUENCY(MATCH($CP$3:$CP$1002,$CP$3:$CP$1002,0),ROW($CP$3:$CP$1002)-ROW($CP$3)+1),ROW($CP$3:$CP$1002)-ROW($CP$3)+1),ROWS(CU$3:CU35))))</f>
        <v>PODISTICA CORCHIANO</v>
      </c>
      <c r="CV35" s="43">
        <f t="shared" si="58"/>
        <v>2</v>
      </c>
      <c r="CW35" s="45" t="str">
        <f t="array" ref="CW35">INDEX($CU$3:$CU$201,SMALL(IF($CV$3:$CV$201=CX35,ROW($CV$3:$CV$201)-ROW($CV$3)+1),COUNTIF(CX$3:CX35,CX35)))</f>
        <v>ATLETICA SANTA MARINELLA</v>
      </c>
      <c r="CX35" s="48">
        <f t="shared" si="57"/>
        <v>1</v>
      </c>
    </row>
    <row r="36" spans="1:102" ht="15" customHeight="1">
      <c r="A36" s="2">
        <f t="shared" si="29"/>
        <v>177</v>
      </c>
      <c r="B36" s="1">
        <f t="shared" si="30"/>
        <v>100</v>
      </c>
      <c r="C36" s="25" t="str">
        <f t="shared" si="31"/>
        <v>CIPOLLONI</v>
      </c>
      <c r="D36" s="25" t="str">
        <f t="shared" si="32"/>
        <v>CARLO</v>
      </c>
      <c r="E36" s="2" t="str">
        <f t="shared" si="33"/>
        <v>POLISPORTIVA MONTALTO</v>
      </c>
      <c r="F36" s="1" t="str">
        <f t="shared" si="34"/>
        <v>L</v>
      </c>
      <c r="G36" s="11" t="str">
        <f t="shared" si="35"/>
        <v>1.28.36</v>
      </c>
      <c r="H36" s="11" t="str">
        <f t="shared" si="36"/>
        <v>0.08.17</v>
      </c>
      <c r="L36" s="57"/>
      <c r="M36" s="35"/>
      <c r="N36" s="20">
        <f>IF(O36="","",1)</f>
        <v>1</v>
      </c>
      <c r="O36" s="14" t="str">
        <f>IF(P36="","",CW3)</f>
        <v>POLISPORTIVA MONTALTO</v>
      </c>
      <c r="P36" s="10">
        <f>IF(CX3&lt;$P$34,"",CX3)</f>
        <v>37</v>
      </c>
      <c r="Q36" s="2">
        <f t="shared" si="37"/>
        <v>5</v>
      </c>
      <c r="R36" s="16" t="str">
        <f>IFERROR(INDEX(generale!$A$5:$I$354,$CJ36,5),"")</f>
        <v>AT RUNNING</v>
      </c>
      <c r="S36" s="8" t="str">
        <f>IFERROR(INDEX(generale!$A$5:$I$354,$CJ36,7),"")</f>
        <v>0.46.38</v>
      </c>
      <c r="U36" s="8"/>
      <c r="V36" s="2">
        <f t="shared" si="38"/>
        <v>2</v>
      </c>
      <c r="W36" s="16" t="str">
        <f>IFERROR(INDEX(generale!$A$5:$I$354,$CJ36,5),"")</f>
        <v>AT RUNNING</v>
      </c>
      <c r="X36" s="8" t="str">
        <f>IFERROR(INDEX(generale!$A$5:$I$354,$CJ36,7),"")</f>
        <v>0.46.38</v>
      </c>
      <c r="AA36" s="2">
        <f t="shared" si="39"/>
        <v>4</v>
      </c>
      <c r="AB36" s="16" t="str">
        <f>IFERROR(INDEX(generale!$A$5:$I$354,$CJ36,5),"")</f>
        <v>AT RUNNING</v>
      </c>
      <c r="AC36" s="8" t="str">
        <f>IFERROR(INDEX(generale!$A$5:$I$354,$CJ36,7),"")</f>
        <v>0.46.38</v>
      </c>
      <c r="AD36" s="33"/>
      <c r="AE36" s="8"/>
      <c r="AF36" s="2">
        <f t="shared" si="40"/>
        <v>3</v>
      </c>
      <c r="AG36" s="16" t="str">
        <f>IFERROR(INDEX(generale!$A$5:$I$354,$CJ36,5),"")</f>
        <v>AT RUNNING</v>
      </c>
      <c r="AH36" s="8" t="str">
        <f>IFERROR(INDEX(generale!$A$5:$I$354,$CJ36,7),"")</f>
        <v>0.46.38</v>
      </c>
      <c r="AI36" s="33"/>
      <c r="AJ36" s="8"/>
      <c r="AK36" s="2">
        <f t="shared" si="41"/>
        <v>2</v>
      </c>
      <c r="AL36" s="16" t="str">
        <f>IFERROR(INDEX(generale!$A$5:$I$354,$CJ36,5),"")</f>
        <v>AT RUNNING</v>
      </c>
      <c r="AM36" s="8" t="str">
        <f>IFERROR(INDEX(generale!$A$5:$I$354,$CJ36,7),"")</f>
        <v>0.46.38</v>
      </c>
      <c r="AN36" s="33"/>
      <c r="AO36" s="8"/>
      <c r="AP36" s="2">
        <f t="shared" si="42"/>
        <v>4</v>
      </c>
      <c r="AQ36" s="16" t="str">
        <f>IFERROR(INDEX(generale!$A$5:$I$354,$CJ36,5),"")</f>
        <v>AT RUNNING</v>
      </c>
      <c r="AR36" s="8" t="str">
        <f>IFERROR(INDEX(generale!$A$5:$I$354,$CJ36,7),"")</f>
        <v>0.46.38</v>
      </c>
      <c r="AS36" s="33"/>
      <c r="AT36" s="8"/>
      <c r="AU36" s="2">
        <f t="shared" si="45"/>
        <v>0</v>
      </c>
      <c r="AV36" s="16" t="str">
        <f>IFERROR(INDEX(generale!$A$5:$I$354,$CJ36,5),"")</f>
        <v>AT RUNNING</v>
      </c>
      <c r="AW36" s="8" t="str">
        <f>IFERROR(INDEX(generale!$A$5:$I$354,$CJ36,7),"")</f>
        <v>0.46.38</v>
      </c>
      <c r="AX36" s="33"/>
      <c r="AY36" s="8"/>
      <c r="AZ36" s="2">
        <f t="shared" si="46"/>
        <v>3</v>
      </c>
      <c r="BA36" s="16" t="str">
        <f>IFERROR(INDEX(generale!$A$5:$I$354,$CJ36,5),"")</f>
        <v>AT RUNNING</v>
      </c>
      <c r="BB36" s="8" t="str">
        <f>IFERROR(INDEX(generale!$A$5:$I$354,$CJ36,7),"")</f>
        <v>0.46.38</v>
      </c>
      <c r="BC36" s="33"/>
      <c r="BD36" s="8"/>
      <c r="BE36" s="2">
        <f t="shared" si="47"/>
        <v>0</v>
      </c>
      <c r="BF36" s="16" t="str">
        <f>IFERROR(INDEX(generale!$A$5:$I$354,$CJ36,5),"")</f>
        <v>AT RUNNING</v>
      </c>
      <c r="BG36" s="8" t="str">
        <f>IFERROR(INDEX(generale!$A$5:$I$354,$CJ36,7),"")</f>
        <v>0.46.38</v>
      </c>
      <c r="BH36" s="33"/>
      <c r="BI36" s="8"/>
      <c r="BJ36" s="2">
        <f t="shared" si="48"/>
        <v>0</v>
      </c>
      <c r="BK36" s="16" t="str">
        <f>IFERROR(INDEX(generale!$A$5:$I$354,$CJ36,5),"")</f>
        <v>AT RUNNING</v>
      </c>
      <c r="BL36" s="8" t="str">
        <f>IFERROR(INDEX(generale!$A$5:$I$354,$CJ36,7),"")</f>
        <v>0.46.38</v>
      </c>
      <c r="BM36" s="33"/>
      <c r="BN36" s="8"/>
      <c r="BO36" s="2">
        <f t="shared" si="49"/>
        <v>0</v>
      </c>
      <c r="BP36" s="16" t="str">
        <f>IFERROR(INDEX(generale!$A$5:$I$354,$CJ36,5),"")</f>
        <v>AT RUNNING</v>
      </c>
      <c r="BQ36" s="8" t="str">
        <f>IFERROR(INDEX(generale!$A$5:$I$354,$CJ36,7),"")</f>
        <v>0.46.38</v>
      </c>
      <c r="BR36" s="33"/>
      <c r="BS36" s="8"/>
      <c r="BT36" s="2">
        <f t="shared" si="50"/>
        <v>0</v>
      </c>
      <c r="BU36" s="16" t="str">
        <f>IFERROR(INDEX(generale!$A$5:$I$354,$CJ36,5),"")</f>
        <v>AT RUNNING</v>
      </c>
      <c r="BV36" s="8" t="str">
        <f>IFERROR(INDEX(generale!$A$5:$I$354,$CJ36,7),"")</f>
        <v>0.46.38</v>
      </c>
      <c r="BW36" s="33"/>
      <c r="BX36" s="8"/>
      <c r="BY36" s="2">
        <f t="shared" si="51"/>
        <v>0</v>
      </c>
      <c r="BZ36" s="16" t="str">
        <f>IFERROR(INDEX(generale!$A$5:$I$354,$CJ36,5),"")</f>
        <v>AT RUNNING</v>
      </c>
      <c r="CA36" s="8" t="str">
        <f>IFERROR(INDEX(generale!$A$5:$I$354,$CJ36,7),"")</f>
        <v>0.46.38</v>
      </c>
      <c r="CB36" s="33"/>
      <c r="CC36" s="8"/>
      <c r="CD36" s="2">
        <f t="shared" si="52"/>
        <v>0</v>
      </c>
      <c r="CE36" s="16" t="str">
        <f>IFERROR(INDEX(generale!$A$5:$I$354,$CJ36,5),"")</f>
        <v>AT RUNNING</v>
      </c>
      <c r="CF36" s="8" t="str">
        <f>IFERROR(INDEX(generale!$A$5:$I$354,$CJ36,7),"")</f>
        <v>0.46.38</v>
      </c>
      <c r="CJ36" s="2">
        <f t="shared" si="56"/>
        <v>34</v>
      </c>
      <c r="CK36" s="2">
        <f t="shared" si="27"/>
        <v>5</v>
      </c>
      <c r="CL36" s="3">
        <f>IFERROR(INDEX(generale!$A$5:$I$1004,$CJ36,1),"")</f>
        <v>34</v>
      </c>
      <c r="CM36" s="3">
        <f>IFERROR(INDEX(generale!$A$5:$I$1004,$CJ36,2),"")</f>
        <v>76</v>
      </c>
      <c r="CN36" s="3" t="str">
        <f>IFERROR(INDEX(generale!$A$5:$I$1004,$CJ36,3),"")</f>
        <v>CENTOFANTI</v>
      </c>
      <c r="CO36" s="3" t="str">
        <f>IFERROR(INDEX(generale!$A$5:$I$1004,$CJ36,4),"")</f>
        <v>TERSILIO</v>
      </c>
      <c r="CP36" s="3" t="str">
        <f>IFERROR(INDEX(generale!$A$5:$I$1004,$CJ36,5),"")</f>
        <v>AT RUNNING</v>
      </c>
      <c r="CQ36" s="3" t="str">
        <f>IFERROR(INDEX(generale!$A$5:$I$1004,$CJ36,6),"")</f>
        <v>F</v>
      </c>
      <c r="CR36" s="8" t="str">
        <f>IFERROR(INDEX(generale!$A$5:$I$1004,$CJ36,7),"")</f>
        <v>0.46.38</v>
      </c>
      <c r="CS36" s="8" t="str">
        <f>IFERROR(INDEX(generale!$A$5:$I$1004,$CJ36,8),"")</f>
        <v>0.04.21</v>
      </c>
      <c r="CU36" s="38" t="str">
        <f t="array" ref="CU36">IF(ROWS(CU$3:CU36)&gt;$L$37,"",INDEX($CP$3:$CP$1002,SMALL(IF(FREQUENCY(MATCH($CP$3:$CP$1002,$CP$3:$CP$1002,0),ROW($CP$3:$CP$1002)-ROW($CP$3)+1),ROW($CP$3:$CP$1002)-ROW($CP$3)+1),ROWS(CU$3:CU36))))</f>
        <v>ATLETICA SANTA MARINELLA</v>
      </c>
      <c r="CV36" s="43">
        <f t="shared" si="58"/>
        <v>1</v>
      </c>
      <c r="CW36" s="45" t="str">
        <f t="array" ref="CW36">INDEX($CU$3:$CU$201,SMALL(IF($CV$3:$CV$201=CX36,ROW($CV$3:$CV$201)-ROW($CV$3)+1),COUNTIF(CX$3:CX36,CX36)))</f>
        <v/>
      </c>
      <c r="CX36" s="48">
        <f t="shared" si="57"/>
        <v>0</v>
      </c>
    </row>
    <row r="37" spans="1:102" ht="15" customHeight="1">
      <c r="A37" s="2">
        <f t="shared" si="29"/>
        <v>178</v>
      </c>
      <c r="B37" s="1">
        <f t="shared" si="30"/>
        <v>26</v>
      </c>
      <c r="C37" s="25" t="str">
        <f t="shared" si="31"/>
        <v>FASTELLI</v>
      </c>
      <c r="D37" s="25" t="str">
        <f t="shared" si="32"/>
        <v>LORENA</v>
      </c>
      <c r="E37" s="2" t="str">
        <f t="shared" si="33"/>
        <v>POLISPORTIVA MONTALTO</v>
      </c>
      <c r="F37" s="1" t="str">
        <f t="shared" si="34"/>
        <v>O</v>
      </c>
      <c r="G37" s="11" t="str">
        <f t="shared" si="35"/>
        <v>1.28.36</v>
      </c>
      <c r="H37" s="11" t="str">
        <f t="shared" si="36"/>
        <v>0.08.17</v>
      </c>
      <c r="J37" s="70" t="s">
        <v>114</v>
      </c>
      <c r="K37" s="71"/>
      <c r="L37" s="61">
        <f t="array" ref="L37">SUM(1/COUNTIF(CP3:CP1002,CP3:CP1002))</f>
        <v>34.999999999998046</v>
      </c>
      <c r="N37" s="20">
        <f>IF(O37="","",N36+1)</f>
        <v>2</v>
      </c>
      <c r="O37" s="14" t="str">
        <f t="shared" ref="O37:O49" si="62">IF(P37="","",CW4)</f>
        <v>BOLSENA FORUM SPORT</v>
      </c>
      <c r="P37" s="10">
        <f t="shared" ref="P37:P49" si="63">IF(CX4&lt;$P$34,"",CX4)</f>
        <v>19</v>
      </c>
      <c r="Q37" s="2">
        <f t="shared" si="37"/>
        <v>5</v>
      </c>
      <c r="R37" s="16" t="str">
        <f>IFERROR(INDEX(generale!$A$5:$I$354,$CJ37,5),"")</f>
        <v>ATHLETIC LAB AMELIA</v>
      </c>
      <c r="S37" s="8" t="str">
        <f>IFERROR(INDEX(generale!$A$5:$I$354,$CJ37,7),"")</f>
        <v>0.46.49</v>
      </c>
      <c r="U37" s="8"/>
      <c r="V37" s="2">
        <f t="shared" si="38"/>
        <v>2</v>
      </c>
      <c r="W37" s="16" t="str">
        <f>IFERROR(INDEX(generale!$A$5:$I$354,$CJ37,5),"")</f>
        <v>ATHLETIC LAB AMELIA</v>
      </c>
      <c r="X37" s="8" t="str">
        <f>IFERROR(INDEX(generale!$A$5:$I$354,$CJ37,7),"")</f>
        <v>0.46.49</v>
      </c>
      <c r="AA37" s="2">
        <f t="shared" si="39"/>
        <v>4</v>
      </c>
      <c r="AB37" s="16" t="str">
        <f>IFERROR(INDEX(generale!$A$5:$I$354,$CJ37,5),"")</f>
        <v>ATHLETIC LAB AMELIA</v>
      </c>
      <c r="AC37" s="8" t="str">
        <f>IFERROR(INDEX(generale!$A$5:$I$354,$CJ37,7),"")</f>
        <v>0.46.49</v>
      </c>
      <c r="AD37" s="33"/>
      <c r="AE37" s="8"/>
      <c r="AF37" s="2">
        <f t="shared" si="40"/>
        <v>3</v>
      </c>
      <c r="AG37" s="16" t="str">
        <f>IFERROR(INDEX(generale!$A$5:$I$354,$CJ37,5),"")</f>
        <v>ATHLETIC LAB AMELIA</v>
      </c>
      <c r="AH37" s="8" t="str">
        <f>IFERROR(INDEX(generale!$A$5:$I$354,$CJ37,7),"")</f>
        <v>0.46.49</v>
      </c>
      <c r="AI37" s="33"/>
      <c r="AJ37" s="8"/>
      <c r="AK37" s="2">
        <f t="shared" si="41"/>
        <v>2</v>
      </c>
      <c r="AL37" s="16" t="str">
        <f>IFERROR(INDEX(generale!$A$5:$I$354,$CJ37,5),"")</f>
        <v>ATHLETIC LAB AMELIA</v>
      </c>
      <c r="AM37" s="8" t="str">
        <f>IFERROR(INDEX(generale!$A$5:$I$354,$CJ37,7),"")</f>
        <v>0.46.49</v>
      </c>
      <c r="AN37" s="33"/>
      <c r="AO37" s="8"/>
      <c r="AP37" s="2">
        <f t="shared" si="42"/>
        <v>4</v>
      </c>
      <c r="AQ37" s="16" t="str">
        <f>IFERROR(INDEX(generale!$A$5:$I$354,$CJ37,5),"")</f>
        <v>ATHLETIC LAB AMELIA</v>
      </c>
      <c r="AR37" s="8" t="str">
        <f>IFERROR(INDEX(generale!$A$5:$I$354,$CJ37,7),"")</f>
        <v>0.46.49</v>
      </c>
      <c r="AS37" s="33"/>
      <c r="AT37" s="8"/>
      <c r="AU37" s="2">
        <f t="shared" si="45"/>
        <v>0</v>
      </c>
      <c r="AV37" s="16" t="str">
        <f>IFERROR(INDEX(generale!$A$5:$I$354,$CJ37,5),"")</f>
        <v>ATHLETIC LAB AMELIA</v>
      </c>
      <c r="AW37" s="8" t="str">
        <f>IFERROR(INDEX(generale!$A$5:$I$354,$CJ37,7),"")</f>
        <v>0.46.49</v>
      </c>
      <c r="AX37" s="33"/>
      <c r="AY37" s="8"/>
      <c r="AZ37" s="2">
        <f t="shared" si="46"/>
        <v>3</v>
      </c>
      <c r="BA37" s="16" t="str">
        <f>IFERROR(INDEX(generale!$A$5:$I$354,$CJ37,5),"")</f>
        <v>ATHLETIC LAB AMELIA</v>
      </c>
      <c r="BB37" s="8" t="str">
        <f>IFERROR(INDEX(generale!$A$5:$I$354,$CJ37,7),"")</f>
        <v>0.46.49</v>
      </c>
      <c r="BC37" s="33"/>
      <c r="BD37" s="8"/>
      <c r="BE37" s="2">
        <f t="shared" si="47"/>
        <v>0</v>
      </c>
      <c r="BF37" s="16" t="str">
        <f>IFERROR(INDEX(generale!$A$5:$I$354,$CJ37,5),"")</f>
        <v>ATHLETIC LAB AMELIA</v>
      </c>
      <c r="BG37" s="8" t="str">
        <f>IFERROR(INDEX(generale!$A$5:$I$354,$CJ37,7),"")</f>
        <v>0.46.49</v>
      </c>
      <c r="BH37" s="33"/>
      <c r="BI37" s="8"/>
      <c r="BJ37" s="2">
        <f t="shared" si="48"/>
        <v>0</v>
      </c>
      <c r="BK37" s="16" t="str">
        <f>IFERROR(INDEX(generale!$A$5:$I$354,$CJ37,5),"")</f>
        <v>ATHLETIC LAB AMELIA</v>
      </c>
      <c r="BL37" s="8" t="str">
        <f>IFERROR(INDEX(generale!$A$5:$I$354,$CJ37,7),"")</f>
        <v>0.46.49</v>
      </c>
      <c r="BM37" s="33"/>
      <c r="BN37" s="8"/>
      <c r="BO37" s="2">
        <f t="shared" si="49"/>
        <v>0</v>
      </c>
      <c r="BP37" s="16" t="str">
        <f>IFERROR(INDEX(generale!$A$5:$I$354,$CJ37,5),"")</f>
        <v>ATHLETIC LAB AMELIA</v>
      </c>
      <c r="BQ37" s="8" t="str">
        <f>IFERROR(INDEX(generale!$A$5:$I$354,$CJ37,7),"")</f>
        <v>0.46.49</v>
      </c>
      <c r="BR37" s="33"/>
      <c r="BS37" s="8"/>
      <c r="BT37" s="2">
        <f t="shared" si="50"/>
        <v>0</v>
      </c>
      <c r="BU37" s="16" t="str">
        <f>IFERROR(INDEX(generale!$A$5:$I$354,$CJ37,5),"")</f>
        <v>ATHLETIC LAB AMELIA</v>
      </c>
      <c r="BV37" s="8" t="str">
        <f>IFERROR(INDEX(generale!$A$5:$I$354,$CJ37,7),"")</f>
        <v>0.46.49</v>
      </c>
      <c r="BW37" s="33"/>
      <c r="BX37" s="8"/>
      <c r="BY37" s="2">
        <f t="shared" si="51"/>
        <v>0</v>
      </c>
      <c r="BZ37" s="16" t="str">
        <f>IFERROR(INDEX(generale!$A$5:$I$354,$CJ37,5),"")</f>
        <v>ATHLETIC LAB AMELIA</v>
      </c>
      <c r="CA37" s="8" t="str">
        <f>IFERROR(INDEX(generale!$A$5:$I$354,$CJ37,7),"")</f>
        <v>0.46.49</v>
      </c>
      <c r="CB37" s="33"/>
      <c r="CC37" s="8"/>
      <c r="CD37" s="2">
        <f t="shared" si="52"/>
        <v>0</v>
      </c>
      <c r="CE37" s="16" t="str">
        <f>IFERROR(INDEX(generale!$A$5:$I$354,$CJ37,5),"")</f>
        <v>ATHLETIC LAB AMELIA</v>
      </c>
      <c r="CF37" s="8" t="str">
        <f>IFERROR(INDEX(generale!$A$5:$I$354,$CJ37,7),"")</f>
        <v>0.46.49</v>
      </c>
      <c r="CJ37" s="2">
        <f t="shared" si="56"/>
        <v>35</v>
      </c>
      <c r="CK37" s="2">
        <f t="shared" si="27"/>
        <v>5</v>
      </c>
      <c r="CL37" s="3">
        <f>IFERROR(INDEX(generale!$A$5:$I$1004,$CJ37,1),"")</f>
        <v>35</v>
      </c>
      <c r="CM37" s="3">
        <f>IFERROR(INDEX(generale!$A$5:$I$1004,$CJ37,2),"")</f>
        <v>182</v>
      </c>
      <c r="CN37" s="3" t="str">
        <f>IFERROR(INDEX(generale!$A$5:$I$1004,$CJ37,3),"")</f>
        <v>TOFONE</v>
      </c>
      <c r="CO37" s="3" t="str">
        <f>IFERROR(INDEX(generale!$A$5:$I$1004,$CJ37,4),"")</f>
        <v>SIMONE</v>
      </c>
      <c r="CP37" s="3" t="str">
        <f>IFERROR(INDEX(generale!$A$5:$I$1004,$CJ37,5),"")</f>
        <v>ATHLETIC LAB AMELIA</v>
      </c>
      <c r="CQ37" s="3" t="str">
        <f>IFERROR(INDEX(generale!$A$5:$I$1004,$CJ37,6),"")</f>
        <v>B</v>
      </c>
      <c r="CR37" s="8" t="str">
        <f>IFERROR(INDEX(generale!$A$5:$I$1004,$CJ37,7),"")</f>
        <v>0.46.49</v>
      </c>
      <c r="CS37" s="8" t="str">
        <f>IFERROR(INDEX(generale!$A$5:$I$1004,$CJ37,8),"")</f>
        <v>0.04.23</v>
      </c>
      <c r="CU37" s="38" t="str">
        <f t="array" ref="CU37">IF(ROWS(CU$3:CU37)&gt;$L$37,"",INDEX($CP$3:$CP$1002,SMALL(IF(FREQUENCY(MATCH($CP$3:$CP$1002,$CP$3:$CP$1002,0),ROW($CP$3:$CP$1002)-ROW($CP$3)+1),ROW($CP$3:$CP$1002)-ROW($CP$3)+1),ROWS(CU$3:CU37))))</f>
        <v/>
      </c>
      <c r="CV37" s="43">
        <f t="shared" si="58"/>
        <v>0</v>
      </c>
      <c r="CW37" s="45" t="str">
        <f t="array" ref="CW37">INDEX($CU$3:$CU$201,SMALL(IF($CV$3:$CV$201=CX37,ROW($CV$3:$CV$201)-ROW($CV$3)+1),COUNTIF(CX$3:CX37,CX37)))</f>
        <v/>
      </c>
      <c r="CX37" s="48">
        <f t="shared" si="57"/>
        <v>0</v>
      </c>
    </row>
    <row r="38" spans="1:102" ht="15" customHeight="1">
      <c r="A38" s="2">
        <f t="shared" si="29"/>
        <v>180</v>
      </c>
      <c r="B38" s="1">
        <f t="shared" si="30"/>
        <v>22</v>
      </c>
      <c r="C38" s="25" t="str">
        <f t="shared" si="31"/>
        <v>VALENTINI</v>
      </c>
      <c r="D38" s="25" t="str">
        <f t="shared" si="32"/>
        <v>DANIELA</v>
      </c>
      <c r="E38" s="2" t="str">
        <f t="shared" si="33"/>
        <v>POLISPORTIVA MONTALTO</v>
      </c>
      <c r="F38" s="1" t="str">
        <f t="shared" si="34"/>
        <v>N</v>
      </c>
      <c r="G38" s="11" t="str">
        <f t="shared" si="35"/>
        <v>1.29.41</v>
      </c>
      <c r="H38" s="11" t="str">
        <f t="shared" si="36"/>
        <v>0.08.23</v>
      </c>
      <c r="N38" s="20">
        <f t="shared" ref="N38:N49" si="64">IF(O38="","",N37+1)</f>
        <v>3</v>
      </c>
      <c r="O38" s="14" t="str">
        <f t="shared" si="62"/>
        <v>RUNNERS CANINO</v>
      </c>
      <c r="P38" s="10">
        <f t="shared" si="63"/>
        <v>14</v>
      </c>
      <c r="Q38" s="2">
        <f t="shared" si="37"/>
        <v>5</v>
      </c>
      <c r="R38" s="16" t="str">
        <f>IFERROR(INDEX(generale!$A$5:$I$354,$CJ38,5),"")</f>
        <v>ATL. 90 TARQUINIA</v>
      </c>
      <c r="S38" s="8" t="str">
        <f>IFERROR(INDEX(generale!$A$5:$I$354,$CJ38,7),"")</f>
        <v>0.46.52</v>
      </c>
      <c r="U38" s="8"/>
      <c r="V38" s="2">
        <f t="shared" si="38"/>
        <v>2</v>
      </c>
      <c r="W38" s="16" t="str">
        <f>IFERROR(INDEX(generale!$A$5:$I$354,$CJ38,5),"")</f>
        <v>ATL. 90 TARQUINIA</v>
      </c>
      <c r="X38" s="8" t="str">
        <f>IFERROR(INDEX(generale!$A$5:$I$354,$CJ38,7),"")</f>
        <v>0.46.52</v>
      </c>
      <c r="AA38" s="2">
        <f t="shared" si="39"/>
        <v>4</v>
      </c>
      <c r="AB38" s="16" t="str">
        <f>IFERROR(INDEX(generale!$A$5:$I$354,$CJ38,5),"")</f>
        <v>ATL. 90 TARQUINIA</v>
      </c>
      <c r="AC38" s="8" t="str">
        <f>IFERROR(INDEX(generale!$A$5:$I$354,$CJ38,7),"")</f>
        <v>0.46.52</v>
      </c>
      <c r="AD38" s="33"/>
      <c r="AE38" s="8"/>
      <c r="AF38" s="2">
        <f t="shared" si="40"/>
        <v>3</v>
      </c>
      <c r="AG38" s="16" t="str">
        <f>IFERROR(INDEX(generale!$A$5:$I$354,$CJ38,5),"")</f>
        <v>ATL. 90 TARQUINIA</v>
      </c>
      <c r="AH38" s="8" t="str">
        <f>IFERROR(INDEX(generale!$A$5:$I$354,$CJ38,7),"")</f>
        <v>0.46.52</v>
      </c>
      <c r="AI38" s="33"/>
      <c r="AJ38" s="8"/>
      <c r="AK38" s="2">
        <f t="shared" si="41"/>
        <v>2</v>
      </c>
      <c r="AL38" s="16" t="str">
        <f>IFERROR(INDEX(generale!$A$5:$I$354,$CJ38,5),"")</f>
        <v>ATL. 90 TARQUINIA</v>
      </c>
      <c r="AM38" s="8" t="str">
        <f>IFERROR(INDEX(generale!$A$5:$I$354,$CJ38,7),"")</f>
        <v>0.46.52</v>
      </c>
      <c r="AN38" s="33"/>
      <c r="AO38" s="8"/>
      <c r="AP38" s="2">
        <f t="shared" si="42"/>
        <v>4</v>
      </c>
      <c r="AQ38" s="16" t="str">
        <f>IFERROR(INDEX(generale!$A$5:$I$354,$CJ38,5),"")</f>
        <v>ATL. 90 TARQUINIA</v>
      </c>
      <c r="AR38" s="8" t="str">
        <f>IFERROR(INDEX(generale!$A$5:$I$354,$CJ38,7),"")</f>
        <v>0.46.52</v>
      </c>
      <c r="AS38" s="33"/>
      <c r="AT38" s="8"/>
      <c r="AU38" s="2">
        <f t="shared" si="45"/>
        <v>0</v>
      </c>
      <c r="AV38" s="16" t="str">
        <f>IFERROR(INDEX(generale!$A$5:$I$354,$CJ38,5),"")</f>
        <v>ATL. 90 TARQUINIA</v>
      </c>
      <c r="AW38" s="8" t="str">
        <f>IFERROR(INDEX(generale!$A$5:$I$354,$CJ38,7),"")</f>
        <v>0.46.52</v>
      </c>
      <c r="AX38" s="33"/>
      <c r="AY38" s="8"/>
      <c r="AZ38" s="2">
        <f t="shared" si="46"/>
        <v>3</v>
      </c>
      <c r="BA38" s="16" t="str">
        <f>IFERROR(INDEX(generale!$A$5:$I$354,$CJ38,5),"")</f>
        <v>ATL. 90 TARQUINIA</v>
      </c>
      <c r="BB38" s="8" t="str">
        <f>IFERROR(INDEX(generale!$A$5:$I$354,$CJ38,7),"")</f>
        <v>0.46.52</v>
      </c>
      <c r="BC38" s="33"/>
      <c r="BD38" s="8"/>
      <c r="BE38" s="2">
        <f t="shared" si="47"/>
        <v>0</v>
      </c>
      <c r="BF38" s="16" t="str">
        <f>IFERROR(INDEX(generale!$A$5:$I$354,$CJ38,5),"")</f>
        <v>ATL. 90 TARQUINIA</v>
      </c>
      <c r="BG38" s="8" t="str">
        <f>IFERROR(INDEX(generale!$A$5:$I$354,$CJ38,7),"")</f>
        <v>0.46.52</v>
      </c>
      <c r="BH38" s="33"/>
      <c r="BI38" s="8"/>
      <c r="BJ38" s="2">
        <f t="shared" si="48"/>
        <v>0</v>
      </c>
      <c r="BK38" s="16" t="str">
        <f>IFERROR(INDEX(generale!$A$5:$I$354,$CJ38,5),"")</f>
        <v>ATL. 90 TARQUINIA</v>
      </c>
      <c r="BL38" s="8" t="str">
        <f>IFERROR(INDEX(generale!$A$5:$I$354,$CJ38,7),"")</f>
        <v>0.46.52</v>
      </c>
      <c r="BM38" s="33"/>
      <c r="BN38" s="8"/>
      <c r="BO38" s="2">
        <f t="shared" si="49"/>
        <v>0</v>
      </c>
      <c r="BP38" s="16" t="str">
        <f>IFERROR(INDEX(generale!$A$5:$I$354,$CJ38,5),"")</f>
        <v>ATL. 90 TARQUINIA</v>
      </c>
      <c r="BQ38" s="8" t="str">
        <f>IFERROR(INDEX(generale!$A$5:$I$354,$CJ38,7),"")</f>
        <v>0.46.52</v>
      </c>
      <c r="BR38" s="33"/>
      <c r="BS38" s="8"/>
      <c r="BT38" s="2">
        <f t="shared" si="50"/>
        <v>0</v>
      </c>
      <c r="BU38" s="16" t="str">
        <f>IFERROR(INDEX(generale!$A$5:$I$354,$CJ38,5),"")</f>
        <v>ATL. 90 TARQUINIA</v>
      </c>
      <c r="BV38" s="8" t="str">
        <f>IFERROR(INDEX(generale!$A$5:$I$354,$CJ38,7),"")</f>
        <v>0.46.52</v>
      </c>
      <c r="BW38" s="33"/>
      <c r="BX38" s="8"/>
      <c r="BY38" s="2">
        <f t="shared" si="51"/>
        <v>0</v>
      </c>
      <c r="BZ38" s="16" t="str">
        <f>IFERROR(INDEX(generale!$A$5:$I$354,$CJ38,5),"")</f>
        <v>ATL. 90 TARQUINIA</v>
      </c>
      <c r="CA38" s="8" t="str">
        <f>IFERROR(INDEX(generale!$A$5:$I$354,$CJ38,7),"")</f>
        <v>0.46.52</v>
      </c>
      <c r="CB38" s="33"/>
      <c r="CC38" s="8"/>
      <c r="CD38" s="2">
        <f t="shared" si="52"/>
        <v>0</v>
      </c>
      <c r="CE38" s="16" t="str">
        <f>IFERROR(INDEX(generale!$A$5:$I$354,$CJ38,5),"")</f>
        <v>ATL. 90 TARQUINIA</v>
      </c>
      <c r="CF38" s="8" t="str">
        <f>IFERROR(INDEX(generale!$A$5:$I$354,$CJ38,7),"")</f>
        <v>0.46.52</v>
      </c>
      <c r="CJ38" s="2">
        <f t="shared" si="56"/>
        <v>36</v>
      </c>
      <c r="CK38" s="2">
        <f t="shared" si="27"/>
        <v>5</v>
      </c>
      <c r="CL38" s="3">
        <f>IFERROR(INDEX(generale!$A$5:$I$1004,$CJ38,1),"")</f>
        <v>36</v>
      </c>
      <c r="CM38" s="3">
        <f>IFERROR(INDEX(generale!$A$5:$I$1004,$CJ38,2),"")</f>
        <v>171</v>
      </c>
      <c r="CN38" s="3" t="str">
        <f>IFERROR(INDEX(generale!$A$5:$I$1004,$CJ38,3),"")</f>
        <v>TAROLLA</v>
      </c>
      <c r="CO38" s="3" t="str">
        <f>IFERROR(INDEX(generale!$A$5:$I$1004,$CJ38,4),"")</f>
        <v>ANTONIO</v>
      </c>
      <c r="CP38" s="3" t="str">
        <f>IFERROR(INDEX(generale!$A$5:$I$1004,$CJ38,5),"")</f>
        <v>ATL. 90 TARQUINIA</v>
      </c>
      <c r="CQ38" s="3" t="str">
        <f>IFERROR(INDEX(generale!$A$5:$I$1004,$CJ38,6),"")</f>
        <v>D</v>
      </c>
      <c r="CR38" s="8" t="str">
        <f>IFERROR(INDEX(generale!$A$5:$I$1004,$CJ38,7),"")</f>
        <v>0.46.52</v>
      </c>
      <c r="CS38" s="8" t="str">
        <f>IFERROR(INDEX(generale!$A$5:$I$1004,$CJ38,8),"")</f>
        <v>0.04.23</v>
      </c>
      <c r="CU38" s="38" t="str">
        <f t="array" ref="CU38">IF(ROWS(CU$3:CU38)&gt;$L$37,"",INDEX($CP$3:$CP$1002,SMALL(IF(FREQUENCY(MATCH($CP$3:$CP$1002,$CP$3:$CP$1002,0),ROW($CP$3:$CP$1002)-ROW($CP$3)+1),ROW($CP$3:$CP$1002)-ROW($CP$3)+1),ROWS(CU$3:CU38))))</f>
        <v/>
      </c>
      <c r="CV38" s="43">
        <f t="shared" si="58"/>
        <v>0</v>
      </c>
      <c r="CW38" s="45" t="str">
        <f t="array" ref="CW38">INDEX($CU$3:$CU$201,SMALL(IF($CV$3:$CV$201=CX38,ROW($CV$3:$CV$201)-ROW($CV$3)+1),COUNTIF(CX$3:CX38,CX38)))</f>
        <v/>
      </c>
      <c r="CX38" s="48">
        <f t="shared" si="57"/>
        <v>0</v>
      </c>
    </row>
    <row r="39" spans="1:102" ht="15" customHeight="1">
      <c r="A39" s="2">
        <f t="shared" si="29"/>
        <v>181</v>
      </c>
      <c r="B39" s="1">
        <f t="shared" si="30"/>
        <v>20</v>
      </c>
      <c r="C39" s="25" t="str">
        <f t="shared" si="31"/>
        <v>BOCCI</v>
      </c>
      <c r="D39" s="25" t="str">
        <f t="shared" si="32"/>
        <v>ANDREA</v>
      </c>
      <c r="E39" s="2" t="str">
        <f t="shared" si="33"/>
        <v>POLISPORTIVA MONTALTO</v>
      </c>
      <c r="F39" s="1" t="str">
        <f t="shared" si="34"/>
        <v>A</v>
      </c>
      <c r="G39" s="11" t="str">
        <f t="shared" si="35"/>
        <v>1.29.41</v>
      </c>
      <c r="H39" s="11" t="str">
        <f t="shared" si="36"/>
        <v>0.08.23</v>
      </c>
      <c r="J39" s="70" t="s">
        <v>156</v>
      </c>
      <c r="K39" s="71"/>
      <c r="L39" s="61">
        <f>MAX(generale!A5:A1011)</f>
        <v>183</v>
      </c>
      <c r="N39" s="20">
        <f t="shared" si="64"/>
        <v>4</v>
      </c>
      <c r="O39" s="14" t="str">
        <f t="shared" si="62"/>
        <v>G.P.MONTI DELLA TOLFA L'AIRONE</v>
      </c>
      <c r="P39" s="10">
        <f t="shared" si="63"/>
        <v>14</v>
      </c>
      <c r="Q39" s="2">
        <f t="shared" si="37"/>
        <v>5</v>
      </c>
      <c r="R39" s="16" t="str">
        <f>IFERROR(INDEX(generale!$A$5:$I$354,$CJ39,5),"")</f>
        <v>G.P.MONTI DELLA TOLFA L'AIRONE</v>
      </c>
      <c r="S39" s="8" t="str">
        <f>IFERROR(INDEX(generale!$A$5:$I$354,$CJ39,7),"")</f>
        <v>0.46.53</v>
      </c>
      <c r="U39" s="8"/>
      <c r="V39" s="2">
        <f t="shared" si="38"/>
        <v>2</v>
      </c>
      <c r="W39" s="16" t="str">
        <f>IFERROR(INDEX(generale!$A$5:$I$354,$CJ39,5),"")</f>
        <v>G.P.MONTI DELLA TOLFA L'AIRONE</v>
      </c>
      <c r="X39" s="8" t="str">
        <f>IFERROR(INDEX(generale!$A$5:$I$354,$CJ39,7),"")</f>
        <v>0.46.53</v>
      </c>
      <c r="AA39" s="2">
        <f t="shared" si="39"/>
        <v>4</v>
      </c>
      <c r="AB39" s="16" t="str">
        <f>IFERROR(INDEX(generale!$A$5:$I$354,$CJ39,5),"")</f>
        <v>G.P.MONTI DELLA TOLFA L'AIRONE</v>
      </c>
      <c r="AC39" s="8" t="str">
        <f>IFERROR(INDEX(generale!$A$5:$I$354,$CJ39,7),"")</f>
        <v>0.46.53</v>
      </c>
      <c r="AD39" s="33"/>
      <c r="AE39" s="8"/>
      <c r="AF39" s="2">
        <f t="shared" si="40"/>
        <v>4</v>
      </c>
      <c r="AG39" s="16" t="str">
        <f>IFERROR(INDEX(generale!$A$5:$I$354,$CJ39,5),"")</f>
        <v>G.P.MONTI DELLA TOLFA L'AIRONE</v>
      </c>
      <c r="AH39" s="8" t="str">
        <f>IFERROR(INDEX(generale!$A$5:$I$354,$CJ39,7),"")</f>
        <v>0.46.53</v>
      </c>
      <c r="AI39" s="33"/>
      <c r="AJ39" s="8"/>
      <c r="AK39" s="2">
        <f t="shared" si="41"/>
        <v>2</v>
      </c>
      <c r="AL39" s="16" t="str">
        <f>IFERROR(INDEX(generale!$A$5:$I$354,$CJ39,5),"")</f>
        <v>G.P.MONTI DELLA TOLFA L'AIRONE</v>
      </c>
      <c r="AM39" s="8" t="str">
        <f>IFERROR(INDEX(generale!$A$5:$I$354,$CJ39,7),"")</f>
        <v>0.46.53</v>
      </c>
      <c r="AN39" s="33"/>
      <c r="AO39" s="8"/>
      <c r="AP39" s="2">
        <f t="shared" si="42"/>
        <v>4</v>
      </c>
      <c r="AQ39" s="16" t="str">
        <f>IFERROR(INDEX(generale!$A$5:$I$354,$CJ39,5),"")</f>
        <v>G.P.MONTI DELLA TOLFA L'AIRONE</v>
      </c>
      <c r="AR39" s="8" t="str">
        <f>IFERROR(INDEX(generale!$A$5:$I$354,$CJ39,7),"")</f>
        <v>0.46.53</v>
      </c>
      <c r="AS39" s="33"/>
      <c r="AT39" s="8"/>
      <c r="AU39" s="2">
        <f t="shared" si="45"/>
        <v>0</v>
      </c>
      <c r="AV39" s="16" t="str">
        <f>IFERROR(INDEX(generale!$A$5:$I$354,$CJ39,5),"")</f>
        <v>G.P.MONTI DELLA TOLFA L'AIRONE</v>
      </c>
      <c r="AW39" s="8" t="str">
        <f>IFERROR(INDEX(generale!$A$5:$I$354,$CJ39,7),"")</f>
        <v>0.46.53</v>
      </c>
      <c r="AX39" s="33"/>
      <c r="AY39" s="8"/>
      <c r="AZ39" s="2">
        <f t="shared" si="46"/>
        <v>3</v>
      </c>
      <c r="BA39" s="16" t="str">
        <f>IFERROR(INDEX(generale!$A$5:$I$354,$CJ39,5),"")</f>
        <v>G.P.MONTI DELLA TOLFA L'AIRONE</v>
      </c>
      <c r="BB39" s="8" t="str">
        <f>IFERROR(INDEX(generale!$A$5:$I$354,$CJ39,7),"")</f>
        <v>0.46.53</v>
      </c>
      <c r="BC39" s="33"/>
      <c r="BD39" s="8"/>
      <c r="BE39" s="2">
        <f t="shared" si="47"/>
        <v>0</v>
      </c>
      <c r="BF39" s="16" t="str">
        <f>IFERROR(INDEX(generale!$A$5:$I$354,$CJ39,5),"")</f>
        <v>G.P.MONTI DELLA TOLFA L'AIRONE</v>
      </c>
      <c r="BG39" s="8" t="str">
        <f>IFERROR(INDEX(generale!$A$5:$I$354,$CJ39,7),"")</f>
        <v>0.46.53</v>
      </c>
      <c r="BH39" s="33"/>
      <c r="BI39" s="8"/>
      <c r="BJ39" s="2">
        <f t="shared" si="48"/>
        <v>0</v>
      </c>
      <c r="BK39" s="16" t="str">
        <f>IFERROR(INDEX(generale!$A$5:$I$354,$CJ39,5),"")</f>
        <v>G.P.MONTI DELLA TOLFA L'AIRONE</v>
      </c>
      <c r="BL39" s="8" t="str">
        <f>IFERROR(INDEX(generale!$A$5:$I$354,$CJ39,7),"")</f>
        <v>0.46.53</v>
      </c>
      <c r="BM39" s="33"/>
      <c r="BN39" s="8"/>
      <c r="BO39" s="2">
        <f t="shared" si="49"/>
        <v>0</v>
      </c>
      <c r="BP39" s="16" t="str">
        <f>IFERROR(INDEX(generale!$A$5:$I$354,$CJ39,5),"")</f>
        <v>G.P.MONTI DELLA TOLFA L'AIRONE</v>
      </c>
      <c r="BQ39" s="8" t="str">
        <f>IFERROR(INDEX(generale!$A$5:$I$354,$CJ39,7),"")</f>
        <v>0.46.53</v>
      </c>
      <c r="BR39" s="33"/>
      <c r="BS39" s="8"/>
      <c r="BT39" s="2">
        <f t="shared" si="50"/>
        <v>0</v>
      </c>
      <c r="BU39" s="16" t="str">
        <f>IFERROR(INDEX(generale!$A$5:$I$354,$CJ39,5),"")</f>
        <v>G.P.MONTI DELLA TOLFA L'AIRONE</v>
      </c>
      <c r="BV39" s="8" t="str">
        <f>IFERROR(INDEX(generale!$A$5:$I$354,$CJ39,7),"")</f>
        <v>0.46.53</v>
      </c>
      <c r="BW39" s="33"/>
      <c r="BX39" s="8"/>
      <c r="BY39" s="2">
        <f t="shared" si="51"/>
        <v>0</v>
      </c>
      <c r="BZ39" s="16" t="str">
        <f>IFERROR(INDEX(generale!$A$5:$I$354,$CJ39,5),"")</f>
        <v>G.P.MONTI DELLA TOLFA L'AIRONE</v>
      </c>
      <c r="CA39" s="8" t="str">
        <f>IFERROR(INDEX(generale!$A$5:$I$354,$CJ39,7),"")</f>
        <v>0.46.53</v>
      </c>
      <c r="CB39" s="33"/>
      <c r="CC39" s="8"/>
      <c r="CD39" s="2">
        <f t="shared" si="52"/>
        <v>0</v>
      </c>
      <c r="CE39" s="16" t="str">
        <f>IFERROR(INDEX(generale!$A$5:$I$354,$CJ39,5),"")</f>
        <v>G.P.MONTI DELLA TOLFA L'AIRONE</v>
      </c>
      <c r="CF39" s="8" t="str">
        <f>IFERROR(INDEX(generale!$A$5:$I$354,$CJ39,7),"")</f>
        <v>0.46.53</v>
      </c>
      <c r="CJ39" s="2">
        <f t="shared" si="56"/>
        <v>37</v>
      </c>
      <c r="CK39" s="2">
        <f t="shared" si="27"/>
        <v>5</v>
      </c>
      <c r="CL39" s="3">
        <f>IFERROR(INDEX(generale!$A$5:$I$1004,$CJ39,1),"")</f>
        <v>37</v>
      </c>
      <c r="CM39" s="3">
        <f>IFERROR(INDEX(generale!$A$5:$I$1004,$CJ39,2),"")</f>
        <v>55</v>
      </c>
      <c r="CN39" s="3" t="str">
        <f>IFERROR(INDEX(generale!$A$5:$I$1004,$CJ39,3),"")</f>
        <v>SCOTTI</v>
      </c>
      <c r="CO39" s="3" t="str">
        <f>IFERROR(INDEX(generale!$A$5:$I$1004,$CJ39,4),"")</f>
        <v>IVANO</v>
      </c>
      <c r="CP39" s="3" t="str">
        <f>IFERROR(INDEX(generale!$A$5:$I$1004,$CJ39,5),"")</f>
        <v>G.P.MONTI DELLA TOLFA L'AIRONE</v>
      </c>
      <c r="CQ39" s="3" t="str">
        <f>IFERROR(INDEX(generale!$A$5:$I$1004,$CJ39,6),"")</f>
        <v>H</v>
      </c>
      <c r="CR39" s="8" t="str">
        <f>IFERROR(INDEX(generale!$A$5:$I$1004,$CJ39,7),"")</f>
        <v>0.46.53</v>
      </c>
      <c r="CS39" s="8" t="str">
        <f>IFERROR(INDEX(generale!$A$5:$I$1004,$CJ39,8),"")</f>
        <v>0.04.23</v>
      </c>
      <c r="CU39" s="38" t="str">
        <f t="array" ref="CU39">IF(ROWS(CU$3:CU39)&gt;$L$37,"",INDEX($CP$3:$CP$1002,SMALL(IF(FREQUENCY(MATCH($CP$3:$CP$1002,$CP$3:$CP$1002,0),ROW($CP$3:$CP$1002)-ROW($CP$3)+1),ROW($CP$3:$CP$1002)-ROW($CP$3)+1),ROWS(CU$3:CU39))))</f>
        <v/>
      </c>
      <c r="CV39" s="43">
        <f t="shared" si="58"/>
        <v>0</v>
      </c>
      <c r="CW39" s="45" t="str">
        <f t="array" ref="CW39">INDEX($CU$3:$CU$201,SMALL(IF($CV$3:$CV$201=CX39,ROW($CV$3:$CV$201)-ROW($CV$3)+1),COUNTIF(CX$3:CX39,CX39)))</f>
        <v/>
      </c>
      <c r="CX39" s="48">
        <f t="shared" si="57"/>
        <v>0</v>
      </c>
    </row>
    <row r="40" spans="1:102" ht="15" customHeight="1">
      <c r="A40" s="2">
        <f t="shared" si="29"/>
        <v>183</v>
      </c>
      <c r="B40" s="1">
        <f t="shared" si="30"/>
        <v>16</v>
      </c>
      <c r="C40" s="25" t="str">
        <f t="shared" si="31"/>
        <v>GIANNETTI</v>
      </c>
      <c r="D40" s="25" t="str">
        <f t="shared" si="32"/>
        <v>STEFANIA</v>
      </c>
      <c r="E40" s="2" t="str">
        <f t="shared" si="33"/>
        <v>POLISPORTIVA MONTALTO</v>
      </c>
      <c r="F40" s="1" t="str">
        <f t="shared" si="34"/>
        <v>N</v>
      </c>
      <c r="G40" s="11" t="str">
        <f t="shared" si="35"/>
        <v>1.39.39</v>
      </c>
      <c r="H40" s="11" t="str">
        <f t="shared" si="36"/>
        <v>0.09.19</v>
      </c>
      <c r="N40" s="20">
        <f t="shared" si="64"/>
        <v>5</v>
      </c>
      <c r="O40" s="14" t="str">
        <f t="shared" si="62"/>
        <v>ATL. MONTEFIASCONE</v>
      </c>
      <c r="P40" s="10">
        <f t="shared" si="63"/>
        <v>14</v>
      </c>
      <c r="Q40" s="2">
        <f t="shared" si="37"/>
        <v>5</v>
      </c>
      <c r="R40" s="16" t="str">
        <f>IFERROR(INDEX(generale!$A$5:$I$354,$CJ40,5),"")</f>
        <v>AT RUNNING</v>
      </c>
      <c r="S40" s="8" t="str">
        <f>IFERROR(INDEX(generale!$A$5:$I$354,$CJ40,7),"")</f>
        <v>0.46.55</v>
      </c>
      <c r="U40" s="8"/>
      <c r="V40" s="2">
        <f t="shared" si="38"/>
        <v>2</v>
      </c>
      <c r="W40" s="16" t="str">
        <f>IFERROR(INDEX(generale!$A$5:$I$354,$CJ40,5),"")</f>
        <v>AT RUNNING</v>
      </c>
      <c r="X40" s="8" t="str">
        <f>IFERROR(INDEX(generale!$A$5:$I$354,$CJ40,7),"")</f>
        <v>0.46.55</v>
      </c>
      <c r="AA40" s="2">
        <f t="shared" si="39"/>
        <v>4</v>
      </c>
      <c r="AB40" s="16" t="str">
        <f>IFERROR(INDEX(generale!$A$5:$I$354,$CJ40,5),"")</f>
        <v>AT RUNNING</v>
      </c>
      <c r="AC40" s="8" t="str">
        <f>IFERROR(INDEX(generale!$A$5:$I$354,$CJ40,7),"")</f>
        <v>0.46.55</v>
      </c>
      <c r="AD40" s="33"/>
      <c r="AE40" s="8"/>
      <c r="AF40" s="2">
        <f t="shared" si="40"/>
        <v>4</v>
      </c>
      <c r="AG40" s="16" t="str">
        <f>IFERROR(INDEX(generale!$A$5:$I$354,$CJ40,5),"")</f>
        <v>AT RUNNING</v>
      </c>
      <c r="AH40" s="8" t="str">
        <f>IFERROR(INDEX(generale!$A$5:$I$354,$CJ40,7),"")</f>
        <v>0.46.55</v>
      </c>
      <c r="AI40" s="33"/>
      <c r="AJ40" s="8"/>
      <c r="AK40" s="2">
        <f t="shared" si="41"/>
        <v>2</v>
      </c>
      <c r="AL40" s="16" t="str">
        <f>IFERROR(INDEX(generale!$A$5:$I$354,$CJ40,5),"")</f>
        <v>AT RUNNING</v>
      </c>
      <c r="AM40" s="8" t="str">
        <f>IFERROR(INDEX(generale!$A$5:$I$354,$CJ40,7),"")</f>
        <v>0.46.55</v>
      </c>
      <c r="AN40" s="33"/>
      <c r="AO40" s="8"/>
      <c r="AP40" s="2">
        <f t="shared" si="42"/>
        <v>4</v>
      </c>
      <c r="AQ40" s="16" t="str">
        <f>IFERROR(INDEX(generale!$A$5:$I$354,$CJ40,5),"")</f>
        <v>AT RUNNING</v>
      </c>
      <c r="AR40" s="8" t="str">
        <f>IFERROR(INDEX(generale!$A$5:$I$354,$CJ40,7),"")</f>
        <v>0.46.55</v>
      </c>
      <c r="AS40" s="33"/>
      <c r="AT40" s="8"/>
      <c r="AU40" s="2">
        <f t="shared" si="45"/>
        <v>0</v>
      </c>
      <c r="AV40" s="16" t="str">
        <f>IFERROR(INDEX(generale!$A$5:$I$354,$CJ40,5),"")</f>
        <v>AT RUNNING</v>
      </c>
      <c r="AW40" s="8" t="str">
        <f>IFERROR(INDEX(generale!$A$5:$I$354,$CJ40,7),"")</f>
        <v>0.46.55</v>
      </c>
      <c r="AX40" s="33"/>
      <c r="AY40" s="8"/>
      <c r="AZ40" s="2">
        <f t="shared" si="46"/>
        <v>4</v>
      </c>
      <c r="BA40" s="16" t="str">
        <f>IFERROR(INDEX(generale!$A$5:$I$354,$CJ40,5),"")</f>
        <v>AT RUNNING</v>
      </c>
      <c r="BB40" s="8" t="str">
        <f>IFERROR(INDEX(generale!$A$5:$I$354,$CJ40,7),"")</f>
        <v>0.46.55</v>
      </c>
      <c r="BC40" s="33"/>
      <c r="BD40" s="8"/>
      <c r="BE40" s="2">
        <f t="shared" si="47"/>
        <v>0</v>
      </c>
      <c r="BF40" s="16" t="str">
        <f>IFERROR(INDEX(generale!$A$5:$I$354,$CJ40,5),"")</f>
        <v>AT RUNNING</v>
      </c>
      <c r="BG40" s="8" t="str">
        <f>IFERROR(INDEX(generale!$A$5:$I$354,$CJ40,7),"")</f>
        <v>0.46.55</v>
      </c>
      <c r="BH40" s="33"/>
      <c r="BI40" s="8"/>
      <c r="BJ40" s="2">
        <f t="shared" si="48"/>
        <v>0</v>
      </c>
      <c r="BK40" s="16" t="str">
        <f>IFERROR(INDEX(generale!$A$5:$I$354,$CJ40,5),"")</f>
        <v>AT RUNNING</v>
      </c>
      <c r="BL40" s="8" t="str">
        <f>IFERROR(INDEX(generale!$A$5:$I$354,$CJ40,7),"")</f>
        <v>0.46.55</v>
      </c>
      <c r="BM40" s="33"/>
      <c r="BN40" s="8"/>
      <c r="BO40" s="2">
        <f t="shared" si="49"/>
        <v>0</v>
      </c>
      <c r="BP40" s="16" t="str">
        <f>IFERROR(INDEX(generale!$A$5:$I$354,$CJ40,5),"")</f>
        <v>AT RUNNING</v>
      </c>
      <c r="BQ40" s="8" t="str">
        <f>IFERROR(INDEX(generale!$A$5:$I$354,$CJ40,7),"")</f>
        <v>0.46.55</v>
      </c>
      <c r="BR40" s="33"/>
      <c r="BS40" s="8"/>
      <c r="BT40" s="2">
        <f t="shared" si="50"/>
        <v>0</v>
      </c>
      <c r="BU40" s="16" t="str">
        <f>IFERROR(INDEX(generale!$A$5:$I$354,$CJ40,5),"")</f>
        <v>AT RUNNING</v>
      </c>
      <c r="BV40" s="8" t="str">
        <f>IFERROR(INDEX(generale!$A$5:$I$354,$CJ40,7),"")</f>
        <v>0.46.55</v>
      </c>
      <c r="BW40" s="33"/>
      <c r="BX40" s="8"/>
      <c r="BY40" s="2">
        <f t="shared" si="51"/>
        <v>0</v>
      </c>
      <c r="BZ40" s="16" t="str">
        <f>IFERROR(INDEX(generale!$A$5:$I$354,$CJ40,5),"")</f>
        <v>AT RUNNING</v>
      </c>
      <c r="CA40" s="8" t="str">
        <f>IFERROR(INDEX(generale!$A$5:$I$354,$CJ40,7),"")</f>
        <v>0.46.55</v>
      </c>
      <c r="CB40" s="33"/>
      <c r="CC40" s="8"/>
      <c r="CD40" s="2">
        <f t="shared" si="52"/>
        <v>0</v>
      </c>
      <c r="CE40" s="16" t="str">
        <f>IFERROR(INDEX(generale!$A$5:$I$354,$CJ40,5),"")</f>
        <v>AT RUNNING</v>
      </c>
      <c r="CF40" s="8" t="str">
        <f>IFERROR(INDEX(generale!$A$5:$I$354,$CJ40,7),"")</f>
        <v>0.46.55</v>
      </c>
      <c r="CJ40" s="2">
        <f t="shared" si="56"/>
        <v>38</v>
      </c>
      <c r="CK40" s="2">
        <f t="shared" si="27"/>
        <v>5</v>
      </c>
      <c r="CL40" s="3">
        <f>IFERROR(INDEX(generale!$A$5:$I$1004,$CJ40,1),"")</f>
        <v>38</v>
      </c>
      <c r="CM40" s="3">
        <f>IFERROR(INDEX(generale!$A$5:$I$1004,$CJ40,2),"")</f>
        <v>64</v>
      </c>
      <c r="CN40" s="3" t="str">
        <f>IFERROR(INDEX(generale!$A$5:$I$1004,$CJ40,3),"")</f>
        <v>BIAGETTI</v>
      </c>
      <c r="CO40" s="3" t="str">
        <f>IFERROR(INDEX(generale!$A$5:$I$1004,$CJ40,4),"")</f>
        <v>CLAUDIO</v>
      </c>
      <c r="CP40" s="3" t="str">
        <f>IFERROR(INDEX(generale!$A$5:$I$1004,$CJ40,5),"")</f>
        <v>AT RUNNING</v>
      </c>
      <c r="CQ40" s="3" t="str">
        <f>IFERROR(INDEX(generale!$A$5:$I$1004,$CJ40,6),"")</f>
        <v>G</v>
      </c>
      <c r="CR40" s="8" t="str">
        <f>IFERROR(INDEX(generale!$A$5:$I$1004,$CJ40,7),"")</f>
        <v>0.46.55</v>
      </c>
      <c r="CS40" s="8" t="str">
        <f>IFERROR(INDEX(generale!$A$5:$I$1004,$CJ40,8),"")</f>
        <v>0.04.23</v>
      </c>
      <c r="CU40" s="38" t="str">
        <f t="array" ref="CU40">IF(ROWS(CU$3:CU40)&gt;$L$37,"",INDEX($CP$3:$CP$1002,SMALL(IF(FREQUENCY(MATCH($CP$3:$CP$1002,$CP$3:$CP$1002,0),ROW($CP$3:$CP$1002)-ROW($CP$3)+1),ROW($CP$3:$CP$1002)-ROW($CP$3)+1),ROWS(CU$3:CU40))))</f>
        <v/>
      </c>
      <c r="CV40" s="43">
        <f t="shared" si="58"/>
        <v>0</v>
      </c>
      <c r="CW40" s="45" t="str">
        <f t="array" ref="CW40">INDEX($CU$3:$CU$201,SMALL(IF($CV$3:$CV$201=CX40,ROW($CV$3:$CV$201)-ROW($CV$3)+1),COUNTIF(CX$3:CX40,CX40)))</f>
        <v/>
      </c>
      <c r="CX40" s="48">
        <f t="shared" si="57"/>
        <v>0</v>
      </c>
    </row>
    <row r="41" spans="1:102" ht="15" customHeight="1">
      <c r="A41" s="2" t="str">
        <f t="shared" si="29"/>
        <v/>
      </c>
      <c r="B41" s="1" t="str">
        <f t="shared" si="30"/>
        <v/>
      </c>
      <c r="C41" s="25" t="str">
        <f t="shared" si="31"/>
        <v/>
      </c>
      <c r="D41" s="25" t="str">
        <f t="shared" si="32"/>
        <v/>
      </c>
      <c r="E41" s="2" t="str">
        <f t="shared" si="33"/>
        <v/>
      </c>
      <c r="F41" s="1" t="str">
        <f t="shared" si="34"/>
        <v/>
      </c>
      <c r="G41" s="11" t="str">
        <f t="shared" si="35"/>
        <v/>
      </c>
      <c r="H41" s="11" t="str">
        <f t="shared" si="36"/>
        <v/>
      </c>
      <c r="N41" s="20">
        <f t="shared" si="64"/>
        <v>6</v>
      </c>
      <c r="O41" s="14" t="str">
        <f t="shared" si="62"/>
        <v>ATLETICA COSTA D'ARGENTO</v>
      </c>
      <c r="P41" s="10">
        <f t="shared" si="63"/>
        <v>9</v>
      </c>
      <c r="Q41" s="2">
        <f t="shared" si="37"/>
        <v>5</v>
      </c>
      <c r="R41" s="16" t="str">
        <f>IFERROR(INDEX(generale!$A$5:$I$354,$CJ41,5),"")</f>
        <v>A.S.D. VITERBO RUNNERS</v>
      </c>
      <c r="S41" s="8" t="str">
        <f>IFERROR(INDEX(generale!$A$5:$I$354,$CJ41,7),"")</f>
        <v>0.47.00</v>
      </c>
      <c r="U41" s="8"/>
      <c r="V41" s="2">
        <f t="shared" si="38"/>
        <v>2</v>
      </c>
      <c r="W41" s="16" t="str">
        <f>IFERROR(INDEX(generale!$A$5:$I$354,$CJ41,5),"")</f>
        <v>A.S.D. VITERBO RUNNERS</v>
      </c>
      <c r="X41" s="8" t="str">
        <f>IFERROR(INDEX(generale!$A$5:$I$354,$CJ41,7),"")</f>
        <v>0.47.00</v>
      </c>
      <c r="AA41" s="2">
        <f t="shared" si="39"/>
        <v>4</v>
      </c>
      <c r="AB41" s="16" t="str">
        <f>IFERROR(INDEX(generale!$A$5:$I$354,$CJ41,5),"")</f>
        <v>A.S.D. VITERBO RUNNERS</v>
      </c>
      <c r="AC41" s="8" t="str">
        <f>IFERROR(INDEX(generale!$A$5:$I$354,$CJ41,7),"")</f>
        <v>0.47.00</v>
      </c>
      <c r="AD41" s="33"/>
      <c r="AE41" s="8"/>
      <c r="AF41" s="2">
        <f t="shared" si="40"/>
        <v>4</v>
      </c>
      <c r="AG41" s="16" t="str">
        <f>IFERROR(INDEX(generale!$A$5:$I$354,$CJ41,5),"")</f>
        <v>A.S.D. VITERBO RUNNERS</v>
      </c>
      <c r="AH41" s="8" t="str">
        <f>IFERROR(INDEX(generale!$A$5:$I$354,$CJ41,7),"")</f>
        <v>0.47.00</v>
      </c>
      <c r="AI41" s="33"/>
      <c r="AJ41" s="8"/>
      <c r="AK41" s="2">
        <f t="shared" si="41"/>
        <v>2</v>
      </c>
      <c r="AL41" s="16" t="str">
        <f>IFERROR(INDEX(generale!$A$5:$I$354,$CJ41,5),"")</f>
        <v>A.S.D. VITERBO RUNNERS</v>
      </c>
      <c r="AM41" s="8" t="str">
        <f>IFERROR(INDEX(generale!$A$5:$I$354,$CJ41,7),"")</f>
        <v>0.47.00</v>
      </c>
      <c r="AN41" s="33"/>
      <c r="AO41" s="8"/>
      <c r="AP41" s="2">
        <f t="shared" si="42"/>
        <v>4</v>
      </c>
      <c r="AQ41" s="16" t="str">
        <f>IFERROR(INDEX(generale!$A$5:$I$354,$CJ41,5),"")</f>
        <v>A.S.D. VITERBO RUNNERS</v>
      </c>
      <c r="AR41" s="8" t="str">
        <f>IFERROR(INDEX(generale!$A$5:$I$354,$CJ41,7),"")</f>
        <v>0.47.00</v>
      </c>
      <c r="AS41" s="33"/>
      <c r="AT41" s="8"/>
      <c r="AU41" s="2">
        <f t="shared" si="45"/>
        <v>0</v>
      </c>
      <c r="AV41" s="16" t="str">
        <f>IFERROR(INDEX(generale!$A$5:$I$354,$CJ41,5),"")</f>
        <v>A.S.D. VITERBO RUNNERS</v>
      </c>
      <c r="AW41" s="8" t="str">
        <f>IFERROR(INDEX(generale!$A$5:$I$354,$CJ41,7),"")</f>
        <v>0.47.00</v>
      </c>
      <c r="AX41" s="33"/>
      <c r="AY41" s="8"/>
      <c r="AZ41" s="2">
        <f t="shared" si="46"/>
        <v>4</v>
      </c>
      <c r="BA41" s="16" t="str">
        <f>IFERROR(INDEX(generale!$A$5:$I$354,$CJ41,5),"")</f>
        <v>A.S.D. VITERBO RUNNERS</v>
      </c>
      <c r="BB41" s="8" t="str">
        <f>IFERROR(INDEX(generale!$A$5:$I$354,$CJ41,7),"")</f>
        <v>0.47.00</v>
      </c>
      <c r="BC41" s="33"/>
      <c r="BD41" s="8"/>
      <c r="BE41" s="2">
        <f t="shared" si="47"/>
        <v>1</v>
      </c>
      <c r="BF41" s="16" t="str">
        <f>IFERROR(INDEX(generale!$A$5:$I$354,$CJ41,5),"")</f>
        <v>A.S.D. VITERBO RUNNERS</v>
      </c>
      <c r="BG41" s="8" t="str">
        <f>IFERROR(INDEX(generale!$A$5:$I$354,$CJ41,7),"")</f>
        <v>0.47.00</v>
      </c>
      <c r="BH41" s="33"/>
      <c r="BI41" s="8"/>
      <c r="BJ41" s="2">
        <f t="shared" si="48"/>
        <v>0</v>
      </c>
      <c r="BK41" s="16" t="str">
        <f>IFERROR(INDEX(generale!$A$5:$I$354,$CJ41,5),"")</f>
        <v>A.S.D. VITERBO RUNNERS</v>
      </c>
      <c r="BL41" s="8" t="str">
        <f>IFERROR(INDEX(generale!$A$5:$I$354,$CJ41,7),"")</f>
        <v>0.47.00</v>
      </c>
      <c r="BM41" s="33"/>
      <c r="BN41" s="8"/>
      <c r="BO41" s="2">
        <f t="shared" si="49"/>
        <v>0</v>
      </c>
      <c r="BP41" s="16" t="str">
        <f>IFERROR(INDEX(generale!$A$5:$I$354,$CJ41,5),"")</f>
        <v>A.S.D. VITERBO RUNNERS</v>
      </c>
      <c r="BQ41" s="8" t="str">
        <f>IFERROR(INDEX(generale!$A$5:$I$354,$CJ41,7),"")</f>
        <v>0.47.00</v>
      </c>
      <c r="BR41" s="33"/>
      <c r="BS41" s="8"/>
      <c r="BT41" s="2">
        <f t="shared" si="50"/>
        <v>0</v>
      </c>
      <c r="BU41" s="16" t="str">
        <f>IFERROR(INDEX(generale!$A$5:$I$354,$CJ41,5),"")</f>
        <v>A.S.D. VITERBO RUNNERS</v>
      </c>
      <c r="BV41" s="8" t="str">
        <f>IFERROR(INDEX(generale!$A$5:$I$354,$CJ41,7),"")</f>
        <v>0.47.00</v>
      </c>
      <c r="BW41" s="33"/>
      <c r="BX41" s="8"/>
      <c r="BY41" s="2">
        <f t="shared" si="51"/>
        <v>0</v>
      </c>
      <c r="BZ41" s="16" t="str">
        <f>IFERROR(INDEX(generale!$A$5:$I$354,$CJ41,5),"")</f>
        <v>A.S.D. VITERBO RUNNERS</v>
      </c>
      <c r="CA41" s="8" t="str">
        <f>IFERROR(INDEX(generale!$A$5:$I$354,$CJ41,7),"")</f>
        <v>0.47.00</v>
      </c>
      <c r="CB41" s="33"/>
      <c r="CC41" s="8"/>
      <c r="CD41" s="2">
        <f t="shared" si="52"/>
        <v>0</v>
      </c>
      <c r="CE41" s="16" t="str">
        <f>IFERROR(INDEX(generale!$A$5:$I$354,$CJ41,5),"")</f>
        <v>A.S.D. VITERBO RUNNERS</v>
      </c>
      <c r="CF41" s="8" t="str">
        <f>IFERROR(INDEX(generale!$A$5:$I$354,$CJ41,7),"")</f>
        <v>0.47.00</v>
      </c>
      <c r="CJ41" s="2">
        <f t="shared" si="56"/>
        <v>39</v>
      </c>
      <c r="CK41" s="2">
        <f t="shared" si="27"/>
        <v>5</v>
      </c>
      <c r="CL41" s="3">
        <f>IFERROR(INDEX(generale!$A$5:$I$1004,$CJ41,1),"")</f>
        <v>39</v>
      </c>
      <c r="CM41" s="3">
        <f>IFERROR(INDEX(generale!$A$5:$I$1004,$CJ41,2),"")</f>
        <v>122</v>
      </c>
      <c r="CN41" s="3" t="str">
        <f>IFERROR(INDEX(generale!$A$5:$I$1004,$CJ41,3),"")</f>
        <v>BICI</v>
      </c>
      <c r="CO41" s="3" t="str">
        <f>IFERROR(INDEX(generale!$A$5:$I$1004,$CJ41,4),"")</f>
        <v>MICHELE</v>
      </c>
      <c r="CP41" s="3" t="str">
        <f>IFERROR(INDEX(generale!$A$5:$I$1004,$CJ41,5),"")</f>
        <v>A.S.D. VITERBO RUNNERS</v>
      </c>
      <c r="CQ41" s="3" t="str">
        <f>IFERROR(INDEX(generale!$A$5:$I$1004,$CJ41,6),"")</f>
        <v>B</v>
      </c>
      <c r="CR41" s="8" t="str">
        <f>IFERROR(INDEX(generale!$A$5:$I$1004,$CJ41,7),"")</f>
        <v>0.47.00</v>
      </c>
      <c r="CS41" s="8" t="str">
        <f>IFERROR(INDEX(generale!$A$5:$I$1004,$CJ41,8),"")</f>
        <v>0.04.24</v>
      </c>
      <c r="CU41" s="38" t="str">
        <f t="array" ref="CU41">IF(ROWS(CU$3:CU41)&gt;$L$37,"",INDEX($CP$3:$CP$1002,SMALL(IF(FREQUENCY(MATCH($CP$3:$CP$1002,$CP$3:$CP$1002,0),ROW($CP$3:$CP$1002)-ROW($CP$3)+1),ROW($CP$3:$CP$1002)-ROW($CP$3)+1),ROWS(CU$3:CU41))))</f>
        <v/>
      </c>
      <c r="CV41" s="43">
        <f t="shared" si="58"/>
        <v>0</v>
      </c>
      <c r="CW41" s="45" t="str">
        <f t="array" ref="CW41">INDEX($CU$3:$CU$201,SMALL(IF($CV$3:$CV$201=CX41,ROW($CV$3:$CV$201)-ROW($CV$3)+1),COUNTIF(CX$3:CX41,CX41)))</f>
        <v/>
      </c>
      <c r="CX41" s="48">
        <f t="shared" si="57"/>
        <v>0</v>
      </c>
    </row>
    <row r="42" spans="1:102" ht="15" customHeight="1">
      <c r="A42" s="2" t="str">
        <f t="shared" si="29"/>
        <v/>
      </c>
      <c r="B42" s="1" t="str">
        <f t="shared" si="30"/>
        <v/>
      </c>
      <c r="C42" s="25" t="str">
        <f t="shared" si="31"/>
        <v/>
      </c>
      <c r="D42" s="25" t="str">
        <f t="shared" si="32"/>
        <v/>
      </c>
      <c r="E42" s="2" t="str">
        <f t="shared" si="33"/>
        <v/>
      </c>
      <c r="F42" s="1" t="str">
        <f t="shared" si="34"/>
        <v/>
      </c>
      <c r="G42" s="11" t="str">
        <f t="shared" si="35"/>
        <v/>
      </c>
      <c r="H42" s="11" t="str">
        <f t="shared" si="36"/>
        <v/>
      </c>
      <c r="N42" s="20">
        <f t="shared" si="64"/>
        <v>7</v>
      </c>
      <c r="O42" s="14" t="str">
        <f t="shared" si="62"/>
        <v>A.S.D. LIBERI PODISTI</v>
      </c>
      <c r="P42" s="10">
        <f t="shared" si="63"/>
        <v>8</v>
      </c>
      <c r="Q42" s="2">
        <f t="shared" si="37"/>
        <v>5</v>
      </c>
      <c r="R42" s="16" t="str">
        <f>IFERROR(INDEX(generale!$A$5:$I$354,$CJ42,5),"")</f>
        <v>AT RUNNING</v>
      </c>
      <c r="S42" s="8" t="str">
        <f>IFERROR(INDEX(generale!$A$5:$I$354,$CJ42,7),"")</f>
        <v>0.47.02</v>
      </c>
      <c r="U42" s="8"/>
      <c r="V42" s="2">
        <f t="shared" si="38"/>
        <v>2</v>
      </c>
      <c r="W42" s="16" t="str">
        <f>IFERROR(INDEX(generale!$A$5:$I$354,$CJ42,5),"")</f>
        <v>AT RUNNING</v>
      </c>
      <c r="X42" s="8" t="str">
        <f>IFERROR(INDEX(generale!$A$5:$I$354,$CJ42,7),"")</f>
        <v>0.47.02</v>
      </c>
      <c r="AA42" s="2">
        <f t="shared" si="39"/>
        <v>4</v>
      </c>
      <c r="AB42" s="16" t="str">
        <f>IFERROR(INDEX(generale!$A$5:$I$354,$CJ42,5),"")</f>
        <v>AT RUNNING</v>
      </c>
      <c r="AC42" s="8" t="str">
        <f>IFERROR(INDEX(generale!$A$5:$I$354,$CJ42,7),"")</f>
        <v>0.47.02</v>
      </c>
      <c r="AD42" s="33"/>
      <c r="AE42" s="8"/>
      <c r="AF42" s="2">
        <f t="shared" si="40"/>
        <v>4</v>
      </c>
      <c r="AG42" s="16" t="str">
        <f>IFERROR(INDEX(generale!$A$5:$I$354,$CJ42,5),"")</f>
        <v>AT RUNNING</v>
      </c>
      <c r="AH42" s="8" t="str">
        <f>IFERROR(INDEX(generale!$A$5:$I$354,$CJ42,7),"")</f>
        <v>0.47.02</v>
      </c>
      <c r="AI42" s="33"/>
      <c r="AJ42" s="8"/>
      <c r="AK42" s="2">
        <f t="shared" si="41"/>
        <v>2</v>
      </c>
      <c r="AL42" s="16" t="str">
        <f>IFERROR(INDEX(generale!$A$5:$I$354,$CJ42,5),"")</f>
        <v>AT RUNNING</v>
      </c>
      <c r="AM42" s="8" t="str">
        <f>IFERROR(INDEX(generale!$A$5:$I$354,$CJ42,7),"")</f>
        <v>0.47.02</v>
      </c>
      <c r="AN42" s="33"/>
      <c r="AO42" s="8"/>
      <c r="AP42" s="2">
        <f t="shared" si="42"/>
        <v>4</v>
      </c>
      <c r="AQ42" s="16" t="str">
        <f>IFERROR(INDEX(generale!$A$5:$I$354,$CJ42,5),"")</f>
        <v>AT RUNNING</v>
      </c>
      <c r="AR42" s="8" t="str">
        <f>IFERROR(INDEX(generale!$A$5:$I$354,$CJ42,7),"")</f>
        <v>0.47.02</v>
      </c>
      <c r="AS42" s="33"/>
      <c r="AT42" s="8"/>
      <c r="AU42" s="2">
        <f t="shared" si="45"/>
        <v>0</v>
      </c>
      <c r="AV42" s="16" t="str">
        <f>IFERROR(INDEX(generale!$A$5:$I$354,$CJ42,5),"")</f>
        <v>AT RUNNING</v>
      </c>
      <c r="AW42" s="8" t="str">
        <f>IFERROR(INDEX(generale!$A$5:$I$354,$CJ42,7),"")</f>
        <v>0.47.02</v>
      </c>
      <c r="AX42" s="33"/>
      <c r="AY42" s="8"/>
      <c r="AZ42" s="2">
        <f t="shared" si="46"/>
        <v>5</v>
      </c>
      <c r="BA42" s="16" t="str">
        <f>IFERROR(INDEX(generale!$A$5:$I$354,$CJ42,5),"")</f>
        <v>AT RUNNING</v>
      </c>
      <c r="BB42" s="8" t="str">
        <f>IFERROR(INDEX(generale!$A$5:$I$354,$CJ42,7),"")</f>
        <v>0.47.02</v>
      </c>
      <c r="BC42" s="33"/>
      <c r="BD42" s="8"/>
      <c r="BE42" s="2">
        <f t="shared" si="47"/>
        <v>1</v>
      </c>
      <c r="BF42" s="16" t="str">
        <f>IFERROR(INDEX(generale!$A$5:$I$354,$CJ42,5),"")</f>
        <v>AT RUNNING</v>
      </c>
      <c r="BG42" s="8" t="str">
        <f>IFERROR(INDEX(generale!$A$5:$I$354,$CJ42,7),"")</f>
        <v>0.47.02</v>
      </c>
      <c r="BH42" s="33"/>
      <c r="BI42" s="8"/>
      <c r="BJ42" s="2">
        <f t="shared" si="48"/>
        <v>0</v>
      </c>
      <c r="BK42" s="16" t="str">
        <f>IFERROR(INDEX(generale!$A$5:$I$354,$CJ42,5),"")</f>
        <v>AT RUNNING</v>
      </c>
      <c r="BL42" s="8" t="str">
        <f>IFERROR(INDEX(generale!$A$5:$I$354,$CJ42,7),"")</f>
        <v>0.47.02</v>
      </c>
      <c r="BM42" s="33"/>
      <c r="BN42" s="8"/>
      <c r="BO42" s="2">
        <f t="shared" si="49"/>
        <v>0</v>
      </c>
      <c r="BP42" s="16" t="str">
        <f>IFERROR(INDEX(generale!$A$5:$I$354,$CJ42,5),"")</f>
        <v>AT RUNNING</v>
      </c>
      <c r="BQ42" s="8" t="str">
        <f>IFERROR(INDEX(generale!$A$5:$I$354,$CJ42,7),"")</f>
        <v>0.47.02</v>
      </c>
      <c r="BR42" s="33"/>
      <c r="BS42" s="8"/>
      <c r="BT42" s="2">
        <f t="shared" si="50"/>
        <v>0</v>
      </c>
      <c r="BU42" s="16" t="str">
        <f>IFERROR(INDEX(generale!$A$5:$I$354,$CJ42,5),"")</f>
        <v>AT RUNNING</v>
      </c>
      <c r="BV42" s="8" t="str">
        <f>IFERROR(INDEX(generale!$A$5:$I$354,$CJ42,7),"")</f>
        <v>0.47.02</v>
      </c>
      <c r="BW42" s="33"/>
      <c r="BX42" s="8"/>
      <c r="BY42" s="2">
        <f t="shared" si="51"/>
        <v>0</v>
      </c>
      <c r="BZ42" s="16" t="str">
        <f>IFERROR(INDEX(generale!$A$5:$I$354,$CJ42,5),"")</f>
        <v>AT RUNNING</v>
      </c>
      <c r="CA42" s="8" t="str">
        <f>IFERROR(INDEX(generale!$A$5:$I$354,$CJ42,7),"")</f>
        <v>0.47.02</v>
      </c>
      <c r="CB42" s="33"/>
      <c r="CC42" s="8"/>
      <c r="CD42" s="2">
        <f t="shared" si="52"/>
        <v>0</v>
      </c>
      <c r="CE42" s="16" t="str">
        <f>IFERROR(INDEX(generale!$A$5:$I$354,$CJ42,5),"")</f>
        <v>AT RUNNING</v>
      </c>
      <c r="CF42" s="8" t="str">
        <f>IFERROR(INDEX(generale!$A$5:$I$354,$CJ42,7),"")</f>
        <v>0.47.02</v>
      </c>
      <c r="CJ42" s="2">
        <f t="shared" si="56"/>
        <v>40</v>
      </c>
      <c r="CK42" s="2">
        <f t="shared" si="27"/>
        <v>5</v>
      </c>
      <c r="CL42" s="3">
        <f>IFERROR(INDEX(generale!$A$5:$I$1004,$CJ42,1),"")</f>
        <v>40</v>
      </c>
      <c r="CM42" s="3">
        <f>IFERROR(INDEX(generale!$A$5:$I$1004,$CJ42,2),"")</f>
        <v>81</v>
      </c>
      <c r="CN42" s="3" t="str">
        <f>IFERROR(INDEX(generale!$A$5:$I$1004,$CJ42,3),"")</f>
        <v>ANSELMI</v>
      </c>
      <c r="CO42" s="3" t="str">
        <f>IFERROR(INDEX(generale!$A$5:$I$1004,$CJ42,4),"")</f>
        <v>ACHILLE</v>
      </c>
      <c r="CP42" s="3" t="str">
        <f>IFERROR(INDEX(generale!$A$5:$I$1004,$CJ42,5),"")</f>
        <v>AT RUNNING</v>
      </c>
      <c r="CQ42" s="3" t="str">
        <f>IFERROR(INDEX(generale!$A$5:$I$1004,$CJ42,6),"")</f>
        <v>F</v>
      </c>
      <c r="CR42" s="8" t="str">
        <f>IFERROR(INDEX(generale!$A$5:$I$1004,$CJ42,7),"")</f>
        <v>0.47.02</v>
      </c>
      <c r="CS42" s="8" t="str">
        <f>IFERROR(INDEX(generale!$A$5:$I$1004,$CJ42,8),"")</f>
        <v>0.04.24</v>
      </c>
      <c r="CU42" s="38" t="str">
        <f t="array" ref="CU42">IF(ROWS(CU$3:CU42)&gt;$L$37,"",INDEX($CP$3:$CP$1002,SMALL(IF(FREQUENCY(MATCH($CP$3:$CP$1002,$CP$3:$CP$1002,0),ROW($CP$3:$CP$1002)-ROW($CP$3)+1),ROW($CP$3:$CP$1002)-ROW($CP$3)+1),ROWS(CU$3:CU42))))</f>
        <v/>
      </c>
      <c r="CV42" s="43">
        <f t="shared" si="58"/>
        <v>0</v>
      </c>
      <c r="CW42" s="45" t="str">
        <f t="array" ref="CW42">INDEX($CU$3:$CU$201,SMALL(IF($CV$3:$CV$201=CX42,ROW($CV$3:$CV$201)-ROW($CV$3)+1),COUNTIF(CX$3:CX42,CX42)))</f>
        <v/>
      </c>
      <c r="CX42" s="48">
        <f t="shared" si="57"/>
        <v>0</v>
      </c>
    </row>
    <row r="43" spans="1:102" ht="15" customHeight="1">
      <c r="A43" s="2" t="str">
        <f t="shared" si="29"/>
        <v/>
      </c>
      <c r="B43" s="1" t="str">
        <f t="shared" si="30"/>
        <v/>
      </c>
      <c r="C43" s="25" t="str">
        <f t="shared" si="31"/>
        <v/>
      </c>
      <c r="D43" s="25" t="str">
        <f t="shared" si="32"/>
        <v/>
      </c>
      <c r="E43" s="2" t="str">
        <f t="shared" si="33"/>
        <v/>
      </c>
      <c r="F43" s="1" t="str">
        <f t="shared" si="34"/>
        <v/>
      </c>
      <c r="G43" s="11" t="str">
        <f t="shared" si="35"/>
        <v/>
      </c>
      <c r="H43" s="11" t="str">
        <f t="shared" si="36"/>
        <v/>
      </c>
      <c r="N43" s="20">
        <f t="shared" si="64"/>
        <v>8</v>
      </c>
      <c r="O43" s="14" t="str">
        <f t="shared" si="62"/>
        <v>AT RUNNING</v>
      </c>
      <c r="P43" s="10">
        <f t="shared" si="63"/>
        <v>7</v>
      </c>
      <c r="Q43" s="2">
        <f t="shared" si="37"/>
        <v>5</v>
      </c>
      <c r="R43" s="16" t="str">
        <f>IFERROR(INDEX(generale!$A$5:$I$354,$CJ43,5),"")</f>
        <v>BOLSENA FORUM SPORT</v>
      </c>
      <c r="S43" s="8" t="str">
        <f>IFERROR(INDEX(generale!$A$5:$I$354,$CJ43,7),"")</f>
        <v>0.47.04</v>
      </c>
      <c r="U43" s="8"/>
      <c r="V43" s="2">
        <f t="shared" si="38"/>
        <v>3</v>
      </c>
      <c r="W43" s="16" t="str">
        <f>IFERROR(INDEX(generale!$A$5:$I$354,$CJ43,5),"")</f>
        <v>BOLSENA FORUM SPORT</v>
      </c>
      <c r="X43" s="8" t="str">
        <f>IFERROR(INDEX(generale!$A$5:$I$354,$CJ43,7),"")</f>
        <v>0.47.04</v>
      </c>
      <c r="AA43" s="2">
        <f t="shared" si="39"/>
        <v>4</v>
      </c>
      <c r="AB43" s="16" t="str">
        <f>IFERROR(INDEX(generale!$A$5:$I$354,$CJ43,5),"")</f>
        <v>BOLSENA FORUM SPORT</v>
      </c>
      <c r="AC43" s="8" t="str">
        <f>IFERROR(INDEX(generale!$A$5:$I$354,$CJ43,7),"")</f>
        <v>0.47.04</v>
      </c>
      <c r="AD43" s="33"/>
      <c r="AE43" s="8"/>
      <c r="AF43" s="2">
        <f t="shared" si="40"/>
        <v>4</v>
      </c>
      <c r="AG43" s="16" t="str">
        <f>IFERROR(INDEX(generale!$A$5:$I$354,$CJ43,5),"")</f>
        <v>BOLSENA FORUM SPORT</v>
      </c>
      <c r="AH43" s="8" t="str">
        <f>IFERROR(INDEX(generale!$A$5:$I$354,$CJ43,7),"")</f>
        <v>0.47.04</v>
      </c>
      <c r="AI43" s="33"/>
      <c r="AJ43" s="8"/>
      <c r="AK43" s="2">
        <f t="shared" si="41"/>
        <v>2</v>
      </c>
      <c r="AL43" s="16" t="str">
        <f>IFERROR(INDEX(generale!$A$5:$I$354,$CJ43,5),"")</f>
        <v>BOLSENA FORUM SPORT</v>
      </c>
      <c r="AM43" s="8" t="str">
        <f>IFERROR(INDEX(generale!$A$5:$I$354,$CJ43,7),"")</f>
        <v>0.47.04</v>
      </c>
      <c r="AN43" s="33"/>
      <c r="AO43" s="8"/>
      <c r="AP43" s="2">
        <f t="shared" si="42"/>
        <v>4</v>
      </c>
      <c r="AQ43" s="16" t="str">
        <f>IFERROR(INDEX(generale!$A$5:$I$354,$CJ43,5),"")</f>
        <v>BOLSENA FORUM SPORT</v>
      </c>
      <c r="AR43" s="8" t="str">
        <f>IFERROR(INDEX(generale!$A$5:$I$354,$CJ43,7),"")</f>
        <v>0.47.04</v>
      </c>
      <c r="AS43" s="33"/>
      <c r="AT43" s="8"/>
      <c r="AU43" s="2">
        <f t="shared" si="45"/>
        <v>0</v>
      </c>
      <c r="AV43" s="16" t="str">
        <f>IFERROR(INDEX(generale!$A$5:$I$354,$CJ43,5),"")</f>
        <v>BOLSENA FORUM SPORT</v>
      </c>
      <c r="AW43" s="8" t="str">
        <f>IFERROR(INDEX(generale!$A$5:$I$354,$CJ43,7),"")</f>
        <v>0.47.04</v>
      </c>
      <c r="AX43" s="33"/>
      <c r="AY43" s="8"/>
      <c r="AZ43" s="2">
        <f t="shared" si="46"/>
        <v>5</v>
      </c>
      <c r="BA43" s="16" t="str">
        <f>IFERROR(INDEX(generale!$A$5:$I$354,$CJ43,5),"")</f>
        <v>BOLSENA FORUM SPORT</v>
      </c>
      <c r="BB43" s="8" t="str">
        <f>IFERROR(INDEX(generale!$A$5:$I$354,$CJ43,7),"")</f>
        <v>0.47.04</v>
      </c>
      <c r="BC43" s="33"/>
      <c r="BD43" s="8"/>
      <c r="BE43" s="2">
        <f t="shared" si="47"/>
        <v>1</v>
      </c>
      <c r="BF43" s="16" t="str">
        <f>IFERROR(INDEX(generale!$A$5:$I$354,$CJ43,5),"")</f>
        <v>BOLSENA FORUM SPORT</v>
      </c>
      <c r="BG43" s="8" t="str">
        <f>IFERROR(INDEX(generale!$A$5:$I$354,$CJ43,7),"")</f>
        <v>0.47.04</v>
      </c>
      <c r="BH43" s="33"/>
      <c r="BI43" s="8"/>
      <c r="BJ43" s="2">
        <f t="shared" si="48"/>
        <v>0</v>
      </c>
      <c r="BK43" s="16" t="str">
        <f>IFERROR(INDEX(generale!$A$5:$I$354,$CJ43,5),"")</f>
        <v>BOLSENA FORUM SPORT</v>
      </c>
      <c r="BL43" s="8" t="str">
        <f>IFERROR(INDEX(generale!$A$5:$I$354,$CJ43,7),"")</f>
        <v>0.47.04</v>
      </c>
      <c r="BM43" s="33"/>
      <c r="BN43" s="8"/>
      <c r="BO43" s="2">
        <f t="shared" si="49"/>
        <v>0</v>
      </c>
      <c r="BP43" s="16" t="str">
        <f>IFERROR(INDEX(generale!$A$5:$I$354,$CJ43,5),"")</f>
        <v>BOLSENA FORUM SPORT</v>
      </c>
      <c r="BQ43" s="8" t="str">
        <f>IFERROR(INDEX(generale!$A$5:$I$354,$CJ43,7),"")</f>
        <v>0.47.04</v>
      </c>
      <c r="BR43" s="33"/>
      <c r="BS43" s="8"/>
      <c r="BT43" s="2">
        <f t="shared" si="50"/>
        <v>0</v>
      </c>
      <c r="BU43" s="16" t="str">
        <f>IFERROR(INDEX(generale!$A$5:$I$354,$CJ43,5),"")</f>
        <v>BOLSENA FORUM SPORT</v>
      </c>
      <c r="BV43" s="8" t="str">
        <f>IFERROR(INDEX(generale!$A$5:$I$354,$CJ43,7),"")</f>
        <v>0.47.04</v>
      </c>
      <c r="BW43" s="33"/>
      <c r="BX43" s="8"/>
      <c r="BY43" s="2">
        <f t="shared" si="51"/>
        <v>0</v>
      </c>
      <c r="BZ43" s="16" t="str">
        <f>IFERROR(INDEX(generale!$A$5:$I$354,$CJ43,5),"")</f>
        <v>BOLSENA FORUM SPORT</v>
      </c>
      <c r="CA43" s="8" t="str">
        <f>IFERROR(INDEX(generale!$A$5:$I$354,$CJ43,7),"")</f>
        <v>0.47.04</v>
      </c>
      <c r="CB43" s="33"/>
      <c r="CC43" s="8"/>
      <c r="CD43" s="2">
        <f t="shared" si="52"/>
        <v>0</v>
      </c>
      <c r="CE43" s="16" t="str">
        <f>IFERROR(INDEX(generale!$A$5:$I$354,$CJ43,5),"")</f>
        <v>BOLSENA FORUM SPORT</v>
      </c>
      <c r="CF43" s="8" t="str">
        <f>IFERROR(INDEX(generale!$A$5:$I$354,$CJ43,7),"")</f>
        <v>0.47.04</v>
      </c>
      <c r="CJ43" s="2">
        <f t="shared" si="56"/>
        <v>41</v>
      </c>
      <c r="CK43" s="2">
        <f t="shared" si="27"/>
        <v>5</v>
      </c>
      <c r="CL43" s="3">
        <f>IFERROR(INDEX(generale!$A$5:$I$1004,$CJ43,1),"")</f>
        <v>41</v>
      </c>
      <c r="CM43" s="3">
        <f>IFERROR(INDEX(generale!$A$5:$I$1004,$CJ43,2),"")</f>
        <v>147</v>
      </c>
      <c r="CN43" s="3" t="str">
        <f>IFERROR(INDEX(generale!$A$5:$I$1004,$CJ43,3),"")</f>
        <v>PAOLETTI</v>
      </c>
      <c r="CO43" s="3" t="str">
        <f>IFERROR(INDEX(generale!$A$5:$I$1004,$CJ43,4),"")</f>
        <v>MARIANGELA</v>
      </c>
      <c r="CP43" s="3" t="str">
        <f>IFERROR(INDEX(generale!$A$5:$I$1004,$CJ43,5),"")</f>
        <v>BOLSENA FORUM SPORT</v>
      </c>
      <c r="CQ43" s="3" t="str">
        <f>IFERROR(INDEX(generale!$A$5:$I$1004,$CJ43,6),"")</f>
        <v>N</v>
      </c>
      <c r="CR43" s="8" t="str">
        <f>IFERROR(INDEX(generale!$A$5:$I$1004,$CJ43,7),"")</f>
        <v>0.47.04</v>
      </c>
      <c r="CS43" s="8" t="str">
        <f>IFERROR(INDEX(generale!$A$5:$I$1004,$CJ43,8),"")</f>
        <v>0.04.24</v>
      </c>
      <c r="CU43" s="38" t="str">
        <f t="array" ref="CU43">IF(ROWS(CU$3:CU43)&gt;$L$37,"",INDEX($CP$3:$CP$1002,SMALL(IF(FREQUENCY(MATCH($CP$3:$CP$1002,$CP$3:$CP$1002,0),ROW($CP$3:$CP$1002)-ROW($CP$3)+1),ROW($CP$3:$CP$1002)-ROW($CP$3)+1),ROWS(CU$3:CU43))))</f>
        <v/>
      </c>
      <c r="CV43" s="43">
        <f t="shared" si="58"/>
        <v>0</v>
      </c>
      <c r="CW43" s="45" t="str">
        <f t="array" ref="CW43">INDEX($CU$3:$CU$201,SMALL(IF($CV$3:$CV$201=CX43,ROW($CV$3:$CV$201)-ROW($CV$3)+1),COUNTIF(CX$3:CX43,CX43)))</f>
        <v/>
      </c>
      <c r="CX43" s="48">
        <f t="shared" si="57"/>
        <v>0</v>
      </c>
    </row>
    <row r="44" spans="1:102" ht="15" customHeight="1">
      <c r="A44" s="2" t="str">
        <f t="shared" si="29"/>
        <v/>
      </c>
      <c r="B44" s="1" t="str">
        <f t="shared" si="30"/>
        <v/>
      </c>
      <c r="C44" s="25" t="str">
        <f t="shared" si="31"/>
        <v/>
      </c>
      <c r="D44" s="25" t="str">
        <f t="shared" si="32"/>
        <v/>
      </c>
      <c r="E44" s="2" t="str">
        <f t="shared" si="33"/>
        <v/>
      </c>
      <c r="F44" s="1" t="str">
        <f t="shared" si="34"/>
        <v/>
      </c>
      <c r="G44" s="11" t="str">
        <f t="shared" si="35"/>
        <v/>
      </c>
      <c r="H44" s="11" t="str">
        <f t="shared" si="36"/>
        <v/>
      </c>
      <c r="N44" s="20">
        <f t="shared" si="64"/>
        <v>9</v>
      </c>
      <c r="O44" s="14" t="str">
        <f t="shared" si="62"/>
        <v>A.S.D. VITERBO RUNNERS</v>
      </c>
      <c r="P44" s="10">
        <f t="shared" si="63"/>
        <v>6</v>
      </c>
      <c r="Q44" s="2">
        <f t="shared" si="37"/>
        <v>5</v>
      </c>
      <c r="R44" s="16" t="str">
        <f>IFERROR(INDEX(generale!$A$5:$I$354,$CJ44,5),"")</f>
        <v>RUNNERS CANINO</v>
      </c>
      <c r="S44" s="8" t="str">
        <f>IFERROR(INDEX(generale!$A$5:$I$354,$CJ44,7),"")</f>
        <v>0.47.17</v>
      </c>
      <c r="U44" s="8"/>
      <c r="V44" s="2">
        <f t="shared" si="38"/>
        <v>3</v>
      </c>
      <c r="W44" s="16" t="str">
        <f>IFERROR(INDEX(generale!$A$5:$I$354,$CJ44,5),"")</f>
        <v>RUNNERS CANINO</v>
      </c>
      <c r="X44" s="8" t="str">
        <f>IFERROR(INDEX(generale!$A$5:$I$354,$CJ44,7),"")</f>
        <v>0.47.17</v>
      </c>
      <c r="AA44" s="2">
        <f t="shared" si="39"/>
        <v>5</v>
      </c>
      <c r="AB44" s="16" t="str">
        <f>IFERROR(INDEX(generale!$A$5:$I$354,$CJ44,5),"")</f>
        <v>RUNNERS CANINO</v>
      </c>
      <c r="AC44" s="8" t="str">
        <f>IFERROR(INDEX(generale!$A$5:$I$354,$CJ44,7),"")</f>
        <v>0.47.17</v>
      </c>
      <c r="AD44" s="33"/>
      <c r="AE44" s="8"/>
      <c r="AF44" s="2">
        <f t="shared" si="40"/>
        <v>4</v>
      </c>
      <c r="AG44" s="16" t="str">
        <f>IFERROR(INDEX(generale!$A$5:$I$354,$CJ44,5),"")</f>
        <v>RUNNERS CANINO</v>
      </c>
      <c r="AH44" s="8" t="str">
        <f>IFERROR(INDEX(generale!$A$5:$I$354,$CJ44,7),"")</f>
        <v>0.47.17</v>
      </c>
      <c r="AI44" s="33"/>
      <c r="AJ44" s="8"/>
      <c r="AK44" s="2">
        <f t="shared" si="41"/>
        <v>2</v>
      </c>
      <c r="AL44" s="16" t="str">
        <f>IFERROR(INDEX(generale!$A$5:$I$354,$CJ44,5),"")</f>
        <v>RUNNERS CANINO</v>
      </c>
      <c r="AM44" s="8" t="str">
        <f>IFERROR(INDEX(generale!$A$5:$I$354,$CJ44,7),"")</f>
        <v>0.47.17</v>
      </c>
      <c r="AN44" s="33"/>
      <c r="AO44" s="8"/>
      <c r="AP44" s="2">
        <f t="shared" si="42"/>
        <v>4</v>
      </c>
      <c r="AQ44" s="16" t="str">
        <f>IFERROR(INDEX(generale!$A$5:$I$354,$CJ44,5),"")</f>
        <v>RUNNERS CANINO</v>
      </c>
      <c r="AR44" s="8" t="str">
        <f>IFERROR(INDEX(generale!$A$5:$I$354,$CJ44,7),"")</f>
        <v>0.47.17</v>
      </c>
      <c r="AS44" s="33"/>
      <c r="AT44" s="8"/>
      <c r="AU44" s="2">
        <f t="shared" si="45"/>
        <v>0</v>
      </c>
      <c r="AV44" s="16" t="str">
        <f>IFERROR(INDEX(generale!$A$5:$I$354,$CJ44,5),"")</f>
        <v>RUNNERS CANINO</v>
      </c>
      <c r="AW44" s="8" t="str">
        <f>IFERROR(INDEX(generale!$A$5:$I$354,$CJ44,7),"")</f>
        <v>0.47.17</v>
      </c>
      <c r="AX44" s="33"/>
      <c r="AY44" s="8"/>
      <c r="AZ44" s="2">
        <f t="shared" si="46"/>
        <v>5</v>
      </c>
      <c r="BA44" s="16" t="str">
        <f>IFERROR(INDEX(generale!$A$5:$I$354,$CJ44,5),"")</f>
        <v>RUNNERS CANINO</v>
      </c>
      <c r="BB44" s="8" t="str">
        <f>IFERROR(INDEX(generale!$A$5:$I$354,$CJ44,7),"")</f>
        <v>0.47.17</v>
      </c>
      <c r="BC44" s="33"/>
      <c r="BD44" s="8"/>
      <c r="BE44" s="2">
        <f t="shared" si="47"/>
        <v>1</v>
      </c>
      <c r="BF44" s="16" t="str">
        <f>IFERROR(INDEX(generale!$A$5:$I$354,$CJ44,5),"")</f>
        <v>RUNNERS CANINO</v>
      </c>
      <c r="BG44" s="8" t="str">
        <f>IFERROR(INDEX(generale!$A$5:$I$354,$CJ44,7),"")</f>
        <v>0.47.17</v>
      </c>
      <c r="BH44" s="33"/>
      <c r="BI44" s="8"/>
      <c r="BJ44" s="2">
        <f t="shared" si="48"/>
        <v>0</v>
      </c>
      <c r="BK44" s="16" t="str">
        <f>IFERROR(INDEX(generale!$A$5:$I$354,$CJ44,5),"")</f>
        <v>RUNNERS CANINO</v>
      </c>
      <c r="BL44" s="8" t="str">
        <f>IFERROR(INDEX(generale!$A$5:$I$354,$CJ44,7),"")</f>
        <v>0.47.17</v>
      </c>
      <c r="BM44" s="33"/>
      <c r="BN44" s="8"/>
      <c r="BO44" s="2">
        <f t="shared" si="49"/>
        <v>0</v>
      </c>
      <c r="BP44" s="16" t="str">
        <f>IFERROR(INDEX(generale!$A$5:$I$354,$CJ44,5),"")</f>
        <v>RUNNERS CANINO</v>
      </c>
      <c r="BQ44" s="8" t="str">
        <f>IFERROR(INDEX(generale!$A$5:$I$354,$CJ44,7),"")</f>
        <v>0.47.17</v>
      </c>
      <c r="BR44" s="33"/>
      <c r="BS44" s="8"/>
      <c r="BT44" s="2">
        <f t="shared" si="50"/>
        <v>0</v>
      </c>
      <c r="BU44" s="16" t="str">
        <f>IFERROR(INDEX(generale!$A$5:$I$354,$CJ44,5),"")</f>
        <v>RUNNERS CANINO</v>
      </c>
      <c r="BV44" s="8" t="str">
        <f>IFERROR(INDEX(generale!$A$5:$I$354,$CJ44,7),"")</f>
        <v>0.47.17</v>
      </c>
      <c r="BW44" s="33"/>
      <c r="BX44" s="8"/>
      <c r="BY44" s="2">
        <f t="shared" si="51"/>
        <v>0</v>
      </c>
      <c r="BZ44" s="16" t="str">
        <f>IFERROR(INDEX(generale!$A$5:$I$354,$CJ44,5),"")</f>
        <v>RUNNERS CANINO</v>
      </c>
      <c r="CA44" s="8" t="str">
        <f>IFERROR(INDEX(generale!$A$5:$I$354,$CJ44,7),"")</f>
        <v>0.47.17</v>
      </c>
      <c r="CB44" s="33"/>
      <c r="CC44" s="8"/>
      <c r="CD44" s="2">
        <f t="shared" si="52"/>
        <v>0</v>
      </c>
      <c r="CE44" s="16" t="str">
        <f>IFERROR(INDEX(generale!$A$5:$I$354,$CJ44,5),"")</f>
        <v>RUNNERS CANINO</v>
      </c>
      <c r="CF44" s="8" t="str">
        <f>IFERROR(INDEX(generale!$A$5:$I$354,$CJ44,7),"")</f>
        <v>0.47.17</v>
      </c>
      <c r="CJ44" s="2">
        <f t="shared" si="56"/>
        <v>42</v>
      </c>
      <c r="CK44" s="2">
        <f t="shared" si="27"/>
        <v>5</v>
      </c>
      <c r="CL44" s="3">
        <f>IFERROR(INDEX(generale!$A$5:$I$1004,$CJ44,1),"")</f>
        <v>42</v>
      </c>
      <c r="CM44" s="3">
        <f>IFERROR(INDEX(generale!$A$5:$I$1004,$CJ44,2),"")</f>
        <v>112</v>
      </c>
      <c r="CN44" s="3" t="str">
        <f>IFERROR(INDEX(generale!$A$5:$I$1004,$CJ44,3),"")</f>
        <v>PISCIOTTANO</v>
      </c>
      <c r="CO44" s="3" t="str">
        <f>IFERROR(INDEX(generale!$A$5:$I$1004,$CJ44,4),"")</f>
        <v>ROSSANO</v>
      </c>
      <c r="CP44" s="3" t="str">
        <f>IFERROR(INDEX(generale!$A$5:$I$1004,$CJ44,5),"")</f>
        <v>RUNNERS CANINO</v>
      </c>
      <c r="CQ44" s="3" t="str">
        <f>IFERROR(INDEX(generale!$A$5:$I$1004,$CJ44,6),"")</f>
        <v>E</v>
      </c>
      <c r="CR44" s="8" t="str">
        <f>IFERROR(INDEX(generale!$A$5:$I$1004,$CJ44,7),"")</f>
        <v>0.47.17</v>
      </c>
      <c r="CS44" s="8" t="str">
        <f>IFERROR(INDEX(generale!$A$5:$I$1004,$CJ44,8),"")</f>
        <v>0.04.25</v>
      </c>
      <c r="CU44" s="38" t="str">
        <f t="array" ref="CU44">IF(ROWS(CU$3:CU44)&gt;$L$37,"",INDEX($CP$3:$CP$1002,SMALL(IF(FREQUENCY(MATCH($CP$3:$CP$1002,$CP$3:$CP$1002,0),ROW($CP$3:$CP$1002)-ROW($CP$3)+1),ROW($CP$3:$CP$1002)-ROW($CP$3)+1),ROWS(CU$3:CU44))))</f>
        <v/>
      </c>
      <c r="CV44" s="43">
        <f t="shared" si="58"/>
        <v>0</v>
      </c>
      <c r="CW44" s="45" t="str">
        <f t="array" ref="CW44">INDEX($CU$3:$CU$201,SMALL(IF($CV$3:$CV$201=CX44,ROW($CV$3:$CV$201)-ROW($CV$3)+1),COUNTIF(CX$3:CX44,CX44)))</f>
        <v/>
      </c>
      <c r="CX44" s="48">
        <f t="shared" si="57"/>
        <v>0</v>
      </c>
    </row>
    <row r="45" spans="1:102" ht="15" customHeight="1">
      <c r="A45" s="2" t="str">
        <f t="shared" si="29"/>
        <v/>
      </c>
      <c r="B45" s="1" t="str">
        <f t="shared" si="30"/>
        <v/>
      </c>
      <c r="C45" s="25" t="str">
        <f t="shared" si="31"/>
        <v/>
      </c>
      <c r="D45" s="25" t="str">
        <f t="shared" si="32"/>
        <v/>
      </c>
      <c r="E45" s="2" t="str">
        <f t="shared" si="33"/>
        <v/>
      </c>
      <c r="F45" s="1" t="str">
        <f t="shared" si="34"/>
        <v/>
      </c>
      <c r="G45" s="11" t="str">
        <f t="shared" si="35"/>
        <v/>
      </c>
      <c r="H45" s="11" t="str">
        <f t="shared" si="36"/>
        <v/>
      </c>
      <c r="N45" s="20" t="str">
        <f t="shared" si="64"/>
        <v/>
      </c>
      <c r="O45" s="14" t="str">
        <f t="shared" si="62"/>
        <v/>
      </c>
      <c r="P45" s="10" t="str">
        <f t="shared" si="63"/>
        <v/>
      </c>
      <c r="Q45" s="2">
        <f t="shared" si="37"/>
        <v>5</v>
      </c>
      <c r="R45" s="16" t="str">
        <f>IFERROR(INDEX(generale!$A$5:$I$354,$CJ45,5),"")</f>
        <v>ATLETICA COSTA D'ARGENTO</v>
      </c>
      <c r="S45" s="8" t="str">
        <f>IFERROR(INDEX(generale!$A$5:$I$354,$CJ45,7),"")</f>
        <v>0.47.24</v>
      </c>
      <c r="U45" s="8"/>
      <c r="V45" s="2">
        <f t="shared" si="38"/>
        <v>3</v>
      </c>
      <c r="W45" s="16" t="str">
        <f>IFERROR(INDEX(generale!$A$5:$I$354,$CJ45,5),"")</f>
        <v>ATLETICA COSTA D'ARGENTO</v>
      </c>
      <c r="X45" s="8" t="str">
        <f>IFERROR(INDEX(generale!$A$5:$I$354,$CJ45,7),"")</f>
        <v>0.47.24</v>
      </c>
      <c r="AA45" s="2">
        <f t="shared" si="39"/>
        <v>5</v>
      </c>
      <c r="AB45" s="16" t="str">
        <f>IFERROR(INDEX(generale!$A$5:$I$354,$CJ45,5),"")</f>
        <v>ATLETICA COSTA D'ARGENTO</v>
      </c>
      <c r="AC45" s="8" t="str">
        <f>IFERROR(INDEX(generale!$A$5:$I$354,$CJ45,7),"")</f>
        <v>0.47.24</v>
      </c>
      <c r="AD45" s="33"/>
      <c r="AE45" s="8"/>
      <c r="AF45" s="2">
        <f t="shared" si="40"/>
        <v>4</v>
      </c>
      <c r="AG45" s="16" t="str">
        <f>IFERROR(INDEX(generale!$A$5:$I$354,$CJ45,5),"")</f>
        <v>ATLETICA COSTA D'ARGENTO</v>
      </c>
      <c r="AH45" s="8" t="str">
        <f>IFERROR(INDEX(generale!$A$5:$I$354,$CJ45,7),"")</f>
        <v>0.47.24</v>
      </c>
      <c r="AI45" s="33"/>
      <c r="AJ45" s="8"/>
      <c r="AK45" s="2">
        <f t="shared" si="41"/>
        <v>2</v>
      </c>
      <c r="AL45" s="16" t="str">
        <f>IFERROR(INDEX(generale!$A$5:$I$354,$CJ45,5),"")</f>
        <v>ATLETICA COSTA D'ARGENTO</v>
      </c>
      <c r="AM45" s="8" t="str">
        <f>IFERROR(INDEX(generale!$A$5:$I$354,$CJ45,7),"")</f>
        <v>0.47.24</v>
      </c>
      <c r="AN45" s="33"/>
      <c r="AO45" s="8"/>
      <c r="AP45" s="2">
        <f t="shared" si="42"/>
        <v>5</v>
      </c>
      <c r="AQ45" s="16" t="str">
        <f>IFERROR(INDEX(generale!$A$5:$I$354,$CJ45,5),"")</f>
        <v>ATLETICA COSTA D'ARGENTO</v>
      </c>
      <c r="AR45" s="8" t="str">
        <f>IFERROR(INDEX(generale!$A$5:$I$354,$CJ45,7),"")</f>
        <v>0.47.24</v>
      </c>
      <c r="AS45" s="33"/>
      <c r="AT45" s="8"/>
      <c r="AU45" s="2">
        <f t="shared" si="45"/>
        <v>0</v>
      </c>
      <c r="AV45" s="16" t="str">
        <f>IFERROR(INDEX(generale!$A$5:$I$354,$CJ45,5),"")</f>
        <v>ATLETICA COSTA D'ARGENTO</v>
      </c>
      <c r="AW45" s="8" t="str">
        <f>IFERROR(INDEX(generale!$A$5:$I$354,$CJ45,7),"")</f>
        <v>0.47.24</v>
      </c>
      <c r="AX45" s="33"/>
      <c r="AY45" s="8"/>
      <c r="AZ45" s="2">
        <f t="shared" si="46"/>
        <v>5</v>
      </c>
      <c r="BA45" s="16" t="str">
        <f>IFERROR(INDEX(generale!$A$5:$I$354,$CJ45,5),"")</f>
        <v>ATLETICA COSTA D'ARGENTO</v>
      </c>
      <c r="BB45" s="8" t="str">
        <f>IFERROR(INDEX(generale!$A$5:$I$354,$CJ45,7),"")</f>
        <v>0.47.24</v>
      </c>
      <c r="BC45" s="33"/>
      <c r="BD45" s="8"/>
      <c r="BE45" s="2">
        <f t="shared" si="47"/>
        <v>1</v>
      </c>
      <c r="BF45" s="16" t="str">
        <f>IFERROR(INDEX(generale!$A$5:$I$354,$CJ45,5),"")</f>
        <v>ATLETICA COSTA D'ARGENTO</v>
      </c>
      <c r="BG45" s="8" t="str">
        <f>IFERROR(INDEX(generale!$A$5:$I$354,$CJ45,7),"")</f>
        <v>0.47.24</v>
      </c>
      <c r="BH45" s="33"/>
      <c r="BI45" s="8"/>
      <c r="BJ45" s="2">
        <f t="shared" si="48"/>
        <v>0</v>
      </c>
      <c r="BK45" s="16" t="str">
        <f>IFERROR(INDEX(generale!$A$5:$I$354,$CJ45,5),"")</f>
        <v>ATLETICA COSTA D'ARGENTO</v>
      </c>
      <c r="BL45" s="8" t="str">
        <f>IFERROR(INDEX(generale!$A$5:$I$354,$CJ45,7),"")</f>
        <v>0.47.24</v>
      </c>
      <c r="BM45" s="33"/>
      <c r="BN45" s="8"/>
      <c r="BO45" s="2">
        <f t="shared" si="49"/>
        <v>0</v>
      </c>
      <c r="BP45" s="16" t="str">
        <f>IFERROR(INDEX(generale!$A$5:$I$354,$CJ45,5),"")</f>
        <v>ATLETICA COSTA D'ARGENTO</v>
      </c>
      <c r="BQ45" s="8" t="str">
        <f>IFERROR(INDEX(generale!$A$5:$I$354,$CJ45,7),"")</f>
        <v>0.47.24</v>
      </c>
      <c r="BR45" s="33"/>
      <c r="BS45" s="8"/>
      <c r="BT45" s="2">
        <f t="shared" si="50"/>
        <v>0</v>
      </c>
      <c r="BU45" s="16" t="str">
        <f>IFERROR(INDEX(generale!$A$5:$I$354,$CJ45,5),"")</f>
        <v>ATLETICA COSTA D'ARGENTO</v>
      </c>
      <c r="BV45" s="8" t="str">
        <f>IFERROR(INDEX(generale!$A$5:$I$354,$CJ45,7),"")</f>
        <v>0.47.24</v>
      </c>
      <c r="BW45" s="33"/>
      <c r="BX45" s="8"/>
      <c r="BY45" s="2">
        <f t="shared" si="51"/>
        <v>0</v>
      </c>
      <c r="BZ45" s="16" t="str">
        <f>IFERROR(INDEX(generale!$A$5:$I$354,$CJ45,5),"")</f>
        <v>ATLETICA COSTA D'ARGENTO</v>
      </c>
      <c r="CA45" s="8" t="str">
        <f>IFERROR(INDEX(generale!$A$5:$I$354,$CJ45,7),"")</f>
        <v>0.47.24</v>
      </c>
      <c r="CB45" s="33"/>
      <c r="CC45" s="8"/>
      <c r="CD45" s="2">
        <f t="shared" si="52"/>
        <v>0</v>
      </c>
      <c r="CE45" s="16" t="str">
        <f>IFERROR(INDEX(generale!$A$5:$I$354,$CJ45,5),"")</f>
        <v>ATLETICA COSTA D'ARGENTO</v>
      </c>
      <c r="CF45" s="8" t="str">
        <f>IFERROR(INDEX(generale!$A$5:$I$354,$CJ45,7),"")</f>
        <v>0.47.24</v>
      </c>
      <c r="CJ45" s="2">
        <f t="shared" si="56"/>
        <v>43</v>
      </c>
      <c r="CK45" s="2">
        <f t="shared" si="27"/>
        <v>5</v>
      </c>
      <c r="CL45" s="3">
        <f>IFERROR(INDEX(generale!$A$5:$I$1004,$CJ45,1),"")</f>
        <v>43</v>
      </c>
      <c r="CM45" s="3">
        <f>IFERROR(INDEX(generale!$A$5:$I$1004,$CJ45,2),"")</f>
        <v>44</v>
      </c>
      <c r="CN45" s="3" t="str">
        <f>IFERROR(INDEX(generale!$A$5:$I$1004,$CJ45,3),"")</f>
        <v>DI BENEDETTO</v>
      </c>
      <c r="CO45" s="3" t="str">
        <f>IFERROR(INDEX(generale!$A$5:$I$1004,$CJ45,4),"")</f>
        <v>MARIKA</v>
      </c>
      <c r="CP45" s="3" t="str">
        <f>IFERROR(INDEX(generale!$A$5:$I$1004,$CJ45,5),"")</f>
        <v>ATLETICA COSTA D'ARGENTO</v>
      </c>
      <c r="CQ45" s="3" t="str">
        <f>IFERROR(INDEX(generale!$A$5:$I$1004,$CJ45,6),"")</f>
        <v>M</v>
      </c>
      <c r="CR45" s="8" t="str">
        <f>IFERROR(INDEX(generale!$A$5:$I$1004,$CJ45,7),"")</f>
        <v>0.47.24</v>
      </c>
      <c r="CS45" s="8" t="str">
        <f>IFERROR(INDEX(generale!$A$5:$I$1004,$CJ45,8),"")</f>
        <v>0.04.26</v>
      </c>
      <c r="CU45" s="38" t="str">
        <f t="array" ref="CU45">IF(ROWS(CU$3:CU45)&gt;$L$37,"",INDEX($CP$3:$CP$1002,SMALL(IF(FREQUENCY(MATCH($CP$3:$CP$1002,$CP$3:$CP$1002,0),ROW($CP$3:$CP$1002)-ROW($CP$3)+1),ROW($CP$3:$CP$1002)-ROW($CP$3)+1),ROWS(CU$3:CU45))))</f>
        <v/>
      </c>
      <c r="CV45" s="43">
        <f t="shared" si="58"/>
        <v>0</v>
      </c>
      <c r="CW45" s="45" t="str">
        <f t="array" ref="CW45">INDEX($CU$3:$CU$201,SMALL(IF($CV$3:$CV$201=CX45,ROW($CV$3:$CV$201)-ROW($CV$3)+1),COUNTIF(CX$3:CX45,CX45)))</f>
        <v/>
      </c>
      <c r="CX45" s="48">
        <f t="shared" si="57"/>
        <v>0</v>
      </c>
    </row>
    <row r="46" spans="1:102" ht="15" customHeight="1">
      <c r="A46" s="2" t="str">
        <f t="shared" si="29"/>
        <v/>
      </c>
      <c r="B46" s="1" t="str">
        <f t="shared" si="30"/>
        <v/>
      </c>
      <c r="C46" s="25" t="str">
        <f t="shared" si="31"/>
        <v/>
      </c>
      <c r="D46" s="25" t="str">
        <f t="shared" si="32"/>
        <v/>
      </c>
      <c r="E46" s="2" t="str">
        <f t="shared" si="33"/>
        <v/>
      </c>
      <c r="F46" s="1" t="str">
        <f t="shared" si="34"/>
        <v/>
      </c>
      <c r="G46" s="11" t="str">
        <f t="shared" si="35"/>
        <v/>
      </c>
      <c r="H46" s="11" t="str">
        <f t="shared" si="36"/>
        <v/>
      </c>
      <c r="N46" s="20" t="str">
        <f t="shared" si="64"/>
        <v/>
      </c>
      <c r="O46" s="14" t="str">
        <f t="shared" si="62"/>
        <v/>
      </c>
      <c r="P46" s="10" t="str">
        <f t="shared" si="63"/>
        <v/>
      </c>
      <c r="Q46" s="2">
        <f t="shared" si="37"/>
        <v>5</v>
      </c>
      <c r="R46" s="16" t="str">
        <f>IFERROR(INDEX(generale!$A$5:$I$354,$CJ46,5),"")</f>
        <v>ATLETICA MARTA</v>
      </c>
      <c r="S46" s="8" t="str">
        <f>IFERROR(INDEX(generale!$A$5:$I$354,$CJ46,7),"")</f>
        <v>0.47.26</v>
      </c>
      <c r="U46" s="8"/>
      <c r="V46" s="2">
        <f t="shared" si="38"/>
        <v>3</v>
      </c>
      <c r="W46" s="16" t="str">
        <f>IFERROR(INDEX(generale!$A$5:$I$354,$CJ46,5),"")</f>
        <v>ATLETICA MARTA</v>
      </c>
      <c r="X46" s="8" t="str">
        <f>IFERROR(INDEX(generale!$A$5:$I$354,$CJ46,7),"")</f>
        <v>0.47.26</v>
      </c>
      <c r="AA46" s="2">
        <f t="shared" si="39"/>
        <v>5</v>
      </c>
      <c r="AB46" s="16" t="str">
        <f>IFERROR(INDEX(generale!$A$5:$I$354,$CJ46,5),"")</f>
        <v>ATLETICA MARTA</v>
      </c>
      <c r="AC46" s="8" t="str">
        <f>IFERROR(INDEX(generale!$A$5:$I$354,$CJ46,7),"")</f>
        <v>0.47.26</v>
      </c>
      <c r="AD46" s="33"/>
      <c r="AE46" s="8"/>
      <c r="AF46" s="2">
        <f t="shared" si="40"/>
        <v>4</v>
      </c>
      <c r="AG46" s="16" t="str">
        <f>IFERROR(INDEX(generale!$A$5:$I$354,$CJ46,5),"")</f>
        <v>ATLETICA MARTA</v>
      </c>
      <c r="AH46" s="8" t="str">
        <f>IFERROR(INDEX(generale!$A$5:$I$354,$CJ46,7),"")</f>
        <v>0.47.26</v>
      </c>
      <c r="AI46" s="33"/>
      <c r="AJ46" s="8"/>
      <c r="AK46" s="2">
        <f t="shared" si="41"/>
        <v>2</v>
      </c>
      <c r="AL46" s="16" t="str">
        <f>IFERROR(INDEX(generale!$A$5:$I$354,$CJ46,5),"")</f>
        <v>ATLETICA MARTA</v>
      </c>
      <c r="AM46" s="8" t="str">
        <f>IFERROR(INDEX(generale!$A$5:$I$354,$CJ46,7),"")</f>
        <v>0.47.26</v>
      </c>
      <c r="AN46" s="33"/>
      <c r="AO46" s="8"/>
      <c r="AP46" s="2">
        <f t="shared" si="42"/>
        <v>5</v>
      </c>
      <c r="AQ46" s="16" t="str">
        <f>IFERROR(INDEX(generale!$A$5:$I$354,$CJ46,5),"")</f>
        <v>ATLETICA MARTA</v>
      </c>
      <c r="AR46" s="8" t="str">
        <f>IFERROR(INDEX(generale!$A$5:$I$354,$CJ46,7),"")</f>
        <v>0.47.26</v>
      </c>
      <c r="AS46" s="33"/>
      <c r="AT46" s="8"/>
      <c r="AU46" s="2">
        <f t="shared" si="45"/>
        <v>0</v>
      </c>
      <c r="AV46" s="16" t="str">
        <f>IFERROR(INDEX(generale!$A$5:$I$354,$CJ46,5),"")</f>
        <v>ATLETICA MARTA</v>
      </c>
      <c r="AW46" s="8" t="str">
        <f>IFERROR(INDEX(generale!$A$5:$I$354,$CJ46,7),"")</f>
        <v>0.47.26</v>
      </c>
      <c r="AX46" s="33"/>
      <c r="AY46" s="8"/>
      <c r="AZ46" s="2">
        <f t="shared" si="46"/>
        <v>5</v>
      </c>
      <c r="BA46" s="16" t="str">
        <f>IFERROR(INDEX(generale!$A$5:$I$354,$CJ46,5),"")</f>
        <v>ATLETICA MARTA</v>
      </c>
      <c r="BB46" s="8" t="str">
        <f>IFERROR(INDEX(generale!$A$5:$I$354,$CJ46,7),"")</f>
        <v>0.47.26</v>
      </c>
      <c r="BC46" s="33"/>
      <c r="BD46" s="8"/>
      <c r="BE46" s="2">
        <f t="shared" si="47"/>
        <v>1</v>
      </c>
      <c r="BF46" s="16" t="str">
        <f>IFERROR(INDEX(generale!$A$5:$I$354,$CJ46,5),"")</f>
        <v>ATLETICA MARTA</v>
      </c>
      <c r="BG46" s="8" t="str">
        <f>IFERROR(INDEX(generale!$A$5:$I$354,$CJ46,7),"")</f>
        <v>0.47.26</v>
      </c>
      <c r="BH46" s="33"/>
      <c r="BI46" s="8"/>
      <c r="BJ46" s="2">
        <f t="shared" si="48"/>
        <v>0</v>
      </c>
      <c r="BK46" s="16" t="str">
        <f>IFERROR(INDEX(generale!$A$5:$I$354,$CJ46,5),"")</f>
        <v>ATLETICA MARTA</v>
      </c>
      <c r="BL46" s="8" t="str">
        <f>IFERROR(INDEX(generale!$A$5:$I$354,$CJ46,7),"")</f>
        <v>0.47.26</v>
      </c>
      <c r="BM46" s="33"/>
      <c r="BN46" s="8"/>
      <c r="BO46" s="2">
        <f t="shared" si="49"/>
        <v>0</v>
      </c>
      <c r="BP46" s="16" t="str">
        <f>IFERROR(INDEX(generale!$A$5:$I$354,$CJ46,5),"")</f>
        <v>ATLETICA MARTA</v>
      </c>
      <c r="BQ46" s="8" t="str">
        <f>IFERROR(INDEX(generale!$A$5:$I$354,$CJ46,7),"")</f>
        <v>0.47.26</v>
      </c>
      <c r="BR46" s="33"/>
      <c r="BS46" s="8"/>
      <c r="BT46" s="2">
        <f t="shared" si="50"/>
        <v>0</v>
      </c>
      <c r="BU46" s="16" t="str">
        <f>IFERROR(INDEX(generale!$A$5:$I$354,$CJ46,5),"")</f>
        <v>ATLETICA MARTA</v>
      </c>
      <c r="BV46" s="8" t="str">
        <f>IFERROR(INDEX(generale!$A$5:$I$354,$CJ46,7),"")</f>
        <v>0.47.26</v>
      </c>
      <c r="BW46" s="33"/>
      <c r="BX46" s="8"/>
      <c r="BY46" s="2">
        <f t="shared" si="51"/>
        <v>0</v>
      </c>
      <c r="BZ46" s="16" t="str">
        <f>IFERROR(INDEX(generale!$A$5:$I$354,$CJ46,5),"")</f>
        <v>ATLETICA MARTA</v>
      </c>
      <c r="CA46" s="8" t="str">
        <f>IFERROR(INDEX(generale!$A$5:$I$354,$CJ46,7),"")</f>
        <v>0.47.26</v>
      </c>
      <c r="CB46" s="33"/>
      <c r="CC46" s="8"/>
      <c r="CD46" s="2">
        <f t="shared" si="52"/>
        <v>0</v>
      </c>
      <c r="CE46" s="16" t="str">
        <f>IFERROR(INDEX(generale!$A$5:$I$354,$CJ46,5),"")</f>
        <v>ATLETICA MARTA</v>
      </c>
      <c r="CF46" s="8" t="str">
        <f>IFERROR(INDEX(generale!$A$5:$I$354,$CJ46,7),"")</f>
        <v>0.47.26</v>
      </c>
      <c r="CJ46" s="2">
        <f t="shared" si="56"/>
        <v>44</v>
      </c>
      <c r="CK46" s="2">
        <f t="shared" si="27"/>
        <v>5</v>
      </c>
      <c r="CL46" s="3">
        <f>IFERROR(INDEX(generale!$A$5:$I$1004,$CJ46,1),"")</f>
        <v>44</v>
      </c>
      <c r="CM46" s="3">
        <f>IFERROR(INDEX(generale!$A$5:$I$1004,$CJ46,2),"")</f>
        <v>191</v>
      </c>
      <c r="CN46" s="3" t="str">
        <f>IFERROR(INDEX(generale!$A$5:$I$1004,$CJ46,3),"")</f>
        <v>SEBASTIANI</v>
      </c>
      <c r="CO46" s="3" t="str">
        <f>IFERROR(INDEX(generale!$A$5:$I$1004,$CJ46,4),"")</f>
        <v>FRANCESCO</v>
      </c>
      <c r="CP46" s="3" t="str">
        <f>IFERROR(INDEX(generale!$A$5:$I$1004,$CJ46,5),"")</f>
        <v>ATLETICA MARTA</v>
      </c>
      <c r="CQ46" s="3" t="str">
        <f>IFERROR(INDEX(generale!$A$5:$I$1004,$CJ46,6),"")</f>
        <v>C</v>
      </c>
      <c r="CR46" s="8" t="str">
        <f>IFERROR(INDEX(generale!$A$5:$I$1004,$CJ46,7),"")</f>
        <v>0.47.26</v>
      </c>
      <c r="CS46" s="8" t="str">
        <f>IFERROR(INDEX(generale!$A$5:$I$1004,$CJ46,8),"")</f>
        <v>0.04.26</v>
      </c>
      <c r="CU46" s="38" t="str">
        <f t="array" ref="CU46">IF(ROWS(CU$3:CU46)&gt;$L$37,"",INDEX($CP$3:$CP$1002,SMALL(IF(FREQUENCY(MATCH($CP$3:$CP$1002,$CP$3:$CP$1002,0),ROW($CP$3:$CP$1002)-ROW($CP$3)+1),ROW($CP$3:$CP$1002)-ROW($CP$3)+1),ROWS(CU$3:CU46))))</f>
        <v/>
      </c>
      <c r="CV46" s="43">
        <f t="shared" si="58"/>
        <v>0</v>
      </c>
      <c r="CW46" s="45" t="str">
        <f t="array" ref="CW46">INDEX($CU$3:$CU$201,SMALL(IF($CV$3:$CV$201=CX46,ROW($CV$3:$CV$201)-ROW($CV$3)+1),COUNTIF(CX$3:CX46,CX46)))</f>
        <v/>
      </c>
      <c r="CX46" s="48">
        <f t="shared" si="57"/>
        <v>0</v>
      </c>
    </row>
    <row r="47" spans="1:102" ht="15" customHeight="1">
      <c r="A47" s="2" t="str">
        <f t="shared" si="29"/>
        <v/>
      </c>
      <c r="B47" s="1" t="str">
        <f t="shared" si="30"/>
        <v/>
      </c>
      <c r="C47" s="25" t="str">
        <f t="shared" si="31"/>
        <v/>
      </c>
      <c r="D47" s="25" t="str">
        <f t="shared" si="32"/>
        <v/>
      </c>
      <c r="E47" s="2" t="str">
        <f t="shared" si="33"/>
        <v/>
      </c>
      <c r="F47" s="1" t="str">
        <f t="shared" si="34"/>
        <v/>
      </c>
      <c r="G47" s="11" t="str">
        <f t="shared" si="35"/>
        <v/>
      </c>
      <c r="H47" s="11" t="str">
        <f t="shared" si="36"/>
        <v/>
      </c>
      <c r="N47" s="20" t="str">
        <f t="shared" si="64"/>
        <v/>
      </c>
      <c r="O47" s="14" t="str">
        <f t="shared" si="62"/>
        <v/>
      </c>
      <c r="P47" s="10" t="str">
        <f t="shared" si="63"/>
        <v/>
      </c>
      <c r="Q47" s="2">
        <f t="shared" si="37"/>
        <v>5</v>
      </c>
      <c r="R47" s="16" t="str">
        <f>IFERROR(INDEX(generale!$A$5:$I$354,$CJ47,5),"")</f>
        <v>G.P.MONTI DELLA TOLFA L'AIRONE</v>
      </c>
      <c r="S47" s="8" t="str">
        <f>IFERROR(INDEX(generale!$A$5:$I$354,$CJ47,7),"")</f>
        <v>0.47.39</v>
      </c>
      <c r="U47" s="8"/>
      <c r="V47" s="2">
        <f t="shared" si="38"/>
        <v>3</v>
      </c>
      <c r="W47" s="16" t="str">
        <f>IFERROR(INDEX(generale!$A$5:$I$354,$CJ47,5),"")</f>
        <v>G.P.MONTI DELLA TOLFA L'AIRONE</v>
      </c>
      <c r="X47" s="8" t="str">
        <f>IFERROR(INDEX(generale!$A$5:$I$354,$CJ47,7),"")</f>
        <v>0.47.39</v>
      </c>
      <c r="AA47" s="2">
        <f t="shared" si="39"/>
        <v>5</v>
      </c>
      <c r="AB47" s="16" t="str">
        <f>IFERROR(INDEX(generale!$A$5:$I$354,$CJ47,5),"")</f>
        <v>G.P.MONTI DELLA TOLFA L'AIRONE</v>
      </c>
      <c r="AC47" s="8" t="str">
        <f>IFERROR(INDEX(generale!$A$5:$I$354,$CJ47,7),"")</f>
        <v>0.47.39</v>
      </c>
      <c r="AD47" s="33"/>
      <c r="AE47" s="8"/>
      <c r="AF47" s="2">
        <f t="shared" si="40"/>
        <v>5</v>
      </c>
      <c r="AG47" s="16" t="str">
        <f>IFERROR(INDEX(generale!$A$5:$I$354,$CJ47,5),"")</f>
        <v>G.P.MONTI DELLA TOLFA L'AIRONE</v>
      </c>
      <c r="AH47" s="8" t="str">
        <f>IFERROR(INDEX(generale!$A$5:$I$354,$CJ47,7),"")</f>
        <v>0.47.39</v>
      </c>
      <c r="AI47" s="33"/>
      <c r="AJ47" s="8"/>
      <c r="AK47" s="2">
        <f t="shared" si="41"/>
        <v>2</v>
      </c>
      <c r="AL47" s="16" t="str">
        <f>IFERROR(INDEX(generale!$A$5:$I$354,$CJ47,5),"")</f>
        <v>G.P.MONTI DELLA TOLFA L'AIRONE</v>
      </c>
      <c r="AM47" s="8" t="str">
        <f>IFERROR(INDEX(generale!$A$5:$I$354,$CJ47,7),"")</f>
        <v>0.47.39</v>
      </c>
      <c r="AN47" s="33"/>
      <c r="AO47" s="8"/>
      <c r="AP47" s="2">
        <f t="shared" si="42"/>
        <v>5</v>
      </c>
      <c r="AQ47" s="16" t="str">
        <f>IFERROR(INDEX(generale!$A$5:$I$354,$CJ47,5),"")</f>
        <v>G.P.MONTI DELLA TOLFA L'AIRONE</v>
      </c>
      <c r="AR47" s="8" t="str">
        <f>IFERROR(INDEX(generale!$A$5:$I$354,$CJ47,7),"")</f>
        <v>0.47.39</v>
      </c>
      <c r="AS47" s="33"/>
      <c r="AT47" s="8"/>
      <c r="AU47" s="2">
        <f t="shared" si="45"/>
        <v>0</v>
      </c>
      <c r="AV47" s="16" t="str">
        <f>IFERROR(INDEX(generale!$A$5:$I$354,$CJ47,5),"")</f>
        <v>G.P.MONTI DELLA TOLFA L'AIRONE</v>
      </c>
      <c r="AW47" s="8" t="str">
        <f>IFERROR(INDEX(generale!$A$5:$I$354,$CJ47,7),"")</f>
        <v>0.47.39</v>
      </c>
      <c r="AX47" s="33"/>
      <c r="AY47" s="8"/>
      <c r="AZ47" s="2">
        <f t="shared" si="46"/>
        <v>5</v>
      </c>
      <c r="BA47" s="16" t="str">
        <f>IFERROR(INDEX(generale!$A$5:$I$354,$CJ47,5),"")</f>
        <v>G.P.MONTI DELLA TOLFA L'AIRONE</v>
      </c>
      <c r="BB47" s="8" t="str">
        <f>IFERROR(INDEX(generale!$A$5:$I$354,$CJ47,7),"")</f>
        <v>0.47.39</v>
      </c>
      <c r="BC47" s="33"/>
      <c r="BD47" s="8"/>
      <c r="BE47" s="2">
        <f t="shared" si="47"/>
        <v>1</v>
      </c>
      <c r="BF47" s="16" t="str">
        <f>IFERROR(INDEX(generale!$A$5:$I$354,$CJ47,5),"")</f>
        <v>G.P.MONTI DELLA TOLFA L'AIRONE</v>
      </c>
      <c r="BG47" s="8" t="str">
        <f>IFERROR(INDEX(generale!$A$5:$I$354,$CJ47,7),"")</f>
        <v>0.47.39</v>
      </c>
      <c r="BH47" s="33"/>
      <c r="BI47" s="8"/>
      <c r="BJ47" s="2">
        <f t="shared" si="48"/>
        <v>0</v>
      </c>
      <c r="BK47" s="16" t="str">
        <f>IFERROR(INDEX(generale!$A$5:$I$354,$CJ47,5),"")</f>
        <v>G.P.MONTI DELLA TOLFA L'AIRONE</v>
      </c>
      <c r="BL47" s="8" t="str">
        <f>IFERROR(INDEX(generale!$A$5:$I$354,$CJ47,7),"")</f>
        <v>0.47.39</v>
      </c>
      <c r="BM47" s="33"/>
      <c r="BN47" s="8"/>
      <c r="BO47" s="2">
        <f t="shared" si="49"/>
        <v>0</v>
      </c>
      <c r="BP47" s="16" t="str">
        <f>IFERROR(INDEX(generale!$A$5:$I$354,$CJ47,5),"")</f>
        <v>G.P.MONTI DELLA TOLFA L'AIRONE</v>
      </c>
      <c r="BQ47" s="8" t="str">
        <f>IFERROR(INDEX(generale!$A$5:$I$354,$CJ47,7),"")</f>
        <v>0.47.39</v>
      </c>
      <c r="BR47" s="33"/>
      <c r="BS47" s="8"/>
      <c r="BT47" s="2">
        <f t="shared" si="50"/>
        <v>0</v>
      </c>
      <c r="BU47" s="16" t="str">
        <f>IFERROR(INDEX(generale!$A$5:$I$354,$CJ47,5),"")</f>
        <v>G.P.MONTI DELLA TOLFA L'AIRONE</v>
      </c>
      <c r="BV47" s="8" t="str">
        <f>IFERROR(INDEX(generale!$A$5:$I$354,$CJ47,7),"")</f>
        <v>0.47.39</v>
      </c>
      <c r="BW47" s="33"/>
      <c r="BX47" s="8"/>
      <c r="BY47" s="2">
        <f t="shared" si="51"/>
        <v>0</v>
      </c>
      <c r="BZ47" s="16" t="str">
        <f>IFERROR(INDEX(generale!$A$5:$I$354,$CJ47,5),"")</f>
        <v>G.P.MONTI DELLA TOLFA L'AIRONE</v>
      </c>
      <c r="CA47" s="8" t="str">
        <f>IFERROR(INDEX(generale!$A$5:$I$354,$CJ47,7),"")</f>
        <v>0.47.39</v>
      </c>
      <c r="CB47" s="33"/>
      <c r="CC47" s="8"/>
      <c r="CD47" s="2">
        <f t="shared" si="52"/>
        <v>0</v>
      </c>
      <c r="CE47" s="16" t="str">
        <f>IFERROR(INDEX(generale!$A$5:$I$354,$CJ47,5),"")</f>
        <v>G.P.MONTI DELLA TOLFA L'AIRONE</v>
      </c>
      <c r="CF47" s="8" t="str">
        <f>IFERROR(INDEX(generale!$A$5:$I$354,$CJ47,7),"")</f>
        <v>0.47.39</v>
      </c>
      <c r="CJ47" s="2">
        <f t="shared" si="56"/>
        <v>45</v>
      </c>
      <c r="CK47" s="2">
        <f t="shared" si="27"/>
        <v>5</v>
      </c>
      <c r="CL47" s="3">
        <f>IFERROR(INDEX(generale!$A$5:$I$1004,$CJ47,1),"")</f>
        <v>45</v>
      </c>
      <c r="CM47" s="3">
        <f>IFERROR(INDEX(generale!$A$5:$I$1004,$CJ47,2),"")</f>
        <v>54</v>
      </c>
      <c r="CN47" s="3" t="str">
        <f>IFERROR(INDEX(generale!$A$5:$I$1004,$CJ47,3),"")</f>
        <v>PANUNZI</v>
      </c>
      <c r="CO47" s="3" t="str">
        <f>IFERROR(INDEX(generale!$A$5:$I$1004,$CJ47,4),"")</f>
        <v>FLORIANO</v>
      </c>
      <c r="CP47" s="3" t="str">
        <f>IFERROR(INDEX(generale!$A$5:$I$1004,$CJ47,5),"")</f>
        <v>G.P.MONTI DELLA TOLFA L'AIRONE</v>
      </c>
      <c r="CQ47" s="3" t="str">
        <f>IFERROR(INDEX(generale!$A$5:$I$1004,$CJ47,6),"")</f>
        <v>D</v>
      </c>
      <c r="CR47" s="8" t="str">
        <f>IFERROR(INDEX(generale!$A$5:$I$1004,$CJ47,7),"")</f>
        <v>0.47.39</v>
      </c>
      <c r="CS47" s="8" t="str">
        <f>IFERROR(INDEX(generale!$A$5:$I$1004,$CJ47,8),"")</f>
        <v>0.04.27</v>
      </c>
      <c r="CU47" s="38" t="str">
        <f t="array" ref="CU47">IF(ROWS(CU$3:CU47)&gt;$L$37,"",INDEX($CP$3:$CP$1002,SMALL(IF(FREQUENCY(MATCH($CP$3:$CP$1002,$CP$3:$CP$1002,0),ROW($CP$3:$CP$1002)-ROW($CP$3)+1),ROW($CP$3:$CP$1002)-ROW($CP$3)+1),ROWS(CU$3:CU47))))</f>
        <v/>
      </c>
      <c r="CV47" s="43">
        <f t="shared" si="58"/>
        <v>0</v>
      </c>
      <c r="CW47" s="45" t="str">
        <f t="array" ref="CW47">INDEX($CU$3:$CU$201,SMALL(IF($CV$3:$CV$201=CX47,ROW($CV$3:$CV$201)-ROW($CV$3)+1),COUNTIF(CX$3:CX47,CX47)))</f>
        <v/>
      </c>
      <c r="CX47" s="48">
        <f t="shared" si="57"/>
        <v>0</v>
      </c>
    </row>
    <row r="48" spans="1:102" ht="15" customHeight="1">
      <c r="A48" s="2" t="str">
        <f t="shared" si="29"/>
        <v/>
      </c>
      <c r="B48" s="1" t="str">
        <f t="shared" si="30"/>
        <v/>
      </c>
      <c r="C48" s="25" t="str">
        <f t="shared" si="31"/>
        <v/>
      </c>
      <c r="D48" s="25" t="str">
        <f t="shared" si="32"/>
        <v/>
      </c>
      <c r="E48" s="2" t="str">
        <f t="shared" si="33"/>
        <v/>
      </c>
      <c r="F48" s="1" t="str">
        <f t="shared" si="34"/>
        <v/>
      </c>
      <c r="G48" s="11" t="str">
        <f t="shared" si="35"/>
        <v/>
      </c>
      <c r="H48" s="11" t="str">
        <f t="shared" si="36"/>
        <v/>
      </c>
      <c r="N48" s="20" t="str">
        <f t="shared" si="64"/>
        <v/>
      </c>
      <c r="O48" s="14" t="str">
        <f t="shared" si="62"/>
        <v/>
      </c>
      <c r="P48" s="10" t="str">
        <f t="shared" si="63"/>
        <v/>
      </c>
      <c r="Q48" s="2">
        <f t="shared" si="37"/>
        <v>5</v>
      </c>
      <c r="R48" s="16" t="str">
        <f>IFERROR(INDEX(generale!$A$5:$I$354,$CJ48,5),"")</f>
        <v>ATLETICA COSTA D'ARGENTO</v>
      </c>
      <c r="S48" s="8" t="str">
        <f>IFERROR(INDEX(generale!$A$5:$I$354,$CJ48,7),"")</f>
        <v>0.47.44</v>
      </c>
      <c r="U48" s="8"/>
      <c r="V48" s="2">
        <f t="shared" si="38"/>
        <v>3</v>
      </c>
      <c r="W48" s="16" t="str">
        <f>IFERROR(INDEX(generale!$A$5:$I$354,$CJ48,5),"")</f>
        <v>ATLETICA COSTA D'ARGENTO</v>
      </c>
      <c r="X48" s="8" t="str">
        <f>IFERROR(INDEX(generale!$A$5:$I$354,$CJ48,7),"")</f>
        <v>0.47.44</v>
      </c>
      <c r="AA48" s="2">
        <f t="shared" si="39"/>
        <v>5</v>
      </c>
      <c r="AB48" s="16" t="str">
        <f>IFERROR(INDEX(generale!$A$5:$I$354,$CJ48,5),"")</f>
        <v>ATLETICA COSTA D'ARGENTO</v>
      </c>
      <c r="AC48" s="8" t="str">
        <f>IFERROR(INDEX(generale!$A$5:$I$354,$CJ48,7),"")</f>
        <v>0.47.44</v>
      </c>
      <c r="AD48" s="33"/>
      <c r="AE48" s="8"/>
      <c r="AF48" s="2">
        <f t="shared" si="40"/>
        <v>5</v>
      </c>
      <c r="AG48" s="16" t="str">
        <f>IFERROR(INDEX(generale!$A$5:$I$354,$CJ48,5),"")</f>
        <v>ATLETICA COSTA D'ARGENTO</v>
      </c>
      <c r="AH48" s="8" t="str">
        <f>IFERROR(INDEX(generale!$A$5:$I$354,$CJ48,7),"")</f>
        <v>0.47.44</v>
      </c>
      <c r="AI48" s="33"/>
      <c r="AJ48" s="8"/>
      <c r="AK48" s="2">
        <f t="shared" si="41"/>
        <v>2</v>
      </c>
      <c r="AL48" s="16" t="str">
        <f>IFERROR(INDEX(generale!$A$5:$I$354,$CJ48,5),"")</f>
        <v>ATLETICA COSTA D'ARGENTO</v>
      </c>
      <c r="AM48" s="8" t="str">
        <f>IFERROR(INDEX(generale!$A$5:$I$354,$CJ48,7),"")</f>
        <v>0.47.44</v>
      </c>
      <c r="AN48" s="33"/>
      <c r="AO48" s="8"/>
      <c r="AP48" s="2">
        <f t="shared" si="42"/>
        <v>6</v>
      </c>
      <c r="AQ48" s="16" t="str">
        <f>IFERROR(INDEX(generale!$A$5:$I$354,$CJ48,5),"")</f>
        <v>ATLETICA COSTA D'ARGENTO</v>
      </c>
      <c r="AR48" s="8" t="str">
        <f>IFERROR(INDEX(generale!$A$5:$I$354,$CJ48,7),"")</f>
        <v>0.47.44</v>
      </c>
      <c r="AS48" s="33"/>
      <c r="AT48" s="8"/>
      <c r="AU48" s="2">
        <f t="shared" si="45"/>
        <v>0</v>
      </c>
      <c r="AV48" s="16" t="str">
        <f>IFERROR(INDEX(generale!$A$5:$I$354,$CJ48,5),"")</f>
        <v>ATLETICA COSTA D'ARGENTO</v>
      </c>
      <c r="AW48" s="8" t="str">
        <f>IFERROR(INDEX(generale!$A$5:$I$354,$CJ48,7),"")</f>
        <v>0.47.44</v>
      </c>
      <c r="AX48" s="33"/>
      <c r="AY48" s="8"/>
      <c r="AZ48" s="2">
        <f t="shared" si="46"/>
        <v>5</v>
      </c>
      <c r="BA48" s="16" t="str">
        <f>IFERROR(INDEX(generale!$A$5:$I$354,$CJ48,5),"")</f>
        <v>ATLETICA COSTA D'ARGENTO</v>
      </c>
      <c r="BB48" s="8" t="str">
        <f>IFERROR(INDEX(generale!$A$5:$I$354,$CJ48,7),"")</f>
        <v>0.47.44</v>
      </c>
      <c r="BC48" s="33"/>
      <c r="BD48" s="8"/>
      <c r="BE48" s="2">
        <f t="shared" si="47"/>
        <v>1</v>
      </c>
      <c r="BF48" s="16" t="str">
        <f>IFERROR(INDEX(generale!$A$5:$I$354,$CJ48,5),"")</f>
        <v>ATLETICA COSTA D'ARGENTO</v>
      </c>
      <c r="BG48" s="8" t="str">
        <f>IFERROR(INDEX(generale!$A$5:$I$354,$CJ48,7),"")</f>
        <v>0.47.44</v>
      </c>
      <c r="BH48" s="33"/>
      <c r="BI48" s="8"/>
      <c r="BJ48" s="2">
        <f t="shared" si="48"/>
        <v>0</v>
      </c>
      <c r="BK48" s="16" t="str">
        <f>IFERROR(INDEX(generale!$A$5:$I$354,$CJ48,5),"")</f>
        <v>ATLETICA COSTA D'ARGENTO</v>
      </c>
      <c r="BL48" s="8" t="str">
        <f>IFERROR(INDEX(generale!$A$5:$I$354,$CJ48,7),"")</f>
        <v>0.47.44</v>
      </c>
      <c r="BM48" s="33"/>
      <c r="BN48" s="8"/>
      <c r="BO48" s="2">
        <f t="shared" si="49"/>
        <v>0</v>
      </c>
      <c r="BP48" s="16" t="str">
        <f>IFERROR(INDEX(generale!$A$5:$I$354,$CJ48,5),"")</f>
        <v>ATLETICA COSTA D'ARGENTO</v>
      </c>
      <c r="BQ48" s="8" t="str">
        <f>IFERROR(INDEX(generale!$A$5:$I$354,$CJ48,7),"")</f>
        <v>0.47.44</v>
      </c>
      <c r="BR48" s="33"/>
      <c r="BS48" s="8"/>
      <c r="BT48" s="2">
        <f t="shared" si="50"/>
        <v>0</v>
      </c>
      <c r="BU48" s="16" t="str">
        <f>IFERROR(INDEX(generale!$A$5:$I$354,$CJ48,5),"")</f>
        <v>ATLETICA COSTA D'ARGENTO</v>
      </c>
      <c r="BV48" s="8" t="str">
        <f>IFERROR(INDEX(generale!$A$5:$I$354,$CJ48,7),"")</f>
        <v>0.47.44</v>
      </c>
      <c r="BW48" s="33"/>
      <c r="BX48" s="8"/>
      <c r="BY48" s="2">
        <f t="shared" si="51"/>
        <v>0</v>
      </c>
      <c r="BZ48" s="16" t="str">
        <f>IFERROR(INDEX(generale!$A$5:$I$354,$CJ48,5),"")</f>
        <v>ATLETICA COSTA D'ARGENTO</v>
      </c>
      <c r="CA48" s="8" t="str">
        <f>IFERROR(INDEX(generale!$A$5:$I$354,$CJ48,7),"")</f>
        <v>0.47.44</v>
      </c>
      <c r="CB48" s="33"/>
      <c r="CC48" s="8"/>
      <c r="CD48" s="2">
        <f t="shared" si="52"/>
        <v>0</v>
      </c>
      <c r="CE48" s="16" t="str">
        <f>IFERROR(INDEX(generale!$A$5:$I$354,$CJ48,5),"")</f>
        <v>ATLETICA COSTA D'ARGENTO</v>
      </c>
      <c r="CF48" s="8" t="str">
        <f>IFERROR(INDEX(generale!$A$5:$I$354,$CJ48,7),"")</f>
        <v>0.47.44</v>
      </c>
      <c r="CJ48" s="2">
        <f t="shared" si="56"/>
        <v>46</v>
      </c>
      <c r="CK48" s="2">
        <f t="shared" si="27"/>
        <v>5</v>
      </c>
      <c r="CL48" s="3">
        <f>IFERROR(INDEX(generale!$A$5:$I$1004,$CJ48,1),"")</f>
        <v>46</v>
      </c>
      <c r="CM48" s="3">
        <f>IFERROR(INDEX(generale!$A$5:$I$1004,$CJ48,2),"")</f>
        <v>121</v>
      </c>
      <c r="CN48" s="3" t="str">
        <f>IFERROR(INDEX(generale!$A$5:$I$1004,$CJ48,3),"")</f>
        <v>BOSA</v>
      </c>
      <c r="CO48" s="3" t="str">
        <f>IFERROR(INDEX(generale!$A$5:$I$1004,$CJ48,4),"")</f>
        <v>RICCARDO</v>
      </c>
      <c r="CP48" s="3" t="str">
        <f>IFERROR(INDEX(generale!$A$5:$I$1004,$CJ48,5),"")</f>
        <v>ATLETICA COSTA D'ARGENTO</v>
      </c>
      <c r="CQ48" s="3" t="str">
        <f>IFERROR(INDEX(generale!$A$5:$I$1004,$CJ48,6),"")</f>
        <v>B</v>
      </c>
      <c r="CR48" s="8" t="str">
        <f>IFERROR(INDEX(generale!$A$5:$I$1004,$CJ48,7),"")</f>
        <v>0.47.44</v>
      </c>
      <c r="CS48" s="8" t="str">
        <f>IFERROR(INDEX(generale!$A$5:$I$1004,$CJ48,8),"")</f>
        <v>0.04.28</v>
      </c>
      <c r="CU48" s="38" t="str">
        <f t="array" ref="CU48">IF(ROWS(CU$3:CU48)&gt;$L$37,"",INDEX($CP$3:$CP$1002,SMALL(IF(FREQUENCY(MATCH($CP$3:$CP$1002,$CP$3:$CP$1002,0),ROW($CP$3:$CP$1002)-ROW($CP$3)+1),ROW($CP$3:$CP$1002)-ROW($CP$3)+1),ROWS(CU$3:CU48))))</f>
        <v/>
      </c>
      <c r="CV48" s="43">
        <f t="shared" si="58"/>
        <v>0</v>
      </c>
      <c r="CW48" s="45" t="str">
        <f t="array" ref="CW48">INDEX($CU$3:$CU$201,SMALL(IF($CV$3:$CV$201=CX48,ROW($CV$3:$CV$201)-ROW($CV$3)+1),COUNTIF(CX$3:CX48,CX48)))</f>
        <v/>
      </c>
      <c r="CX48" s="48">
        <f t="shared" si="57"/>
        <v>0</v>
      </c>
    </row>
    <row r="49" spans="1:102" ht="15" customHeight="1">
      <c r="A49" s="2" t="str">
        <f t="shared" si="29"/>
        <v/>
      </c>
      <c r="B49" s="1" t="str">
        <f t="shared" si="30"/>
        <v/>
      </c>
      <c r="C49" s="25" t="str">
        <f t="shared" si="31"/>
        <v/>
      </c>
      <c r="D49" s="25" t="str">
        <f t="shared" si="32"/>
        <v/>
      </c>
      <c r="E49" s="2" t="str">
        <f t="shared" si="33"/>
        <v/>
      </c>
      <c r="F49" s="1" t="str">
        <f t="shared" si="34"/>
        <v/>
      </c>
      <c r="G49" s="11" t="str">
        <f t="shared" si="35"/>
        <v/>
      </c>
      <c r="H49" s="11" t="str">
        <f t="shared" si="36"/>
        <v/>
      </c>
      <c r="N49" s="20" t="str">
        <f t="shared" si="64"/>
        <v/>
      </c>
      <c r="O49" s="14" t="str">
        <f t="shared" si="62"/>
        <v/>
      </c>
      <c r="P49" s="10" t="str">
        <f t="shared" si="63"/>
        <v/>
      </c>
      <c r="Q49" s="2">
        <f t="shared" si="37"/>
        <v>5</v>
      </c>
      <c r="R49" s="16" t="str">
        <f>IFERROR(INDEX(generale!$A$5:$I$354,$CJ49,5),"")</f>
        <v>ATLETICA COSTA D'ARGENTO</v>
      </c>
      <c r="S49" s="8" t="str">
        <f>IFERROR(INDEX(generale!$A$5:$I$354,$CJ49,7),"")</f>
        <v>0.47.52</v>
      </c>
      <c r="U49" s="8"/>
      <c r="V49" s="2">
        <f t="shared" si="38"/>
        <v>3</v>
      </c>
      <c r="W49" s="16" t="str">
        <f>IFERROR(INDEX(generale!$A$5:$I$354,$CJ49,5),"")</f>
        <v>ATLETICA COSTA D'ARGENTO</v>
      </c>
      <c r="X49" s="8" t="str">
        <f>IFERROR(INDEX(generale!$A$5:$I$354,$CJ49,7),"")</f>
        <v>0.47.52</v>
      </c>
      <c r="AA49" s="2">
        <f t="shared" si="39"/>
        <v>5</v>
      </c>
      <c r="AB49" s="16" t="str">
        <f>IFERROR(INDEX(generale!$A$5:$I$354,$CJ49,5),"")</f>
        <v>ATLETICA COSTA D'ARGENTO</v>
      </c>
      <c r="AC49" s="8" t="str">
        <f>IFERROR(INDEX(generale!$A$5:$I$354,$CJ49,7),"")</f>
        <v>0.47.52</v>
      </c>
      <c r="AD49" s="33"/>
      <c r="AE49" s="8"/>
      <c r="AF49" s="2">
        <f t="shared" si="40"/>
        <v>5</v>
      </c>
      <c r="AG49" s="16" t="str">
        <f>IFERROR(INDEX(generale!$A$5:$I$354,$CJ49,5),"")</f>
        <v>ATLETICA COSTA D'ARGENTO</v>
      </c>
      <c r="AH49" s="8" t="str">
        <f>IFERROR(INDEX(generale!$A$5:$I$354,$CJ49,7),"")</f>
        <v>0.47.52</v>
      </c>
      <c r="AI49" s="33"/>
      <c r="AJ49" s="8"/>
      <c r="AK49" s="2">
        <f t="shared" si="41"/>
        <v>2</v>
      </c>
      <c r="AL49" s="16" t="str">
        <f>IFERROR(INDEX(generale!$A$5:$I$354,$CJ49,5),"")</f>
        <v>ATLETICA COSTA D'ARGENTO</v>
      </c>
      <c r="AM49" s="8" t="str">
        <f>IFERROR(INDEX(generale!$A$5:$I$354,$CJ49,7),"")</f>
        <v>0.47.52</v>
      </c>
      <c r="AN49" s="33"/>
      <c r="AO49" s="8"/>
      <c r="AP49" s="2">
        <f t="shared" si="42"/>
        <v>7</v>
      </c>
      <c r="AQ49" s="16" t="str">
        <f>IFERROR(INDEX(generale!$A$5:$I$354,$CJ49,5),"")</f>
        <v>ATLETICA COSTA D'ARGENTO</v>
      </c>
      <c r="AR49" s="8" t="str">
        <f>IFERROR(INDEX(generale!$A$5:$I$354,$CJ49,7),"")</f>
        <v>0.47.52</v>
      </c>
      <c r="AS49" s="33"/>
      <c r="AT49" s="8"/>
      <c r="AU49" s="2">
        <f t="shared" si="45"/>
        <v>0</v>
      </c>
      <c r="AV49" s="16" t="str">
        <f>IFERROR(INDEX(generale!$A$5:$I$354,$CJ49,5),"")</f>
        <v>ATLETICA COSTA D'ARGENTO</v>
      </c>
      <c r="AW49" s="8" t="str">
        <f>IFERROR(INDEX(generale!$A$5:$I$354,$CJ49,7),"")</f>
        <v>0.47.52</v>
      </c>
      <c r="AX49" s="33"/>
      <c r="AY49" s="8"/>
      <c r="AZ49" s="2">
        <f t="shared" si="46"/>
        <v>5</v>
      </c>
      <c r="BA49" s="16" t="str">
        <f>IFERROR(INDEX(generale!$A$5:$I$354,$CJ49,5),"")</f>
        <v>ATLETICA COSTA D'ARGENTO</v>
      </c>
      <c r="BB49" s="8" t="str">
        <f>IFERROR(INDEX(generale!$A$5:$I$354,$CJ49,7),"")</f>
        <v>0.47.52</v>
      </c>
      <c r="BC49" s="33"/>
      <c r="BD49" s="8"/>
      <c r="BE49" s="2">
        <f t="shared" si="47"/>
        <v>1</v>
      </c>
      <c r="BF49" s="16" t="str">
        <f>IFERROR(INDEX(generale!$A$5:$I$354,$CJ49,5),"")</f>
        <v>ATLETICA COSTA D'ARGENTO</v>
      </c>
      <c r="BG49" s="8" t="str">
        <f>IFERROR(INDEX(generale!$A$5:$I$354,$CJ49,7),"")</f>
        <v>0.47.52</v>
      </c>
      <c r="BH49" s="33"/>
      <c r="BI49" s="8"/>
      <c r="BJ49" s="2">
        <f t="shared" si="48"/>
        <v>0</v>
      </c>
      <c r="BK49" s="16" t="str">
        <f>IFERROR(INDEX(generale!$A$5:$I$354,$CJ49,5),"")</f>
        <v>ATLETICA COSTA D'ARGENTO</v>
      </c>
      <c r="BL49" s="8" t="str">
        <f>IFERROR(INDEX(generale!$A$5:$I$354,$CJ49,7),"")</f>
        <v>0.47.52</v>
      </c>
      <c r="BM49" s="33"/>
      <c r="BN49" s="8"/>
      <c r="BO49" s="2">
        <f t="shared" si="49"/>
        <v>0</v>
      </c>
      <c r="BP49" s="16" t="str">
        <f>IFERROR(INDEX(generale!$A$5:$I$354,$CJ49,5),"")</f>
        <v>ATLETICA COSTA D'ARGENTO</v>
      </c>
      <c r="BQ49" s="8" t="str">
        <f>IFERROR(INDEX(generale!$A$5:$I$354,$CJ49,7),"")</f>
        <v>0.47.52</v>
      </c>
      <c r="BR49" s="33"/>
      <c r="BS49" s="8"/>
      <c r="BT49" s="2">
        <f t="shared" si="50"/>
        <v>0</v>
      </c>
      <c r="BU49" s="16" t="str">
        <f>IFERROR(INDEX(generale!$A$5:$I$354,$CJ49,5),"")</f>
        <v>ATLETICA COSTA D'ARGENTO</v>
      </c>
      <c r="BV49" s="8" t="str">
        <f>IFERROR(INDEX(generale!$A$5:$I$354,$CJ49,7),"")</f>
        <v>0.47.52</v>
      </c>
      <c r="BW49" s="33"/>
      <c r="BX49" s="8"/>
      <c r="BY49" s="2">
        <f t="shared" si="51"/>
        <v>0</v>
      </c>
      <c r="BZ49" s="16" t="str">
        <f>IFERROR(INDEX(generale!$A$5:$I$354,$CJ49,5),"")</f>
        <v>ATLETICA COSTA D'ARGENTO</v>
      </c>
      <c r="CA49" s="8" t="str">
        <f>IFERROR(INDEX(generale!$A$5:$I$354,$CJ49,7),"")</f>
        <v>0.47.52</v>
      </c>
      <c r="CB49" s="33"/>
      <c r="CC49" s="8"/>
      <c r="CD49" s="2">
        <f t="shared" si="52"/>
        <v>0</v>
      </c>
      <c r="CE49" s="16" t="str">
        <f>IFERROR(INDEX(generale!$A$5:$I$354,$CJ49,5),"")</f>
        <v>ATLETICA COSTA D'ARGENTO</v>
      </c>
      <c r="CF49" s="8" t="str">
        <f>IFERROR(INDEX(generale!$A$5:$I$354,$CJ49,7),"")</f>
        <v>0.47.52</v>
      </c>
      <c r="CJ49" s="2">
        <f t="shared" si="56"/>
        <v>47</v>
      </c>
      <c r="CK49" s="2">
        <f t="shared" si="27"/>
        <v>5</v>
      </c>
      <c r="CL49" s="3">
        <f>IFERROR(INDEX(generale!$A$5:$I$1004,$CJ49,1),"")</f>
        <v>47</v>
      </c>
      <c r="CM49" s="3">
        <f>IFERROR(INDEX(generale!$A$5:$I$1004,$CJ49,2),"")</f>
        <v>30</v>
      </c>
      <c r="CN49" s="3" t="str">
        <f>IFERROR(INDEX(generale!$A$5:$I$1004,$CJ49,3),"")</f>
        <v>MAZZOLI</v>
      </c>
      <c r="CO49" s="3" t="str">
        <f>IFERROR(INDEX(generale!$A$5:$I$1004,$CJ49,4),"")</f>
        <v>ANGELA</v>
      </c>
      <c r="CP49" s="3" t="str">
        <f>IFERROR(INDEX(generale!$A$5:$I$1004,$CJ49,5),"")</f>
        <v>ATLETICA COSTA D'ARGENTO</v>
      </c>
      <c r="CQ49" s="3" t="str">
        <f>IFERROR(INDEX(generale!$A$5:$I$1004,$CJ49,6),"")</f>
        <v>P</v>
      </c>
      <c r="CR49" s="8" t="str">
        <f>IFERROR(INDEX(generale!$A$5:$I$1004,$CJ49,7),"")</f>
        <v>0.47.52</v>
      </c>
      <c r="CS49" s="8" t="str">
        <f>IFERROR(INDEX(generale!$A$5:$I$1004,$CJ49,8),"")</f>
        <v>0.04.28</v>
      </c>
      <c r="CU49" s="38" t="str">
        <f t="array" ref="CU49">IF(ROWS(CU$3:CU49)&gt;$L$37,"",INDEX($CP$3:$CP$1002,SMALL(IF(FREQUENCY(MATCH($CP$3:$CP$1002,$CP$3:$CP$1002,0),ROW($CP$3:$CP$1002)-ROW($CP$3)+1),ROW($CP$3:$CP$1002)-ROW($CP$3)+1),ROWS(CU$3:CU49))))</f>
        <v/>
      </c>
      <c r="CV49" s="43">
        <f t="shared" si="58"/>
        <v>0</v>
      </c>
      <c r="CW49" s="45" t="str">
        <f t="array" ref="CW49">INDEX($CU$3:$CU$201,SMALL(IF($CV$3:$CV$201=CX49,ROW($CV$3:$CV$201)-ROW($CV$3)+1),COUNTIF(CX$3:CX49,CX49)))</f>
        <v/>
      </c>
      <c r="CX49" s="48">
        <f t="shared" si="57"/>
        <v>0</v>
      </c>
    </row>
    <row r="50" spans="1:102" ht="15" customHeight="1">
      <c r="A50" s="2" t="str">
        <f t="shared" si="29"/>
        <v/>
      </c>
      <c r="B50" s="1" t="str">
        <f t="shared" si="30"/>
        <v/>
      </c>
      <c r="C50" s="1" t="str">
        <f t="shared" si="31"/>
        <v/>
      </c>
      <c r="D50" s="25" t="str">
        <f t="shared" si="32"/>
        <v/>
      </c>
      <c r="E50" s="2" t="str">
        <f t="shared" si="33"/>
        <v/>
      </c>
      <c r="F50" s="1" t="str">
        <f t="shared" si="34"/>
        <v/>
      </c>
      <c r="G50" s="11" t="str">
        <f t="shared" si="35"/>
        <v/>
      </c>
      <c r="H50" s="11" t="str">
        <f t="shared" si="36"/>
        <v/>
      </c>
      <c r="Q50" s="2">
        <f t="shared" si="37"/>
        <v>5</v>
      </c>
      <c r="R50" s="16" t="str">
        <f>IFERROR(INDEX(generale!$A$5:$I$354,$CJ50,5),"")</f>
        <v>ATL. ORTE</v>
      </c>
      <c r="S50" s="8" t="str">
        <f>IFERROR(INDEX(generale!$A$5:$I$354,$CJ50,7),"")</f>
        <v>0.47.58</v>
      </c>
      <c r="U50" s="8"/>
      <c r="V50" s="2">
        <f t="shared" si="38"/>
        <v>3</v>
      </c>
      <c r="W50" s="16" t="str">
        <f>IFERROR(INDEX(generale!$A$5:$I$354,$CJ50,5),"")</f>
        <v>ATL. ORTE</v>
      </c>
      <c r="X50" s="8" t="str">
        <f>IFERROR(INDEX(generale!$A$5:$I$354,$CJ50,7),"")</f>
        <v>0.47.58</v>
      </c>
      <c r="AA50" s="2">
        <f t="shared" si="39"/>
        <v>5</v>
      </c>
      <c r="AB50" s="16" t="str">
        <f>IFERROR(INDEX(generale!$A$5:$I$354,$CJ50,5),"")</f>
        <v>ATL. ORTE</v>
      </c>
      <c r="AC50" s="8" t="str">
        <f>IFERROR(INDEX(generale!$A$5:$I$354,$CJ50,7),"")</f>
        <v>0.47.58</v>
      </c>
      <c r="AD50" s="33"/>
      <c r="AE50" s="8"/>
      <c r="AF50" s="2">
        <f t="shared" si="40"/>
        <v>5</v>
      </c>
      <c r="AG50" s="16" t="str">
        <f>IFERROR(INDEX(generale!$A$5:$I$354,$CJ50,5),"")</f>
        <v>ATL. ORTE</v>
      </c>
      <c r="AH50" s="8" t="str">
        <f>IFERROR(INDEX(generale!$A$5:$I$354,$CJ50,7),"")</f>
        <v>0.47.58</v>
      </c>
      <c r="AI50" s="33"/>
      <c r="AJ50" s="8"/>
      <c r="AK50" s="2">
        <f t="shared" si="41"/>
        <v>2</v>
      </c>
      <c r="AL50" s="16" t="str">
        <f>IFERROR(INDEX(generale!$A$5:$I$354,$CJ50,5),"")</f>
        <v>ATL. ORTE</v>
      </c>
      <c r="AM50" s="8" t="str">
        <f>IFERROR(INDEX(generale!$A$5:$I$354,$CJ50,7),"")</f>
        <v>0.47.58</v>
      </c>
      <c r="AN50" s="33"/>
      <c r="AO50" s="8"/>
      <c r="AP50" s="2">
        <f t="shared" si="42"/>
        <v>7</v>
      </c>
      <c r="AQ50" s="16" t="str">
        <f>IFERROR(INDEX(generale!$A$5:$I$354,$CJ50,5),"")</f>
        <v>ATL. ORTE</v>
      </c>
      <c r="AR50" s="8" t="str">
        <f>IFERROR(INDEX(generale!$A$5:$I$354,$CJ50,7),"")</f>
        <v>0.47.58</v>
      </c>
      <c r="AS50" s="33"/>
      <c r="AT50" s="8"/>
      <c r="AU50" s="2">
        <f t="shared" si="45"/>
        <v>0</v>
      </c>
      <c r="AV50" s="16" t="str">
        <f>IFERROR(INDEX(generale!$A$5:$I$354,$CJ50,5),"")</f>
        <v>ATL. ORTE</v>
      </c>
      <c r="AW50" s="8" t="str">
        <f>IFERROR(INDEX(generale!$A$5:$I$354,$CJ50,7),"")</f>
        <v>0.47.58</v>
      </c>
      <c r="AX50" s="33"/>
      <c r="AY50" s="8"/>
      <c r="AZ50" s="2">
        <f t="shared" si="46"/>
        <v>5</v>
      </c>
      <c r="BA50" s="16" t="str">
        <f>IFERROR(INDEX(generale!$A$5:$I$354,$CJ50,5),"")</f>
        <v>ATL. ORTE</v>
      </c>
      <c r="BB50" s="8" t="str">
        <f>IFERROR(INDEX(generale!$A$5:$I$354,$CJ50,7),"")</f>
        <v>0.47.58</v>
      </c>
      <c r="BC50" s="33"/>
      <c r="BD50" s="8"/>
      <c r="BE50" s="2">
        <f t="shared" si="47"/>
        <v>1</v>
      </c>
      <c r="BF50" s="16" t="str">
        <f>IFERROR(INDEX(generale!$A$5:$I$354,$CJ50,5),"")</f>
        <v>ATL. ORTE</v>
      </c>
      <c r="BG50" s="8" t="str">
        <f>IFERROR(INDEX(generale!$A$5:$I$354,$CJ50,7),"")</f>
        <v>0.47.58</v>
      </c>
      <c r="BH50" s="33"/>
      <c r="BI50" s="8"/>
      <c r="BJ50" s="2">
        <f t="shared" si="48"/>
        <v>0</v>
      </c>
      <c r="BK50" s="16" t="str">
        <f>IFERROR(INDEX(generale!$A$5:$I$354,$CJ50,5),"")</f>
        <v>ATL. ORTE</v>
      </c>
      <c r="BL50" s="8" t="str">
        <f>IFERROR(INDEX(generale!$A$5:$I$354,$CJ50,7),"")</f>
        <v>0.47.58</v>
      </c>
      <c r="BM50" s="33"/>
      <c r="BN50" s="8"/>
      <c r="BO50" s="2">
        <f t="shared" si="49"/>
        <v>0</v>
      </c>
      <c r="BP50" s="16" t="str">
        <f>IFERROR(INDEX(generale!$A$5:$I$354,$CJ50,5),"")</f>
        <v>ATL. ORTE</v>
      </c>
      <c r="BQ50" s="8" t="str">
        <f>IFERROR(INDEX(generale!$A$5:$I$354,$CJ50,7),"")</f>
        <v>0.47.58</v>
      </c>
      <c r="BR50" s="33"/>
      <c r="BS50" s="8"/>
      <c r="BT50" s="2">
        <f t="shared" si="50"/>
        <v>0</v>
      </c>
      <c r="BU50" s="16" t="str">
        <f>IFERROR(INDEX(generale!$A$5:$I$354,$CJ50,5),"")</f>
        <v>ATL. ORTE</v>
      </c>
      <c r="BV50" s="8" t="str">
        <f>IFERROR(INDEX(generale!$A$5:$I$354,$CJ50,7),"")</f>
        <v>0.47.58</v>
      </c>
      <c r="BW50" s="33"/>
      <c r="BX50" s="8"/>
      <c r="BY50" s="2">
        <f t="shared" si="51"/>
        <v>0</v>
      </c>
      <c r="BZ50" s="16" t="str">
        <f>IFERROR(INDEX(generale!$A$5:$I$354,$CJ50,5),"")</f>
        <v>ATL. ORTE</v>
      </c>
      <c r="CA50" s="8" t="str">
        <f>IFERROR(INDEX(generale!$A$5:$I$354,$CJ50,7),"")</f>
        <v>0.47.58</v>
      </c>
      <c r="CB50" s="33"/>
      <c r="CC50" s="8"/>
      <c r="CD50" s="2">
        <f t="shared" si="52"/>
        <v>0</v>
      </c>
      <c r="CE50" s="16" t="str">
        <f>IFERROR(INDEX(generale!$A$5:$I$354,$CJ50,5),"")</f>
        <v>ATL. ORTE</v>
      </c>
      <c r="CF50" s="8" t="str">
        <f>IFERROR(INDEX(generale!$A$5:$I$354,$CJ50,7),"")</f>
        <v>0.47.58</v>
      </c>
      <c r="CJ50" s="2">
        <f t="shared" si="56"/>
        <v>48</v>
      </c>
      <c r="CK50" s="2">
        <f t="shared" si="27"/>
        <v>5</v>
      </c>
      <c r="CL50" s="3">
        <f>IFERROR(INDEX(generale!$A$5:$I$1004,$CJ50,1),"")</f>
        <v>48</v>
      </c>
      <c r="CM50" s="3">
        <f>IFERROR(INDEX(generale!$A$5:$I$1004,$CJ50,2),"")</f>
        <v>168</v>
      </c>
      <c r="CN50" s="3" t="str">
        <f>IFERROR(INDEX(generale!$A$5:$I$1004,$CJ50,3),"")</f>
        <v>MAZZOTTA</v>
      </c>
      <c r="CO50" s="3" t="str">
        <f>IFERROR(INDEX(generale!$A$5:$I$1004,$CJ50,4),"")</f>
        <v>ALFREDO</v>
      </c>
      <c r="CP50" s="3" t="str">
        <f>IFERROR(INDEX(generale!$A$5:$I$1004,$CJ50,5),"")</f>
        <v>ATL. ORTE</v>
      </c>
      <c r="CQ50" s="3" t="str">
        <f>IFERROR(INDEX(generale!$A$5:$I$1004,$CJ50,6),"")</f>
        <v>C</v>
      </c>
      <c r="CR50" s="8" t="str">
        <f>IFERROR(INDEX(generale!$A$5:$I$1004,$CJ50,7),"")</f>
        <v>0.47.58</v>
      </c>
      <c r="CS50" s="8" t="str">
        <f>IFERROR(INDEX(generale!$A$5:$I$1004,$CJ50,8),"")</f>
        <v>0.04.29</v>
      </c>
      <c r="CU50" s="38" t="str">
        <f t="array" ref="CU50">IF(ROWS(CU$3:CU50)&gt;$L$37,"",INDEX($CP$3:$CP$1002,SMALL(IF(FREQUENCY(MATCH($CP$3:$CP$1002,$CP$3:$CP$1002,0),ROW($CP$3:$CP$1002)-ROW($CP$3)+1),ROW($CP$3:$CP$1002)-ROW($CP$3)+1),ROWS(CU$3:CU50))))</f>
        <v/>
      </c>
      <c r="CV50" s="43">
        <f t="shared" si="58"/>
        <v>0</v>
      </c>
      <c r="CW50" s="45" t="str">
        <f t="array" ref="CW50">INDEX($CU$3:$CU$201,SMALL(IF($CV$3:$CV$201=CX50,ROW($CV$3:$CV$201)-ROW($CV$3)+1),COUNTIF(CX$3:CX50,CX50)))</f>
        <v/>
      </c>
      <c r="CX50" s="48">
        <f t="shared" si="57"/>
        <v>0</v>
      </c>
    </row>
    <row r="51" spans="1:102" ht="15" customHeight="1">
      <c r="A51" s="2" t="str">
        <f t="shared" si="29"/>
        <v/>
      </c>
      <c r="B51" s="1" t="str">
        <f t="shared" si="30"/>
        <v/>
      </c>
      <c r="C51" s="1" t="str">
        <f t="shared" si="31"/>
        <v/>
      </c>
      <c r="D51" s="25" t="str">
        <f t="shared" si="32"/>
        <v/>
      </c>
      <c r="E51" s="2" t="str">
        <f t="shared" si="33"/>
        <v/>
      </c>
      <c r="F51" s="1" t="str">
        <f t="shared" si="34"/>
        <v/>
      </c>
      <c r="G51" s="11" t="str">
        <f t="shared" si="35"/>
        <v/>
      </c>
      <c r="H51" s="11" t="str">
        <f t="shared" si="36"/>
        <v/>
      </c>
      <c r="Q51" s="2">
        <f t="shared" si="37"/>
        <v>6</v>
      </c>
      <c r="R51" s="16" t="str">
        <f>IFERROR(INDEX(generale!$A$5:$I$354,$CJ51,5),"")</f>
        <v>POLISPORTIVA MONTALTO</v>
      </c>
      <c r="S51" s="8" t="str">
        <f>IFERROR(INDEX(generale!$A$5:$I$354,$CJ51,7),"")</f>
        <v>0.48.17</v>
      </c>
      <c r="U51" s="8"/>
      <c r="V51" s="2">
        <f t="shared" si="38"/>
        <v>3</v>
      </c>
      <c r="W51" s="16" t="str">
        <f>IFERROR(INDEX(generale!$A$5:$I$354,$CJ51,5),"")</f>
        <v>POLISPORTIVA MONTALTO</v>
      </c>
      <c r="X51" s="8" t="str">
        <f>IFERROR(INDEX(generale!$A$5:$I$354,$CJ51,7),"")</f>
        <v>0.48.17</v>
      </c>
      <c r="AA51" s="2">
        <f t="shared" si="39"/>
        <v>5</v>
      </c>
      <c r="AB51" s="16" t="str">
        <f>IFERROR(INDEX(generale!$A$5:$I$354,$CJ51,5),"")</f>
        <v>POLISPORTIVA MONTALTO</v>
      </c>
      <c r="AC51" s="8" t="str">
        <f>IFERROR(INDEX(generale!$A$5:$I$354,$CJ51,7),"")</f>
        <v>0.48.17</v>
      </c>
      <c r="AD51" s="33"/>
      <c r="AE51" s="8"/>
      <c r="AF51" s="2">
        <f t="shared" si="40"/>
        <v>5</v>
      </c>
      <c r="AG51" s="16" t="str">
        <f>IFERROR(INDEX(generale!$A$5:$I$354,$CJ51,5),"")</f>
        <v>POLISPORTIVA MONTALTO</v>
      </c>
      <c r="AH51" s="8" t="str">
        <f>IFERROR(INDEX(generale!$A$5:$I$354,$CJ51,7),"")</f>
        <v>0.48.17</v>
      </c>
      <c r="AI51" s="33"/>
      <c r="AJ51" s="8"/>
      <c r="AK51" s="2">
        <f t="shared" si="41"/>
        <v>2</v>
      </c>
      <c r="AL51" s="16" t="str">
        <f>IFERROR(INDEX(generale!$A$5:$I$354,$CJ51,5),"")</f>
        <v>POLISPORTIVA MONTALTO</v>
      </c>
      <c r="AM51" s="8" t="str">
        <f>IFERROR(INDEX(generale!$A$5:$I$354,$CJ51,7),"")</f>
        <v>0.48.17</v>
      </c>
      <c r="AN51" s="33"/>
      <c r="AO51" s="8"/>
      <c r="AP51" s="2">
        <f t="shared" si="42"/>
        <v>7</v>
      </c>
      <c r="AQ51" s="16" t="str">
        <f>IFERROR(INDEX(generale!$A$5:$I$354,$CJ51,5),"")</f>
        <v>POLISPORTIVA MONTALTO</v>
      </c>
      <c r="AR51" s="8" t="str">
        <f>IFERROR(INDEX(generale!$A$5:$I$354,$CJ51,7),"")</f>
        <v>0.48.17</v>
      </c>
      <c r="AS51" s="33"/>
      <c r="AT51" s="8"/>
      <c r="AU51" s="2">
        <f t="shared" si="45"/>
        <v>0</v>
      </c>
      <c r="AV51" s="16" t="str">
        <f>IFERROR(INDEX(generale!$A$5:$I$354,$CJ51,5),"")</f>
        <v>POLISPORTIVA MONTALTO</v>
      </c>
      <c r="AW51" s="8" t="str">
        <f>IFERROR(INDEX(generale!$A$5:$I$354,$CJ51,7),"")</f>
        <v>0.48.17</v>
      </c>
      <c r="AX51" s="33"/>
      <c r="AY51" s="8"/>
      <c r="AZ51" s="2">
        <f t="shared" si="46"/>
        <v>5</v>
      </c>
      <c r="BA51" s="16" t="str">
        <f>IFERROR(INDEX(generale!$A$5:$I$354,$CJ51,5),"")</f>
        <v>POLISPORTIVA MONTALTO</v>
      </c>
      <c r="BB51" s="8" t="str">
        <f>IFERROR(INDEX(generale!$A$5:$I$354,$CJ51,7),"")</f>
        <v>0.48.17</v>
      </c>
      <c r="BC51" s="33"/>
      <c r="BD51" s="8"/>
      <c r="BE51" s="2">
        <f t="shared" si="47"/>
        <v>1</v>
      </c>
      <c r="BF51" s="16" t="str">
        <f>IFERROR(INDEX(generale!$A$5:$I$354,$CJ51,5),"")</f>
        <v>POLISPORTIVA MONTALTO</v>
      </c>
      <c r="BG51" s="8" t="str">
        <f>IFERROR(INDEX(generale!$A$5:$I$354,$CJ51,7),"")</f>
        <v>0.48.17</v>
      </c>
      <c r="BH51" s="33"/>
      <c r="BI51" s="8"/>
      <c r="BJ51" s="2">
        <f t="shared" si="48"/>
        <v>0</v>
      </c>
      <c r="BK51" s="16" t="str">
        <f>IFERROR(INDEX(generale!$A$5:$I$354,$CJ51,5),"")</f>
        <v>POLISPORTIVA MONTALTO</v>
      </c>
      <c r="BL51" s="8" t="str">
        <f>IFERROR(INDEX(generale!$A$5:$I$354,$CJ51,7),"")</f>
        <v>0.48.17</v>
      </c>
      <c r="BM51" s="33"/>
      <c r="BN51" s="8"/>
      <c r="BO51" s="2">
        <f t="shared" si="49"/>
        <v>0</v>
      </c>
      <c r="BP51" s="16" t="str">
        <f>IFERROR(INDEX(generale!$A$5:$I$354,$CJ51,5),"")</f>
        <v>POLISPORTIVA MONTALTO</v>
      </c>
      <c r="BQ51" s="8" t="str">
        <f>IFERROR(INDEX(generale!$A$5:$I$354,$CJ51,7),"")</f>
        <v>0.48.17</v>
      </c>
      <c r="BR51" s="33"/>
      <c r="BS51" s="8"/>
      <c r="BT51" s="2">
        <f t="shared" si="50"/>
        <v>0</v>
      </c>
      <c r="BU51" s="16" t="str">
        <f>IFERROR(INDEX(generale!$A$5:$I$354,$CJ51,5),"")</f>
        <v>POLISPORTIVA MONTALTO</v>
      </c>
      <c r="BV51" s="8" t="str">
        <f>IFERROR(INDEX(generale!$A$5:$I$354,$CJ51,7),"")</f>
        <v>0.48.17</v>
      </c>
      <c r="BW51" s="33"/>
      <c r="BX51" s="8"/>
      <c r="BY51" s="2">
        <f t="shared" si="51"/>
        <v>0</v>
      </c>
      <c r="BZ51" s="16" t="str">
        <f>IFERROR(INDEX(generale!$A$5:$I$354,$CJ51,5),"")</f>
        <v>POLISPORTIVA MONTALTO</v>
      </c>
      <c r="CA51" s="8" t="str">
        <f>IFERROR(INDEX(generale!$A$5:$I$354,$CJ51,7),"")</f>
        <v>0.48.17</v>
      </c>
      <c r="CB51" s="33"/>
      <c r="CC51" s="8"/>
      <c r="CD51" s="2">
        <f t="shared" si="52"/>
        <v>0</v>
      </c>
      <c r="CE51" s="16" t="str">
        <f>IFERROR(INDEX(generale!$A$5:$I$354,$CJ51,5),"")</f>
        <v>POLISPORTIVA MONTALTO</v>
      </c>
      <c r="CF51" s="8" t="str">
        <f>IFERROR(INDEX(generale!$A$5:$I$354,$CJ51,7),"")</f>
        <v>0.48.17</v>
      </c>
      <c r="CJ51" s="2">
        <f t="shared" si="56"/>
        <v>49</v>
      </c>
      <c r="CK51" s="2">
        <f t="shared" si="27"/>
        <v>6</v>
      </c>
      <c r="CL51" s="3">
        <f>IFERROR(INDEX(generale!$A$5:$I$1004,$CJ51,1),"")</f>
        <v>49</v>
      </c>
      <c r="CM51" s="3">
        <f>IFERROR(INDEX(generale!$A$5:$I$1004,$CJ51,2),"")</f>
        <v>41</v>
      </c>
      <c r="CN51" s="3" t="str">
        <f>IFERROR(INDEX(generale!$A$5:$I$1004,$CJ51,3),"")</f>
        <v>CIPOLLONI</v>
      </c>
      <c r="CO51" s="3" t="str">
        <f>IFERROR(INDEX(generale!$A$5:$I$1004,$CJ51,4),"")</f>
        <v>LUCA</v>
      </c>
      <c r="CP51" s="3" t="str">
        <f>IFERROR(INDEX(generale!$A$5:$I$1004,$CJ51,5),"")</f>
        <v>POLISPORTIVA MONTALTO</v>
      </c>
      <c r="CQ51" s="3" t="str">
        <f>IFERROR(INDEX(generale!$A$5:$I$1004,$CJ51,6),"")</f>
        <v>E</v>
      </c>
      <c r="CR51" s="8" t="str">
        <f>IFERROR(INDEX(generale!$A$5:$I$1004,$CJ51,7),"")</f>
        <v>0.48.17</v>
      </c>
      <c r="CS51" s="8" t="str">
        <f>IFERROR(INDEX(generale!$A$5:$I$1004,$CJ51,8),"")</f>
        <v>0.04.31</v>
      </c>
      <c r="CU51" s="38" t="str">
        <f t="array" ref="CU51">IF(ROWS(CU$3:CU51)&gt;$L$37,"",INDEX($CP$3:$CP$1002,SMALL(IF(FREQUENCY(MATCH($CP$3:$CP$1002,$CP$3:$CP$1002,0),ROW($CP$3:$CP$1002)-ROW($CP$3)+1),ROW($CP$3:$CP$1002)-ROW($CP$3)+1),ROWS(CU$3:CU51))))</f>
        <v/>
      </c>
      <c r="CV51" s="43">
        <f t="shared" si="58"/>
        <v>0</v>
      </c>
      <c r="CW51" s="45" t="str">
        <f t="array" ref="CW51">INDEX($CU$3:$CU$201,SMALL(IF($CV$3:$CV$201=CX51,ROW($CV$3:$CV$201)-ROW($CV$3)+1),COUNTIF(CX$3:CX51,CX51)))</f>
        <v/>
      </c>
      <c r="CX51" s="48">
        <f t="shared" si="57"/>
        <v>0</v>
      </c>
    </row>
    <row r="52" spans="1:102" ht="15" customHeight="1">
      <c r="A52" s="2" t="str">
        <f t="shared" si="29"/>
        <v/>
      </c>
      <c r="B52" s="1" t="str">
        <f t="shared" si="30"/>
        <v/>
      </c>
      <c r="C52" s="1" t="str">
        <f t="shared" si="31"/>
        <v/>
      </c>
      <c r="D52" s="25" t="str">
        <f t="shared" si="32"/>
        <v/>
      </c>
      <c r="E52" s="2" t="str">
        <f t="shared" si="33"/>
        <v/>
      </c>
      <c r="F52" s="2" t="str">
        <f t="shared" si="34"/>
        <v/>
      </c>
      <c r="G52" s="1" t="str">
        <f t="shared" si="35"/>
        <v/>
      </c>
      <c r="H52" s="11" t="str">
        <f t="shared" si="36"/>
        <v/>
      </c>
      <c r="Q52" s="2">
        <f t="shared" si="37"/>
        <v>6</v>
      </c>
      <c r="R52" s="16" t="str">
        <f>IFERROR(INDEX(generale!$A$5:$I$354,$CJ52,5),"")</f>
        <v>ATL. ORTE</v>
      </c>
      <c r="S52" s="8" t="str">
        <f>IFERROR(INDEX(generale!$A$5:$I$354,$CJ52,7),"")</f>
        <v>0.48.29</v>
      </c>
      <c r="U52" s="8"/>
      <c r="V52" s="2">
        <f t="shared" si="38"/>
        <v>3</v>
      </c>
      <c r="W52" s="16" t="str">
        <f>IFERROR(INDEX(generale!$A$5:$I$354,$CJ52,5),"")</f>
        <v>ATL. ORTE</v>
      </c>
      <c r="X52" s="8" t="str">
        <f>IFERROR(INDEX(generale!$A$5:$I$354,$CJ52,7),"")</f>
        <v>0.48.29</v>
      </c>
      <c r="AA52" s="2">
        <f t="shared" si="39"/>
        <v>5</v>
      </c>
      <c r="AB52" s="16" t="str">
        <f>IFERROR(INDEX(generale!$A$5:$I$354,$CJ52,5),"")</f>
        <v>ATL. ORTE</v>
      </c>
      <c r="AC52" s="8" t="str">
        <f>IFERROR(INDEX(generale!$A$5:$I$354,$CJ52,7),"")</f>
        <v>0.48.29</v>
      </c>
      <c r="AD52" s="33"/>
      <c r="AE52" s="8"/>
      <c r="AF52" s="2">
        <f t="shared" si="40"/>
        <v>5</v>
      </c>
      <c r="AG52" s="16" t="str">
        <f>IFERROR(INDEX(generale!$A$5:$I$354,$CJ52,5),"")</f>
        <v>ATL. ORTE</v>
      </c>
      <c r="AH52" s="8" t="str">
        <f>IFERROR(INDEX(generale!$A$5:$I$354,$CJ52,7),"")</f>
        <v>0.48.29</v>
      </c>
      <c r="AI52" s="33"/>
      <c r="AJ52" s="8"/>
      <c r="AK52" s="2">
        <f t="shared" si="41"/>
        <v>2</v>
      </c>
      <c r="AL52" s="16" t="str">
        <f>IFERROR(INDEX(generale!$A$5:$I$354,$CJ52,5),"")</f>
        <v>ATL. ORTE</v>
      </c>
      <c r="AM52" s="8" t="str">
        <f>IFERROR(INDEX(generale!$A$5:$I$354,$CJ52,7),"")</f>
        <v>0.48.29</v>
      </c>
      <c r="AN52" s="33"/>
      <c r="AO52" s="8"/>
      <c r="AP52" s="2">
        <f t="shared" si="42"/>
        <v>7</v>
      </c>
      <c r="AQ52" s="16" t="str">
        <f>IFERROR(INDEX(generale!$A$5:$I$354,$CJ52,5),"")</f>
        <v>ATL. ORTE</v>
      </c>
      <c r="AR52" s="8" t="str">
        <f>IFERROR(INDEX(generale!$A$5:$I$354,$CJ52,7),"")</f>
        <v>0.48.29</v>
      </c>
      <c r="AS52" s="33"/>
      <c r="AT52" s="8"/>
      <c r="AU52" s="2">
        <f t="shared" si="45"/>
        <v>0</v>
      </c>
      <c r="AV52" s="16" t="str">
        <f>IFERROR(INDEX(generale!$A$5:$I$354,$CJ52,5),"")</f>
        <v>ATL. ORTE</v>
      </c>
      <c r="AW52" s="8" t="str">
        <f>IFERROR(INDEX(generale!$A$5:$I$354,$CJ52,7),"")</f>
        <v>0.48.29</v>
      </c>
      <c r="AX52" s="33"/>
      <c r="AY52" s="8"/>
      <c r="AZ52" s="2">
        <f t="shared" si="46"/>
        <v>5</v>
      </c>
      <c r="BA52" s="16" t="str">
        <f>IFERROR(INDEX(generale!$A$5:$I$354,$CJ52,5),"")</f>
        <v>ATL. ORTE</v>
      </c>
      <c r="BB52" s="8" t="str">
        <f>IFERROR(INDEX(generale!$A$5:$I$354,$CJ52,7),"")</f>
        <v>0.48.29</v>
      </c>
      <c r="BC52" s="33"/>
      <c r="BD52" s="8"/>
      <c r="BE52" s="2">
        <f t="shared" si="47"/>
        <v>1</v>
      </c>
      <c r="BF52" s="16" t="str">
        <f>IFERROR(INDEX(generale!$A$5:$I$354,$CJ52,5),"")</f>
        <v>ATL. ORTE</v>
      </c>
      <c r="BG52" s="8" t="str">
        <f>IFERROR(INDEX(generale!$A$5:$I$354,$CJ52,7),"")</f>
        <v>0.48.29</v>
      </c>
      <c r="BH52" s="33"/>
      <c r="BI52" s="8"/>
      <c r="BJ52" s="2">
        <f t="shared" si="48"/>
        <v>0</v>
      </c>
      <c r="BK52" s="16" t="str">
        <f>IFERROR(INDEX(generale!$A$5:$I$354,$CJ52,5),"")</f>
        <v>ATL. ORTE</v>
      </c>
      <c r="BL52" s="8" t="str">
        <f>IFERROR(INDEX(generale!$A$5:$I$354,$CJ52,7),"")</f>
        <v>0.48.29</v>
      </c>
      <c r="BM52" s="33"/>
      <c r="BN52" s="8"/>
      <c r="BO52" s="2">
        <f t="shared" si="49"/>
        <v>0</v>
      </c>
      <c r="BP52" s="16" t="str">
        <f>IFERROR(INDEX(generale!$A$5:$I$354,$CJ52,5),"")</f>
        <v>ATL. ORTE</v>
      </c>
      <c r="BQ52" s="8" t="str">
        <f>IFERROR(INDEX(generale!$A$5:$I$354,$CJ52,7),"")</f>
        <v>0.48.29</v>
      </c>
      <c r="BR52" s="33"/>
      <c r="BS52" s="8"/>
      <c r="BT52" s="2">
        <f t="shared" si="50"/>
        <v>0</v>
      </c>
      <c r="BU52" s="16" t="str">
        <f>IFERROR(INDEX(generale!$A$5:$I$354,$CJ52,5),"")</f>
        <v>ATL. ORTE</v>
      </c>
      <c r="BV52" s="8" t="str">
        <f>IFERROR(INDEX(generale!$A$5:$I$354,$CJ52,7),"")</f>
        <v>0.48.29</v>
      </c>
      <c r="BW52" s="33"/>
      <c r="BX52" s="8"/>
      <c r="BY52" s="2">
        <f t="shared" si="51"/>
        <v>0</v>
      </c>
      <c r="BZ52" s="16" t="str">
        <f>IFERROR(INDEX(generale!$A$5:$I$354,$CJ52,5),"")</f>
        <v>ATL. ORTE</v>
      </c>
      <c r="CA52" s="8" t="str">
        <f>IFERROR(INDEX(generale!$A$5:$I$354,$CJ52,7),"")</f>
        <v>0.48.29</v>
      </c>
      <c r="CB52" s="33"/>
      <c r="CC52" s="8"/>
      <c r="CD52" s="2">
        <f t="shared" si="52"/>
        <v>0</v>
      </c>
      <c r="CE52" s="16" t="str">
        <f>IFERROR(INDEX(generale!$A$5:$I$354,$CJ52,5),"")</f>
        <v>ATL. ORTE</v>
      </c>
      <c r="CF52" s="8" t="str">
        <f>IFERROR(INDEX(generale!$A$5:$I$354,$CJ52,7),"")</f>
        <v>0.48.29</v>
      </c>
      <c r="CJ52" s="2">
        <f t="shared" si="56"/>
        <v>50</v>
      </c>
      <c r="CK52" s="2">
        <f t="shared" si="27"/>
        <v>6</v>
      </c>
      <c r="CL52" s="3">
        <f>IFERROR(INDEX(generale!$A$5:$I$1004,$CJ52,1),"")</f>
        <v>50</v>
      </c>
      <c r="CM52" s="3">
        <f>IFERROR(INDEX(generale!$A$5:$I$1004,$CJ52,2),"")</f>
        <v>169</v>
      </c>
      <c r="CN52" s="3" t="str">
        <f>IFERROR(INDEX(generale!$A$5:$I$1004,$CJ52,3),"")</f>
        <v>ZUCCHELLI</v>
      </c>
      <c r="CO52" s="3" t="str">
        <f>IFERROR(INDEX(generale!$A$5:$I$1004,$CJ52,4),"")</f>
        <v>ALESSANDRO</v>
      </c>
      <c r="CP52" s="3" t="str">
        <f>IFERROR(INDEX(generale!$A$5:$I$1004,$CJ52,5),"")</f>
        <v>ATL. ORTE</v>
      </c>
      <c r="CQ52" s="3" t="str">
        <f>IFERROR(INDEX(generale!$A$5:$I$1004,$CJ52,6),"")</f>
        <v>E</v>
      </c>
      <c r="CR52" s="8" t="str">
        <f>IFERROR(INDEX(generale!$A$5:$I$1004,$CJ52,7),"")</f>
        <v>0.48.29</v>
      </c>
      <c r="CS52" s="8" t="str">
        <f>IFERROR(INDEX(generale!$A$5:$I$1004,$CJ52,8),"")</f>
        <v>0.04.32</v>
      </c>
      <c r="CU52" s="38" t="str">
        <f t="array" ref="CU52">IF(ROWS(CU$3:CU52)&gt;$L$37,"",INDEX($CP$3:$CP$1002,SMALL(IF(FREQUENCY(MATCH($CP$3:$CP$1002,$CP$3:$CP$1002,0),ROW($CP$3:$CP$1002)-ROW($CP$3)+1),ROW($CP$3:$CP$1002)-ROW($CP$3)+1),ROWS(CU$3:CU52))))</f>
        <v/>
      </c>
      <c r="CV52" s="43">
        <f t="shared" si="58"/>
        <v>0</v>
      </c>
      <c r="CW52" s="45" t="str">
        <f t="array" ref="CW52">INDEX($CU$3:$CU$201,SMALL(IF($CV$3:$CV$201=CX52,ROW($CV$3:$CV$201)-ROW($CV$3)+1),COUNTIF(CX$3:CX52,CX52)))</f>
        <v/>
      </c>
      <c r="CX52" s="48">
        <f t="shared" si="57"/>
        <v>0</v>
      </c>
    </row>
    <row r="53" spans="1:102" ht="15" customHeight="1">
      <c r="A53" s="2" t="str">
        <f t="shared" si="29"/>
        <v/>
      </c>
      <c r="B53" s="1" t="str">
        <f t="shared" si="30"/>
        <v/>
      </c>
      <c r="C53" s="1" t="str">
        <f t="shared" si="31"/>
        <v/>
      </c>
      <c r="D53" s="2" t="str">
        <f t="shared" si="32"/>
        <v/>
      </c>
      <c r="E53" s="2" t="str">
        <f t="shared" si="33"/>
        <v/>
      </c>
      <c r="F53" s="2" t="str">
        <f t="shared" si="34"/>
        <v/>
      </c>
      <c r="G53" s="1" t="str">
        <f t="shared" si="35"/>
        <v/>
      </c>
      <c r="H53" s="11" t="str">
        <f t="shared" si="36"/>
        <v/>
      </c>
      <c r="Q53" s="2">
        <f t="shared" si="37"/>
        <v>6</v>
      </c>
      <c r="R53" s="16" t="str">
        <f>IFERROR(INDEX(generale!$A$5:$I$354,$CJ53,5),"")</f>
        <v>ATL. MONTEFIASCONE</v>
      </c>
      <c r="S53" s="8" t="str">
        <f>IFERROR(INDEX(generale!$A$5:$I$354,$CJ53,7),"")</f>
        <v>0.48.30</v>
      </c>
      <c r="U53" s="8"/>
      <c r="V53" s="2">
        <f t="shared" si="38"/>
        <v>3</v>
      </c>
      <c r="W53" s="16" t="str">
        <f>IFERROR(INDEX(generale!$A$5:$I$354,$CJ53,5),"")</f>
        <v>ATL. MONTEFIASCONE</v>
      </c>
      <c r="X53" s="8" t="str">
        <f>IFERROR(INDEX(generale!$A$5:$I$354,$CJ53,7),"")</f>
        <v>0.48.30</v>
      </c>
      <c r="AA53" s="2">
        <f t="shared" si="39"/>
        <v>5</v>
      </c>
      <c r="AB53" s="16" t="str">
        <f>IFERROR(INDEX(generale!$A$5:$I$354,$CJ53,5),"")</f>
        <v>ATL. MONTEFIASCONE</v>
      </c>
      <c r="AC53" s="8" t="str">
        <f>IFERROR(INDEX(generale!$A$5:$I$354,$CJ53,7),"")</f>
        <v>0.48.30</v>
      </c>
      <c r="AD53" s="33"/>
      <c r="AE53" s="8"/>
      <c r="AF53" s="2">
        <f t="shared" si="40"/>
        <v>5</v>
      </c>
      <c r="AG53" s="16" t="str">
        <f>IFERROR(INDEX(generale!$A$5:$I$354,$CJ53,5),"")</f>
        <v>ATL. MONTEFIASCONE</v>
      </c>
      <c r="AH53" s="8" t="str">
        <f>IFERROR(INDEX(generale!$A$5:$I$354,$CJ53,7),"")</f>
        <v>0.48.30</v>
      </c>
      <c r="AI53" s="33"/>
      <c r="AJ53" s="8"/>
      <c r="AK53" s="2">
        <f t="shared" si="41"/>
        <v>3</v>
      </c>
      <c r="AL53" s="16" t="str">
        <f>IFERROR(INDEX(generale!$A$5:$I$354,$CJ53,5),"")</f>
        <v>ATL. MONTEFIASCONE</v>
      </c>
      <c r="AM53" s="8" t="str">
        <f>IFERROR(INDEX(generale!$A$5:$I$354,$CJ53,7),"")</f>
        <v>0.48.30</v>
      </c>
      <c r="AN53" s="33"/>
      <c r="AO53" s="8"/>
      <c r="AP53" s="2">
        <f t="shared" si="42"/>
        <v>7</v>
      </c>
      <c r="AQ53" s="16" t="str">
        <f>IFERROR(INDEX(generale!$A$5:$I$354,$CJ53,5),"")</f>
        <v>ATL. MONTEFIASCONE</v>
      </c>
      <c r="AR53" s="8" t="str">
        <f>IFERROR(INDEX(generale!$A$5:$I$354,$CJ53,7),"")</f>
        <v>0.48.30</v>
      </c>
      <c r="AS53" s="33"/>
      <c r="AT53" s="8"/>
      <c r="AU53" s="2">
        <f t="shared" si="45"/>
        <v>0</v>
      </c>
      <c r="AV53" s="16" t="str">
        <f>IFERROR(INDEX(generale!$A$5:$I$354,$CJ53,5),"")</f>
        <v>ATL. MONTEFIASCONE</v>
      </c>
      <c r="AW53" s="8" t="str">
        <f>IFERROR(INDEX(generale!$A$5:$I$354,$CJ53,7),"")</f>
        <v>0.48.30</v>
      </c>
      <c r="AX53" s="33"/>
      <c r="AY53" s="8"/>
      <c r="AZ53" s="2">
        <f t="shared" si="46"/>
        <v>5</v>
      </c>
      <c r="BA53" s="16" t="str">
        <f>IFERROR(INDEX(generale!$A$5:$I$354,$CJ53,5),"")</f>
        <v>ATL. MONTEFIASCONE</v>
      </c>
      <c r="BB53" s="8" t="str">
        <f>IFERROR(INDEX(generale!$A$5:$I$354,$CJ53,7),"")</f>
        <v>0.48.30</v>
      </c>
      <c r="BC53" s="33"/>
      <c r="BD53" s="8"/>
      <c r="BE53" s="2">
        <f t="shared" si="47"/>
        <v>1</v>
      </c>
      <c r="BF53" s="16" t="str">
        <f>IFERROR(INDEX(generale!$A$5:$I$354,$CJ53,5),"")</f>
        <v>ATL. MONTEFIASCONE</v>
      </c>
      <c r="BG53" s="8" t="str">
        <f>IFERROR(INDEX(generale!$A$5:$I$354,$CJ53,7),"")</f>
        <v>0.48.30</v>
      </c>
      <c r="BH53" s="33"/>
      <c r="BI53" s="8"/>
      <c r="BJ53" s="2">
        <f t="shared" si="48"/>
        <v>0</v>
      </c>
      <c r="BK53" s="16" t="str">
        <f>IFERROR(INDEX(generale!$A$5:$I$354,$CJ53,5),"")</f>
        <v>ATL. MONTEFIASCONE</v>
      </c>
      <c r="BL53" s="8" t="str">
        <f>IFERROR(INDEX(generale!$A$5:$I$354,$CJ53,7),"")</f>
        <v>0.48.30</v>
      </c>
      <c r="BM53" s="33"/>
      <c r="BN53" s="8"/>
      <c r="BO53" s="2">
        <f t="shared" si="49"/>
        <v>0</v>
      </c>
      <c r="BP53" s="16" t="str">
        <f>IFERROR(INDEX(generale!$A$5:$I$354,$CJ53,5),"")</f>
        <v>ATL. MONTEFIASCONE</v>
      </c>
      <c r="BQ53" s="8" t="str">
        <f>IFERROR(INDEX(generale!$A$5:$I$354,$CJ53,7),"")</f>
        <v>0.48.30</v>
      </c>
      <c r="BR53" s="33"/>
      <c r="BS53" s="8"/>
      <c r="BT53" s="2">
        <f t="shared" si="50"/>
        <v>0</v>
      </c>
      <c r="BU53" s="16" t="str">
        <f>IFERROR(INDEX(generale!$A$5:$I$354,$CJ53,5),"")</f>
        <v>ATL. MONTEFIASCONE</v>
      </c>
      <c r="BV53" s="8" t="str">
        <f>IFERROR(INDEX(generale!$A$5:$I$354,$CJ53,7),"")</f>
        <v>0.48.30</v>
      </c>
      <c r="BW53" s="33"/>
      <c r="BX53" s="8"/>
      <c r="BY53" s="2">
        <f t="shared" si="51"/>
        <v>0</v>
      </c>
      <c r="BZ53" s="16" t="str">
        <f>IFERROR(INDEX(generale!$A$5:$I$354,$CJ53,5),"")</f>
        <v>ATL. MONTEFIASCONE</v>
      </c>
      <c r="CA53" s="8" t="str">
        <f>IFERROR(INDEX(generale!$A$5:$I$354,$CJ53,7),"")</f>
        <v>0.48.30</v>
      </c>
      <c r="CB53" s="33"/>
      <c r="CC53" s="8"/>
      <c r="CD53" s="2">
        <f t="shared" si="52"/>
        <v>0</v>
      </c>
      <c r="CE53" s="16" t="str">
        <f>IFERROR(INDEX(generale!$A$5:$I$354,$CJ53,5),"")</f>
        <v>ATL. MONTEFIASCONE</v>
      </c>
      <c r="CF53" s="8" t="str">
        <f>IFERROR(INDEX(generale!$A$5:$I$354,$CJ53,7),"")</f>
        <v>0.48.30</v>
      </c>
      <c r="CJ53" s="2">
        <f t="shared" si="56"/>
        <v>51</v>
      </c>
      <c r="CK53" s="2">
        <f t="shared" si="27"/>
        <v>6</v>
      </c>
      <c r="CL53" s="3">
        <f>IFERROR(INDEX(generale!$A$5:$I$1004,$CJ53,1),"")</f>
        <v>51</v>
      </c>
      <c r="CM53" s="3">
        <f>IFERROR(INDEX(generale!$A$5:$I$1004,$CJ53,2),"")</f>
        <v>92</v>
      </c>
      <c r="CN53" s="3" t="str">
        <f>IFERROR(INDEX(generale!$A$5:$I$1004,$CJ53,3),"")</f>
        <v>MICHELETTI</v>
      </c>
      <c r="CO53" s="3" t="str">
        <f>IFERROR(INDEX(generale!$A$5:$I$1004,$CJ53,4),"")</f>
        <v>PAOLO</v>
      </c>
      <c r="CP53" s="3" t="str">
        <f>IFERROR(INDEX(generale!$A$5:$I$1004,$CJ53,5),"")</f>
        <v>ATL. MONTEFIASCONE</v>
      </c>
      <c r="CQ53" s="3" t="str">
        <f>IFERROR(INDEX(generale!$A$5:$I$1004,$CJ53,6),"")</f>
        <v>C</v>
      </c>
      <c r="CR53" s="8" t="str">
        <f>IFERROR(INDEX(generale!$A$5:$I$1004,$CJ53,7),"")</f>
        <v>0.48.30</v>
      </c>
      <c r="CS53" s="8" t="str">
        <f>IFERROR(INDEX(generale!$A$5:$I$1004,$CJ53,8),"")</f>
        <v>0.04.32</v>
      </c>
      <c r="CU53" s="38" t="str">
        <f t="array" ref="CU53">IF(ROWS(CU$3:CU53)&gt;$L$37,"",INDEX($CP$3:$CP$1002,SMALL(IF(FREQUENCY(MATCH($CP$3:$CP$1002,$CP$3:$CP$1002,0),ROW($CP$3:$CP$1002)-ROW($CP$3)+1),ROW($CP$3:$CP$1002)-ROW($CP$3)+1),ROWS(CU$3:CU53))))</f>
        <v/>
      </c>
      <c r="CV53" s="43">
        <f t="shared" si="58"/>
        <v>0</v>
      </c>
      <c r="CW53" s="45" t="str">
        <f t="array" ref="CW53">INDEX($CU$3:$CU$201,SMALL(IF($CV$3:$CV$201=CX53,ROW($CV$3:$CV$201)-ROW($CV$3)+1),COUNTIF(CX$3:CX53,CX53)))</f>
        <v/>
      </c>
      <c r="CX53" s="48">
        <f t="shared" si="57"/>
        <v>0</v>
      </c>
    </row>
    <row r="54" spans="1:102" ht="15" customHeight="1">
      <c r="A54" s="2" t="str">
        <f t="shared" si="29"/>
        <v/>
      </c>
      <c r="B54" s="1" t="str">
        <f t="shared" si="30"/>
        <v/>
      </c>
      <c r="C54" s="1" t="str">
        <f t="shared" si="31"/>
        <v/>
      </c>
      <c r="D54" s="2" t="str">
        <f t="shared" si="32"/>
        <v/>
      </c>
      <c r="E54" s="2" t="str">
        <f t="shared" si="33"/>
        <v/>
      </c>
      <c r="F54" s="2" t="str">
        <f t="shared" si="34"/>
        <v/>
      </c>
      <c r="G54" s="1" t="str">
        <f t="shared" si="35"/>
        <v/>
      </c>
      <c r="H54" s="11" t="str">
        <f t="shared" si="36"/>
        <v/>
      </c>
      <c r="Q54" s="2">
        <f t="shared" si="37"/>
        <v>6</v>
      </c>
      <c r="R54" s="16" t="str">
        <f>IFERROR(INDEX(generale!$A$5:$I$354,$CJ54,5),"")</f>
        <v>RUNNERS CANINO</v>
      </c>
      <c r="S54" s="8" t="str">
        <f>IFERROR(INDEX(generale!$A$5:$I$354,$CJ54,7),"")</f>
        <v>0.48.32</v>
      </c>
      <c r="U54" s="8"/>
      <c r="V54" s="2">
        <f t="shared" si="38"/>
        <v>3</v>
      </c>
      <c r="W54" s="16" t="str">
        <f>IFERROR(INDEX(generale!$A$5:$I$354,$CJ54,5),"")</f>
        <v>RUNNERS CANINO</v>
      </c>
      <c r="X54" s="8" t="str">
        <f>IFERROR(INDEX(generale!$A$5:$I$354,$CJ54,7),"")</f>
        <v>0.48.32</v>
      </c>
      <c r="AA54" s="2">
        <f t="shared" si="39"/>
        <v>6</v>
      </c>
      <c r="AB54" s="16" t="str">
        <f>IFERROR(INDEX(generale!$A$5:$I$354,$CJ54,5),"")</f>
        <v>RUNNERS CANINO</v>
      </c>
      <c r="AC54" s="8" t="str">
        <f>IFERROR(INDEX(generale!$A$5:$I$354,$CJ54,7),"")</f>
        <v>0.48.32</v>
      </c>
      <c r="AD54" s="33"/>
      <c r="AE54" s="8"/>
      <c r="AF54" s="2">
        <f t="shared" si="40"/>
        <v>5</v>
      </c>
      <c r="AG54" s="16" t="str">
        <f>IFERROR(INDEX(generale!$A$5:$I$354,$CJ54,5),"")</f>
        <v>RUNNERS CANINO</v>
      </c>
      <c r="AH54" s="8" t="str">
        <f>IFERROR(INDEX(generale!$A$5:$I$354,$CJ54,7),"")</f>
        <v>0.48.32</v>
      </c>
      <c r="AI54" s="33"/>
      <c r="AJ54" s="8"/>
      <c r="AK54" s="2">
        <f t="shared" si="41"/>
        <v>3</v>
      </c>
      <c r="AL54" s="16" t="str">
        <f>IFERROR(INDEX(generale!$A$5:$I$354,$CJ54,5),"")</f>
        <v>RUNNERS CANINO</v>
      </c>
      <c r="AM54" s="8" t="str">
        <f>IFERROR(INDEX(generale!$A$5:$I$354,$CJ54,7),"")</f>
        <v>0.48.32</v>
      </c>
      <c r="AN54" s="33"/>
      <c r="AO54" s="8"/>
      <c r="AP54" s="2">
        <f t="shared" si="42"/>
        <v>7</v>
      </c>
      <c r="AQ54" s="16" t="str">
        <f>IFERROR(INDEX(generale!$A$5:$I$354,$CJ54,5),"")</f>
        <v>RUNNERS CANINO</v>
      </c>
      <c r="AR54" s="8" t="str">
        <f>IFERROR(INDEX(generale!$A$5:$I$354,$CJ54,7),"")</f>
        <v>0.48.32</v>
      </c>
      <c r="AS54" s="33"/>
      <c r="AT54" s="8"/>
      <c r="AU54" s="2">
        <f t="shared" si="45"/>
        <v>0</v>
      </c>
      <c r="AV54" s="16" t="str">
        <f>IFERROR(INDEX(generale!$A$5:$I$354,$CJ54,5),"")</f>
        <v>RUNNERS CANINO</v>
      </c>
      <c r="AW54" s="8" t="str">
        <f>IFERROR(INDEX(generale!$A$5:$I$354,$CJ54,7),"")</f>
        <v>0.48.32</v>
      </c>
      <c r="AX54" s="33"/>
      <c r="AY54" s="8"/>
      <c r="AZ54" s="2">
        <f t="shared" si="46"/>
        <v>5</v>
      </c>
      <c r="BA54" s="16" t="str">
        <f>IFERROR(INDEX(generale!$A$5:$I$354,$CJ54,5),"")</f>
        <v>RUNNERS CANINO</v>
      </c>
      <c r="BB54" s="8" t="str">
        <f>IFERROR(INDEX(generale!$A$5:$I$354,$CJ54,7),"")</f>
        <v>0.48.32</v>
      </c>
      <c r="BC54" s="33"/>
      <c r="BD54" s="8"/>
      <c r="BE54" s="2">
        <f t="shared" si="47"/>
        <v>1</v>
      </c>
      <c r="BF54" s="16" t="str">
        <f>IFERROR(INDEX(generale!$A$5:$I$354,$CJ54,5),"")</f>
        <v>RUNNERS CANINO</v>
      </c>
      <c r="BG54" s="8" t="str">
        <f>IFERROR(INDEX(generale!$A$5:$I$354,$CJ54,7),"")</f>
        <v>0.48.32</v>
      </c>
      <c r="BH54" s="33"/>
      <c r="BI54" s="8"/>
      <c r="BJ54" s="2">
        <f t="shared" si="48"/>
        <v>0</v>
      </c>
      <c r="BK54" s="16" t="str">
        <f>IFERROR(INDEX(generale!$A$5:$I$354,$CJ54,5),"")</f>
        <v>RUNNERS CANINO</v>
      </c>
      <c r="BL54" s="8" t="str">
        <f>IFERROR(INDEX(generale!$A$5:$I$354,$CJ54,7),"")</f>
        <v>0.48.32</v>
      </c>
      <c r="BM54" s="33"/>
      <c r="BN54" s="8"/>
      <c r="BO54" s="2">
        <f t="shared" si="49"/>
        <v>0</v>
      </c>
      <c r="BP54" s="16" t="str">
        <f>IFERROR(INDEX(generale!$A$5:$I$354,$CJ54,5),"")</f>
        <v>RUNNERS CANINO</v>
      </c>
      <c r="BQ54" s="8" t="str">
        <f>IFERROR(INDEX(generale!$A$5:$I$354,$CJ54,7),"")</f>
        <v>0.48.32</v>
      </c>
      <c r="BR54" s="33"/>
      <c r="BS54" s="8"/>
      <c r="BT54" s="2">
        <f t="shared" si="50"/>
        <v>0</v>
      </c>
      <c r="BU54" s="16" t="str">
        <f>IFERROR(INDEX(generale!$A$5:$I$354,$CJ54,5),"")</f>
        <v>RUNNERS CANINO</v>
      </c>
      <c r="BV54" s="8" t="str">
        <f>IFERROR(INDEX(generale!$A$5:$I$354,$CJ54,7),"")</f>
        <v>0.48.32</v>
      </c>
      <c r="BW54" s="33"/>
      <c r="BX54" s="8"/>
      <c r="BY54" s="2">
        <f t="shared" si="51"/>
        <v>0</v>
      </c>
      <c r="BZ54" s="16" t="str">
        <f>IFERROR(INDEX(generale!$A$5:$I$354,$CJ54,5),"")</f>
        <v>RUNNERS CANINO</v>
      </c>
      <c r="CA54" s="8" t="str">
        <f>IFERROR(INDEX(generale!$A$5:$I$354,$CJ54,7),"")</f>
        <v>0.48.32</v>
      </c>
      <c r="CB54" s="33"/>
      <c r="CC54" s="8"/>
      <c r="CD54" s="2">
        <f t="shared" si="52"/>
        <v>0</v>
      </c>
      <c r="CE54" s="16" t="str">
        <f>IFERROR(INDEX(generale!$A$5:$I$354,$CJ54,5),"")</f>
        <v>RUNNERS CANINO</v>
      </c>
      <c r="CF54" s="8" t="str">
        <f>IFERROR(INDEX(generale!$A$5:$I$354,$CJ54,7),"")</f>
        <v>0.48.32</v>
      </c>
      <c r="CJ54" s="2">
        <f t="shared" si="56"/>
        <v>52</v>
      </c>
      <c r="CK54" s="2">
        <f t="shared" si="27"/>
        <v>6</v>
      </c>
      <c r="CL54" s="3">
        <f>IFERROR(INDEX(generale!$A$5:$I$1004,$CJ54,1),"")</f>
        <v>52</v>
      </c>
      <c r="CM54" s="3">
        <f>IFERROR(INDEX(generale!$A$5:$I$1004,$CJ54,2),"")</f>
        <v>111</v>
      </c>
      <c r="CN54" s="3" t="str">
        <f>IFERROR(INDEX(generale!$A$5:$I$1004,$CJ54,3),"")</f>
        <v>ROGO</v>
      </c>
      <c r="CO54" s="3" t="str">
        <f>IFERROR(INDEX(generale!$A$5:$I$1004,$CJ54,4),"")</f>
        <v>ALESSANDRO</v>
      </c>
      <c r="CP54" s="3" t="str">
        <f>IFERROR(INDEX(generale!$A$5:$I$1004,$CJ54,5),"")</f>
        <v>RUNNERS CANINO</v>
      </c>
      <c r="CQ54" s="3" t="str">
        <f>IFERROR(INDEX(generale!$A$5:$I$1004,$CJ54,6),"")</f>
        <v>F</v>
      </c>
      <c r="CR54" s="8" t="str">
        <f>IFERROR(INDEX(generale!$A$5:$I$1004,$CJ54,7),"")</f>
        <v>0.48.32</v>
      </c>
      <c r="CS54" s="8" t="str">
        <f>IFERROR(INDEX(generale!$A$5:$I$1004,$CJ54,8),"")</f>
        <v>0.04.32</v>
      </c>
      <c r="CU54" s="38" t="str">
        <f t="array" ref="CU54">IF(ROWS(CU$3:CU54)&gt;$L$37,"",INDEX($CP$3:$CP$1002,SMALL(IF(FREQUENCY(MATCH($CP$3:$CP$1002,$CP$3:$CP$1002,0),ROW($CP$3:$CP$1002)-ROW($CP$3)+1),ROW($CP$3:$CP$1002)-ROW($CP$3)+1),ROWS(CU$3:CU54))))</f>
        <v/>
      </c>
      <c r="CV54" s="43">
        <f t="shared" si="58"/>
        <v>0</v>
      </c>
      <c r="CW54" s="45" t="str">
        <f t="array" ref="CW54">INDEX($CU$3:$CU$201,SMALL(IF($CV$3:$CV$201=CX54,ROW($CV$3:$CV$201)-ROW($CV$3)+1),COUNTIF(CX$3:CX54,CX54)))</f>
        <v/>
      </c>
      <c r="CX54" s="48">
        <f t="shared" si="57"/>
        <v>0</v>
      </c>
    </row>
    <row r="55" spans="1:102" ht="15" customHeight="1">
      <c r="A55" s="2" t="str">
        <f t="shared" si="29"/>
        <v/>
      </c>
      <c r="B55" s="1" t="str">
        <f t="shared" si="30"/>
        <v/>
      </c>
      <c r="C55" s="1" t="str">
        <f t="shared" si="31"/>
        <v/>
      </c>
      <c r="D55" s="2" t="str">
        <f t="shared" si="32"/>
        <v/>
      </c>
      <c r="E55" s="2" t="str">
        <f t="shared" si="33"/>
        <v/>
      </c>
      <c r="F55" s="2" t="str">
        <f t="shared" si="34"/>
        <v/>
      </c>
      <c r="G55" s="1" t="str">
        <f t="shared" si="35"/>
        <v/>
      </c>
      <c r="H55" s="11" t="str">
        <f t="shared" si="36"/>
        <v/>
      </c>
      <c r="Q55" s="2">
        <f t="shared" si="37"/>
        <v>6</v>
      </c>
      <c r="R55" s="16" t="str">
        <f>IFERROR(INDEX(generale!$A$5:$I$354,$CJ55,5),"")</f>
        <v>BOLSENA FORUM SPORT</v>
      </c>
      <c r="S55" s="8" t="str">
        <f>IFERROR(INDEX(generale!$A$5:$I$354,$CJ55,7),"")</f>
        <v>0.48.39</v>
      </c>
      <c r="U55" s="8"/>
      <c r="V55" s="2">
        <f t="shared" si="38"/>
        <v>4</v>
      </c>
      <c r="W55" s="16" t="str">
        <f>IFERROR(INDEX(generale!$A$5:$I$354,$CJ55,5),"")</f>
        <v>BOLSENA FORUM SPORT</v>
      </c>
      <c r="X55" s="8" t="str">
        <f>IFERROR(INDEX(generale!$A$5:$I$354,$CJ55,7),"")</f>
        <v>0.48.39</v>
      </c>
      <c r="AA55" s="2">
        <f t="shared" si="39"/>
        <v>6</v>
      </c>
      <c r="AB55" s="16" t="str">
        <f>IFERROR(INDEX(generale!$A$5:$I$354,$CJ55,5),"")</f>
        <v>BOLSENA FORUM SPORT</v>
      </c>
      <c r="AC55" s="8" t="str">
        <f>IFERROR(INDEX(generale!$A$5:$I$354,$CJ55,7),"")</f>
        <v>0.48.39</v>
      </c>
      <c r="AD55" s="33"/>
      <c r="AE55" s="8"/>
      <c r="AF55" s="2">
        <f t="shared" si="40"/>
        <v>5</v>
      </c>
      <c r="AG55" s="16" t="str">
        <f>IFERROR(INDEX(generale!$A$5:$I$354,$CJ55,5),"")</f>
        <v>BOLSENA FORUM SPORT</v>
      </c>
      <c r="AH55" s="8" t="str">
        <f>IFERROR(INDEX(generale!$A$5:$I$354,$CJ55,7),"")</f>
        <v>0.48.39</v>
      </c>
      <c r="AI55" s="33"/>
      <c r="AJ55" s="8"/>
      <c r="AK55" s="2">
        <f t="shared" si="41"/>
        <v>3</v>
      </c>
      <c r="AL55" s="16" t="str">
        <f>IFERROR(INDEX(generale!$A$5:$I$354,$CJ55,5),"")</f>
        <v>BOLSENA FORUM SPORT</v>
      </c>
      <c r="AM55" s="8" t="str">
        <f>IFERROR(INDEX(generale!$A$5:$I$354,$CJ55,7),"")</f>
        <v>0.48.39</v>
      </c>
      <c r="AN55" s="33"/>
      <c r="AO55" s="8"/>
      <c r="AP55" s="2">
        <f t="shared" si="42"/>
        <v>7</v>
      </c>
      <c r="AQ55" s="16" t="str">
        <f>IFERROR(INDEX(generale!$A$5:$I$354,$CJ55,5),"")</f>
        <v>BOLSENA FORUM SPORT</v>
      </c>
      <c r="AR55" s="8" t="str">
        <f>IFERROR(INDEX(generale!$A$5:$I$354,$CJ55,7),"")</f>
        <v>0.48.39</v>
      </c>
      <c r="AS55" s="33"/>
      <c r="AT55" s="8"/>
      <c r="AU55" s="2">
        <f t="shared" si="45"/>
        <v>0</v>
      </c>
      <c r="AV55" s="16" t="str">
        <f>IFERROR(INDEX(generale!$A$5:$I$354,$CJ55,5),"")</f>
        <v>BOLSENA FORUM SPORT</v>
      </c>
      <c r="AW55" s="8" t="str">
        <f>IFERROR(INDEX(generale!$A$5:$I$354,$CJ55,7),"")</f>
        <v>0.48.39</v>
      </c>
      <c r="AX55" s="33"/>
      <c r="AY55" s="8"/>
      <c r="AZ55" s="2">
        <f t="shared" si="46"/>
        <v>5</v>
      </c>
      <c r="BA55" s="16" t="str">
        <f>IFERROR(INDEX(generale!$A$5:$I$354,$CJ55,5),"")</f>
        <v>BOLSENA FORUM SPORT</v>
      </c>
      <c r="BB55" s="8" t="str">
        <f>IFERROR(INDEX(generale!$A$5:$I$354,$CJ55,7),"")</f>
        <v>0.48.39</v>
      </c>
      <c r="BC55" s="33"/>
      <c r="BD55" s="8"/>
      <c r="BE55" s="2">
        <f t="shared" si="47"/>
        <v>1</v>
      </c>
      <c r="BF55" s="16" t="str">
        <f>IFERROR(INDEX(generale!$A$5:$I$354,$CJ55,5),"")</f>
        <v>BOLSENA FORUM SPORT</v>
      </c>
      <c r="BG55" s="8" t="str">
        <f>IFERROR(INDEX(generale!$A$5:$I$354,$CJ55,7),"")</f>
        <v>0.48.39</v>
      </c>
      <c r="BH55" s="33"/>
      <c r="BI55" s="8"/>
      <c r="BJ55" s="2">
        <f t="shared" si="48"/>
        <v>0</v>
      </c>
      <c r="BK55" s="16" t="str">
        <f>IFERROR(INDEX(generale!$A$5:$I$354,$CJ55,5),"")</f>
        <v>BOLSENA FORUM SPORT</v>
      </c>
      <c r="BL55" s="8" t="str">
        <f>IFERROR(INDEX(generale!$A$5:$I$354,$CJ55,7),"")</f>
        <v>0.48.39</v>
      </c>
      <c r="BM55" s="33"/>
      <c r="BN55" s="8"/>
      <c r="BO55" s="2">
        <f t="shared" si="49"/>
        <v>0</v>
      </c>
      <c r="BP55" s="16" t="str">
        <f>IFERROR(INDEX(generale!$A$5:$I$354,$CJ55,5),"")</f>
        <v>BOLSENA FORUM SPORT</v>
      </c>
      <c r="BQ55" s="8" t="str">
        <f>IFERROR(INDEX(generale!$A$5:$I$354,$CJ55,7),"")</f>
        <v>0.48.39</v>
      </c>
      <c r="BR55" s="33"/>
      <c r="BS55" s="8"/>
      <c r="BT55" s="2">
        <f t="shared" si="50"/>
        <v>0</v>
      </c>
      <c r="BU55" s="16" t="str">
        <f>IFERROR(INDEX(generale!$A$5:$I$354,$CJ55,5),"")</f>
        <v>BOLSENA FORUM SPORT</v>
      </c>
      <c r="BV55" s="8" t="str">
        <f>IFERROR(INDEX(generale!$A$5:$I$354,$CJ55,7),"")</f>
        <v>0.48.39</v>
      </c>
      <c r="BW55" s="33"/>
      <c r="BX55" s="8"/>
      <c r="BY55" s="2">
        <f t="shared" si="51"/>
        <v>0</v>
      </c>
      <c r="BZ55" s="16" t="str">
        <f>IFERROR(INDEX(generale!$A$5:$I$354,$CJ55,5),"")</f>
        <v>BOLSENA FORUM SPORT</v>
      </c>
      <c r="CA55" s="8" t="str">
        <f>IFERROR(INDEX(generale!$A$5:$I$354,$CJ55,7),"")</f>
        <v>0.48.39</v>
      </c>
      <c r="CB55" s="33"/>
      <c r="CC55" s="8"/>
      <c r="CD55" s="2">
        <f t="shared" si="52"/>
        <v>0</v>
      </c>
      <c r="CE55" s="16" t="str">
        <f>IFERROR(INDEX(generale!$A$5:$I$354,$CJ55,5),"")</f>
        <v>BOLSENA FORUM SPORT</v>
      </c>
      <c r="CF55" s="8" t="str">
        <f>IFERROR(INDEX(generale!$A$5:$I$354,$CJ55,7),"")</f>
        <v>0.48.39</v>
      </c>
      <c r="CJ55" s="2">
        <f t="shared" si="56"/>
        <v>53</v>
      </c>
      <c r="CK55" s="2">
        <f t="shared" si="27"/>
        <v>6</v>
      </c>
      <c r="CL55" s="3">
        <f>IFERROR(INDEX(generale!$A$5:$I$1004,$CJ55,1),"")</f>
        <v>53</v>
      </c>
      <c r="CM55" s="3">
        <f>IFERROR(INDEX(generale!$A$5:$I$1004,$CJ55,2),"")</f>
        <v>165</v>
      </c>
      <c r="CN55" s="3" t="str">
        <f>IFERROR(INDEX(generale!$A$5:$I$1004,$CJ55,3),"")</f>
        <v>PUCCI</v>
      </c>
      <c r="CO55" s="3" t="str">
        <f>IFERROR(INDEX(generale!$A$5:$I$1004,$CJ55,4),"")</f>
        <v>VINCENZO</v>
      </c>
      <c r="CP55" s="3" t="str">
        <f>IFERROR(INDEX(generale!$A$5:$I$1004,$CJ55,5),"")</f>
        <v>BOLSENA FORUM SPORT</v>
      </c>
      <c r="CQ55" s="3" t="str">
        <f>IFERROR(INDEX(generale!$A$5:$I$1004,$CJ55,6),"")</f>
        <v>H</v>
      </c>
      <c r="CR55" s="8" t="str">
        <f>IFERROR(INDEX(generale!$A$5:$I$1004,$CJ55,7),"")</f>
        <v>0.48.39</v>
      </c>
      <c r="CS55" s="8" t="str">
        <f>IFERROR(INDEX(generale!$A$5:$I$1004,$CJ55,8),"")</f>
        <v>0.04.33</v>
      </c>
      <c r="CU55" s="38" t="str">
        <f t="array" ref="CU55">IF(ROWS(CU$3:CU55)&gt;$L$37,"",INDEX($CP$3:$CP$1002,SMALL(IF(FREQUENCY(MATCH($CP$3:$CP$1002,$CP$3:$CP$1002,0),ROW($CP$3:$CP$1002)-ROW($CP$3)+1),ROW($CP$3:$CP$1002)-ROW($CP$3)+1),ROWS(CU$3:CU55))))</f>
        <v/>
      </c>
      <c r="CV55" s="43">
        <f t="shared" si="58"/>
        <v>0</v>
      </c>
      <c r="CW55" s="45" t="str">
        <f t="array" ref="CW55">INDEX($CU$3:$CU$201,SMALL(IF($CV$3:$CV$201=CX55,ROW($CV$3:$CV$201)-ROW($CV$3)+1),COUNTIF(CX$3:CX55,CX55)))</f>
        <v/>
      </c>
      <c r="CX55" s="48">
        <f t="shared" si="57"/>
        <v>0</v>
      </c>
    </row>
    <row r="56" spans="1:102" ht="15" customHeight="1">
      <c r="A56" s="2" t="str">
        <f t="shared" si="29"/>
        <v/>
      </c>
      <c r="B56" s="1" t="str">
        <f t="shared" si="30"/>
        <v/>
      </c>
      <c r="C56" s="1" t="str">
        <f t="shared" si="31"/>
        <v/>
      </c>
      <c r="D56" s="2" t="str">
        <f t="shared" si="32"/>
        <v/>
      </c>
      <c r="E56" s="2" t="str">
        <f t="shared" si="33"/>
        <v/>
      </c>
      <c r="F56" s="2" t="str">
        <f t="shared" si="34"/>
        <v/>
      </c>
      <c r="G56" s="1" t="str">
        <f t="shared" si="35"/>
        <v/>
      </c>
      <c r="H56" s="11" t="str">
        <f t="shared" si="36"/>
        <v/>
      </c>
      <c r="Q56" s="2">
        <f t="shared" si="37"/>
        <v>6</v>
      </c>
      <c r="R56" s="16" t="str">
        <f>IFERROR(INDEX(generale!$A$5:$I$354,$CJ56,5),"")</f>
        <v>POLISPORTIVA COLLI ANIENE</v>
      </c>
      <c r="S56" s="8" t="str">
        <f>IFERROR(INDEX(generale!$A$5:$I$354,$CJ56,7),"")</f>
        <v>0.48.43</v>
      </c>
      <c r="U56" s="8"/>
      <c r="V56" s="2">
        <f t="shared" si="38"/>
        <v>4</v>
      </c>
      <c r="W56" s="16" t="str">
        <f>IFERROR(INDEX(generale!$A$5:$I$354,$CJ56,5),"")</f>
        <v>POLISPORTIVA COLLI ANIENE</v>
      </c>
      <c r="X56" s="8" t="str">
        <f>IFERROR(INDEX(generale!$A$5:$I$354,$CJ56,7),"")</f>
        <v>0.48.43</v>
      </c>
      <c r="AA56" s="2">
        <f t="shared" si="39"/>
        <v>6</v>
      </c>
      <c r="AB56" s="16" t="str">
        <f>IFERROR(INDEX(generale!$A$5:$I$354,$CJ56,5),"")</f>
        <v>POLISPORTIVA COLLI ANIENE</v>
      </c>
      <c r="AC56" s="8" t="str">
        <f>IFERROR(INDEX(generale!$A$5:$I$354,$CJ56,7),"")</f>
        <v>0.48.43</v>
      </c>
      <c r="AD56" s="33"/>
      <c r="AE56" s="8"/>
      <c r="AF56" s="2">
        <f t="shared" si="40"/>
        <v>5</v>
      </c>
      <c r="AG56" s="16" t="str">
        <f>IFERROR(INDEX(generale!$A$5:$I$354,$CJ56,5),"")</f>
        <v>POLISPORTIVA COLLI ANIENE</v>
      </c>
      <c r="AH56" s="8" t="str">
        <f>IFERROR(INDEX(generale!$A$5:$I$354,$CJ56,7),"")</f>
        <v>0.48.43</v>
      </c>
      <c r="AI56" s="33"/>
      <c r="AJ56" s="8"/>
      <c r="AK56" s="2">
        <f t="shared" si="41"/>
        <v>3</v>
      </c>
      <c r="AL56" s="16" t="str">
        <f>IFERROR(INDEX(generale!$A$5:$I$354,$CJ56,5),"")</f>
        <v>POLISPORTIVA COLLI ANIENE</v>
      </c>
      <c r="AM56" s="8" t="str">
        <f>IFERROR(INDEX(generale!$A$5:$I$354,$CJ56,7),"")</f>
        <v>0.48.43</v>
      </c>
      <c r="AN56" s="33"/>
      <c r="AO56" s="8"/>
      <c r="AP56" s="2">
        <f t="shared" si="42"/>
        <v>7</v>
      </c>
      <c r="AQ56" s="16" t="str">
        <f>IFERROR(INDEX(generale!$A$5:$I$354,$CJ56,5),"")</f>
        <v>POLISPORTIVA COLLI ANIENE</v>
      </c>
      <c r="AR56" s="8" t="str">
        <f>IFERROR(INDEX(generale!$A$5:$I$354,$CJ56,7),"")</f>
        <v>0.48.43</v>
      </c>
      <c r="AS56" s="33"/>
      <c r="AT56" s="8"/>
      <c r="AU56" s="2">
        <f t="shared" si="45"/>
        <v>0</v>
      </c>
      <c r="AV56" s="16" t="str">
        <f>IFERROR(INDEX(generale!$A$5:$I$354,$CJ56,5),"")</f>
        <v>POLISPORTIVA COLLI ANIENE</v>
      </c>
      <c r="AW56" s="8" t="str">
        <f>IFERROR(INDEX(generale!$A$5:$I$354,$CJ56,7),"")</f>
        <v>0.48.43</v>
      </c>
      <c r="AX56" s="33"/>
      <c r="AY56" s="8"/>
      <c r="AZ56" s="2">
        <f t="shared" si="46"/>
        <v>5</v>
      </c>
      <c r="BA56" s="16" t="str">
        <f>IFERROR(INDEX(generale!$A$5:$I$354,$CJ56,5),"")</f>
        <v>POLISPORTIVA COLLI ANIENE</v>
      </c>
      <c r="BB56" s="8" t="str">
        <f>IFERROR(INDEX(generale!$A$5:$I$354,$CJ56,7),"")</f>
        <v>0.48.43</v>
      </c>
      <c r="BC56" s="33"/>
      <c r="BD56" s="8"/>
      <c r="BE56" s="2">
        <f t="shared" si="47"/>
        <v>1</v>
      </c>
      <c r="BF56" s="16" t="str">
        <f>IFERROR(INDEX(generale!$A$5:$I$354,$CJ56,5),"")</f>
        <v>POLISPORTIVA COLLI ANIENE</v>
      </c>
      <c r="BG56" s="8" t="str">
        <f>IFERROR(INDEX(generale!$A$5:$I$354,$CJ56,7),"")</f>
        <v>0.48.43</v>
      </c>
      <c r="BH56" s="33"/>
      <c r="BI56" s="8"/>
      <c r="BJ56" s="2">
        <f t="shared" si="48"/>
        <v>0</v>
      </c>
      <c r="BK56" s="16" t="str">
        <f>IFERROR(INDEX(generale!$A$5:$I$354,$CJ56,5),"")</f>
        <v>POLISPORTIVA COLLI ANIENE</v>
      </c>
      <c r="BL56" s="8" t="str">
        <f>IFERROR(INDEX(generale!$A$5:$I$354,$CJ56,7),"")</f>
        <v>0.48.43</v>
      </c>
      <c r="BM56" s="33"/>
      <c r="BN56" s="8"/>
      <c r="BO56" s="2">
        <f t="shared" si="49"/>
        <v>0</v>
      </c>
      <c r="BP56" s="16" t="str">
        <f>IFERROR(INDEX(generale!$A$5:$I$354,$CJ56,5),"")</f>
        <v>POLISPORTIVA COLLI ANIENE</v>
      </c>
      <c r="BQ56" s="8" t="str">
        <f>IFERROR(INDEX(generale!$A$5:$I$354,$CJ56,7),"")</f>
        <v>0.48.43</v>
      </c>
      <c r="BR56" s="33"/>
      <c r="BS56" s="8"/>
      <c r="BT56" s="2">
        <f t="shared" si="50"/>
        <v>0</v>
      </c>
      <c r="BU56" s="16" t="str">
        <f>IFERROR(INDEX(generale!$A$5:$I$354,$CJ56,5),"")</f>
        <v>POLISPORTIVA COLLI ANIENE</v>
      </c>
      <c r="BV56" s="8" t="str">
        <f>IFERROR(INDEX(generale!$A$5:$I$354,$CJ56,7),"")</f>
        <v>0.48.43</v>
      </c>
      <c r="BW56" s="33"/>
      <c r="BX56" s="8"/>
      <c r="BY56" s="2">
        <f t="shared" si="51"/>
        <v>0</v>
      </c>
      <c r="BZ56" s="16" t="str">
        <f>IFERROR(INDEX(generale!$A$5:$I$354,$CJ56,5),"")</f>
        <v>POLISPORTIVA COLLI ANIENE</v>
      </c>
      <c r="CA56" s="8" t="str">
        <f>IFERROR(INDEX(generale!$A$5:$I$354,$CJ56,7),"")</f>
        <v>0.48.43</v>
      </c>
      <c r="CB56" s="33"/>
      <c r="CC56" s="8"/>
      <c r="CD56" s="2">
        <f t="shared" si="52"/>
        <v>0</v>
      </c>
      <c r="CE56" s="16" t="str">
        <f>IFERROR(INDEX(generale!$A$5:$I$354,$CJ56,5),"")</f>
        <v>POLISPORTIVA COLLI ANIENE</v>
      </c>
      <c r="CF56" s="8" t="str">
        <f>IFERROR(INDEX(generale!$A$5:$I$354,$CJ56,7),"")</f>
        <v>0.48.43</v>
      </c>
      <c r="CJ56" s="2">
        <f t="shared" si="56"/>
        <v>54</v>
      </c>
      <c r="CK56" s="2">
        <f t="shared" si="27"/>
        <v>6</v>
      </c>
      <c r="CL56" s="3">
        <f>IFERROR(INDEX(generale!$A$5:$I$1004,$CJ56,1),"")</f>
        <v>54</v>
      </c>
      <c r="CM56" s="3">
        <f>IFERROR(INDEX(generale!$A$5:$I$1004,$CJ56,2),"")</f>
        <v>37</v>
      </c>
      <c r="CN56" s="3" t="str">
        <f>IFERROR(INDEX(generale!$A$5:$I$1004,$CJ56,3),"")</f>
        <v>FILACE</v>
      </c>
      <c r="CO56" s="3" t="str">
        <f>IFERROR(INDEX(generale!$A$5:$I$1004,$CJ56,4),"")</f>
        <v>GIOVANNI</v>
      </c>
      <c r="CP56" s="3" t="str">
        <f>IFERROR(INDEX(generale!$A$5:$I$1004,$CJ56,5),"")</f>
        <v>POLISPORTIVA COLLI ANIENE</v>
      </c>
      <c r="CQ56" s="3" t="str">
        <f>IFERROR(INDEX(generale!$A$5:$I$1004,$CJ56,6),"")</f>
        <v>F</v>
      </c>
      <c r="CR56" s="8" t="str">
        <f>IFERROR(INDEX(generale!$A$5:$I$1004,$CJ56,7),"")</f>
        <v>0.48.43</v>
      </c>
      <c r="CS56" s="8" t="str">
        <f>IFERROR(INDEX(generale!$A$5:$I$1004,$CJ56,8),"")</f>
        <v>0.04.33</v>
      </c>
      <c r="CU56" s="38" t="str">
        <f t="array" ref="CU56">IF(ROWS(CU$3:CU56)&gt;$L$37,"",INDEX($CP$3:$CP$1002,SMALL(IF(FREQUENCY(MATCH($CP$3:$CP$1002,$CP$3:$CP$1002,0),ROW($CP$3:$CP$1002)-ROW($CP$3)+1),ROW($CP$3:$CP$1002)-ROW($CP$3)+1),ROWS(CU$3:CU56))))</f>
        <v/>
      </c>
      <c r="CV56" s="43">
        <f t="shared" si="58"/>
        <v>0</v>
      </c>
      <c r="CW56" s="45" t="str">
        <f t="array" ref="CW56">INDEX($CU$3:$CU$201,SMALL(IF($CV$3:$CV$201=CX56,ROW($CV$3:$CV$201)-ROW($CV$3)+1),COUNTIF(CX$3:CX56,CX56)))</f>
        <v/>
      </c>
      <c r="CX56" s="48">
        <f t="shared" si="57"/>
        <v>0</v>
      </c>
    </row>
    <row r="57" spans="1:102" ht="15" customHeight="1">
      <c r="A57" s="2" t="str">
        <f t="shared" si="29"/>
        <v/>
      </c>
      <c r="B57" s="1" t="str">
        <f t="shared" si="30"/>
        <v/>
      </c>
      <c r="C57" s="1" t="str">
        <f t="shared" si="31"/>
        <v/>
      </c>
      <c r="D57" s="2" t="str">
        <f t="shared" si="32"/>
        <v/>
      </c>
      <c r="E57" s="2" t="str">
        <f t="shared" si="33"/>
        <v/>
      </c>
      <c r="F57" s="2" t="str">
        <f t="shared" si="34"/>
        <v/>
      </c>
      <c r="G57" s="1" t="str">
        <f t="shared" si="35"/>
        <v/>
      </c>
      <c r="H57" s="11" t="str">
        <f t="shared" si="36"/>
        <v/>
      </c>
      <c r="Q57" s="2">
        <f t="shared" si="37"/>
        <v>6</v>
      </c>
      <c r="R57" s="16" t="str">
        <f>IFERROR(INDEX(generale!$A$5:$I$354,$CJ57,5),"")</f>
        <v>A.S.D. LIBERI PODISTI</v>
      </c>
      <c r="S57" s="8" t="str">
        <f>IFERROR(INDEX(generale!$A$5:$I$354,$CJ57,7),"")</f>
        <v>0.48.50</v>
      </c>
      <c r="U57" s="8"/>
      <c r="V57" s="2">
        <f t="shared" si="38"/>
        <v>4</v>
      </c>
      <c r="W57" s="16" t="str">
        <f>IFERROR(INDEX(generale!$A$5:$I$354,$CJ57,5),"")</f>
        <v>A.S.D. LIBERI PODISTI</v>
      </c>
      <c r="X57" s="8" t="str">
        <f>IFERROR(INDEX(generale!$A$5:$I$354,$CJ57,7),"")</f>
        <v>0.48.50</v>
      </c>
      <c r="AA57" s="2">
        <f t="shared" si="39"/>
        <v>6</v>
      </c>
      <c r="AB57" s="16" t="str">
        <f>IFERROR(INDEX(generale!$A$5:$I$354,$CJ57,5),"")</f>
        <v>A.S.D. LIBERI PODISTI</v>
      </c>
      <c r="AC57" s="8" t="str">
        <f>IFERROR(INDEX(generale!$A$5:$I$354,$CJ57,7),"")</f>
        <v>0.48.50</v>
      </c>
      <c r="AD57" s="33"/>
      <c r="AE57" s="8"/>
      <c r="AF57" s="2">
        <f t="shared" si="40"/>
        <v>5</v>
      </c>
      <c r="AG57" s="16" t="str">
        <f>IFERROR(INDEX(generale!$A$5:$I$354,$CJ57,5),"")</f>
        <v>A.S.D. LIBERI PODISTI</v>
      </c>
      <c r="AH57" s="8" t="str">
        <f>IFERROR(INDEX(generale!$A$5:$I$354,$CJ57,7),"")</f>
        <v>0.48.50</v>
      </c>
      <c r="AI57" s="33"/>
      <c r="AJ57" s="8"/>
      <c r="AK57" s="2">
        <f t="shared" si="41"/>
        <v>3</v>
      </c>
      <c r="AL57" s="16" t="str">
        <f>IFERROR(INDEX(generale!$A$5:$I$354,$CJ57,5),"")</f>
        <v>A.S.D. LIBERI PODISTI</v>
      </c>
      <c r="AM57" s="8" t="str">
        <f>IFERROR(INDEX(generale!$A$5:$I$354,$CJ57,7),"")</f>
        <v>0.48.50</v>
      </c>
      <c r="AN57" s="33"/>
      <c r="AO57" s="8"/>
      <c r="AP57" s="2">
        <f t="shared" si="42"/>
        <v>7</v>
      </c>
      <c r="AQ57" s="16" t="str">
        <f>IFERROR(INDEX(generale!$A$5:$I$354,$CJ57,5),"")</f>
        <v>A.S.D. LIBERI PODISTI</v>
      </c>
      <c r="AR57" s="8" t="str">
        <f>IFERROR(INDEX(generale!$A$5:$I$354,$CJ57,7),"")</f>
        <v>0.48.50</v>
      </c>
      <c r="AS57" s="33"/>
      <c r="AT57" s="8"/>
      <c r="AU57" s="2">
        <f t="shared" si="45"/>
        <v>1</v>
      </c>
      <c r="AV57" s="16" t="str">
        <f>IFERROR(INDEX(generale!$A$5:$I$354,$CJ57,5),"")</f>
        <v>A.S.D. LIBERI PODISTI</v>
      </c>
      <c r="AW57" s="8" t="str">
        <f>IFERROR(INDEX(generale!$A$5:$I$354,$CJ57,7),"")</f>
        <v>0.48.50</v>
      </c>
      <c r="AX57" s="33"/>
      <c r="AY57" s="8"/>
      <c r="AZ57" s="2">
        <f t="shared" si="46"/>
        <v>5</v>
      </c>
      <c r="BA57" s="16" t="str">
        <f>IFERROR(INDEX(generale!$A$5:$I$354,$CJ57,5),"")</f>
        <v>A.S.D. LIBERI PODISTI</v>
      </c>
      <c r="BB57" s="8" t="str">
        <f>IFERROR(INDEX(generale!$A$5:$I$354,$CJ57,7),"")</f>
        <v>0.48.50</v>
      </c>
      <c r="BC57" s="33"/>
      <c r="BD57" s="8"/>
      <c r="BE57" s="2">
        <f t="shared" si="47"/>
        <v>1</v>
      </c>
      <c r="BF57" s="16" t="str">
        <f>IFERROR(INDEX(generale!$A$5:$I$354,$CJ57,5),"")</f>
        <v>A.S.D. LIBERI PODISTI</v>
      </c>
      <c r="BG57" s="8" t="str">
        <f>IFERROR(INDEX(generale!$A$5:$I$354,$CJ57,7),"")</f>
        <v>0.48.50</v>
      </c>
      <c r="BH57" s="33"/>
      <c r="BI57" s="8"/>
      <c r="BJ57" s="2">
        <f t="shared" si="48"/>
        <v>0</v>
      </c>
      <c r="BK57" s="16" t="str">
        <f>IFERROR(INDEX(generale!$A$5:$I$354,$CJ57,5),"")</f>
        <v>A.S.D. LIBERI PODISTI</v>
      </c>
      <c r="BL57" s="8" t="str">
        <f>IFERROR(INDEX(generale!$A$5:$I$354,$CJ57,7),"")</f>
        <v>0.48.50</v>
      </c>
      <c r="BM57" s="33"/>
      <c r="BN57" s="8"/>
      <c r="BO57" s="2">
        <f t="shared" si="49"/>
        <v>0</v>
      </c>
      <c r="BP57" s="16" t="str">
        <f>IFERROR(INDEX(generale!$A$5:$I$354,$CJ57,5),"")</f>
        <v>A.S.D. LIBERI PODISTI</v>
      </c>
      <c r="BQ57" s="8" t="str">
        <f>IFERROR(INDEX(generale!$A$5:$I$354,$CJ57,7),"")</f>
        <v>0.48.50</v>
      </c>
      <c r="BR57" s="33"/>
      <c r="BS57" s="8"/>
      <c r="BT57" s="2">
        <f t="shared" si="50"/>
        <v>0</v>
      </c>
      <c r="BU57" s="16" t="str">
        <f>IFERROR(INDEX(generale!$A$5:$I$354,$CJ57,5),"")</f>
        <v>A.S.D. LIBERI PODISTI</v>
      </c>
      <c r="BV57" s="8" t="str">
        <f>IFERROR(INDEX(generale!$A$5:$I$354,$CJ57,7),"")</f>
        <v>0.48.50</v>
      </c>
      <c r="BW57" s="33"/>
      <c r="BX57" s="8"/>
      <c r="BY57" s="2">
        <f t="shared" si="51"/>
        <v>0</v>
      </c>
      <c r="BZ57" s="16" t="str">
        <f>IFERROR(INDEX(generale!$A$5:$I$354,$CJ57,5),"")</f>
        <v>A.S.D. LIBERI PODISTI</v>
      </c>
      <c r="CA57" s="8" t="str">
        <f>IFERROR(INDEX(generale!$A$5:$I$354,$CJ57,7),"")</f>
        <v>0.48.50</v>
      </c>
      <c r="CB57" s="33"/>
      <c r="CC57" s="8"/>
      <c r="CD57" s="2">
        <f t="shared" si="52"/>
        <v>0</v>
      </c>
      <c r="CE57" s="16" t="str">
        <f>IFERROR(INDEX(generale!$A$5:$I$354,$CJ57,5),"")</f>
        <v>A.S.D. LIBERI PODISTI</v>
      </c>
      <c r="CF57" s="8" t="str">
        <f>IFERROR(INDEX(generale!$A$5:$I$354,$CJ57,7),"")</f>
        <v>0.48.50</v>
      </c>
      <c r="CJ57" s="2">
        <f t="shared" si="56"/>
        <v>55</v>
      </c>
      <c r="CK57" s="2">
        <f t="shared" si="27"/>
        <v>6</v>
      </c>
      <c r="CL57" s="3">
        <f>IFERROR(INDEX(generale!$A$5:$I$1004,$CJ57,1),"")</f>
        <v>55</v>
      </c>
      <c r="CM57" s="3">
        <f>IFERROR(INDEX(generale!$A$5:$I$1004,$CJ57,2),"")</f>
        <v>141</v>
      </c>
      <c r="CN57" s="3" t="str">
        <f>IFERROR(INDEX(generale!$A$5:$I$1004,$CJ57,3),"")</f>
        <v>CITTI</v>
      </c>
      <c r="CO57" s="3" t="str">
        <f>IFERROR(INDEX(generale!$A$5:$I$1004,$CJ57,4),"")</f>
        <v>UMBERTO</v>
      </c>
      <c r="CP57" s="3" t="str">
        <f>IFERROR(INDEX(generale!$A$5:$I$1004,$CJ57,5),"")</f>
        <v>A.S.D. LIBERI PODISTI</v>
      </c>
      <c r="CQ57" s="3" t="str">
        <f>IFERROR(INDEX(generale!$A$5:$I$1004,$CJ57,6),"")</f>
        <v>G</v>
      </c>
      <c r="CR57" s="8" t="str">
        <f>IFERROR(INDEX(generale!$A$5:$I$1004,$CJ57,7),"")</f>
        <v>0.48.50</v>
      </c>
      <c r="CS57" s="8" t="str">
        <f>IFERROR(INDEX(generale!$A$5:$I$1004,$CJ57,8),"")</f>
        <v>0.04.34</v>
      </c>
      <c r="CU57" s="38" t="str">
        <f t="array" ref="CU57">IF(ROWS(CU$3:CU57)&gt;$L$37,"",INDEX($CP$3:$CP$1002,SMALL(IF(FREQUENCY(MATCH($CP$3:$CP$1002,$CP$3:$CP$1002,0),ROW($CP$3:$CP$1002)-ROW($CP$3)+1),ROW($CP$3:$CP$1002)-ROW($CP$3)+1),ROWS(CU$3:CU57))))</f>
        <v/>
      </c>
      <c r="CV57" s="43">
        <f t="shared" si="58"/>
        <v>0</v>
      </c>
      <c r="CW57" s="45" t="str">
        <f t="array" ref="CW57">INDEX($CU$3:$CU$201,SMALL(IF($CV$3:$CV$201=CX57,ROW($CV$3:$CV$201)-ROW($CV$3)+1),COUNTIF(CX$3:CX57,CX57)))</f>
        <v/>
      </c>
      <c r="CX57" s="48">
        <f t="shared" si="57"/>
        <v>0</v>
      </c>
    </row>
    <row r="58" spans="1:102" ht="15" customHeight="1">
      <c r="A58" s="2" t="str">
        <f t="shared" si="29"/>
        <v/>
      </c>
      <c r="B58" s="1" t="str">
        <f t="shared" si="30"/>
        <v/>
      </c>
      <c r="C58" s="1" t="str">
        <f t="shared" si="31"/>
        <v/>
      </c>
      <c r="D58" s="2" t="str">
        <f t="shared" si="32"/>
        <v/>
      </c>
      <c r="E58" s="2" t="str">
        <f t="shared" si="33"/>
        <v/>
      </c>
      <c r="F58" s="2" t="str">
        <f t="shared" si="34"/>
        <v/>
      </c>
      <c r="G58" s="1" t="str">
        <f t="shared" si="35"/>
        <v/>
      </c>
      <c r="H58" s="11" t="str">
        <f t="shared" si="36"/>
        <v/>
      </c>
      <c r="Q58" s="2">
        <f t="shared" si="37"/>
        <v>6</v>
      </c>
      <c r="R58" s="16" t="str">
        <f>IFERROR(INDEX(generale!$A$5:$I$354,$CJ58,5),"")</f>
        <v>ATL. ORTE</v>
      </c>
      <c r="S58" s="8" t="str">
        <f>IFERROR(INDEX(generale!$A$5:$I$354,$CJ58,7),"")</f>
        <v>0.48.54</v>
      </c>
      <c r="U58" s="8"/>
      <c r="V58" s="2">
        <f t="shared" si="38"/>
        <v>4</v>
      </c>
      <c r="W58" s="16" t="str">
        <f>IFERROR(INDEX(generale!$A$5:$I$354,$CJ58,5),"")</f>
        <v>ATL. ORTE</v>
      </c>
      <c r="X58" s="8" t="str">
        <f>IFERROR(INDEX(generale!$A$5:$I$354,$CJ58,7),"")</f>
        <v>0.48.54</v>
      </c>
      <c r="AA58" s="2">
        <f t="shared" si="39"/>
        <v>6</v>
      </c>
      <c r="AB58" s="16" t="str">
        <f>IFERROR(INDEX(generale!$A$5:$I$354,$CJ58,5),"")</f>
        <v>ATL. ORTE</v>
      </c>
      <c r="AC58" s="8" t="str">
        <f>IFERROR(INDEX(generale!$A$5:$I$354,$CJ58,7),"")</f>
        <v>0.48.54</v>
      </c>
      <c r="AD58" s="33"/>
      <c r="AE58" s="8"/>
      <c r="AF58" s="2">
        <f t="shared" si="40"/>
        <v>5</v>
      </c>
      <c r="AG58" s="16" t="str">
        <f>IFERROR(INDEX(generale!$A$5:$I$354,$CJ58,5),"")</f>
        <v>ATL. ORTE</v>
      </c>
      <c r="AH58" s="8" t="str">
        <f>IFERROR(INDEX(generale!$A$5:$I$354,$CJ58,7),"")</f>
        <v>0.48.54</v>
      </c>
      <c r="AI58" s="33"/>
      <c r="AJ58" s="8"/>
      <c r="AK58" s="2">
        <f t="shared" si="41"/>
        <v>3</v>
      </c>
      <c r="AL58" s="16" t="str">
        <f>IFERROR(INDEX(generale!$A$5:$I$354,$CJ58,5),"")</f>
        <v>ATL. ORTE</v>
      </c>
      <c r="AM58" s="8" t="str">
        <f>IFERROR(INDEX(generale!$A$5:$I$354,$CJ58,7),"")</f>
        <v>0.48.54</v>
      </c>
      <c r="AN58" s="33"/>
      <c r="AO58" s="8"/>
      <c r="AP58" s="2">
        <f t="shared" si="42"/>
        <v>7</v>
      </c>
      <c r="AQ58" s="16" t="str">
        <f>IFERROR(INDEX(generale!$A$5:$I$354,$CJ58,5),"")</f>
        <v>ATL. ORTE</v>
      </c>
      <c r="AR58" s="8" t="str">
        <f>IFERROR(INDEX(generale!$A$5:$I$354,$CJ58,7),"")</f>
        <v>0.48.54</v>
      </c>
      <c r="AS58" s="33"/>
      <c r="AT58" s="8"/>
      <c r="AU58" s="2">
        <f t="shared" si="45"/>
        <v>1</v>
      </c>
      <c r="AV58" s="16" t="str">
        <f>IFERROR(INDEX(generale!$A$5:$I$354,$CJ58,5),"")</f>
        <v>ATL. ORTE</v>
      </c>
      <c r="AW58" s="8" t="str">
        <f>IFERROR(INDEX(generale!$A$5:$I$354,$CJ58,7),"")</f>
        <v>0.48.54</v>
      </c>
      <c r="AX58" s="33"/>
      <c r="AY58" s="8"/>
      <c r="AZ58" s="2">
        <f t="shared" si="46"/>
        <v>5</v>
      </c>
      <c r="BA58" s="16" t="str">
        <f>IFERROR(INDEX(generale!$A$5:$I$354,$CJ58,5),"")</f>
        <v>ATL. ORTE</v>
      </c>
      <c r="BB58" s="8" t="str">
        <f>IFERROR(INDEX(generale!$A$5:$I$354,$CJ58,7),"")</f>
        <v>0.48.54</v>
      </c>
      <c r="BC58" s="33"/>
      <c r="BD58" s="8"/>
      <c r="BE58" s="2">
        <f t="shared" si="47"/>
        <v>1</v>
      </c>
      <c r="BF58" s="16" t="str">
        <f>IFERROR(INDEX(generale!$A$5:$I$354,$CJ58,5),"")</f>
        <v>ATL. ORTE</v>
      </c>
      <c r="BG58" s="8" t="str">
        <f>IFERROR(INDEX(generale!$A$5:$I$354,$CJ58,7),"")</f>
        <v>0.48.54</v>
      </c>
      <c r="BH58" s="33"/>
      <c r="BI58" s="8"/>
      <c r="BJ58" s="2">
        <f t="shared" si="48"/>
        <v>0</v>
      </c>
      <c r="BK58" s="16" t="str">
        <f>IFERROR(INDEX(generale!$A$5:$I$354,$CJ58,5),"")</f>
        <v>ATL. ORTE</v>
      </c>
      <c r="BL58" s="8" t="str">
        <f>IFERROR(INDEX(generale!$A$5:$I$354,$CJ58,7),"")</f>
        <v>0.48.54</v>
      </c>
      <c r="BM58" s="33"/>
      <c r="BN58" s="8"/>
      <c r="BO58" s="2">
        <f t="shared" si="49"/>
        <v>0</v>
      </c>
      <c r="BP58" s="16" t="str">
        <f>IFERROR(INDEX(generale!$A$5:$I$354,$CJ58,5),"")</f>
        <v>ATL. ORTE</v>
      </c>
      <c r="BQ58" s="8" t="str">
        <f>IFERROR(INDEX(generale!$A$5:$I$354,$CJ58,7),"")</f>
        <v>0.48.54</v>
      </c>
      <c r="BR58" s="33"/>
      <c r="BS58" s="8"/>
      <c r="BT58" s="2">
        <f t="shared" si="50"/>
        <v>0</v>
      </c>
      <c r="BU58" s="16" t="str">
        <f>IFERROR(INDEX(generale!$A$5:$I$354,$CJ58,5),"")</f>
        <v>ATL. ORTE</v>
      </c>
      <c r="BV58" s="8" t="str">
        <f>IFERROR(INDEX(generale!$A$5:$I$354,$CJ58,7),"")</f>
        <v>0.48.54</v>
      </c>
      <c r="BW58" s="33"/>
      <c r="BX58" s="8"/>
      <c r="BY58" s="2">
        <f t="shared" si="51"/>
        <v>0</v>
      </c>
      <c r="BZ58" s="16" t="str">
        <f>IFERROR(INDEX(generale!$A$5:$I$354,$CJ58,5),"")</f>
        <v>ATL. ORTE</v>
      </c>
      <c r="CA58" s="8" t="str">
        <f>IFERROR(INDEX(generale!$A$5:$I$354,$CJ58,7),"")</f>
        <v>0.48.54</v>
      </c>
      <c r="CB58" s="33"/>
      <c r="CC58" s="8"/>
      <c r="CD58" s="2">
        <f t="shared" si="52"/>
        <v>0</v>
      </c>
      <c r="CE58" s="16" t="str">
        <f>IFERROR(INDEX(generale!$A$5:$I$354,$CJ58,5),"")</f>
        <v>ATL. ORTE</v>
      </c>
      <c r="CF58" s="8" t="str">
        <f>IFERROR(INDEX(generale!$A$5:$I$354,$CJ58,7),"")</f>
        <v>0.48.54</v>
      </c>
      <c r="CJ58" s="2">
        <f t="shared" si="56"/>
        <v>56</v>
      </c>
      <c r="CK58" s="2">
        <f t="shared" si="27"/>
        <v>6</v>
      </c>
      <c r="CL58" s="3">
        <f>IFERROR(INDEX(generale!$A$5:$I$1004,$CJ58,1),"")</f>
        <v>56</v>
      </c>
      <c r="CM58" s="3">
        <f>IFERROR(INDEX(generale!$A$5:$I$1004,$CJ58,2),"")</f>
        <v>170</v>
      </c>
      <c r="CN58" s="3" t="str">
        <f>IFERROR(INDEX(generale!$A$5:$I$1004,$CJ58,3),"")</f>
        <v>VECCHIARELLI</v>
      </c>
      <c r="CO58" s="3" t="str">
        <f>IFERROR(INDEX(generale!$A$5:$I$1004,$CJ58,4),"")</f>
        <v>GIORGIO</v>
      </c>
      <c r="CP58" s="3" t="str">
        <f>IFERROR(INDEX(generale!$A$5:$I$1004,$CJ58,5),"")</f>
        <v>ATL. ORTE</v>
      </c>
      <c r="CQ58" s="3" t="str">
        <f>IFERROR(INDEX(generale!$A$5:$I$1004,$CJ58,6),"")</f>
        <v>F</v>
      </c>
      <c r="CR58" s="8" t="str">
        <f>IFERROR(INDEX(generale!$A$5:$I$1004,$CJ58,7),"")</f>
        <v>0.48.54</v>
      </c>
      <c r="CS58" s="8" t="str">
        <f>IFERROR(INDEX(generale!$A$5:$I$1004,$CJ58,8),"")</f>
        <v>0.04.34</v>
      </c>
      <c r="CU58" s="38" t="str">
        <f t="array" ref="CU58">IF(ROWS(CU$3:CU58)&gt;$L$37,"",INDEX($CP$3:$CP$1002,SMALL(IF(FREQUENCY(MATCH($CP$3:$CP$1002,$CP$3:$CP$1002,0),ROW($CP$3:$CP$1002)-ROW($CP$3)+1),ROW($CP$3:$CP$1002)-ROW($CP$3)+1),ROWS(CU$3:CU58))))</f>
        <v/>
      </c>
      <c r="CV58" s="43">
        <f t="shared" si="58"/>
        <v>0</v>
      </c>
      <c r="CW58" s="45" t="str">
        <f t="array" ref="CW58">INDEX($CU$3:$CU$201,SMALL(IF($CV$3:$CV$201=CX58,ROW($CV$3:$CV$201)-ROW($CV$3)+1),COUNTIF(CX$3:CX58,CX58)))</f>
        <v/>
      </c>
      <c r="CX58" s="48">
        <f t="shared" si="57"/>
        <v>0</v>
      </c>
    </row>
    <row r="59" spans="1:102" ht="15" customHeight="1">
      <c r="A59" s="2" t="str">
        <f t="shared" si="29"/>
        <v/>
      </c>
      <c r="B59" s="1" t="str">
        <f t="shared" si="30"/>
        <v/>
      </c>
      <c r="C59" s="1" t="str">
        <f t="shared" si="31"/>
        <v/>
      </c>
      <c r="D59" s="2" t="str">
        <f t="shared" si="32"/>
        <v/>
      </c>
      <c r="E59" s="2" t="str">
        <f t="shared" si="33"/>
        <v/>
      </c>
      <c r="F59" s="2" t="str">
        <f t="shared" si="34"/>
        <v/>
      </c>
      <c r="G59" s="1" t="str">
        <f t="shared" si="35"/>
        <v/>
      </c>
      <c r="H59" s="11" t="str">
        <f t="shared" si="36"/>
        <v/>
      </c>
      <c r="Q59" s="2">
        <f t="shared" si="37"/>
        <v>6</v>
      </c>
      <c r="R59" s="16" t="str">
        <f>IFERROR(INDEX(generale!$A$5:$I$354,$CJ59,5),"")</f>
        <v>RUNNERS CANINO</v>
      </c>
      <c r="S59" s="8" t="str">
        <f>IFERROR(INDEX(generale!$A$5:$I$354,$CJ59,7),"")</f>
        <v>0.49.07</v>
      </c>
      <c r="U59" s="8"/>
      <c r="V59" s="2">
        <f t="shared" si="38"/>
        <v>4</v>
      </c>
      <c r="W59" s="16" t="str">
        <f>IFERROR(INDEX(generale!$A$5:$I$354,$CJ59,5),"")</f>
        <v>RUNNERS CANINO</v>
      </c>
      <c r="X59" s="8" t="str">
        <f>IFERROR(INDEX(generale!$A$5:$I$354,$CJ59,7),"")</f>
        <v>0.49.07</v>
      </c>
      <c r="AA59" s="2">
        <f t="shared" si="39"/>
        <v>7</v>
      </c>
      <c r="AB59" s="16" t="str">
        <f>IFERROR(INDEX(generale!$A$5:$I$354,$CJ59,5),"")</f>
        <v>RUNNERS CANINO</v>
      </c>
      <c r="AC59" s="8" t="str">
        <f>IFERROR(INDEX(generale!$A$5:$I$354,$CJ59,7),"")</f>
        <v>0.49.07</v>
      </c>
      <c r="AD59" s="33"/>
      <c r="AE59" s="8"/>
      <c r="AF59" s="2">
        <f t="shared" si="40"/>
        <v>5</v>
      </c>
      <c r="AG59" s="16" t="str">
        <f>IFERROR(INDEX(generale!$A$5:$I$354,$CJ59,5),"")</f>
        <v>RUNNERS CANINO</v>
      </c>
      <c r="AH59" s="8" t="str">
        <f>IFERROR(INDEX(generale!$A$5:$I$354,$CJ59,7),"")</f>
        <v>0.49.07</v>
      </c>
      <c r="AI59" s="33"/>
      <c r="AJ59" s="8"/>
      <c r="AK59" s="2">
        <f t="shared" si="41"/>
        <v>3</v>
      </c>
      <c r="AL59" s="16" t="str">
        <f>IFERROR(INDEX(generale!$A$5:$I$354,$CJ59,5),"")</f>
        <v>RUNNERS CANINO</v>
      </c>
      <c r="AM59" s="8" t="str">
        <f>IFERROR(INDEX(generale!$A$5:$I$354,$CJ59,7),"")</f>
        <v>0.49.07</v>
      </c>
      <c r="AN59" s="33"/>
      <c r="AO59" s="8"/>
      <c r="AP59" s="2">
        <f t="shared" si="42"/>
        <v>7</v>
      </c>
      <c r="AQ59" s="16" t="str">
        <f>IFERROR(INDEX(generale!$A$5:$I$354,$CJ59,5),"")</f>
        <v>RUNNERS CANINO</v>
      </c>
      <c r="AR59" s="8" t="str">
        <f>IFERROR(INDEX(generale!$A$5:$I$354,$CJ59,7),"")</f>
        <v>0.49.07</v>
      </c>
      <c r="AS59" s="33"/>
      <c r="AT59" s="8"/>
      <c r="AU59" s="2">
        <f t="shared" si="45"/>
        <v>1</v>
      </c>
      <c r="AV59" s="16" t="str">
        <f>IFERROR(INDEX(generale!$A$5:$I$354,$CJ59,5),"")</f>
        <v>RUNNERS CANINO</v>
      </c>
      <c r="AW59" s="8" t="str">
        <f>IFERROR(INDEX(generale!$A$5:$I$354,$CJ59,7),"")</f>
        <v>0.49.07</v>
      </c>
      <c r="AX59" s="33"/>
      <c r="AY59" s="8"/>
      <c r="AZ59" s="2">
        <f t="shared" si="46"/>
        <v>5</v>
      </c>
      <c r="BA59" s="16" t="str">
        <f>IFERROR(INDEX(generale!$A$5:$I$354,$CJ59,5),"")</f>
        <v>RUNNERS CANINO</v>
      </c>
      <c r="BB59" s="8" t="str">
        <f>IFERROR(INDEX(generale!$A$5:$I$354,$CJ59,7),"")</f>
        <v>0.49.07</v>
      </c>
      <c r="BC59" s="33"/>
      <c r="BD59" s="8"/>
      <c r="BE59" s="2">
        <f t="shared" si="47"/>
        <v>1</v>
      </c>
      <c r="BF59" s="16" t="str">
        <f>IFERROR(INDEX(generale!$A$5:$I$354,$CJ59,5),"")</f>
        <v>RUNNERS CANINO</v>
      </c>
      <c r="BG59" s="8" t="str">
        <f>IFERROR(INDEX(generale!$A$5:$I$354,$CJ59,7),"")</f>
        <v>0.49.07</v>
      </c>
      <c r="BH59" s="33"/>
      <c r="BI59" s="8"/>
      <c r="BJ59" s="2">
        <f t="shared" si="48"/>
        <v>0</v>
      </c>
      <c r="BK59" s="16" t="str">
        <f>IFERROR(INDEX(generale!$A$5:$I$354,$CJ59,5),"")</f>
        <v>RUNNERS CANINO</v>
      </c>
      <c r="BL59" s="8" t="str">
        <f>IFERROR(INDEX(generale!$A$5:$I$354,$CJ59,7),"")</f>
        <v>0.49.07</v>
      </c>
      <c r="BM59" s="33"/>
      <c r="BN59" s="8"/>
      <c r="BO59" s="2">
        <f t="shared" si="49"/>
        <v>0</v>
      </c>
      <c r="BP59" s="16" t="str">
        <f>IFERROR(INDEX(generale!$A$5:$I$354,$CJ59,5),"")</f>
        <v>RUNNERS CANINO</v>
      </c>
      <c r="BQ59" s="8" t="str">
        <f>IFERROR(INDEX(generale!$A$5:$I$354,$CJ59,7),"")</f>
        <v>0.49.07</v>
      </c>
      <c r="BR59" s="33"/>
      <c r="BS59" s="8"/>
      <c r="BT59" s="2">
        <f t="shared" si="50"/>
        <v>0</v>
      </c>
      <c r="BU59" s="16" t="str">
        <f>IFERROR(INDEX(generale!$A$5:$I$354,$CJ59,5),"")</f>
        <v>RUNNERS CANINO</v>
      </c>
      <c r="BV59" s="8" t="str">
        <f>IFERROR(INDEX(generale!$A$5:$I$354,$CJ59,7),"")</f>
        <v>0.49.07</v>
      </c>
      <c r="BW59" s="33"/>
      <c r="BX59" s="8"/>
      <c r="BY59" s="2">
        <f t="shared" si="51"/>
        <v>0</v>
      </c>
      <c r="BZ59" s="16" t="str">
        <f>IFERROR(INDEX(generale!$A$5:$I$354,$CJ59,5),"")</f>
        <v>RUNNERS CANINO</v>
      </c>
      <c r="CA59" s="8" t="str">
        <f>IFERROR(INDEX(generale!$A$5:$I$354,$CJ59,7),"")</f>
        <v>0.49.07</v>
      </c>
      <c r="CB59" s="33"/>
      <c r="CC59" s="8"/>
      <c r="CD59" s="2">
        <f t="shared" si="52"/>
        <v>0</v>
      </c>
      <c r="CE59" s="16" t="str">
        <f>IFERROR(INDEX(generale!$A$5:$I$354,$CJ59,5),"")</f>
        <v>RUNNERS CANINO</v>
      </c>
      <c r="CF59" s="8" t="str">
        <f>IFERROR(INDEX(generale!$A$5:$I$354,$CJ59,7),"")</f>
        <v>0.49.07</v>
      </c>
      <c r="CJ59" s="2">
        <f t="shared" si="56"/>
        <v>57</v>
      </c>
      <c r="CK59" s="2">
        <f t="shared" si="27"/>
        <v>6</v>
      </c>
      <c r="CL59" s="3">
        <f>IFERROR(INDEX(generale!$A$5:$I$1004,$CJ59,1),"")</f>
        <v>57</v>
      </c>
      <c r="CM59" s="3">
        <f>IFERROR(INDEX(generale!$A$5:$I$1004,$CJ59,2),"")</f>
        <v>118</v>
      </c>
      <c r="CN59" s="3" t="str">
        <f>IFERROR(INDEX(generale!$A$5:$I$1004,$CJ59,3),"")</f>
        <v>BATTAGLIONI</v>
      </c>
      <c r="CO59" s="3" t="str">
        <f>IFERROR(INDEX(generale!$A$5:$I$1004,$CJ59,4),"")</f>
        <v>DOMENICO</v>
      </c>
      <c r="CP59" s="3" t="str">
        <f>IFERROR(INDEX(generale!$A$5:$I$1004,$CJ59,5),"")</f>
        <v>RUNNERS CANINO</v>
      </c>
      <c r="CQ59" s="3" t="str">
        <f>IFERROR(INDEX(generale!$A$5:$I$1004,$CJ59,6),"")</f>
        <v>D</v>
      </c>
      <c r="CR59" s="8" t="str">
        <f>IFERROR(INDEX(generale!$A$5:$I$1004,$CJ59,7),"")</f>
        <v>0.49.07</v>
      </c>
      <c r="CS59" s="8" t="str">
        <f>IFERROR(INDEX(generale!$A$5:$I$1004,$CJ59,8),"")</f>
        <v>0.04.35</v>
      </c>
      <c r="CU59" s="38" t="str">
        <f t="array" ref="CU59">IF(ROWS(CU$3:CU59)&gt;$L$37,"",INDEX($CP$3:$CP$1002,SMALL(IF(FREQUENCY(MATCH($CP$3:$CP$1002,$CP$3:$CP$1002,0),ROW($CP$3:$CP$1002)-ROW($CP$3)+1),ROW($CP$3:$CP$1002)-ROW($CP$3)+1),ROWS(CU$3:CU59))))</f>
        <v/>
      </c>
      <c r="CV59" s="43">
        <f t="shared" si="58"/>
        <v>0</v>
      </c>
      <c r="CW59" s="45" t="str">
        <f t="array" ref="CW59">INDEX($CU$3:$CU$201,SMALL(IF($CV$3:$CV$201=CX59,ROW($CV$3:$CV$201)-ROW($CV$3)+1),COUNTIF(CX$3:CX59,CX59)))</f>
        <v/>
      </c>
      <c r="CX59" s="48">
        <f t="shared" si="57"/>
        <v>0</v>
      </c>
    </row>
    <row r="60" spans="1:102" ht="15" customHeight="1">
      <c r="A60" s="2" t="str">
        <f t="shared" si="29"/>
        <v/>
      </c>
      <c r="B60" s="1" t="str">
        <f t="shared" si="30"/>
        <v/>
      </c>
      <c r="C60" s="1" t="str">
        <f t="shared" si="31"/>
        <v/>
      </c>
      <c r="D60" s="2" t="str">
        <f t="shared" si="32"/>
        <v/>
      </c>
      <c r="E60" s="2" t="str">
        <f t="shared" si="33"/>
        <v/>
      </c>
      <c r="F60" s="2" t="str">
        <f t="shared" si="34"/>
        <v/>
      </c>
      <c r="G60" s="1" t="str">
        <f t="shared" si="35"/>
        <v/>
      </c>
      <c r="H60" s="11" t="str">
        <f t="shared" si="36"/>
        <v/>
      </c>
      <c r="Q60" s="2">
        <f t="shared" si="37"/>
        <v>6</v>
      </c>
      <c r="R60" s="16" t="str">
        <f>IFERROR(INDEX(generale!$A$5:$I$354,$CJ60,5),"")</f>
        <v>LIBERTAS ORVIETO</v>
      </c>
      <c r="S60" s="8" t="str">
        <f>IFERROR(INDEX(generale!$A$5:$I$354,$CJ60,7),"")</f>
        <v>0.49.10</v>
      </c>
      <c r="U60" s="8"/>
      <c r="V60" s="2">
        <f t="shared" si="38"/>
        <v>4</v>
      </c>
      <c r="W60" s="16" t="str">
        <f>IFERROR(INDEX(generale!$A$5:$I$354,$CJ60,5),"")</f>
        <v>LIBERTAS ORVIETO</v>
      </c>
      <c r="X60" s="8" t="str">
        <f>IFERROR(INDEX(generale!$A$5:$I$354,$CJ60,7),"")</f>
        <v>0.49.10</v>
      </c>
      <c r="AA60" s="2">
        <f t="shared" si="39"/>
        <v>7</v>
      </c>
      <c r="AB60" s="16" t="str">
        <f>IFERROR(INDEX(generale!$A$5:$I$354,$CJ60,5),"")</f>
        <v>LIBERTAS ORVIETO</v>
      </c>
      <c r="AC60" s="8" t="str">
        <f>IFERROR(INDEX(generale!$A$5:$I$354,$CJ60,7),"")</f>
        <v>0.49.10</v>
      </c>
      <c r="AD60" s="33"/>
      <c r="AE60" s="8"/>
      <c r="AF60" s="2">
        <f t="shared" si="40"/>
        <v>5</v>
      </c>
      <c r="AG60" s="16" t="str">
        <f>IFERROR(INDEX(generale!$A$5:$I$354,$CJ60,5),"")</f>
        <v>LIBERTAS ORVIETO</v>
      </c>
      <c r="AH60" s="8" t="str">
        <f>IFERROR(INDEX(generale!$A$5:$I$354,$CJ60,7),"")</f>
        <v>0.49.10</v>
      </c>
      <c r="AI60" s="33"/>
      <c r="AJ60" s="8"/>
      <c r="AK60" s="2">
        <f t="shared" si="41"/>
        <v>3</v>
      </c>
      <c r="AL60" s="16" t="str">
        <f>IFERROR(INDEX(generale!$A$5:$I$354,$CJ60,5),"")</f>
        <v>LIBERTAS ORVIETO</v>
      </c>
      <c r="AM60" s="8" t="str">
        <f>IFERROR(INDEX(generale!$A$5:$I$354,$CJ60,7),"")</f>
        <v>0.49.10</v>
      </c>
      <c r="AN60" s="33"/>
      <c r="AO60" s="8"/>
      <c r="AP60" s="2">
        <f t="shared" si="42"/>
        <v>7</v>
      </c>
      <c r="AQ60" s="16" t="str">
        <f>IFERROR(INDEX(generale!$A$5:$I$354,$CJ60,5),"")</f>
        <v>LIBERTAS ORVIETO</v>
      </c>
      <c r="AR60" s="8" t="str">
        <f>IFERROR(INDEX(generale!$A$5:$I$354,$CJ60,7),"")</f>
        <v>0.49.10</v>
      </c>
      <c r="AS60" s="33"/>
      <c r="AT60" s="8"/>
      <c r="AU60" s="2">
        <f t="shared" si="45"/>
        <v>1</v>
      </c>
      <c r="AV60" s="16" t="str">
        <f>IFERROR(INDEX(generale!$A$5:$I$354,$CJ60,5),"")</f>
        <v>LIBERTAS ORVIETO</v>
      </c>
      <c r="AW60" s="8" t="str">
        <f>IFERROR(INDEX(generale!$A$5:$I$354,$CJ60,7),"")</f>
        <v>0.49.10</v>
      </c>
      <c r="AX60" s="33"/>
      <c r="AY60" s="8"/>
      <c r="AZ60" s="2">
        <f t="shared" si="46"/>
        <v>5</v>
      </c>
      <c r="BA60" s="16" t="str">
        <f>IFERROR(INDEX(generale!$A$5:$I$354,$CJ60,5),"")</f>
        <v>LIBERTAS ORVIETO</v>
      </c>
      <c r="BB60" s="8" t="str">
        <f>IFERROR(INDEX(generale!$A$5:$I$354,$CJ60,7),"")</f>
        <v>0.49.10</v>
      </c>
      <c r="BC60" s="33"/>
      <c r="BD60" s="8"/>
      <c r="BE60" s="2">
        <f t="shared" si="47"/>
        <v>1</v>
      </c>
      <c r="BF60" s="16" t="str">
        <f>IFERROR(INDEX(generale!$A$5:$I$354,$CJ60,5),"")</f>
        <v>LIBERTAS ORVIETO</v>
      </c>
      <c r="BG60" s="8" t="str">
        <f>IFERROR(INDEX(generale!$A$5:$I$354,$CJ60,7),"")</f>
        <v>0.49.10</v>
      </c>
      <c r="BH60" s="33"/>
      <c r="BI60" s="8"/>
      <c r="BJ60" s="2">
        <f t="shared" si="48"/>
        <v>0</v>
      </c>
      <c r="BK60" s="16" t="str">
        <f>IFERROR(INDEX(generale!$A$5:$I$354,$CJ60,5),"")</f>
        <v>LIBERTAS ORVIETO</v>
      </c>
      <c r="BL60" s="8" t="str">
        <f>IFERROR(INDEX(generale!$A$5:$I$354,$CJ60,7),"")</f>
        <v>0.49.10</v>
      </c>
      <c r="BM60" s="33"/>
      <c r="BN60" s="8"/>
      <c r="BO60" s="2">
        <f t="shared" si="49"/>
        <v>0</v>
      </c>
      <c r="BP60" s="16" t="str">
        <f>IFERROR(INDEX(generale!$A$5:$I$354,$CJ60,5),"")</f>
        <v>LIBERTAS ORVIETO</v>
      </c>
      <c r="BQ60" s="8" t="str">
        <f>IFERROR(INDEX(generale!$A$5:$I$354,$CJ60,7),"")</f>
        <v>0.49.10</v>
      </c>
      <c r="BR60" s="33"/>
      <c r="BS60" s="8"/>
      <c r="BT60" s="2">
        <f t="shared" si="50"/>
        <v>0</v>
      </c>
      <c r="BU60" s="16" t="str">
        <f>IFERROR(INDEX(generale!$A$5:$I$354,$CJ60,5),"")</f>
        <v>LIBERTAS ORVIETO</v>
      </c>
      <c r="BV60" s="8" t="str">
        <f>IFERROR(INDEX(generale!$A$5:$I$354,$CJ60,7),"")</f>
        <v>0.49.10</v>
      </c>
      <c r="BW60" s="33"/>
      <c r="BX60" s="8"/>
      <c r="BY60" s="2">
        <f t="shared" si="51"/>
        <v>0</v>
      </c>
      <c r="BZ60" s="16" t="str">
        <f>IFERROR(INDEX(generale!$A$5:$I$354,$CJ60,5),"")</f>
        <v>LIBERTAS ORVIETO</v>
      </c>
      <c r="CA60" s="8" t="str">
        <f>IFERROR(INDEX(generale!$A$5:$I$354,$CJ60,7),"")</f>
        <v>0.49.10</v>
      </c>
      <c r="CB60" s="33"/>
      <c r="CC60" s="8"/>
      <c r="CD60" s="2">
        <f t="shared" si="52"/>
        <v>0</v>
      </c>
      <c r="CE60" s="16" t="str">
        <f>IFERROR(INDEX(generale!$A$5:$I$354,$CJ60,5),"")</f>
        <v>LIBERTAS ORVIETO</v>
      </c>
      <c r="CF60" s="8" t="str">
        <f>IFERROR(INDEX(generale!$A$5:$I$354,$CJ60,7),"")</f>
        <v>0.49.10</v>
      </c>
      <c r="CJ60" s="2">
        <f t="shared" si="56"/>
        <v>58</v>
      </c>
      <c r="CK60" s="2">
        <f t="shared" si="27"/>
        <v>6</v>
      </c>
      <c r="CL60" s="3">
        <f>IFERROR(INDEX(generale!$A$5:$I$1004,$CJ60,1),"")</f>
        <v>58</v>
      </c>
      <c r="CM60" s="3">
        <f>IFERROR(INDEX(generale!$A$5:$I$1004,$CJ60,2),"")</f>
        <v>134</v>
      </c>
      <c r="CN60" s="3" t="str">
        <f>IFERROR(INDEX(generale!$A$5:$I$1004,$CJ60,3),"")</f>
        <v>ZANONI</v>
      </c>
      <c r="CO60" s="3" t="str">
        <f>IFERROR(INDEX(generale!$A$5:$I$1004,$CJ60,4),"")</f>
        <v>MARCO</v>
      </c>
      <c r="CP60" s="3" t="str">
        <f>IFERROR(INDEX(generale!$A$5:$I$1004,$CJ60,5),"")</f>
        <v>LIBERTAS ORVIETO</v>
      </c>
      <c r="CQ60" s="3" t="str">
        <f>IFERROR(INDEX(generale!$A$5:$I$1004,$CJ60,6),"")</f>
        <v>C</v>
      </c>
      <c r="CR60" s="8" t="str">
        <f>IFERROR(INDEX(generale!$A$5:$I$1004,$CJ60,7),"")</f>
        <v>0.49.10</v>
      </c>
      <c r="CS60" s="8" t="str">
        <f>IFERROR(INDEX(generale!$A$5:$I$1004,$CJ60,8),"")</f>
        <v>0.04.36</v>
      </c>
      <c r="CU60" s="38" t="str">
        <f t="array" ref="CU60">IF(ROWS(CU$3:CU60)&gt;$L$37,"",INDEX($CP$3:$CP$1002,SMALL(IF(FREQUENCY(MATCH($CP$3:$CP$1002,$CP$3:$CP$1002,0),ROW($CP$3:$CP$1002)-ROW($CP$3)+1),ROW($CP$3:$CP$1002)-ROW($CP$3)+1),ROWS(CU$3:CU60))))</f>
        <v/>
      </c>
      <c r="CV60" s="43">
        <f t="shared" si="58"/>
        <v>0</v>
      </c>
      <c r="CW60" s="45" t="str">
        <f t="array" ref="CW60">INDEX($CU$3:$CU$201,SMALL(IF($CV$3:$CV$201=CX60,ROW($CV$3:$CV$201)-ROW($CV$3)+1),COUNTIF(CX$3:CX60,CX60)))</f>
        <v/>
      </c>
      <c r="CX60" s="48">
        <f t="shared" si="57"/>
        <v>0</v>
      </c>
    </row>
    <row r="61" spans="1:102" ht="15" customHeight="1">
      <c r="A61" s="2" t="str">
        <f t="shared" si="29"/>
        <v/>
      </c>
      <c r="B61" s="1" t="str">
        <f t="shared" si="30"/>
        <v/>
      </c>
      <c r="C61" s="1" t="str">
        <f t="shared" si="31"/>
        <v/>
      </c>
      <c r="D61" s="2" t="str">
        <f t="shared" si="32"/>
        <v/>
      </c>
      <c r="E61" s="2" t="str">
        <f t="shared" si="33"/>
        <v/>
      </c>
      <c r="F61" s="2" t="str">
        <f t="shared" si="34"/>
        <v/>
      </c>
      <c r="G61" s="1" t="str">
        <f t="shared" si="35"/>
        <v/>
      </c>
      <c r="H61" s="11" t="str">
        <f t="shared" si="36"/>
        <v/>
      </c>
      <c r="Q61" s="2">
        <f t="shared" si="37"/>
        <v>7</v>
      </c>
      <c r="R61" s="16" t="str">
        <f>IFERROR(INDEX(generale!$A$5:$I$354,$CJ61,5),"")</f>
        <v>POLISPORTIVA MONTALTO</v>
      </c>
      <c r="S61" s="8" t="str">
        <f>IFERROR(INDEX(generale!$A$5:$I$354,$CJ61,7),"")</f>
        <v>0.49.19</v>
      </c>
      <c r="U61" s="8"/>
      <c r="V61" s="2">
        <f t="shared" si="38"/>
        <v>4</v>
      </c>
      <c r="W61" s="16" t="str">
        <f>IFERROR(INDEX(generale!$A$5:$I$354,$CJ61,5),"")</f>
        <v>POLISPORTIVA MONTALTO</v>
      </c>
      <c r="X61" s="8" t="str">
        <f>IFERROR(INDEX(generale!$A$5:$I$354,$CJ61,7),"")</f>
        <v>0.49.19</v>
      </c>
      <c r="AA61" s="2">
        <f t="shared" si="39"/>
        <v>7</v>
      </c>
      <c r="AB61" s="16" t="str">
        <f>IFERROR(INDEX(generale!$A$5:$I$354,$CJ61,5),"")</f>
        <v>POLISPORTIVA MONTALTO</v>
      </c>
      <c r="AC61" s="8" t="str">
        <f>IFERROR(INDEX(generale!$A$5:$I$354,$CJ61,7),"")</f>
        <v>0.49.19</v>
      </c>
      <c r="AD61" s="33"/>
      <c r="AE61" s="8"/>
      <c r="AF61" s="2">
        <f t="shared" si="40"/>
        <v>5</v>
      </c>
      <c r="AG61" s="16" t="str">
        <f>IFERROR(INDEX(generale!$A$5:$I$354,$CJ61,5),"")</f>
        <v>POLISPORTIVA MONTALTO</v>
      </c>
      <c r="AH61" s="8" t="str">
        <f>IFERROR(INDEX(generale!$A$5:$I$354,$CJ61,7),"")</f>
        <v>0.49.19</v>
      </c>
      <c r="AI61" s="33"/>
      <c r="AJ61" s="8"/>
      <c r="AK61" s="2">
        <f t="shared" si="41"/>
        <v>3</v>
      </c>
      <c r="AL61" s="16" t="str">
        <f>IFERROR(INDEX(generale!$A$5:$I$354,$CJ61,5),"")</f>
        <v>POLISPORTIVA MONTALTO</v>
      </c>
      <c r="AM61" s="8" t="str">
        <f>IFERROR(INDEX(generale!$A$5:$I$354,$CJ61,7),"")</f>
        <v>0.49.19</v>
      </c>
      <c r="AN61" s="33"/>
      <c r="AO61" s="8"/>
      <c r="AP61" s="2">
        <f t="shared" si="42"/>
        <v>7</v>
      </c>
      <c r="AQ61" s="16" t="str">
        <f>IFERROR(INDEX(generale!$A$5:$I$354,$CJ61,5),"")</f>
        <v>POLISPORTIVA MONTALTO</v>
      </c>
      <c r="AR61" s="8" t="str">
        <f>IFERROR(INDEX(generale!$A$5:$I$354,$CJ61,7),"")</f>
        <v>0.49.19</v>
      </c>
      <c r="AS61" s="33"/>
      <c r="AT61" s="8"/>
      <c r="AU61" s="2">
        <f t="shared" si="45"/>
        <v>1</v>
      </c>
      <c r="AV61" s="16" t="str">
        <f>IFERROR(INDEX(generale!$A$5:$I$354,$CJ61,5),"")</f>
        <v>POLISPORTIVA MONTALTO</v>
      </c>
      <c r="AW61" s="8" t="str">
        <f>IFERROR(INDEX(generale!$A$5:$I$354,$CJ61,7),"")</f>
        <v>0.49.19</v>
      </c>
      <c r="AX61" s="33"/>
      <c r="AY61" s="8"/>
      <c r="AZ61" s="2">
        <f t="shared" si="46"/>
        <v>5</v>
      </c>
      <c r="BA61" s="16" t="str">
        <f>IFERROR(INDEX(generale!$A$5:$I$354,$CJ61,5),"")</f>
        <v>POLISPORTIVA MONTALTO</v>
      </c>
      <c r="BB61" s="8" t="str">
        <f>IFERROR(INDEX(generale!$A$5:$I$354,$CJ61,7),"")</f>
        <v>0.49.19</v>
      </c>
      <c r="BC61" s="33"/>
      <c r="BD61" s="8"/>
      <c r="BE61" s="2">
        <f t="shared" si="47"/>
        <v>1</v>
      </c>
      <c r="BF61" s="16" t="str">
        <f>IFERROR(INDEX(generale!$A$5:$I$354,$CJ61,5),"")</f>
        <v>POLISPORTIVA MONTALTO</v>
      </c>
      <c r="BG61" s="8" t="str">
        <f>IFERROR(INDEX(generale!$A$5:$I$354,$CJ61,7),"")</f>
        <v>0.49.19</v>
      </c>
      <c r="BH61" s="33"/>
      <c r="BI61" s="8"/>
      <c r="BJ61" s="2">
        <f t="shared" si="48"/>
        <v>0</v>
      </c>
      <c r="BK61" s="16" t="str">
        <f>IFERROR(INDEX(generale!$A$5:$I$354,$CJ61,5),"")</f>
        <v>POLISPORTIVA MONTALTO</v>
      </c>
      <c r="BL61" s="8" t="str">
        <f>IFERROR(INDEX(generale!$A$5:$I$354,$CJ61,7),"")</f>
        <v>0.49.19</v>
      </c>
      <c r="BM61" s="33"/>
      <c r="BN61" s="8"/>
      <c r="BO61" s="2">
        <f t="shared" si="49"/>
        <v>0</v>
      </c>
      <c r="BP61" s="16" t="str">
        <f>IFERROR(INDEX(generale!$A$5:$I$354,$CJ61,5),"")</f>
        <v>POLISPORTIVA MONTALTO</v>
      </c>
      <c r="BQ61" s="8" t="str">
        <f>IFERROR(INDEX(generale!$A$5:$I$354,$CJ61,7),"")</f>
        <v>0.49.19</v>
      </c>
      <c r="BR61" s="33"/>
      <c r="BS61" s="8"/>
      <c r="BT61" s="2">
        <f t="shared" si="50"/>
        <v>0</v>
      </c>
      <c r="BU61" s="16" t="str">
        <f>IFERROR(INDEX(generale!$A$5:$I$354,$CJ61,5),"")</f>
        <v>POLISPORTIVA MONTALTO</v>
      </c>
      <c r="BV61" s="8" t="str">
        <f>IFERROR(INDEX(generale!$A$5:$I$354,$CJ61,7),"")</f>
        <v>0.49.19</v>
      </c>
      <c r="BW61" s="33"/>
      <c r="BX61" s="8"/>
      <c r="BY61" s="2">
        <f t="shared" si="51"/>
        <v>0</v>
      </c>
      <c r="BZ61" s="16" t="str">
        <f>IFERROR(INDEX(generale!$A$5:$I$354,$CJ61,5),"")</f>
        <v>POLISPORTIVA MONTALTO</v>
      </c>
      <c r="CA61" s="8" t="str">
        <f>IFERROR(INDEX(generale!$A$5:$I$354,$CJ61,7),"")</f>
        <v>0.49.19</v>
      </c>
      <c r="CB61" s="33"/>
      <c r="CC61" s="8"/>
      <c r="CD61" s="2">
        <f t="shared" si="52"/>
        <v>0</v>
      </c>
      <c r="CE61" s="16" t="str">
        <f>IFERROR(INDEX(generale!$A$5:$I$354,$CJ61,5),"")</f>
        <v>POLISPORTIVA MONTALTO</v>
      </c>
      <c r="CF61" s="8" t="str">
        <f>IFERROR(INDEX(generale!$A$5:$I$354,$CJ61,7),"")</f>
        <v>0.49.19</v>
      </c>
      <c r="CJ61" s="2">
        <f t="shared" si="56"/>
        <v>59</v>
      </c>
      <c r="CK61" s="2">
        <f t="shared" si="27"/>
        <v>7</v>
      </c>
      <c r="CL61" s="3">
        <f>IFERROR(INDEX(generale!$A$5:$I$1004,$CJ61,1),"")</f>
        <v>59</v>
      </c>
      <c r="CM61" s="3">
        <f>IFERROR(INDEX(generale!$A$5:$I$1004,$CJ61,2),"")</f>
        <v>14</v>
      </c>
      <c r="CN61" s="3" t="str">
        <f>IFERROR(INDEX(generale!$A$5:$I$1004,$CJ61,3),"")</f>
        <v>ADAMINI</v>
      </c>
      <c r="CO61" s="3" t="str">
        <f>IFERROR(INDEX(generale!$A$5:$I$1004,$CJ61,4),"")</f>
        <v>GIUSEPPE</v>
      </c>
      <c r="CP61" s="3" t="str">
        <f>IFERROR(INDEX(generale!$A$5:$I$1004,$CJ61,5),"")</f>
        <v>POLISPORTIVA MONTALTO</v>
      </c>
      <c r="CQ61" s="3" t="str">
        <f>IFERROR(INDEX(generale!$A$5:$I$1004,$CJ61,6),"")</f>
        <v>G</v>
      </c>
      <c r="CR61" s="8" t="str">
        <f>IFERROR(INDEX(generale!$A$5:$I$1004,$CJ61,7),"")</f>
        <v>0.49.19</v>
      </c>
      <c r="CS61" s="8" t="str">
        <f>IFERROR(INDEX(generale!$A$5:$I$1004,$CJ61,8),"")</f>
        <v>0.04.37</v>
      </c>
      <c r="CU61" s="38" t="str">
        <f t="array" ref="CU61">IF(ROWS(CU$3:CU61)&gt;$L$37,"",INDEX($CP$3:$CP$1002,SMALL(IF(FREQUENCY(MATCH($CP$3:$CP$1002,$CP$3:$CP$1002,0),ROW($CP$3:$CP$1002)-ROW($CP$3)+1),ROW($CP$3:$CP$1002)-ROW($CP$3)+1),ROWS(CU$3:CU61))))</f>
        <v/>
      </c>
      <c r="CV61" s="43">
        <f t="shared" si="58"/>
        <v>0</v>
      </c>
      <c r="CW61" s="45" t="str">
        <f t="array" ref="CW61">INDEX($CU$3:$CU$201,SMALL(IF($CV$3:$CV$201=CX61,ROW($CV$3:$CV$201)-ROW($CV$3)+1),COUNTIF(CX$3:CX61,CX61)))</f>
        <v/>
      </c>
      <c r="CX61" s="48">
        <f t="shared" si="57"/>
        <v>0</v>
      </c>
    </row>
    <row r="62" spans="1:102" ht="15" customHeight="1">
      <c r="A62" s="2" t="str">
        <f t="shared" si="29"/>
        <v/>
      </c>
      <c r="B62" s="1" t="str">
        <f t="shared" si="30"/>
        <v/>
      </c>
      <c r="C62" s="1" t="str">
        <f t="shared" si="31"/>
        <v/>
      </c>
      <c r="D62" s="2" t="str">
        <f t="shared" si="32"/>
        <v/>
      </c>
      <c r="E62" s="2" t="str">
        <f t="shared" si="33"/>
        <v/>
      </c>
      <c r="F62" s="2" t="str">
        <f t="shared" si="34"/>
        <v/>
      </c>
      <c r="G62" s="1" t="str">
        <f t="shared" si="35"/>
        <v/>
      </c>
      <c r="H62" s="11" t="str">
        <f t="shared" si="36"/>
        <v/>
      </c>
      <c r="Q62" s="2">
        <f t="shared" si="37"/>
        <v>8</v>
      </c>
      <c r="R62" s="16" t="str">
        <f>IFERROR(INDEX(generale!$A$5:$I$354,$CJ62,5),"")</f>
        <v>POLISPORTIVA MONTALTO</v>
      </c>
      <c r="S62" s="8" t="str">
        <f>IFERROR(INDEX(generale!$A$5:$I$354,$CJ62,7),"")</f>
        <v>0.49.24</v>
      </c>
      <c r="U62" s="8"/>
      <c r="V62" s="2">
        <f t="shared" si="38"/>
        <v>4</v>
      </c>
      <c r="W62" s="16" t="str">
        <f>IFERROR(INDEX(generale!$A$5:$I$354,$CJ62,5),"")</f>
        <v>POLISPORTIVA MONTALTO</v>
      </c>
      <c r="X62" s="8" t="str">
        <f>IFERROR(INDEX(generale!$A$5:$I$354,$CJ62,7),"")</f>
        <v>0.49.24</v>
      </c>
      <c r="AA62" s="2">
        <f t="shared" si="39"/>
        <v>7</v>
      </c>
      <c r="AB62" s="16" t="str">
        <f>IFERROR(INDEX(generale!$A$5:$I$354,$CJ62,5),"")</f>
        <v>POLISPORTIVA MONTALTO</v>
      </c>
      <c r="AC62" s="8" t="str">
        <f>IFERROR(INDEX(generale!$A$5:$I$354,$CJ62,7),"")</f>
        <v>0.49.24</v>
      </c>
      <c r="AD62" s="33"/>
      <c r="AE62" s="8"/>
      <c r="AF62" s="2">
        <f t="shared" si="40"/>
        <v>5</v>
      </c>
      <c r="AG62" s="16" t="str">
        <f>IFERROR(INDEX(generale!$A$5:$I$354,$CJ62,5),"")</f>
        <v>POLISPORTIVA MONTALTO</v>
      </c>
      <c r="AH62" s="8" t="str">
        <f>IFERROR(INDEX(generale!$A$5:$I$354,$CJ62,7),"")</f>
        <v>0.49.24</v>
      </c>
      <c r="AI62" s="33"/>
      <c r="AJ62" s="8"/>
      <c r="AK62" s="2">
        <f t="shared" si="41"/>
        <v>3</v>
      </c>
      <c r="AL62" s="16" t="str">
        <f>IFERROR(INDEX(generale!$A$5:$I$354,$CJ62,5),"")</f>
        <v>POLISPORTIVA MONTALTO</v>
      </c>
      <c r="AM62" s="8" t="str">
        <f>IFERROR(INDEX(generale!$A$5:$I$354,$CJ62,7),"")</f>
        <v>0.49.24</v>
      </c>
      <c r="AN62" s="33"/>
      <c r="AO62" s="8"/>
      <c r="AP62" s="2">
        <f t="shared" si="42"/>
        <v>7</v>
      </c>
      <c r="AQ62" s="16" t="str">
        <f>IFERROR(INDEX(generale!$A$5:$I$354,$CJ62,5),"")</f>
        <v>POLISPORTIVA MONTALTO</v>
      </c>
      <c r="AR62" s="8" t="str">
        <f>IFERROR(INDEX(generale!$A$5:$I$354,$CJ62,7),"")</f>
        <v>0.49.24</v>
      </c>
      <c r="AS62" s="33"/>
      <c r="AT62" s="8"/>
      <c r="AU62" s="2">
        <f t="shared" si="45"/>
        <v>1</v>
      </c>
      <c r="AV62" s="16" t="str">
        <f>IFERROR(INDEX(generale!$A$5:$I$354,$CJ62,5),"")</f>
        <v>POLISPORTIVA MONTALTO</v>
      </c>
      <c r="AW62" s="8" t="str">
        <f>IFERROR(INDEX(generale!$A$5:$I$354,$CJ62,7),"")</f>
        <v>0.49.24</v>
      </c>
      <c r="AX62" s="33"/>
      <c r="AY62" s="8"/>
      <c r="AZ62" s="2">
        <f t="shared" si="46"/>
        <v>5</v>
      </c>
      <c r="BA62" s="16" t="str">
        <f>IFERROR(INDEX(generale!$A$5:$I$354,$CJ62,5),"")</f>
        <v>POLISPORTIVA MONTALTO</v>
      </c>
      <c r="BB62" s="8" t="str">
        <f>IFERROR(INDEX(generale!$A$5:$I$354,$CJ62,7),"")</f>
        <v>0.49.24</v>
      </c>
      <c r="BC62" s="33"/>
      <c r="BD62" s="8"/>
      <c r="BE62" s="2">
        <f t="shared" si="47"/>
        <v>1</v>
      </c>
      <c r="BF62" s="16" t="str">
        <f>IFERROR(INDEX(generale!$A$5:$I$354,$CJ62,5),"")</f>
        <v>POLISPORTIVA MONTALTO</v>
      </c>
      <c r="BG62" s="8" t="str">
        <f>IFERROR(INDEX(generale!$A$5:$I$354,$CJ62,7),"")</f>
        <v>0.49.24</v>
      </c>
      <c r="BH62" s="33"/>
      <c r="BI62" s="8"/>
      <c r="BJ62" s="2">
        <f t="shared" si="48"/>
        <v>0</v>
      </c>
      <c r="BK62" s="16" t="str">
        <f>IFERROR(INDEX(generale!$A$5:$I$354,$CJ62,5),"")</f>
        <v>POLISPORTIVA MONTALTO</v>
      </c>
      <c r="BL62" s="8" t="str">
        <f>IFERROR(INDEX(generale!$A$5:$I$354,$CJ62,7),"")</f>
        <v>0.49.24</v>
      </c>
      <c r="BM62" s="33"/>
      <c r="BN62" s="8"/>
      <c r="BO62" s="2">
        <f t="shared" si="49"/>
        <v>0</v>
      </c>
      <c r="BP62" s="16" t="str">
        <f>IFERROR(INDEX(generale!$A$5:$I$354,$CJ62,5),"")</f>
        <v>POLISPORTIVA MONTALTO</v>
      </c>
      <c r="BQ62" s="8" t="str">
        <f>IFERROR(INDEX(generale!$A$5:$I$354,$CJ62,7),"")</f>
        <v>0.49.24</v>
      </c>
      <c r="BR62" s="33"/>
      <c r="BS62" s="8"/>
      <c r="BT62" s="2">
        <f t="shared" si="50"/>
        <v>0</v>
      </c>
      <c r="BU62" s="16" t="str">
        <f>IFERROR(INDEX(generale!$A$5:$I$354,$CJ62,5),"")</f>
        <v>POLISPORTIVA MONTALTO</v>
      </c>
      <c r="BV62" s="8" t="str">
        <f>IFERROR(INDEX(generale!$A$5:$I$354,$CJ62,7),"")</f>
        <v>0.49.24</v>
      </c>
      <c r="BW62" s="33"/>
      <c r="BX62" s="8"/>
      <c r="BY62" s="2">
        <f t="shared" si="51"/>
        <v>0</v>
      </c>
      <c r="BZ62" s="16" t="str">
        <f>IFERROR(INDEX(generale!$A$5:$I$354,$CJ62,5),"")</f>
        <v>POLISPORTIVA MONTALTO</v>
      </c>
      <c r="CA62" s="8" t="str">
        <f>IFERROR(INDEX(generale!$A$5:$I$354,$CJ62,7),"")</f>
        <v>0.49.24</v>
      </c>
      <c r="CB62" s="33"/>
      <c r="CC62" s="8"/>
      <c r="CD62" s="2">
        <f t="shared" si="52"/>
        <v>0</v>
      </c>
      <c r="CE62" s="16" t="str">
        <f>IFERROR(INDEX(generale!$A$5:$I$354,$CJ62,5),"")</f>
        <v>POLISPORTIVA MONTALTO</v>
      </c>
      <c r="CF62" s="8" t="str">
        <f>IFERROR(INDEX(generale!$A$5:$I$354,$CJ62,7),"")</f>
        <v>0.49.24</v>
      </c>
      <c r="CJ62" s="2">
        <f t="shared" si="56"/>
        <v>60</v>
      </c>
      <c r="CK62" s="2">
        <f t="shared" si="27"/>
        <v>8</v>
      </c>
      <c r="CL62" s="3">
        <f>IFERROR(INDEX(generale!$A$5:$I$1004,$CJ62,1),"")</f>
        <v>60</v>
      </c>
      <c r="CM62" s="3">
        <f>IFERROR(INDEX(generale!$A$5:$I$1004,$CJ62,2),"")</f>
        <v>42</v>
      </c>
      <c r="CN62" s="3" t="str">
        <f>IFERROR(INDEX(generale!$A$5:$I$1004,$CJ62,3),"")</f>
        <v>MATTUCILLI</v>
      </c>
      <c r="CO62" s="3" t="str">
        <f>IFERROR(INDEX(generale!$A$5:$I$1004,$CJ62,4),"")</f>
        <v>ALESSANDRO</v>
      </c>
      <c r="CP62" s="3" t="str">
        <f>IFERROR(INDEX(generale!$A$5:$I$1004,$CJ62,5),"")</f>
        <v>POLISPORTIVA MONTALTO</v>
      </c>
      <c r="CQ62" s="3" t="str">
        <f>IFERROR(INDEX(generale!$A$5:$I$1004,$CJ62,6),"")</f>
        <v>E</v>
      </c>
      <c r="CR62" s="8" t="str">
        <f>IFERROR(INDEX(generale!$A$5:$I$1004,$CJ62,7),"")</f>
        <v>0.49.24</v>
      </c>
      <c r="CS62" s="8" t="str">
        <f>IFERROR(INDEX(generale!$A$5:$I$1004,$CJ62,8),"")</f>
        <v>0.04.37</v>
      </c>
      <c r="CU62" s="38" t="str">
        <f t="array" ref="CU62">IF(ROWS(CU$3:CU62)&gt;$L$37,"",INDEX($CP$3:$CP$1002,SMALL(IF(FREQUENCY(MATCH($CP$3:$CP$1002,$CP$3:$CP$1002,0),ROW($CP$3:$CP$1002)-ROW($CP$3)+1),ROW($CP$3:$CP$1002)-ROW($CP$3)+1),ROWS(CU$3:CU62))))</f>
        <v/>
      </c>
      <c r="CV62" s="43">
        <f t="shared" si="58"/>
        <v>0</v>
      </c>
      <c r="CW62" s="45" t="str">
        <f t="array" ref="CW62">INDEX($CU$3:$CU$201,SMALL(IF($CV$3:$CV$201=CX62,ROW($CV$3:$CV$201)-ROW($CV$3)+1),COUNTIF(CX$3:CX62,CX62)))</f>
        <v/>
      </c>
      <c r="CX62" s="48">
        <f t="shared" si="57"/>
        <v>0</v>
      </c>
    </row>
    <row r="63" spans="1:102" ht="15" customHeight="1">
      <c r="A63" s="2" t="str">
        <f t="shared" si="29"/>
        <v/>
      </c>
      <c r="B63" s="1" t="str">
        <f t="shared" si="30"/>
        <v/>
      </c>
      <c r="C63" s="1" t="str">
        <f t="shared" si="31"/>
        <v/>
      </c>
      <c r="D63" s="2" t="str">
        <f t="shared" si="32"/>
        <v/>
      </c>
      <c r="E63" s="2" t="str">
        <f t="shared" si="33"/>
        <v/>
      </c>
      <c r="F63" s="2" t="str">
        <f t="shared" si="34"/>
        <v/>
      </c>
      <c r="G63" s="1" t="str">
        <f t="shared" si="35"/>
        <v/>
      </c>
      <c r="H63" s="11" t="str">
        <f t="shared" si="36"/>
        <v/>
      </c>
      <c r="Q63" s="2">
        <f t="shared" si="37"/>
        <v>8</v>
      </c>
      <c r="R63" s="16" t="str">
        <f>IFERROR(INDEX(generale!$A$5:$I$354,$CJ63,5),"")</f>
        <v>RUNNERS CANINO</v>
      </c>
      <c r="S63" s="8" t="str">
        <f>IFERROR(INDEX(generale!$A$5:$I$354,$CJ63,7),"")</f>
        <v>0.49.28</v>
      </c>
      <c r="U63" s="8"/>
      <c r="V63" s="2">
        <f t="shared" si="38"/>
        <v>4</v>
      </c>
      <c r="W63" s="16" t="str">
        <f>IFERROR(INDEX(generale!$A$5:$I$354,$CJ63,5),"")</f>
        <v>RUNNERS CANINO</v>
      </c>
      <c r="X63" s="8" t="str">
        <f>IFERROR(INDEX(generale!$A$5:$I$354,$CJ63,7),"")</f>
        <v>0.49.28</v>
      </c>
      <c r="AA63" s="2">
        <f t="shared" si="39"/>
        <v>8</v>
      </c>
      <c r="AB63" s="16" t="str">
        <f>IFERROR(INDEX(generale!$A$5:$I$354,$CJ63,5),"")</f>
        <v>RUNNERS CANINO</v>
      </c>
      <c r="AC63" s="8" t="str">
        <f>IFERROR(INDEX(generale!$A$5:$I$354,$CJ63,7),"")</f>
        <v>0.49.28</v>
      </c>
      <c r="AD63" s="33"/>
      <c r="AE63" s="8"/>
      <c r="AF63" s="2">
        <f t="shared" si="40"/>
        <v>5</v>
      </c>
      <c r="AG63" s="16" t="str">
        <f>IFERROR(INDEX(generale!$A$5:$I$354,$CJ63,5),"")</f>
        <v>RUNNERS CANINO</v>
      </c>
      <c r="AH63" s="8" t="str">
        <f>IFERROR(INDEX(generale!$A$5:$I$354,$CJ63,7),"")</f>
        <v>0.49.28</v>
      </c>
      <c r="AI63" s="33"/>
      <c r="AJ63" s="8"/>
      <c r="AK63" s="2">
        <f t="shared" si="41"/>
        <v>3</v>
      </c>
      <c r="AL63" s="16" t="str">
        <f>IFERROR(INDEX(generale!$A$5:$I$354,$CJ63,5),"")</f>
        <v>RUNNERS CANINO</v>
      </c>
      <c r="AM63" s="8" t="str">
        <f>IFERROR(INDEX(generale!$A$5:$I$354,$CJ63,7),"")</f>
        <v>0.49.28</v>
      </c>
      <c r="AN63" s="33"/>
      <c r="AO63" s="8"/>
      <c r="AP63" s="2">
        <f t="shared" si="42"/>
        <v>7</v>
      </c>
      <c r="AQ63" s="16" t="str">
        <f>IFERROR(INDEX(generale!$A$5:$I$354,$CJ63,5),"")</f>
        <v>RUNNERS CANINO</v>
      </c>
      <c r="AR63" s="8" t="str">
        <f>IFERROR(INDEX(generale!$A$5:$I$354,$CJ63,7),"")</f>
        <v>0.49.28</v>
      </c>
      <c r="AS63" s="33"/>
      <c r="AT63" s="8"/>
      <c r="AU63" s="2">
        <f t="shared" si="45"/>
        <v>1</v>
      </c>
      <c r="AV63" s="16" t="str">
        <f>IFERROR(INDEX(generale!$A$5:$I$354,$CJ63,5),"")</f>
        <v>RUNNERS CANINO</v>
      </c>
      <c r="AW63" s="8" t="str">
        <f>IFERROR(INDEX(generale!$A$5:$I$354,$CJ63,7),"")</f>
        <v>0.49.28</v>
      </c>
      <c r="AX63" s="33"/>
      <c r="AY63" s="8"/>
      <c r="AZ63" s="2">
        <f t="shared" si="46"/>
        <v>5</v>
      </c>
      <c r="BA63" s="16" t="str">
        <f>IFERROR(INDEX(generale!$A$5:$I$354,$CJ63,5),"")</f>
        <v>RUNNERS CANINO</v>
      </c>
      <c r="BB63" s="8" t="str">
        <f>IFERROR(INDEX(generale!$A$5:$I$354,$CJ63,7),"")</f>
        <v>0.49.28</v>
      </c>
      <c r="BC63" s="33"/>
      <c r="BD63" s="8"/>
      <c r="BE63" s="2">
        <f t="shared" si="47"/>
        <v>1</v>
      </c>
      <c r="BF63" s="16" t="str">
        <f>IFERROR(INDEX(generale!$A$5:$I$354,$CJ63,5),"")</f>
        <v>RUNNERS CANINO</v>
      </c>
      <c r="BG63" s="8" t="str">
        <f>IFERROR(INDEX(generale!$A$5:$I$354,$CJ63,7),"")</f>
        <v>0.49.28</v>
      </c>
      <c r="BH63" s="33"/>
      <c r="BI63" s="8"/>
      <c r="BJ63" s="2">
        <f t="shared" si="48"/>
        <v>0</v>
      </c>
      <c r="BK63" s="16" t="str">
        <f>IFERROR(INDEX(generale!$A$5:$I$354,$CJ63,5),"")</f>
        <v>RUNNERS CANINO</v>
      </c>
      <c r="BL63" s="8" t="str">
        <f>IFERROR(INDEX(generale!$A$5:$I$354,$CJ63,7),"")</f>
        <v>0.49.28</v>
      </c>
      <c r="BM63" s="33"/>
      <c r="BN63" s="8"/>
      <c r="BO63" s="2">
        <f t="shared" si="49"/>
        <v>0</v>
      </c>
      <c r="BP63" s="16" t="str">
        <f>IFERROR(INDEX(generale!$A$5:$I$354,$CJ63,5),"")</f>
        <v>RUNNERS CANINO</v>
      </c>
      <c r="BQ63" s="8" t="str">
        <f>IFERROR(INDEX(generale!$A$5:$I$354,$CJ63,7),"")</f>
        <v>0.49.28</v>
      </c>
      <c r="BR63" s="33"/>
      <c r="BS63" s="8"/>
      <c r="BT63" s="2">
        <f t="shared" si="50"/>
        <v>0</v>
      </c>
      <c r="BU63" s="16" t="str">
        <f>IFERROR(INDEX(generale!$A$5:$I$354,$CJ63,5),"")</f>
        <v>RUNNERS CANINO</v>
      </c>
      <c r="BV63" s="8" t="str">
        <f>IFERROR(INDEX(generale!$A$5:$I$354,$CJ63,7),"")</f>
        <v>0.49.28</v>
      </c>
      <c r="BW63" s="33"/>
      <c r="BX63" s="8"/>
      <c r="BY63" s="2">
        <f t="shared" si="51"/>
        <v>0</v>
      </c>
      <c r="BZ63" s="16" t="str">
        <f>IFERROR(INDEX(generale!$A$5:$I$354,$CJ63,5),"")</f>
        <v>RUNNERS CANINO</v>
      </c>
      <c r="CA63" s="8" t="str">
        <f>IFERROR(INDEX(generale!$A$5:$I$354,$CJ63,7),"")</f>
        <v>0.49.28</v>
      </c>
      <c r="CB63" s="33"/>
      <c r="CC63" s="8"/>
      <c r="CD63" s="2">
        <f t="shared" si="52"/>
        <v>0</v>
      </c>
      <c r="CE63" s="16" t="str">
        <f>IFERROR(INDEX(generale!$A$5:$I$354,$CJ63,5),"")</f>
        <v>RUNNERS CANINO</v>
      </c>
      <c r="CF63" s="8" t="str">
        <f>IFERROR(INDEX(generale!$A$5:$I$354,$CJ63,7),"")</f>
        <v>0.49.28</v>
      </c>
      <c r="CJ63" s="2">
        <f t="shared" si="56"/>
        <v>61</v>
      </c>
      <c r="CK63" s="2">
        <f t="shared" si="27"/>
        <v>8</v>
      </c>
      <c r="CL63" s="3">
        <f>IFERROR(INDEX(generale!$A$5:$I$1004,$CJ63,1),"")</f>
        <v>61</v>
      </c>
      <c r="CM63" s="3">
        <f>IFERROR(INDEX(generale!$A$5:$I$1004,$CJ63,2),"")</f>
        <v>113</v>
      </c>
      <c r="CN63" s="3" t="str">
        <f>IFERROR(INDEX(generale!$A$5:$I$1004,$CJ63,3),"")</f>
        <v>CALAMITA</v>
      </c>
      <c r="CO63" s="3" t="str">
        <f>IFERROR(INDEX(generale!$A$5:$I$1004,$CJ63,4),"")</f>
        <v>LUCIANO</v>
      </c>
      <c r="CP63" s="3" t="str">
        <f>IFERROR(INDEX(generale!$A$5:$I$1004,$CJ63,5),"")</f>
        <v>RUNNERS CANINO</v>
      </c>
      <c r="CQ63" s="3" t="str">
        <f>IFERROR(INDEX(generale!$A$5:$I$1004,$CJ63,6),"")</f>
        <v>E</v>
      </c>
      <c r="CR63" s="8" t="str">
        <f>IFERROR(INDEX(generale!$A$5:$I$1004,$CJ63,7),"")</f>
        <v>0.49.28</v>
      </c>
      <c r="CS63" s="8" t="str">
        <f>IFERROR(INDEX(generale!$A$5:$I$1004,$CJ63,8),"")</f>
        <v>0.04.37</v>
      </c>
      <c r="CU63" s="38" t="str">
        <f t="array" ref="CU63">IF(ROWS(CU$3:CU63)&gt;$L$37,"",INDEX($CP$3:$CP$1002,SMALL(IF(FREQUENCY(MATCH($CP$3:$CP$1002,$CP$3:$CP$1002,0),ROW($CP$3:$CP$1002)-ROW($CP$3)+1),ROW($CP$3:$CP$1002)-ROW($CP$3)+1),ROWS(CU$3:CU63))))</f>
        <v/>
      </c>
      <c r="CV63" s="43">
        <f t="shared" si="58"/>
        <v>0</v>
      </c>
      <c r="CW63" s="45" t="str">
        <f t="array" ref="CW63">INDEX($CU$3:$CU$201,SMALL(IF($CV$3:$CV$201=CX63,ROW($CV$3:$CV$201)-ROW($CV$3)+1),COUNTIF(CX$3:CX63,CX63)))</f>
        <v/>
      </c>
      <c r="CX63" s="48">
        <f t="shared" si="57"/>
        <v>0</v>
      </c>
    </row>
    <row r="64" spans="1:102" ht="15" customHeight="1">
      <c r="A64" s="2" t="str">
        <f t="shared" si="29"/>
        <v/>
      </c>
      <c r="B64" s="1" t="str">
        <f t="shared" si="30"/>
        <v/>
      </c>
      <c r="C64" s="1" t="str">
        <f t="shared" si="31"/>
        <v/>
      </c>
      <c r="D64" s="2" t="str">
        <f t="shared" si="32"/>
        <v/>
      </c>
      <c r="E64" s="2" t="str">
        <f t="shared" si="33"/>
        <v/>
      </c>
      <c r="F64" s="2" t="str">
        <f t="shared" si="34"/>
        <v/>
      </c>
      <c r="G64" s="1" t="str">
        <f t="shared" si="35"/>
        <v/>
      </c>
      <c r="H64" s="11" t="str">
        <f t="shared" si="36"/>
        <v/>
      </c>
      <c r="Q64" s="2">
        <f t="shared" si="37"/>
        <v>9</v>
      </c>
      <c r="R64" s="16" t="str">
        <f>IFERROR(INDEX(generale!$A$5:$I$354,$CJ64,5),"")</f>
        <v>POLISPORTIVA MONTALTO</v>
      </c>
      <c r="S64" s="8" t="str">
        <f>IFERROR(INDEX(generale!$A$5:$I$354,$CJ64,7),"")</f>
        <v>0.49.44</v>
      </c>
      <c r="U64" s="8"/>
      <c r="V64" s="2">
        <f t="shared" si="38"/>
        <v>4</v>
      </c>
      <c r="W64" s="16" t="str">
        <f>IFERROR(INDEX(generale!$A$5:$I$354,$CJ64,5),"")</f>
        <v>POLISPORTIVA MONTALTO</v>
      </c>
      <c r="X64" s="8" t="str">
        <f>IFERROR(INDEX(generale!$A$5:$I$354,$CJ64,7),"")</f>
        <v>0.49.44</v>
      </c>
      <c r="AA64" s="2">
        <f t="shared" si="39"/>
        <v>8</v>
      </c>
      <c r="AB64" s="16" t="str">
        <f>IFERROR(INDEX(generale!$A$5:$I$354,$CJ64,5),"")</f>
        <v>POLISPORTIVA MONTALTO</v>
      </c>
      <c r="AC64" s="8" t="str">
        <f>IFERROR(INDEX(generale!$A$5:$I$354,$CJ64,7),"")</f>
        <v>0.49.44</v>
      </c>
      <c r="AD64" s="33"/>
      <c r="AE64" s="8"/>
      <c r="AF64" s="2">
        <f t="shared" si="40"/>
        <v>5</v>
      </c>
      <c r="AG64" s="16" t="str">
        <f>IFERROR(INDEX(generale!$A$5:$I$354,$CJ64,5),"")</f>
        <v>POLISPORTIVA MONTALTO</v>
      </c>
      <c r="AH64" s="8" t="str">
        <f>IFERROR(INDEX(generale!$A$5:$I$354,$CJ64,7),"")</f>
        <v>0.49.44</v>
      </c>
      <c r="AI64" s="33"/>
      <c r="AJ64" s="8"/>
      <c r="AK64" s="2">
        <f t="shared" si="41"/>
        <v>3</v>
      </c>
      <c r="AL64" s="16" t="str">
        <f>IFERROR(INDEX(generale!$A$5:$I$354,$CJ64,5),"")</f>
        <v>POLISPORTIVA MONTALTO</v>
      </c>
      <c r="AM64" s="8" t="str">
        <f>IFERROR(INDEX(generale!$A$5:$I$354,$CJ64,7),"")</f>
        <v>0.49.44</v>
      </c>
      <c r="AN64" s="33"/>
      <c r="AO64" s="8"/>
      <c r="AP64" s="2">
        <f t="shared" si="42"/>
        <v>7</v>
      </c>
      <c r="AQ64" s="16" t="str">
        <f>IFERROR(INDEX(generale!$A$5:$I$354,$CJ64,5),"")</f>
        <v>POLISPORTIVA MONTALTO</v>
      </c>
      <c r="AR64" s="8" t="str">
        <f>IFERROR(INDEX(generale!$A$5:$I$354,$CJ64,7),"")</f>
        <v>0.49.44</v>
      </c>
      <c r="AS64" s="33"/>
      <c r="AT64" s="8"/>
      <c r="AU64" s="2">
        <f t="shared" si="45"/>
        <v>1</v>
      </c>
      <c r="AV64" s="16" t="str">
        <f>IFERROR(INDEX(generale!$A$5:$I$354,$CJ64,5),"")</f>
        <v>POLISPORTIVA MONTALTO</v>
      </c>
      <c r="AW64" s="8" t="str">
        <f>IFERROR(INDEX(generale!$A$5:$I$354,$CJ64,7),"")</f>
        <v>0.49.44</v>
      </c>
      <c r="AX64" s="33"/>
      <c r="AY64" s="8"/>
      <c r="AZ64" s="2">
        <f t="shared" si="46"/>
        <v>5</v>
      </c>
      <c r="BA64" s="16" t="str">
        <f>IFERROR(INDEX(generale!$A$5:$I$354,$CJ64,5),"")</f>
        <v>POLISPORTIVA MONTALTO</v>
      </c>
      <c r="BB64" s="8" t="str">
        <f>IFERROR(INDEX(generale!$A$5:$I$354,$CJ64,7),"")</f>
        <v>0.49.44</v>
      </c>
      <c r="BC64" s="33"/>
      <c r="BD64" s="8"/>
      <c r="BE64" s="2">
        <f t="shared" si="47"/>
        <v>1</v>
      </c>
      <c r="BF64" s="16" t="str">
        <f>IFERROR(INDEX(generale!$A$5:$I$354,$CJ64,5),"")</f>
        <v>POLISPORTIVA MONTALTO</v>
      </c>
      <c r="BG64" s="8" t="str">
        <f>IFERROR(INDEX(generale!$A$5:$I$354,$CJ64,7),"")</f>
        <v>0.49.44</v>
      </c>
      <c r="BH64" s="33"/>
      <c r="BI64" s="8"/>
      <c r="BJ64" s="2">
        <f t="shared" si="48"/>
        <v>0</v>
      </c>
      <c r="BK64" s="16" t="str">
        <f>IFERROR(INDEX(generale!$A$5:$I$354,$CJ64,5),"")</f>
        <v>POLISPORTIVA MONTALTO</v>
      </c>
      <c r="BL64" s="8" t="str">
        <f>IFERROR(INDEX(generale!$A$5:$I$354,$CJ64,7),"")</f>
        <v>0.49.44</v>
      </c>
      <c r="BM64" s="33"/>
      <c r="BN64" s="8"/>
      <c r="BO64" s="2">
        <f t="shared" si="49"/>
        <v>0</v>
      </c>
      <c r="BP64" s="16" t="str">
        <f>IFERROR(INDEX(generale!$A$5:$I$354,$CJ64,5),"")</f>
        <v>POLISPORTIVA MONTALTO</v>
      </c>
      <c r="BQ64" s="8" t="str">
        <f>IFERROR(INDEX(generale!$A$5:$I$354,$CJ64,7),"")</f>
        <v>0.49.44</v>
      </c>
      <c r="BR64" s="33"/>
      <c r="BS64" s="8"/>
      <c r="BT64" s="2">
        <f t="shared" si="50"/>
        <v>0</v>
      </c>
      <c r="BU64" s="16" t="str">
        <f>IFERROR(INDEX(generale!$A$5:$I$354,$CJ64,5),"")</f>
        <v>POLISPORTIVA MONTALTO</v>
      </c>
      <c r="BV64" s="8" t="str">
        <f>IFERROR(INDEX(generale!$A$5:$I$354,$CJ64,7),"")</f>
        <v>0.49.44</v>
      </c>
      <c r="BW64" s="33"/>
      <c r="BX64" s="8"/>
      <c r="BY64" s="2">
        <f t="shared" si="51"/>
        <v>0</v>
      </c>
      <c r="BZ64" s="16" t="str">
        <f>IFERROR(INDEX(generale!$A$5:$I$354,$CJ64,5),"")</f>
        <v>POLISPORTIVA MONTALTO</v>
      </c>
      <c r="CA64" s="8" t="str">
        <f>IFERROR(INDEX(generale!$A$5:$I$354,$CJ64,7),"")</f>
        <v>0.49.44</v>
      </c>
      <c r="CB64" s="33"/>
      <c r="CC64" s="8"/>
      <c r="CD64" s="2">
        <f t="shared" si="52"/>
        <v>0</v>
      </c>
      <c r="CE64" s="16" t="str">
        <f>IFERROR(INDEX(generale!$A$5:$I$354,$CJ64,5),"")</f>
        <v>POLISPORTIVA MONTALTO</v>
      </c>
      <c r="CF64" s="8" t="str">
        <f>IFERROR(INDEX(generale!$A$5:$I$354,$CJ64,7),"")</f>
        <v>0.49.44</v>
      </c>
      <c r="CJ64" s="2">
        <f t="shared" si="56"/>
        <v>62</v>
      </c>
      <c r="CK64" s="2">
        <f t="shared" si="27"/>
        <v>9</v>
      </c>
      <c r="CL64" s="3">
        <f>IFERROR(INDEX(generale!$A$5:$I$1004,$CJ64,1),"")</f>
        <v>62</v>
      </c>
      <c r="CM64" s="3">
        <f>IFERROR(INDEX(generale!$A$5:$I$1004,$CJ64,2),"")</f>
        <v>13</v>
      </c>
      <c r="CN64" s="3" t="str">
        <f>IFERROR(INDEX(generale!$A$5:$I$1004,$CJ64,3),"")</f>
        <v>NICCOLI</v>
      </c>
      <c r="CO64" s="3" t="str">
        <f>IFERROR(INDEX(generale!$A$5:$I$1004,$CJ64,4),"")</f>
        <v>GIOVANNI</v>
      </c>
      <c r="CP64" s="3" t="str">
        <f>IFERROR(INDEX(generale!$A$5:$I$1004,$CJ64,5),"")</f>
        <v>POLISPORTIVA MONTALTO</v>
      </c>
      <c r="CQ64" s="3" t="str">
        <f>IFERROR(INDEX(generale!$A$5:$I$1004,$CJ64,6),"")</f>
        <v>E</v>
      </c>
      <c r="CR64" s="8" t="str">
        <f>IFERROR(INDEX(generale!$A$5:$I$1004,$CJ64,7),"")</f>
        <v>0.49.44</v>
      </c>
      <c r="CS64" s="8" t="str">
        <f>IFERROR(INDEX(generale!$A$5:$I$1004,$CJ64,8),"")</f>
        <v>0.04.39</v>
      </c>
      <c r="CU64" s="38" t="str">
        <f t="array" ref="CU64">IF(ROWS(CU$3:CU64)&gt;$L$37,"",INDEX($CP$3:$CP$1002,SMALL(IF(FREQUENCY(MATCH($CP$3:$CP$1002,$CP$3:$CP$1002,0),ROW($CP$3:$CP$1002)-ROW($CP$3)+1),ROW($CP$3:$CP$1002)-ROW($CP$3)+1),ROWS(CU$3:CU64))))</f>
        <v/>
      </c>
      <c r="CV64" s="43">
        <f t="shared" si="58"/>
        <v>0</v>
      </c>
      <c r="CW64" s="45" t="str">
        <f t="array" ref="CW64">INDEX($CU$3:$CU$201,SMALL(IF($CV$3:$CV$201=CX64,ROW($CV$3:$CV$201)-ROW($CV$3)+1),COUNTIF(CX$3:CX64,CX64)))</f>
        <v/>
      </c>
      <c r="CX64" s="48">
        <f t="shared" si="57"/>
        <v>0</v>
      </c>
    </row>
    <row r="65" spans="1:102" ht="15" customHeight="1">
      <c r="A65" s="2" t="str">
        <f t="shared" si="29"/>
        <v/>
      </c>
      <c r="B65" s="1" t="str">
        <f t="shared" si="30"/>
        <v/>
      </c>
      <c r="C65" s="1" t="str">
        <f t="shared" si="31"/>
        <v/>
      </c>
      <c r="D65" s="2" t="str">
        <f t="shared" si="32"/>
        <v/>
      </c>
      <c r="E65" s="2" t="str">
        <f t="shared" si="33"/>
        <v/>
      </c>
      <c r="F65" s="2" t="str">
        <f t="shared" si="34"/>
        <v/>
      </c>
      <c r="G65" s="1" t="str">
        <f t="shared" si="35"/>
        <v/>
      </c>
      <c r="H65" s="11" t="str">
        <f t="shared" si="36"/>
        <v/>
      </c>
      <c r="Q65" s="2">
        <f t="shared" si="37"/>
        <v>10</v>
      </c>
      <c r="R65" s="16" t="str">
        <f>IFERROR(INDEX(generale!$A$5:$I$354,$CJ65,5),"")</f>
        <v>POLISPORTIVA MONTALTO</v>
      </c>
      <c r="S65" s="8" t="str">
        <f>IFERROR(INDEX(generale!$A$5:$I$354,$CJ65,7),"")</f>
        <v>0.49.49</v>
      </c>
      <c r="U65" s="8"/>
      <c r="V65" s="2">
        <f t="shared" si="38"/>
        <v>4</v>
      </c>
      <c r="W65" s="16" t="str">
        <f>IFERROR(INDEX(generale!$A$5:$I$354,$CJ65,5),"")</f>
        <v>POLISPORTIVA MONTALTO</v>
      </c>
      <c r="X65" s="8" t="str">
        <f>IFERROR(INDEX(generale!$A$5:$I$354,$CJ65,7),"")</f>
        <v>0.49.49</v>
      </c>
      <c r="AA65" s="2">
        <f t="shared" si="39"/>
        <v>8</v>
      </c>
      <c r="AB65" s="16" t="str">
        <f>IFERROR(INDEX(generale!$A$5:$I$354,$CJ65,5),"")</f>
        <v>POLISPORTIVA MONTALTO</v>
      </c>
      <c r="AC65" s="8" t="str">
        <f>IFERROR(INDEX(generale!$A$5:$I$354,$CJ65,7),"")</f>
        <v>0.49.49</v>
      </c>
      <c r="AD65" s="33"/>
      <c r="AE65" s="8"/>
      <c r="AF65" s="2">
        <f t="shared" si="40"/>
        <v>5</v>
      </c>
      <c r="AG65" s="16" t="str">
        <f>IFERROR(INDEX(generale!$A$5:$I$354,$CJ65,5),"")</f>
        <v>POLISPORTIVA MONTALTO</v>
      </c>
      <c r="AH65" s="8" t="str">
        <f>IFERROR(INDEX(generale!$A$5:$I$354,$CJ65,7),"")</f>
        <v>0.49.49</v>
      </c>
      <c r="AI65" s="33"/>
      <c r="AJ65" s="8"/>
      <c r="AK65" s="2">
        <f t="shared" si="41"/>
        <v>3</v>
      </c>
      <c r="AL65" s="16" t="str">
        <f>IFERROR(INDEX(generale!$A$5:$I$354,$CJ65,5),"")</f>
        <v>POLISPORTIVA MONTALTO</v>
      </c>
      <c r="AM65" s="8" t="str">
        <f>IFERROR(INDEX(generale!$A$5:$I$354,$CJ65,7),"")</f>
        <v>0.49.49</v>
      </c>
      <c r="AN65" s="33"/>
      <c r="AO65" s="8"/>
      <c r="AP65" s="2">
        <f t="shared" si="42"/>
        <v>7</v>
      </c>
      <c r="AQ65" s="16" t="str">
        <f>IFERROR(INDEX(generale!$A$5:$I$354,$CJ65,5),"")</f>
        <v>POLISPORTIVA MONTALTO</v>
      </c>
      <c r="AR65" s="8" t="str">
        <f>IFERROR(INDEX(generale!$A$5:$I$354,$CJ65,7),"")</f>
        <v>0.49.49</v>
      </c>
      <c r="AS65" s="33"/>
      <c r="AT65" s="8"/>
      <c r="AU65" s="2">
        <f t="shared" si="45"/>
        <v>1</v>
      </c>
      <c r="AV65" s="16" t="str">
        <f>IFERROR(INDEX(generale!$A$5:$I$354,$CJ65,5),"")</f>
        <v>POLISPORTIVA MONTALTO</v>
      </c>
      <c r="AW65" s="8" t="str">
        <f>IFERROR(INDEX(generale!$A$5:$I$354,$CJ65,7),"")</f>
        <v>0.49.49</v>
      </c>
      <c r="AX65" s="33"/>
      <c r="AY65" s="8"/>
      <c r="AZ65" s="2">
        <f t="shared" si="46"/>
        <v>5</v>
      </c>
      <c r="BA65" s="16" t="str">
        <f>IFERROR(INDEX(generale!$A$5:$I$354,$CJ65,5),"")</f>
        <v>POLISPORTIVA MONTALTO</v>
      </c>
      <c r="BB65" s="8" t="str">
        <f>IFERROR(INDEX(generale!$A$5:$I$354,$CJ65,7),"")</f>
        <v>0.49.49</v>
      </c>
      <c r="BC65" s="33"/>
      <c r="BD65" s="8"/>
      <c r="BE65" s="2">
        <f t="shared" si="47"/>
        <v>1</v>
      </c>
      <c r="BF65" s="16" t="str">
        <f>IFERROR(INDEX(generale!$A$5:$I$354,$CJ65,5),"")</f>
        <v>POLISPORTIVA MONTALTO</v>
      </c>
      <c r="BG65" s="8" t="str">
        <f>IFERROR(INDEX(generale!$A$5:$I$354,$CJ65,7),"")</f>
        <v>0.49.49</v>
      </c>
      <c r="BH65" s="33"/>
      <c r="BI65" s="8"/>
      <c r="BJ65" s="2">
        <f t="shared" si="48"/>
        <v>0</v>
      </c>
      <c r="BK65" s="16" t="str">
        <f>IFERROR(INDEX(generale!$A$5:$I$354,$CJ65,5),"")</f>
        <v>POLISPORTIVA MONTALTO</v>
      </c>
      <c r="BL65" s="8" t="str">
        <f>IFERROR(INDEX(generale!$A$5:$I$354,$CJ65,7),"")</f>
        <v>0.49.49</v>
      </c>
      <c r="BM65" s="33"/>
      <c r="BN65" s="8"/>
      <c r="BO65" s="2">
        <f t="shared" si="49"/>
        <v>0</v>
      </c>
      <c r="BP65" s="16" t="str">
        <f>IFERROR(INDEX(generale!$A$5:$I$354,$CJ65,5),"")</f>
        <v>POLISPORTIVA MONTALTO</v>
      </c>
      <c r="BQ65" s="8" t="str">
        <f>IFERROR(INDEX(generale!$A$5:$I$354,$CJ65,7),"")</f>
        <v>0.49.49</v>
      </c>
      <c r="BR65" s="33"/>
      <c r="BS65" s="8"/>
      <c r="BT65" s="2">
        <f t="shared" si="50"/>
        <v>0</v>
      </c>
      <c r="BU65" s="16" t="str">
        <f>IFERROR(INDEX(generale!$A$5:$I$354,$CJ65,5),"")</f>
        <v>POLISPORTIVA MONTALTO</v>
      </c>
      <c r="BV65" s="8" t="str">
        <f>IFERROR(INDEX(generale!$A$5:$I$354,$CJ65,7),"")</f>
        <v>0.49.49</v>
      </c>
      <c r="BW65" s="33"/>
      <c r="BX65" s="8"/>
      <c r="BY65" s="2">
        <f t="shared" si="51"/>
        <v>0</v>
      </c>
      <c r="BZ65" s="16" t="str">
        <f>IFERROR(INDEX(generale!$A$5:$I$354,$CJ65,5),"")</f>
        <v>POLISPORTIVA MONTALTO</v>
      </c>
      <c r="CA65" s="8" t="str">
        <f>IFERROR(INDEX(generale!$A$5:$I$354,$CJ65,7),"")</f>
        <v>0.49.49</v>
      </c>
      <c r="CB65" s="33"/>
      <c r="CC65" s="8"/>
      <c r="CD65" s="2">
        <f t="shared" si="52"/>
        <v>0</v>
      </c>
      <c r="CE65" s="16" t="str">
        <f>IFERROR(INDEX(generale!$A$5:$I$354,$CJ65,5),"")</f>
        <v>POLISPORTIVA MONTALTO</v>
      </c>
      <c r="CF65" s="8" t="str">
        <f>IFERROR(INDEX(generale!$A$5:$I$354,$CJ65,7),"")</f>
        <v>0.49.49</v>
      </c>
      <c r="CJ65" s="2">
        <f t="shared" si="56"/>
        <v>63</v>
      </c>
      <c r="CK65" s="2">
        <f t="shared" si="27"/>
        <v>10</v>
      </c>
      <c r="CL65" s="3">
        <f>IFERROR(INDEX(generale!$A$5:$I$1004,$CJ65,1),"")</f>
        <v>63</v>
      </c>
      <c r="CM65" s="3">
        <f>IFERROR(INDEX(generale!$A$5:$I$1004,$CJ65,2),"")</f>
        <v>27</v>
      </c>
      <c r="CN65" s="3" t="str">
        <f>IFERROR(INDEX(generale!$A$5:$I$1004,$CJ65,3),"")</f>
        <v>BARBERINI</v>
      </c>
      <c r="CO65" s="3" t="str">
        <f>IFERROR(INDEX(generale!$A$5:$I$1004,$CJ65,4),"")</f>
        <v>PIETRO</v>
      </c>
      <c r="CP65" s="3" t="str">
        <f>IFERROR(INDEX(generale!$A$5:$I$1004,$CJ65,5),"")</f>
        <v>POLISPORTIVA MONTALTO</v>
      </c>
      <c r="CQ65" s="3" t="str">
        <f>IFERROR(INDEX(generale!$A$5:$I$1004,$CJ65,6),"")</f>
        <v>G</v>
      </c>
      <c r="CR65" s="8" t="str">
        <f>IFERROR(INDEX(generale!$A$5:$I$1004,$CJ65,7),"")</f>
        <v>0.49.49</v>
      </c>
      <c r="CS65" s="8" t="str">
        <f>IFERROR(INDEX(generale!$A$5:$I$1004,$CJ65,8),"")</f>
        <v>0.04.39</v>
      </c>
      <c r="CU65" s="38" t="str">
        <f t="array" ref="CU65">IF(ROWS(CU$3:CU65)&gt;$L$37,"",INDEX($CP$3:$CP$1002,SMALL(IF(FREQUENCY(MATCH($CP$3:$CP$1002,$CP$3:$CP$1002,0),ROW($CP$3:$CP$1002)-ROW($CP$3)+1),ROW($CP$3:$CP$1002)-ROW($CP$3)+1),ROWS(CU$3:CU65))))</f>
        <v/>
      </c>
      <c r="CV65" s="43">
        <f t="shared" si="58"/>
        <v>0</v>
      </c>
      <c r="CW65" s="45" t="str">
        <f t="array" ref="CW65">INDEX($CU$3:$CU$201,SMALL(IF($CV$3:$CV$201=CX65,ROW($CV$3:$CV$201)-ROW($CV$3)+1),COUNTIF(CX$3:CX65,CX65)))</f>
        <v/>
      </c>
      <c r="CX65" s="48">
        <f t="shared" si="57"/>
        <v>0</v>
      </c>
    </row>
    <row r="66" spans="1:102" ht="15" customHeight="1">
      <c r="A66" s="2" t="str">
        <f t="shared" si="29"/>
        <v/>
      </c>
      <c r="B66" s="1" t="str">
        <f t="shared" si="30"/>
        <v/>
      </c>
      <c r="C66" s="1" t="str">
        <f t="shared" si="31"/>
        <v/>
      </c>
      <c r="D66" s="2" t="str">
        <f t="shared" si="32"/>
        <v/>
      </c>
      <c r="E66" s="2" t="str">
        <f t="shared" si="33"/>
        <v/>
      </c>
      <c r="F66" s="2" t="str">
        <f t="shared" si="34"/>
        <v/>
      </c>
      <c r="G66" s="1" t="str">
        <f t="shared" si="35"/>
        <v/>
      </c>
      <c r="H66" s="11" t="str">
        <f t="shared" si="36"/>
        <v/>
      </c>
      <c r="Q66" s="2">
        <f t="shared" si="37"/>
        <v>11</v>
      </c>
      <c r="R66" s="16" t="str">
        <f>IFERROR(INDEX(generale!$A$5:$I$354,$CJ66,5),"")</f>
        <v>POLISPORTIVA MONTALTO</v>
      </c>
      <c r="S66" s="8" t="str">
        <f>IFERROR(INDEX(generale!$A$5:$I$354,$CJ66,7),"")</f>
        <v>0.50.00</v>
      </c>
      <c r="U66" s="8"/>
      <c r="V66" s="2">
        <f t="shared" si="38"/>
        <v>4</v>
      </c>
      <c r="W66" s="16" t="str">
        <f>IFERROR(INDEX(generale!$A$5:$I$354,$CJ66,5),"")</f>
        <v>POLISPORTIVA MONTALTO</v>
      </c>
      <c r="X66" s="8" t="str">
        <f>IFERROR(INDEX(generale!$A$5:$I$354,$CJ66,7),"")</f>
        <v>0.50.00</v>
      </c>
      <c r="AA66" s="2">
        <f t="shared" si="39"/>
        <v>8</v>
      </c>
      <c r="AB66" s="16" t="str">
        <f>IFERROR(INDEX(generale!$A$5:$I$354,$CJ66,5),"")</f>
        <v>POLISPORTIVA MONTALTO</v>
      </c>
      <c r="AC66" s="8" t="str">
        <f>IFERROR(INDEX(generale!$A$5:$I$354,$CJ66,7),"")</f>
        <v>0.50.00</v>
      </c>
      <c r="AD66" s="33"/>
      <c r="AE66" s="8"/>
      <c r="AF66" s="2">
        <f t="shared" si="40"/>
        <v>5</v>
      </c>
      <c r="AG66" s="16" t="str">
        <f>IFERROR(INDEX(generale!$A$5:$I$354,$CJ66,5),"")</f>
        <v>POLISPORTIVA MONTALTO</v>
      </c>
      <c r="AH66" s="8" t="str">
        <f>IFERROR(INDEX(generale!$A$5:$I$354,$CJ66,7),"")</f>
        <v>0.50.00</v>
      </c>
      <c r="AI66" s="33"/>
      <c r="AJ66" s="8"/>
      <c r="AK66" s="2">
        <f t="shared" si="41"/>
        <v>3</v>
      </c>
      <c r="AL66" s="16" t="str">
        <f>IFERROR(INDEX(generale!$A$5:$I$354,$CJ66,5),"")</f>
        <v>POLISPORTIVA MONTALTO</v>
      </c>
      <c r="AM66" s="8" t="str">
        <f>IFERROR(INDEX(generale!$A$5:$I$354,$CJ66,7),"")</f>
        <v>0.50.00</v>
      </c>
      <c r="AN66" s="33"/>
      <c r="AO66" s="8"/>
      <c r="AP66" s="2">
        <f t="shared" si="42"/>
        <v>7</v>
      </c>
      <c r="AQ66" s="16" t="str">
        <f>IFERROR(INDEX(generale!$A$5:$I$354,$CJ66,5),"")</f>
        <v>POLISPORTIVA MONTALTO</v>
      </c>
      <c r="AR66" s="8" t="str">
        <f>IFERROR(INDEX(generale!$A$5:$I$354,$CJ66,7),"")</f>
        <v>0.50.00</v>
      </c>
      <c r="AS66" s="33"/>
      <c r="AT66" s="8"/>
      <c r="AU66" s="2">
        <f t="shared" si="45"/>
        <v>1</v>
      </c>
      <c r="AV66" s="16" t="str">
        <f>IFERROR(INDEX(generale!$A$5:$I$354,$CJ66,5),"")</f>
        <v>POLISPORTIVA MONTALTO</v>
      </c>
      <c r="AW66" s="8" t="str">
        <f>IFERROR(INDEX(generale!$A$5:$I$354,$CJ66,7),"")</f>
        <v>0.50.00</v>
      </c>
      <c r="AX66" s="33"/>
      <c r="AY66" s="8"/>
      <c r="AZ66" s="2">
        <f t="shared" si="46"/>
        <v>5</v>
      </c>
      <c r="BA66" s="16" t="str">
        <f>IFERROR(INDEX(generale!$A$5:$I$354,$CJ66,5),"")</f>
        <v>POLISPORTIVA MONTALTO</v>
      </c>
      <c r="BB66" s="8" t="str">
        <f>IFERROR(INDEX(generale!$A$5:$I$354,$CJ66,7),"")</f>
        <v>0.50.00</v>
      </c>
      <c r="BC66" s="33"/>
      <c r="BD66" s="8"/>
      <c r="BE66" s="2">
        <f t="shared" si="47"/>
        <v>1</v>
      </c>
      <c r="BF66" s="16" t="str">
        <f>IFERROR(INDEX(generale!$A$5:$I$354,$CJ66,5),"")</f>
        <v>POLISPORTIVA MONTALTO</v>
      </c>
      <c r="BG66" s="8" t="str">
        <f>IFERROR(INDEX(generale!$A$5:$I$354,$CJ66,7),"")</f>
        <v>0.50.00</v>
      </c>
      <c r="BH66" s="33"/>
      <c r="BI66" s="8"/>
      <c r="BJ66" s="2">
        <f t="shared" si="48"/>
        <v>0</v>
      </c>
      <c r="BK66" s="16" t="str">
        <f>IFERROR(INDEX(generale!$A$5:$I$354,$CJ66,5),"")</f>
        <v>POLISPORTIVA MONTALTO</v>
      </c>
      <c r="BL66" s="8" t="str">
        <f>IFERROR(INDEX(generale!$A$5:$I$354,$CJ66,7),"")</f>
        <v>0.50.00</v>
      </c>
      <c r="BM66" s="33"/>
      <c r="BN66" s="8"/>
      <c r="BO66" s="2">
        <f t="shared" si="49"/>
        <v>0</v>
      </c>
      <c r="BP66" s="16" t="str">
        <f>IFERROR(INDEX(generale!$A$5:$I$354,$CJ66,5),"")</f>
        <v>POLISPORTIVA MONTALTO</v>
      </c>
      <c r="BQ66" s="8" t="str">
        <f>IFERROR(INDEX(generale!$A$5:$I$354,$CJ66,7),"")</f>
        <v>0.50.00</v>
      </c>
      <c r="BR66" s="33"/>
      <c r="BS66" s="8"/>
      <c r="BT66" s="2">
        <f t="shared" si="50"/>
        <v>0</v>
      </c>
      <c r="BU66" s="16" t="str">
        <f>IFERROR(INDEX(generale!$A$5:$I$354,$CJ66,5),"")</f>
        <v>POLISPORTIVA MONTALTO</v>
      </c>
      <c r="BV66" s="8" t="str">
        <f>IFERROR(INDEX(generale!$A$5:$I$354,$CJ66,7),"")</f>
        <v>0.50.00</v>
      </c>
      <c r="BW66" s="33"/>
      <c r="BX66" s="8"/>
      <c r="BY66" s="2">
        <f t="shared" si="51"/>
        <v>0</v>
      </c>
      <c r="BZ66" s="16" t="str">
        <f>IFERROR(INDEX(generale!$A$5:$I$354,$CJ66,5),"")</f>
        <v>POLISPORTIVA MONTALTO</v>
      </c>
      <c r="CA66" s="8" t="str">
        <f>IFERROR(INDEX(generale!$A$5:$I$354,$CJ66,7),"")</f>
        <v>0.50.00</v>
      </c>
      <c r="CB66" s="33"/>
      <c r="CC66" s="8"/>
      <c r="CD66" s="2">
        <f t="shared" si="52"/>
        <v>0</v>
      </c>
      <c r="CE66" s="16" t="str">
        <f>IFERROR(INDEX(generale!$A$5:$I$354,$CJ66,5),"")</f>
        <v>POLISPORTIVA MONTALTO</v>
      </c>
      <c r="CF66" s="8" t="str">
        <f>IFERROR(INDEX(generale!$A$5:$I$354,$CJ66,7),"")</f>
        <v>0.50.00</v>
      </c>
      <c r="CJ66" s="2">
        <f t="shared" si="56"/>
        <v>64</v>
      </c>
      <c r="CK66" s="2">
        <f t="shared" si="27"/>
        <v>11</v>
      </c>
      <c r="CL66" s="3">
        <f>IFERROR(INDEX(generale!$A$5:$I$1004,$CJ66,1),"")</f>
        <v>64</v>
      </c>
      <c r="CM66" s="3">
        <f>IFERROR(INDEX(generale!$A$5:$I$1004,$CJ66,2),"")</f>
        <v>19</v>
      </c>
      <c r="CN66" s="3" t="str">
        <f>IFERROR(INDEX(generale!$A$5:$I$1004,$CJ66,3),"")</f>
        <v>TUCCINI</v>
      </c>
      <c r="CO66" s="3" t="str">
        <f>IFERROR(INDEX(generale!$A$5:$I$1004,$CJ66,4),"")</f>
        <v>REMO</v>
      </c>
      <c r="CP66" s="3" t="str">
        <f>IFERROR(INDEX(generale!$A$5:$I$1004,$CJ66,5),"")</f>
        <v>POLISPORTIVA MONTALTO</v>
      </c>
      <c r="CQ66" s="3" t="str">
        <f>IFERROR(INDEX(generale!$A$5:$I$1004,$CJ66,6),"")</f>
        <v>F</v>
      </c>
      <c r="CR66" s="8" t="str">
        <f>IFERROR(INDEX(generale!$A$5:$I$1004,$CJ66,7),"")</f>
        <v>0.50.00</v>
      </c>
      <c r="CS66" s="8" t="str">
        <f>IFERROR(INDEX(generale!$A$5:$I$1004,$CJ66,8),"")</f>
        <v>0.04.40</v>
      </c>
      <c r="CU66" s="38" t="str">
        <f t="array" ref="CU66">IF(ROWS(CU$3:CU66)&gt;$L$37,"",INDEX($CP$3:$CP$1002,SMALL(IF(FREQUENCY(MATCH($CP$3:$CP$1002,$CP$3:$CP$1002,0),ROW($CP$3:$CP$1002)-ROW($CP$3)+1),ROW($CP$3:$CP$1002)-ROW($CP$3)+1),ROWS(CU$3:CU66))))</f>
        <v/>
      </c>
      <c r="CV66" s="43">
        <f t="shared" si="58"/>
        <v>0</v>
      </c>
      <c r="CW66" s="45" t="str">
        <f t="array" ref="CW66">INDEX($CU$3:$CU$201,SMALL(IF($CV$3:$CV$201=CX66,ROW($CV$3:$CV$201)-ROW($CV$3)+1),COUNTIF(CX$3:CX66,CX66)))</f>
        <v/>
      </c>
      <c r="CX66" s="48">
        <f t="shared" si="57"/>
        <v>0</v>
      </c>
    </row>
    <row r="67" spans="1:102" ht="15" customHeight="1">
      <c r="A67" s="2" t="str">
        <f t="shared" si="29"/>
        <v/>
      </c>
      <c r="B67" s="1" t="str">
        <f t="shared" si="30"/>
        <v/>
      </c>
      <c r="C67" s="1" t="str">
        <f t="shared" si="31"/>
        <v/>
      </c>
      <c r="D67" s="2" t="str">
        <f t="shared" si="32"/>
        <v/>
      </c>
      <c r="E67" s="2" t="str">
        <f t="shared" si="33"/>
        <v/>
      </c>
      <c r="F67" s="2" t="str">
        <f t="shared" si="34"/>
        <v/>
      </c>
      <c r="G67" s="1" t="str">
        <f t="shared" si="35"/>
        <v/>
      </c>
      <c r="H67" s="11" t="str">
        <f t="shared" si="36"/>
        <v/>
      </c>
      <c r="Q67" s="2">
        <f t="shared" si="37"/>
        <v>11</v>
      </c>
      <c r="R67" s="16" t="str">
        <f>IFERROR(INDEX(generale!$A$5:$I$354,$CJ67,5),"")</f>
        <v>ASD G.P. AMICI DELLA PINETA</v>
      </c>
      <c r="S67" s="8" t="str">
        <f>IFERROR(INDEX(generale!$A$5:$I$354,$CJ67,7),"")</f>
        <v>0.50.03</v>
      </c>
      <c r="U67" s="8"/>
      <c r="V67" s="2">
        <f t="shared" si="38"/>
        <v>4</v>
      </c>
      <c r="W67" s="16" t="str">
        <f>IFERROR(INDEX(generale!$A$5:$I$354,$CJ67,5),"")</f>
        <v>ASD G.P. AMICI DELLA PINETA</v>
      </c>
      <c r="X67" s="8" t="str">
        <f>IFERROR(INDEX(generale!$A$5:$I$354,$CJ67,7),"")</f>
        <v>0.50.03</v>
      </c>
      <c r="AA67" s="2">
        <f t="shared" si="39"/>
        <v>8</v>
      </c>
      <c r="AB67" s="16" t="str">
        <f>IFERROR(INDEX(generale!$A$5:$I$354,$CJ67,5),"")</f>
        <v>ASD G.P. AMICI DELLA PINETA</v>
      </c>
      <c r="AC67" s="8" t="str">
        <f>IFERROR(INDEX(generale!$A$5:$I$354,$CJ67,7),"")</f>
        <v>0.50.03</v>
      </c>
      <c r="AD67" s="33"/>
      <c r="AE67" s="8"/>
      <c r="AF67" s="2">
        <f t="shared" si="40"/>
        <v>5</v>
      </c>
      <c r="AG67" s="16" t="str">
        <f>IFERROR(INDEX(generale!$A$5:$I$354,$CJ67,5),"")</f>
        <v>ASD G.P. AMICI DELLA PINETA</v>
      </c>
      <c r="AH67" s="8" t="str">
        <f>IFERROR(INDEX(generale!$A$5:$I$354,$CJ67,7),"")</f>
        <v>0.50.03</v>
      </c>
      <c r="AI67" s="33"/>
      <c r="AJ67" s="8"/>
      <c r="AK67" s="2">
        <f t="shared" si="41"/>
        <v>3</v>
      </c>
      <c r="AL67" s="16" t="str">
        <f>IFERROR(INDEX(generale!$A$5:$I$354,$CJ67,5),"")</f>
        <v>ASD G.P. AMICI DELLA PINETA</v>
      </c>
      <c r="AM67" s="8" t="str">
        <f>IFERROR(INDEX(generale!$A$5:$I$354,$CJ67,7),"")</f>
        <v>0.50.03</v>
      </c>
      <c r="AN67" s="33"/>
      <c r="AO67" s="8"/>
      <c r="AP67" s="2">
        <f t="shared" si="42"/>
        <v>7</v>
      </c>
      <c r="AQ67" s="16" t="str">
        <f>IFERROR(INDEX(generale!$A$5:$I$354,$CJ67,5),"")</f>
        <v>ASD G.P. AMICI DELLA PINETA</v>
      </c>
      <c r="AR67" s="8" t="str">
        <f>IFERROR(INDEX(generale!$A$5:$I$354,$CJ67,7),"")</f>
        <v>0.50.03</v>
      </c>
      <c r="AS67" s="33"/>
      <c r="AT67" s="8"/>
      <c r="AU67" s="2">
        <f t="shared" si="45"/>
        <v>1</v>
      </c>
      <c r="AV67" s="16" t="str">
        <f>IFERROR(INDEX(generale!$A$5:$I$354,$CJ67,5),"")</f>
        <v>ASD G.P. AMICI DELLA PINETA</v>
      </c>
      <c r="AW67" s="8" t="str">
        <f>IFERROR(INDEX(generale!$A$5:$I$354,$CJ67,7),"")</f>
        <v>0.50.03</v>
      </c>
      <c r="AX67" s="33"/>
      <c r="AY67" s="8"/>
      <c r="AZ67" s="2">
        <f t="shared" si="46"/>
        <v>5</v>
      </c>
      <c r="BA67" s="16" t="str">
        <f>IFERROR(INDEX(generale!$A$5:$I$354,$CJ67,5),"")</f>
        <v>ASD G.P. AMICI DELLA PINETA</v>
      </c>
      <c r="BB67" s="8" t="str">
        <f>IFERROR(INDEX(generale!$A$5:$I$354,$CJ67,7),"")</f>
        <v>0.50.03</v>
      </c>
      <c r="BC67" s="33"/>
      <c r="BD67" s="8"/>
      <c r="BE67" s="2">
        <f t="shared" si="47"/>
        <v>1</v>
      </c>
      <c r="BF67" s="16" t="str">
        <f>IFERROR(INDEX(generale!$A$5:$I$354,$CJ67,5),"")</f>
        <v>ASD G.P. AMICI DELLA PINETA</v>
      </c>
      <c r="BG67" s="8" t="str">
        <f>IFERROR(INDEX(generale!$A$5:$I$354,$CJ67,7),"")</f>
        <v>0.50.03</v>
      </c>
      <c r="BH67" s="33"/>
      <c r="BI67" s="8"/>
      <c r="BJ67" s="2">
        <f t="shared" si="48"/>
        <v>0</v>
      </c>
      <c r="BK67" s="16" t="str">
        <f>IFERROR(INDEX(generale!$A$5:$I$354,$CJ67,5),"")</f>
        <v>ASD G.P. AMICI DELLA PINETA</v>
      </c>
      <c r="BL67" s="8" t="str">
        <f>IFERROR(INDEX(generale!$A$5:$I$354,$CJ67,7),"")</f>
        <v>0.50.03</v>
      </c>
      <c r="BM67" s="33"/>
      <c r="BN67" s="8"/>
      <c r="BO67" s="2">
        <f t="shared" si="49"/>
        <v>0</v>
      </c>
      <c r="BP67" s="16" t="str">
        <f>IFERROR(INDEX(generale!$A$5:$I$354,$CJ67,5),"")</f>
        <v>ASD G.P. AMICI DELLA PINETA</v>
      </c>
      <c r="BQ67" s="8" t="str">
        <f>IFERROR(INDEX(generale!$A$5:$I$354,$CJ67,7),"")</f>
        <v>0.50.03</v>
      </c>
      <c r="BR67" s="33"/>
      <c r="BS67" s="8"/>
      <c r="BT67" s="2">
        <f t="shared" si="50"/>
        <v>0</v>
      </c>
      <c r="BU67" s="16" t="str">
        <f>IFERROR(INDEX(generale!$A$5:$I$354,$CJ67,5),"")</f>
        <v>ASD G.P. AMICI DELLA PINETA</v>
      </c>
      <c r="BV67" s="8" t="str">
        <f>IFERROR(INDEX(generale!$A$5:$I$354,$CJ67,7),"")</f>
        <v>0.50.03</v>
      </c>
      <c r="BW67" s="33"/>
      <c r="BX67" s="8"/>
      <c r="BY67" s="2">
        <f t="shared" si="51"/>
        <v>0</v>
      </c>
      <c r="BZ67" s="16" t="str">
        <f>IFERROR(INDEX(generale!$A$5:$I$354,$CJ67,5),"")</f>
        <v>ASD G.P. AMICI DELLA PINETA</v>
      </c>
      <c r="CA67" s="8" t="str">
        <f>IFERROR(INDEX(generale!$A$5:$I$354,$CJ67,7),"")</f>
        <v>0.50.03</v>
      </c>
      <c r="CB67" s="33"/>
      <c r="CC67" s="8"/>
      <c r="CD67" s="2">
        <f t="shared" si="52"/>
        <v>0</v>
      </c>
      <c r="CE67" s="16" t="str">
        <f>IFERROR(INDEX(generale!$A$5:$I$354,$CJ67,5),"")</f>
        <v>ASD G.P. AMICI DELLA PINETA</v>
      </c>
      <c r="CF67" s="8" t="str">
        <f>IFERROR(INDEX(generale!$A$5:$I$354,$CJ67,7),"")</f>
        <v>0.50.03</v>
      </c>
      <c r="CJ67" s="2">
        <f t="shared" si="56"/>
        <v>65</v>
      </c>
      <c r="CK67" s="2">
        <f t="shared" ref="CK67:CK130" si="65">SUM(IF($E$2=CP67,TRUE,FALSE),CK66)</f>
        <v>11</v>
      </c>
      <c r="CL67" s="3">
        <f>IFERROR(INDEX(generale!$A$5:$I$1004,$CJ67,1),"")</f>
        <v>65</v>
      </c>
      <c r="CM67" s="3">
        <f>IFERROR(INDEX(generale!$A$5:$I$1004,$CJ67,2),"")</f>
        <v>105</v>
      </c>
      <c r="CN67" s="3" t="str">
        <f>IFERROR(INDEX(generale!$A$5:$I$1004,$CJ67,3),"")</f>
        <v>FERRARI</v>
      </c>
      <c r="CO67" s="3" t="str">
        <f>IFERROR(INDEX(generale!$A$5:$I$1004,$CJ67,4),"")</f>
        <v>MARIO</v>
      </c>
      <c r="CP67" s="3" t="str">
        <f>IFERROR(INDEX(generale!$A$5:$I$1004,$CJ67,5),"")</f>
        <v>ASD G.P. AMICI DELLA PINETA</v>
      </c>
      <c r="CQ67" s="3" t="str">
        <f>IFERROR(INDEX(generale!$A$5:$I$1004,$CJ67,6),"")</f>
        <v>E</v>
      </c>
      <c r="CR67" s="8" t="str">
        <f>IFERROR(INDEX(generale!$A$5:$I$1004,$CJ67,7),"")</f>
        <v>0.50.03</v>
      </c>
      <c r="CS67" s="8" t="str">
        <f>IFERROR(INDEX(generale!$A$5:$I$1004,$CJ67,8),"")</f>
        <v>0.04.41</v>
      </c>
      <c r="CU67" s="38" t="str">
        <f t="array" ref="CU67">IF(ROWS(CU$3:CU67)&gt;$L$37,"",INDEX($CP$3:$CP$1002,SMALL(IF(FREQUENCY(MATCH($CP$3:$CP$1002,$CP$3:$CP$1002,0),ROW($CP$3:$CP$1002)-ROW($CP$3)+1),ROW($CP$3:$CP$1002)-ROW($CP$3)+1),ROWS(CU$3:CU67))))</f>
        <v/>
      </c>
      <c r="CV67" s="43">
        <f t="shared" si="58"/>
        <v>0</v>
      </c>
      <c r="CW67" s="45" t="str">
        <f t="array" ref="CW67">INDEX($CU$3:$CU$201,SMALL(IF($CV$3:$CV$201=CX67,ROW($CV$3:$CV$201)-ROW($CV$3)+1),COUNTIF(CX$3:CX67,CX67)))</f>
        <v/>
      </c>
      <c r="CX67" s="48">
        <f t="shared" si="57"/>
        <v>0</v>
      </c>
    </row>
    <row r="68" spans="1:102" ht="15" customHeight="1">
      <c r="A68" s="2" t="str">
        <f t="shared" ref="A68:A131" si="66">IFERROR(VLOOKUP($CJ67,$CK$3:$CS$1002,2,FALSE),"")</f>
        <v/>
      </c>
      <c r="B68" s="1" t="str">
        <f t="shared" ref="B68:B131" si="67">IFERROR(VLOOKUP($CJ67,$CK$3:$CS$1002,3,FALSE),"")</f>
        <v/>
      </c>
      <c r="C68" s="1" t="str">
        <f t="shared" ref="C68:C131" si="68">IFERROR(VLOOKUP($CJ67,$CK$3:$CS$1002,4,FALSE),"")</f>
        <v/>
      </c>
      <c r="D68" s="2" t="str">
        <f t="shared" ref="D68:D131" si="69">IFERROR(VLOOKUP($CJ67,$CK$3:$CS$1002,5,FALSE),"")</f>
        <v/>
      </c>
      <c r="E68" s="2" t="str">
        <f t="shared" ref="E68:E131" si="70">IFERROR(VLOOKUP($CJ67,$CK$3:$CS$1002,6,FALSE),"")</f>
        <v/>
      </c>
      <c r="F68" s="2" t="str">
        <f t="shared" ref="F68:F131" si="71">IFERROR(VLOOKUP($CJ67,$CK$3:$CS$1002,7,FALSE),"")</f>
        <v/>
      </c>
      <c r="G68" s="1" t="str">
        <f t="shared" ref="G68:G131" si="72">IFERROR(VLOOKUP($CJ67,$CK$3:$CS$1002,8,FALSE),"")</f>
        <v/>
      </c>
      <c r="H68" s="11" t="str">
        <f t="shared" ref="H68:H131" si="73">IFERROR(VLOOKUP($CJ67,$CK$3:$CS$1002,9,FALSE),"")</f>
        <v/>
      </c>
      <c r="Q68" s="2">
        <f t="shared" ref="Q68:Q131" si="74">SUM(IF($O$36=R68,TRUE,FALSE),Q67)</f>
        <v>11</v>
      </c>
      <c r="R68" s="16" t="str">
        <f>IFERROR(INDEX(generale!$A$5:$I$354,$CJ68,5),"")</f>
        <v>AT RUNNING</v>
      </c>
      <c r="S68" s="8" t="str">
        <f>IFERROR(INDEX(generale!$A$5:$I$354,$CJ68,7),"")</f>
        <v>0.50.17</v>
      </c>
      <c r="U68" s="8"/>
      <c r="V68" s="2">
        <f t="shared" ref="V68:V131" si="75">SUM(IF($O$37=W68,TRUE,FALSE),V67)</f>
        <v>4</v>
      </c>
      <c r="W68" s="16" t="str">
        <f>IFERROR(INDEX(generale!$A$5:$I$354,$CJ68,5),"")</f>
        <v>AT RUNNING</v>
      </c>
      <c r="X68" s="8" t="str">
        <f>IFERROR(INDEX(generale!$A$5:$I$354,$CJ68,7),"")</f>
        <v>0.50.17</v>
      </c>
      <c r="AA68" s="2">
        <f t="shared" ref="AA68:AA131" si="76">SUM(IF($O$38=AB68,TRUE,FALSE),AA67)</f>
        <v>8</v>
      </c>
      <c r="AB68" s="16" t="str">
        <f>IFERROR(INDEX(generale!$A$5:$I$354,$CJ68,5),"")</f>
        <v>AT RUNNING</v>
      </c>
      <c r="AC68" s="8" t="str">
        <f>IFERROR(INDEX(generale!$A$5:$I$354,$CJ68,7),"")</f>
        <v>0.50.17</v>
      </c>
      <c r="AD68" s="33"/>
      <c r="AE68" s="8"/>
      <c r="AF68" s="2">
        <f t="shared" ref="AF68:AF131" si="77">SUM(IF($O$39=AG68,TRUE,FALSE),AF67)</f>
        <v>5</v>
      </c>
      <c r="AG68" s="16" t="str">
        <f>IFERROR(INDEX(generale!$A$5:$I$354,$CJ68,5),"")</f>
        <v>AT RUNNING</v>
      </c>
      <c r="AH68" s="8" t="str">
        <f>IFERROR(INDEX(generale!$A$5:$I$354,$CJ68,7),"")</f>
        <v>0.50.17</v>
      </c>
      <c r="AI68" s="33"/>
      <c r="AJ68" s="8"/>
      <c r="AK68" s="2">
        <f t="shared" ref="AK68:AK131" si="78">SUM(IF($O$40=AL68,TRUE,FALSE),AK67)</f>
        <v>3</v>
      </c>
      <c r="AL68" s="16" t="str">
        <f>IFERROR(INDEX(generale!$A$5:$I$354,$CJ68,5),"")</f>
        <v>AT RUNNING</v>
      </c>
      <c r="AM68" s="8" t="str">
        <f>IFERROR(INDEX(generale!$A$5:$I$354,$CJ68,7),"")</f>
        <v>0.50.17</v>
      </c>
      <c r="AN68" s="33"/>
      <c r="AO68" s="8"/>
      <c r="AP68" s="2">
        <f t="shared" ref="AP68:AP131" si="79">SUM(IF($O$41=AQ68,TRUE,FALSE),AP67)</f>
        <v>7</v>
      </c>
      <c r="AQ68" s="16" t="str">
        <f>IFERROR(INDEX(generale!$A$5:$I$354,$CJ68,5),"")</f>
        <v>AT RUNNING</v>
      </c>
      <c r="AR68" s="8" t="str">
        <f>IFERROR(INDEX(generale!$A$5:$I$354,$CJ68,7),"")</f>
        <v>0.50.17</v>
      </c>
      <c r="AS68" s="33"/>
      <c r="AT68" s="8"/>
      <c r="AU68" s="2">
        <f t="shared" ref="AU68:AU131" si="80">SUM(IF($O$42=AV68,TRUE,FALSE),AU67)</f>
        <v>1</v>
      </c>
      <c r="AV68" s="16" t="str">
        <f>IFERROR(INDEX(generale!$A$5:$I$354,$CJ68,5),"")</f>
        <v>AT RUNNING</v>
      </c>
      <c r="AW68" s="8" t="str">
        <f>IFERROR(INDEX(generale!$A$5:$I$354,$CJ68,7),"")</f>
        <v>0.50.17</v>
      </c>
      <c r="AX68" s="33"/>
      <c r="AY68" s="8"/>
      <c r="AZ68" s="2">
        <f t="shared" ref="AZ68:AZ131" si="81">SUM(IF($O$43=BA68,TRUE,FALSE),AZ67)</f>
        <v>6</v>
      </c>
      <c r="BA68" s="16" t="str">
        <f>IFERROR(INDEX(generale!$A$5:$I$354,$CJ68,5),"")</f>
        <v>AT RUNNING</v>
      </c>
      <c r="BB68" s="8" t="str">
        <f>IFERROR(INDEX(generale!$A$5:$I$354,$CJ68,7),"")</f>
        <v>0.50.17</v>
      </c>
      <c r="BC68" s="33"/>
      <c r="BD68" s="8"/>
      <c r="BE68" s="2">
        <f t="shared" ref="BE68:BE131" si="82">SUM(IF($O$44=BF68,TRUE,FALSE),BE67)</f>
        <v>1</v>
      </c>
      <c r="BF68" s="16" t="str">
        <f>IFERROR(INDEX(generale!$A$5:$I$354,$CJ68,5),"")</f>
        <v>AT RUNNING</v>
      </c>
      <c r="BG68" s="8" t="str">
        <f>IFERROR(INDEX(generale!$A$5:$I$354,$CJ68,7),"")</f>
        <v>0.50.17</v>
      </c>
      <c r="BH68" s="33"/>
      <c r="BI68" s="8"/>
      <c r="BJ68" s="2">
        <f t="shared" ref="BJ68:BJ131" si="83">SUM(IF($O$45=BK68,TRUE,FALSE),BJ67)</f>
        <v>0</v>
      </c>
      <c r="BK68" s="16" t="str">
        <f>IFERROR(INDEX(generale!$A$5:$I$354,$CJ68,5),"")</f>
        <v>AT RUNNING</v>
      </c>
      <c r="BL68" s="8" t="str">
        <f>IFERROR(INDEX(generale!$A$5:$I$354,$CJ68,7),"")</f>
        <v>0.50.17</v>
      </c>
      <c r="BM68" s="33"/>
      <c r="BN68" s="8"/>
      <c r="BO68" s="2">
        <f t="shared" ref="BO68:BO131" si="84">SUM(IF($O$46=BP68,TRUE,FALSE),BO67)</f>
        <v>0</v>
      </c>
      <c r="BP68" s="16" t="str">
        <f>IFERROR(INDEX(generale!$A$5:$I$354,$CJ68,5),"")</f>
        <v>AT RUNNING</v>
      </c>
      <c r="BQ68" s="8" t="str">
        <f>IFERROR(INDEX(generale!$A$5:$I$354,$CJ68,7),"")</f>
        <v>0.50.17</v>
      </c>
      <c r="BR68" s="33"/>
      <c r="BS68" s="8"/>
      <c r="BT68" s="2">
        <f t="shared" ref="BT68:BT131" si="85">SUM(IF($O$47=BU68,TRUE,FALSE),BT67)</f>
        <v>0</v>
      </c>
      <c r="BU68" s="16" t="str">
        <f>IFERROR(INDEX(generale!$A$5:$I$354,$CJ68,5),"")</f>
        <v>AT RUNNING</v>
      </c>
      <c r="BV68" s="8" t="str">
        <f>IFERROR(INDEX(generale!$A$5:$I$354,$CJ68,7),"")</f>
        <v>0.50.17</v>
      </c>
      <c r="BW68" s="33"/>
      <c r="BX68" s="8"/>
      <c r="BY68" s="2">
        <f t="shared" ref="BY68:BY131" si="86">SUM(IF($O$48=BZ68,TRUE,FALSE),BY67)</f>
        <v>0</v>
      </c>
      <c r="BZ68" s="16" t="str">
        <f>IFERROR(INDEX(generale!$A$5:$I$354,$CJ68,5),"")</f>
        <v>AT RUNNING</v>
      </c>
      <c r="CA68" s="8" t="str">
        <f>IFERROR(INDEX(generale!$A$5:$I$354,$CJ68,7),"")</f>
        <v>0.50.17</v>
      </c>
      <c r="CB68" s="33"/>
      <c r="CC68" s="8"/>
      <c r="CD68" s="2">
        <f t="shared" ref="CD68:CD131" si="87">SUM(IF($O$49=CE68,TRUE,FALSE),CD67)</f>
        <v>0</v>
      </c>
      <c r="CE68" s="16" t="str">
        <f>IFERROR(INDEX(generale!$A$5:$I$354,$CJ68,5),"")</f>
        <v>AT RUNNING</v>
      </c>
      <c r="CF68" s="8" t="str">
        <f>IFERROR(INDEX(generale!$A$5:$I$354,$CJ68,7),"")</f>
        <v>0.50.17</v>
      </c>
      <c r="CJ68" s="2">
        <f t="shared" si="56"/>
        <v>66</v>
      </c>
      <c r="CK68" s="2">
        <f t="shared" si="65"/>
        <v>11</v>
      </c>
      <c r="CL68" s="3">
        <f>IFERROR(INDEX(generale!$A$5:$I$1004,$CJ68,1),"")</f>
        <v>66</v>
      </c>
      <c r="CM68" s="3">
        <f>IFERROR(INDEX(generale!$A$5:$I$1004,$CJ68,2),"")</f>
        <v>77</v>
      </c>
      <c r="CN68" s="3" t="str">
        <f>IFERROR(INDEX(generale!$A$5:$I$1004,$CJ68,3),"")</f>
        <v>VIGIANI</v>
      </c>
      <c r="CO68" s="3" t="str">
        <f>IFERROR(INDEX(generale!$A$5:$I$1004,$CJ68,4),"")</f>
        <v>ANDREA</v>
      </c>
      <c r="CP68" s="3" t="str">
        <f>IFERROR(INDEX(generale!$A$5:$I$1004,$CJ68,5),"")</f>
        <v>AT RUNNING</v>
      </c>
      <c r="CQ68" s="3" t="str">
        <f>IFERROR(INDEX(generale!$A$5:$I$1004,$CJ68,6),"")</f>
        <v>F</v>
      </c>
      <c r="CR68" s="8" t="str">
        <f>IFERROR(INDEX(generale!$A$5:$I$1004,$CJ68,7),"")</f>
        <v>0.50.17</v>
      </c>
      <c r="CS68" s="8" t="str">
        <f>IFERROR(INDEX(generale!$A$5:$I$1004,$CJ68,8),"")</f>
        <v>0.04.42</v>
      </c>
      <c r="CU68" s="38" t="str">
        <f t="array" ref="CU68">IF(ROWS(CU$3:CU68)&gt;$L$37,"",INDEX($CP$3:$CP$1002,SMALL(IF(FREQUENCY(MATCH($CP$3:$CP$1002,$CP$3:$CP$1002,0),ROW($CP$3:$CP$1002)-ROW($CP$3)+1),ROW($CP$3:$CP$1002)-ROW($CP$3)+1),ROWS(CU$3:CU68))))</f>
        <v/>
      </c>
      <c r="CV68" s="43">
        <f t="shared" si="58"/>
        <v>0</v>
      </c>
      <c r="CW68" s="45" t="str">
        <f t="array" ref="CW68">INDEX($CU$3:$CU$201,SMALL(IF($CV$3:$CV$201=CX68,ROW($CV$3:$CV$201)-ROW($CV$3)+1),COUNTIF(CX$3:CX68,CX68)))</f>
        <v/>
      </c>
      <c r="CX68" s="48">
        <f t="shared" si="57"/>
        <v>0</v>
      </c>
    </row>
    <row r="69" spans="1:102" ht="15" customHeight="1">
      <c r="A69" s="2" t="str">
        <f t="shared" si="66"/>
        <v/>
      </c>
      <c r="B69" s="1" t="str">
        <f t="shared" si="67"/>
        <v/>
      </c>
      <c r="C69" s="1" t="str">
        <f t="shared" si="68"/>
        <v/>
      </c>
      <c r="D69" s="2" t="str">
        <f t="shared" si="69"/>
        <v/>
      </c>
      <c r="E69" s="2" t="str">
        <f t="shared" si="70"/>
        <v/>
      </c>
      <c r="F69" s="2" t="str">
        <f t="shared" si="71"/>
        <v/>
      </c>
      <c r="G69" s="1" t="str">
        <f t="shared" si="72"/>
        <v/>
      </c>
      <c r="H69" s="11" t="str">
        <f t="shared" si="73"/>
        <v/>
      </c>
      <c r="Q69" s="2">
        <f t="shared" si="74"/>
        <v>11</v>
      </c>
      <c r="R69" s="16" t="str">
        <f>IFERROR(INDEX(generale!$A$5:$I$354,$CJ69,5),"")</f>
        <v>LBM SPORT</v>
      </c>
      <c r="S69" s="8" t="str">
        <f>IFERROR(INDEX(generale!$A$5:$I$354,$CJ69,7),"")</f>
        <v>0.50.21</v>
      </c>
      <c r="U69" s="8"/>
      <c r="V69" s="2">
        <f t="shared" si="75"/>
        <v>4</v>
      </c>
      <c r="W69" s="16" t="str">
        <f>IFERROR(INDEX(generale!$A$5:$I$354,$CJ69,5),"")</f>
        <v>LBM SPORT</v>
      </c>
      <c r="X69" s="8" t="str">
        <f>IFERROR(INDEX(generale!$A$5:$I$354,$CJ69,7),"")</f>
        <v>0.50.21</v>
      </c>
      <c r="AA69" s="2">
        <f t="shared" si="76"/>
        <v>8</v>
      </c>
      <c r="AB69" s="16" t="str">
        <f>IFERROR(INDEX(generale!$A$5:$I$354,$CJ69,5),"")</f>
        <v>LBM SPORT</v>
      </c>
      <c r="AC69" s="8" t="str">
        <f>IFERROR(INDEX(generale!$A$5:$I$354,$CJ69,7),"")</f>
        <v>0.50.21</v>
      </c>
      <c r="AD69" s="33"/>
      <c r="AE69" s="8"/>
      <c r="AF69" s="2">
        <f t="shared" si="77"/>
        <v>5</v>
      </c>
      <c r="AG69" s="16" t="str">
        <f>IFERROR(INDEX(generale!$A$5:$I$354,$CJ69,5),"")</f>
        <v>LBM SPORT</v>
      </c>
      <c r="AH69" s="8" t="str">
        <f>IFERROR(INDEX(generale!$A$5:$I$354,$CJ69,7),"")</f>
        <v>0.50.21</v>
      </c>
      <c r="AI69" s="33"/>
      <c r="AJ69" s="8"/>
      <c r="AK69" s="2">
        <f t="shared" si="78"/>
        <v>3</v>
      </c>
      <c r="AL69" s="16" t="str">
        <f>IFERROR(INDEX(generale!$A$5:$I$354,$CJ69,5),"")</f>
        <v>LBM SPORT</v>
      </c>
      <c r="AM69" s="8" t="str">
        <f>IFERROR(INDEX(generale!$A$5:$I$354,$CJ69,7),"")</f>
        <v>0.50.21</v>
      </c>
      <c r="AN69" s="33"/>
      <c r="AO69" s="8"/>
      <c r="AP69" s="2">
        <f t="shared" si="79"/>
        <v>7</v>
      </c>
      <c r="AQ69" s="16" t="str">
        <f>IFERROR(INDEX(generale!$A$5:$I$354,$CJ69,5),"")</f>
        <v>LBM SPORT</v>
      </c>
      <c r="AR69" s="8" t="str">
        <f>IFERROR(INDEX(generale!$A$5:$I$354,$CJ69,7),"")</f>
        <v>0.50.21</v>
      </c>
      <c r="AS69" s="33"/>
      <c r="AT69" s="8"/>
      <c r="AU69" s="2">
        <f t="shared" si="80"/>
        <v>1</v>
      </c>
      <c r="AV69" s="16" t="str">
        <f>IFERROR(INDEX(generale!$A$5:$I$354,$CJ69,5),"")</f>
        <v>LBM SPORT</v>
      </c>
      <c r="AW69" s="8" t="str">
        <f>IFERROR(INDEX(generale!$A$5:$I$354,$CJ69,7),"")</f>
        <v>0.50.21</v>
      </c>
      <c r="AX69" s="33"/>
      <c r="AY69" s="8"/>
      <c r="AZ69" s="2">
        <f t="shared" si="81"/>
        <v>6</v>
      </c>
      <c r="BA69" s="16" t="str">
        <f>IFERROR(INDEX(generale!$A$5:$I$354,$CJ69,5),"")</f>
        <v>LBM SPORT</v>
      </c>
      <c r="BB69" s="8" t="str">
        <f>IFERROR(INDEX(generale!$A$5:$I$354,$CJ69,7),"")</f>
        <v>0.50.21</v>
      </c>
      <c r="BC69" s="33"/>
      <c r="BD69" s="8"/>
      <c r="BE69" s="2">
        <f t="shared" si="82"/>
        <v>1</v>
      </c>
      <c r="BF69" s="16" t="str">
        <f>IFERROR(INDEX(generale!$A$5:$I$354,$CJ69,5),"")</f>
        <v>LBM SPORT</v>
      </c>
      <c r="BG69" s="8" t="str">
        <f>IFERROR(INDEX(generale!$A$5:$I$354,$CJ69,7),"")</f>
        <v>0.50.21</v>
      </c>
      <c r="BH69" s="33"/>
      <c r="BI69" s="8"/>
      <c r="BJ69" s="2">
        <f t="shared" si="83"/>
        <v>0</v>
      </c>
      <c r="BK69" s="16" t="str">
        <f>IFERROR(INDEX(generale!$A$5:$I$354,$CJ69,5),"")</f>
        <v>LBM SPORT</v>
      </c>
      <c r="BL69" s="8" t="str">
        <f>IFERROR(INDEX(generale!$A$5:$I$354,$CJ69,7),"")</f>
        <v>0.50.21</v>
      </c>
      <c r="BM69" s="33"/>
      <c r="BN69" s="8"/>
      <c r="BO69" s="2">
        <f t="shared" si="84"/>
        <v>0</v>
      </c>
      <c r="BP69" s="16" t="str">
        <f>IFERROR(INDEX(generale!$A$5:$I$354,$CJ69,5),"")</f>
        <v>LBM SPORT</v>
      </c>
      <c r="BQ69" s="8" t="str">
        <f>IFERROR(INDEX(generale!$A$5:$I$354,$CJ69,7),"")</f>
        <v>0.50.21</v>
      </c>
      <c r="BR69" s="33"/>
      <c r="BS69" s="8"/>
      <c r="BT69" s="2">
        <f t="shared" si="85"/>
        <v>0</v>
      </c>
      <c r="BU69" s="16" t="str">
        <f>IFERROR(INDEX(generale!$A$5:$I$354,$CJ69,5),"")</f>
        <v>LBM SPORT</v>
      </c>
      <c r="BV69" s="8" t="str">
        <f>IFERROR(INDEX(generale!$A$5:$I$354,$CJ69,7),"")</f>
        <v>0.50.21</v>
      </c>
      <c r="BW69" s="33"/>
      <c r="BX69" s="8"/>
      <c r="BY69" s="2">
        <f t="shared" si="86"/>
        <v>0</v>
      </c>
      <c r="BZ69" s="16" t="str">
        <f>IFERROR(INDEX(generale!$A$5:$I$354,$CJ69,5),"")</f>
        <v>LBM SPORT</v>
      </c>
      <c r="CA69" s="8" t="str">
        <f>IFERROR(INDEX(generale!$A$5:$I$354,$CJ69,7),"")</f>
        <v>0.50.21</v>
      </c>
      <c r="CB69" s="33"/>
      <c r="CC69" s="8"/>
      <c r="CD69" s="2">
        <f t="shared" si="87"/>
        <v>0</v>
      </c>
      <c r="CE69" s="16" t="str">
        <f>IFERROR(INDEX(generale!$A$5:$I$354,$CJ69,5),"")</f>
        <v>LBM SPORT</v>
      </c>
      <c r="CF69" s="8" t="str">
        <f>IFERROR(INDEX(generale!$A$5:$I$354,$CJ69,7),"")</f>
        <v>0.50.21</v>
      </c>
      <c r="CJ69" s="2">
        <f t="shared" ref="CJ69:CJ132" si="88">CJ68+1</f>
        <v>67</v>
      </c>
      <c r="CK69" s="2">
        <f t="shared" si="65"/>
        <v>11</v>
      </c>
      <c r="CL69" s="3">
        <f>IFERROR(INDEX(generale!$A$5:$I$1004,$CJ69,1),"")</f>
        <v>67</v>
      </c>
      <c r="CM69" s="3">
        <f>IFERROR(INDEX(generale!$A$5:$I$1004,$CJ69,2),"")</f>
        <v>36</v>
      </c>
      <c r="CN69" s="3" t="str">
        <f>IFERROR(INDEX(generale!$A$5:$I$1004,$CJ69,3),"")</f>
        <v>FELICI</v>
      </c>
      <c r="CO69" s="3" t="str">
        <f>IFERROR(INDEX(generale!$A$5:$I$1004,$CJ69,4),"")</f>
        <v>DIMITRI</v>
      </c>
      <c r="CP69" s="3" t="str">
        <f>IFERROR(INDEX(generale!$A$5:$I$1004,$CJ69,5),"")</f>
        <v>LBM SPORT</v>
      </c>
      <c r="CQ69" s="3" t="str">
        <f>IFERROR(INDEX(generale!$A$5:$I$1004,$CJ69,6),"")</f>
        <v>C</v>
      </c>
      <c r="CR69" s="8" t="str">
        <f>IFERROR(INDEX(generale!$A$5:$I$1004,$CJ69,7),"")</f>
        <v>0.50.21</v>
      </c>
      <c r="CS69" s="8" t="str">
        <f>IFERROR(INDEX(generale!$A$5:$I$1004,$CJ69,8),"")</f>
        <v>0.04.42</v>
      </c>
      <c r="CU69" s="38" t="str">
        <f t="array" ref="CU69">IF(ROWS(CU$3:CU69)&gt;$L$37,"",INDEX($CP$3:$CP$1002,SMALL(IF(FREQUENCY(MATCH($CP$3:$CP$1002,$CP$3:$CP$1002,0),ROW($CP$3:$CP$1002)-ROW($CP$3)+1),ROW($CP$3:$CP$1002)-ROW($CP$3)+1),ROWS(CU$3:CU69))))</f>
        <v/>
      </c>
      <c r="CV69" s="43">
        <f t="shared" si="58"/>
        <v>0</v>
      </c>
      <c r="CW69" s="45" t="str">
        <f t="array" ref="CW69">INDEX($CU$3:$CU$201,SMALL(IF($CV$3:$CV$201=CX69,ROW($CV$3:$CV$201)-ROW($CV$3)+1),COUNTIF(CX$3:CX69,CX69)))</f>
        <v/>
      </c>
      <c r="CX69" s="48">
        <f t="shared" si="57"/>
        <v>0</v>
      </c>
    </row>
    <row r="70" spans="1:102" ht="15" customHeight="1">
      <c r="A70" s="2" t="str">
        <f t="shared" si="66"/>
        <v/>
      </c>
      <c r="B70" s="1" t="str">
        <f t="shared" si="67"/>
        <v/>
      </c>
      <c r="C70" s="1" t="str">
        <f t="shared" si="68"/>
        <v/>
      </c>
      <c r="D70" s="2" t="str">
        <f t="shared" si="69"/>
        <v/>
      </c>
      <c r="E70" s="2" t="str">
        <f t="shared" si="70"/>
        <v/>
      </c>
      <c r="F70" s="2" t="str">
        <f t="shared" si="71"/>
        <v/>
      </c>
      <c r="G70" s="1" t="str">
        <f t="shared" si="72"/>
        <v/>
      </c>
      <c r="H70" s="11" t="str">
        <f t="shared" si="73"/>
        <v/>
      </c>
      <c r="Q70" s="2">
        <f t="shared" si="74"/>
        <v>11</v>
      </c>
      <c r="R70" s="16" t="str">
        <f>IFERROR(INDEX(generale!$A$5:$I$354,$CJ70,5),"")</f>
        <v>RUNNERS CANINO</v>
      </c>
      <c r="S70" s="8" t="str">
        <f>IFERROR(INDEX(generale!$A$5:$I$354,$CJ70,7),"")</f>
        <v>0.50.30</v>
      </c>
      <c r="U70" s="8"/>
      <c r="V70" s="2">
        <f t="shared" si="75"/>
        <v>4</v>
      </c>
      <c r="W70" s="16" t="str">
        <f>IFERROR(INDEX(generale!$A$5:$I$354,$CJ70,5),"")</f>
        <v>RUNNERS CANINO</v>
      </c>
      <c r="X70" s="8" t="str">
        <f>IFERROR(INDEX(generale!$A$5:$I$354,$CJ70,7),"")</f>
        <v>0.50.30</v>
      </c>
      <c r="AA70" s="2">
        <f t="shared" si="76"/>
        <v>9</v>
      </c>
      <c r="AB70" s="16" t="str">
        <f>IFERROR(INDEX(generale!$A$5:$I$354,$CJ70,5),"")</f>
        <v>RUNNERS CANINO</v>
      </c>
      <c r="AC70" s="8" t="str">
        <f>IFERROR(INDEX(generale!$A$5:$I$354,$CJ70,7),"")</f>
        <v>0.50.30</v>
      </c>
      <c r="AD70" s="33"/>
      <c r="AE70" s="8"/>
      <c r="AF70" s="2">
        <f t="shared" si="77"/>
        <v>5</v>
      </c>
      <c r="AG70" s="16" t="str">
        <f>IFERROR(INDEX(generale!$A$5:$I$354,$CJ70,5),"")</f>
        <v>RUNNERS CANINO</v>
      </c>
      <c r="AH70" s="8" t="str">
        <f>IFERROR(INDEX(generale!$A$5:$I$354,$CJ70,7),"")</f>
        <v>0.50.30</v>
      </c>
      <c r="AI70" s="33"/>
      <c r="AJ70" s="8"/>
      <c r="AK70" s="2">
        <f t="shared" si="78"/>
        <v>3</v>
      </c>
      <c r="AL70" s="16" t="str">
        <f>IFERROR(INDEX(generale!$A$5:$I$354,$CJ70,5),"")</f>
        <v>RUNNERS CANINO</v>
      </c>
      <c r="AM70" s="8" t="str">
        <f>IFERROR(INDEX(generale!$A$5:$I$354,$CJ70,7),"")</f>
        <v>0.50.30</v>
      </c>
      <c r="AN70" s="33"/>
      <c r="AO70" s="8"/>
      <c r="AP70" s="2">
        <f t="shared" si="79"/>
        <v>7</v>
      </c>
      <c r="AQ70" s="16" t="str">
        <f>IFERROR(INDEX(generale!$A$5:$I$354,$CJ70,5),"")</f>
        <v>RUNNERS CANINO</v>
      </c>
      <c r="AR70" s="8" t="str">
        <f>IFERROR(INDEX(generale!$A$5:$I$354,$CJ70,7),"")</f>
        <v>0.50.30</v>
      </c>
      <c r="AS70" s="33"/>
      <c r="AT70" s="8"/>
      <c r="AU70" s="2">
        <f t="shared" si="80"/>
        <v>1</v>
      </c>
      <c r="AV70" s="16" t="str">
        <f>IFERROR(INDEX(generale!$A$5:$I$354,$CJ70,5),"")</f>
        <v>RUNNERS CANINO</v>
      </c>
      <c r="AW70" s="8" t="str">
        <f>IFERROR(INDEX(generale!$A$5:$I$354,$CJ70,7),"")</f>
        <v>0.50.30</v>
      </c>
      <c r="AX70" s="33"/>
      <c r="AY70" s="8"/>
      <c r="AZ70" s="2">
        <f t="shared" si="81"/>
        <v>6</v>
      </c>
      <c r="BA70" s="16" t="str">
        <f>IFERROR(INDEX(generale!$A$5:$I$354,$CJ70,5),"")</f>
        <v>RUNNERS CANINO</v>
      </c>
      <c r="BB70" s="8" t="str">
        <f>IFERROR(INDEX(generale!$A$5:$I$354,$CJ70,7),"")</f>
        <v>0.50.30</v>
      </c>
      <c r="BC70" s="33"/>
      <c r="BD70" s="8"/>
      <c r="BE70" s="2">
        <f t="shared" si="82"/>
        <v>1</v>
      </c>
      <c r="BF70" s="16" t="str">
        <f>IFERROR(INDEX(generale!$A$5:$I$354,$CJ70,5),"")</f>
        <v>RUNNERS CANINO</v>
      </c>
      <c r="BG70" s="8" t="str">
        <f>IFERROR(INDEX(generale!$A$5:$I$354,$CJ70,7),"")</f>
        <v>0.50.30</v>
      </c>
      <c r="BH70" s="33"/>
      <c r="BI70" s="8"/>
      <c r="BJ70" s="2">
        <f t="shared" si="83"/>
        <v>0</v>
      </c>
      <c r="BK70" s="16" t="str">
        <f>IFERROR(INDEX(generale!$A$5:$I$354,$CJ70,5),"")</f>
        <v>RUNNERS CANINO</v>
      </c>
      <c r="BL70" s="8" t="str">
        <f>IFERROR(INDEX(generale!$A$5:$I$354,$CJ70,7),"")</f>
        <v>0.50.30</v>
      </c>
      <c r="BM70" s="33"/>
      <c r="BN70" s="8"/>
      <c r="BO70" s="2">
        <f t="shared" si="84"/>
        <v>0</v>
      </c>
      <c r="BP70" s="16" t="str">
        <f>IFERROR(INDEX(generale!$A$5:$I$354,$CJ70,5),"")</f>
        <v>RUNNERS CANINO</v>
      </c>
      <c r="BQ70" s="8" t="str">
        <f>IFERROR(INDEX(generale!$A$5:$I$354,$CJ70,7),"")</f>
        <v>0.50.30</v>
      </c>
      <c r="BR70" s="33"/>
      <c r="BS70" s="8"/>
      <c r="BT70" s="2">
        <f t="shared" si="85"/>
        <v>0</v>
      </c>
      <c r="BU70" s="16" t="str">
        <f>IFERROR(INDEX(generale!$A$5:$I$354,$CJ70,5),"")</f>
        <v>RUNNERS CANINO</v>
      </c>
      <c r="BV70" s="8" t="str">
        <f>IFERROR(INDEX(generale!$A$5:$I$354,$CJ70,7),"")</f>
        <v>0.50.30</v>
      </c>
      <c r="BW70" s="33"/>
      <c r="BX70" s="8"/>
      <c r="BY70" s="2">
        <f t="shared" si="86"/>
        <v>0</v>
      </c>
      <c r="BZ70" s="16" t="str">
        <f>IFERROR(INDEX(generale!$A$5:$I$354,$CJ70,5),"")</f>
        <v>RUNNERS CANINO</v>
      </c>
      <c r="CA70" s="8" t="str">
        <f>IFERROR(INDEX(generale!$A$5:$I$354,$CJ70,7),"")</f>
        <v>0.50.30</v>
      </c>
      <c r="CB70" s="33"/>
      <c r="CC70" s="8"/>
      <c r="CD70" s="2">
        <f t="shared" si="87"/>
        <v>0</v>
      </c>
      <c r="CE70" s="16" t="str">
        <f>IFERROR(INDEX(generale!$A$5:$I$354,$CJ70,5),"")</f>
        <v>RUNNERS CANINO</v>
      </c>
      <c r="CF70" s="8" t="str">
        <f>IFERROR(INDEX(generale!$A$5:$I$354,$CJ70,7),"")</f>
        <v>0.50.30</v>
      </c>
      <c r="CJ70" s="2">
        <f t="shared" si="88"/>
        <v>68</v>
      </c>
      <c r="CK70" s="2">
        <f t="shared" si="65"/>
        <v>11</v>
      </c>
      <c r="CL70" s="3">
        <f>IFERROR(INDEX(generale!$A$5:$I$1004,$CJ70,1),"")</f>
        <v>68</v>
      </c>
      <c r="CM70" s="3">
        <f>IFERROR(INDEX(generale!$A$5:$I$1004,$CJ70,2),"")</f>
        <v>115</v>
      </c>
      <c r="CN70" s="3" t="str">
        <f>IFERROR(INDEX(generale!$A$5:$I$1004,$CJ70,3),"")</f>
        <v>CEPPITELLI</v>
      </c>
      <c r="CO70" s="3" t="str">
        <f>IFERROR(INDEX(generale!$A$5:$I$1004,$CJ70,4),"")</f>
        <v>AGOSTINO</v>
      </c>
      <c r="CP70" s="3" t="str">
        <f>IFERROR(INDEX(generale!$A$5:$I$1004,$CJ70,5),"")</f>
        <v>RUNNERS CANINO</v>
      </c>
      <c r="CQ70" s="3" t="str">
        <f>IFERROR(INDEX(generale!$A$5:$I$1004,$CJ70,6),"")</f>
        <v>E</v>
      </c>
      <c r="CR70" s="8" t="str">
        <f>IFERROR(INDEX(generale!$A$5:$I$1004,$CJ70,7),"")</f>
        <v>0.50.30</v>
      </c>
      <c r="CS70" s="8" t="str">
        <f>IFERROR(INDEX(generale!$A$5:$I$1004,$CJ70,8),"")</f>
        <v>0.04.43</v>
      </c>
      <c r="CU70" s="38" t="str">
        <f t="array" ref="CU70">IF(ROWS(CU$3:CU70)&gt;$L$37,"",INDEX($CP$3:$CP$1002,SMALL(IF(FREQUENCY(MATCH($CP$3:$CP$1002,$CP$3:$CP$1002,0),ROW($CP$3:$CP$1002)-ROW($CP$3)+1),ROW($CP$3:$CP$1002)-ROW($CP$3)+1),ROWS(CU$3:CU70))))</f>
        <v/>
      </c>
      <c r="CV70" s="43">
        <f t="shared" si="58"/>
        <v>0</v>
      </c>
      <c r="CW70" s="45" t="str">
        <f t="array" ref="CW70">INDEX($CU$3:$CU$201,SMALL(IF($CV$3:$CV$201=CX70,ROW($CV$3:$CV$201)-ROW($CV$3)+1),COUNTIF(CX$3:CX70,CX70)))</f>
        <v/>
      </c>
      <c r="CX70" s="48">
        <f t="shared" ref="CX70:CX133" si="89">LARGE($CV$3:$CV$201,ROW(CX70)-2)</f>
        <v>0</v>
      </c>
    </row>
    <row r="71" spans="1:102" ht="15" customHeight="1">
      <c r="A71" s="2" t="str">
        <f t="shared" si="66"/>
        <v/>
      </c>
      <c r="B71" s="1" t="str">
        <f t="shared" si="67"/>
        <v/>
      </c>
      <c r="C71" s="1" t="str">
        <f t="shared" si="68"/>
        <v/>
      </c>
      <c r="D71" s="2" t="str">
        <f t="shared" si="69"/>
        <v/>
      </c>
      <c r="E71" s="2" t="str">
        <f t="shared" si="70"/>
        <v/>
      </c>
      <c r="F71" s="2" t="str">
        <f t="shared" si="71"/>
        <v/>
      </c>
      <c r="G71" s="1" t="str">
        <f t="shared" si="72"/>
        <v/>
      </c>
      <c r="H71" s="11" t="str">
        <f t="shared" si="73"/>
        <v/>
      </c>
      <c r="Q71" s="2">
        <f t="shared" si="74"/>
        <v>11</v>
      </c>
      <c r="R71" s="16" t="str">
        <f>IFERROR(INDEX(generale!$A$5:$I$354,$CJ71,5),"")</f>
        <v>A.S.D. VITERBO RUNNERS</v>
      </c>
      <c r="S71" s="8" t="str">
        <f>IFERROR(INDEX(generale!$A$5:$I$354,$CJ71,7),"")</f>
        <v>0.50.45</v>
      </c>
      <c r="U71" s="8"/>
      <c r="V71" s="2">
        <f t="shared" si="75"/>
        <v>4</v>
      </c>
      <c r="W71" s="16" t="str">
        <f>IFERROR(INDEX(generale!$A$5:$I$354,$CJ71,5),"")</f>
        <v>A.S.D. VITERBO RUNNERS</v>
      </c>
      <c r="X71" s="8" t="str">
        <f>IFERROR(INDEX(generale!$A$5:$I$354,$CJ71,7),"")</f>
        <v>0.50.45</v>
      </c>
      <c r="AA71" s="2">
        <f t="shared" si="76"/>
        <v>9</v>
      </c>
      <c r="AB71" s="16" t="str">
        <f>IFERROR(INDEX(generale!$A$5:$I$354,$CJ71,5),"")</f>
        <v>A.S.D. VITERBO RUNNERS</v>
      </c>
      <c r="AC71" s="8" t="str">
        <f>IFERROR(INDEX(generale!$A$5:$I$354,$CJ71,7),"")</f>
        <v>0.50.45</v>
      </c>
      <c r="AD71" s="33"/>
      <c r="AE71" s="8"/>
      <c r="AF71" s="2">
        <f t="shared" si="77"/>
        <v>5</v>
      </c>
      <c r="AG71" s="16" t="str">
        <f>IFERROR(INDEX(generale!$A$5:$I$354,$CJ71,5),"")</f>
        <v>A.S.D. VITERBO RUNNERS</v>
      </c>
      <c r="AH71" s="8" t="str">
        <f>IFERROR(INDEX(generale!$A$5:$I$354,$CJ71,7),"")</f>
        <v>0.50.45</v>
      </c>
      <c r="AI71" s="33"/>
      <c r="AJ71" s="8"/>
      <c r="AK71" s="2">
        <f t="shared" si="78"/>
        <v>3</v>
      </c>
      <c r="AL71" s="16" t="str">
        <f>IFERROR(INDEX(generale!$A$5:$I$354,$CJ71,5),"")</f>
        <v>A.S.D. VITERBO RUNNERS</v>
      </c>
      <c r="AM71" s="8" t="str">
        <f>IFERROR(INDEX(generale!$A$5:$I$354,$CJ71,7),"")</f>
        <v>0.50.45</v>
      </c>
      <c r="AN71" s="33"/>
      <c r="AO71" s="8"/>
      <c r="AP71" s="2">
        <f t="shared" si="79"/>
        <v>7</v>
      </c>
      <c r="AQ71" s="16" t="str">
        <f>IFERROR(INDEX(generale!$A$5:$I$354,$CJ71,5),"")</f>
        <v>A.S.D. VITERBO RUNNERS</v>
      </c>
      <c r="AR71" s="8" t="str">
        <f>IFERROR(INDEX(generale!$A$5:$I$354,$CJ71,7),"")</f>
        <v>0.50.45</v>
      </c>
      <c r="AS71" s="33"/>
      <c r="AT71" s="8"/>
      <c r="AU71" s="2">
        <f t="shared" si="80"/>
        <v>1</v>
      </c>
      <c r="AV71" s="16" t="str">
        <f>IFERROR(INDEX(generale!$A$5:$I$354,$CJ71,5),"")</f>
        <v>A.S.D. VITERBO RUNNERS</v>
      </c>
      <c r="AW71" s="8" t="str">
        <f>IFERROR(INDEX(generale!$A$5:$I$354,$CJ71,7),"")</f>
        <v>0.50.45</v>
      </c>
      <c r="AX71" s="33"/>
      <c r="AY71" s="8"/>
      <c r="AZ71" s="2">
        <f t="shared" si="81"/>
        <v>6</v>
      </c>
      <c r="BA71" s="16" t="str">
        <f>IFERROR(INDEX(generale!$A$5:$I$354,$CJ71,5),"")</f>
        <v>A.S.D. VITERBO RUNNERS</v>
      </c>
      <c r="BB71" s="8" t="str">
        <f>IFERROR(INDEX(generale!$A$5:$I$354,$CJ71,7),"")</f>
        <v>0.50.45</v>
      </c>
      <c r="BC71" s="33"/>
      <c r="BD71" s="8"/>
      <c r="BE71" s="2">
        <f t="shared" si="82"/>
        <v>2</v>
      </c>
      <c r="BF71" s="16" t="str">
        <f>IFERROR(INDEX(generale!$A$5:$I$354,$CJ71,5),"")</f>
        <v>A.S.D. VITERBO RUNNERS</v>
      </c>
      <c r="BG71" s="8" t="str">
        <f>IFERROR(INDEX(generale!$A$5:$I$354,$CJ71,7),"")</f>
        <v>0.50.45</v>
      </c>
      <c r="BH71" s="33"/>
      <c r="BI71" s="8"/>
      <c r="BJ71" s="2">
        <f t="shared" si="83"/>
        <v>0</v>
      </c>
      <c r="BK71" s="16" t="str">
        <f>IFERROR(INDEX(generale!$A$5:$I$354,$CJ71,5),"")</f>
        <v>A.S.D. VITERBO RUNNERS</v>
      </c>
      <c r="BL71" s="8" t="str">
        <f>IFERROR(INDEX(generale!$A$5:$I$354,$CJ71,7),"")</f>
        <v>0.50.45</v>
      </c>
      <c r="BM71" s="33"/>
      <c r="BN71" s="8"/>
      <c r="BO71" s="2">
        <f t="shared" si="84"/>
        <v>0</v>
      </c>
      <c r="BP71" s="16" t="str">
        <f>IFERROR(INDEX(generale!$A$5:$I$354,$CJ71,5),"")</f>
        <v>A.S.D. VITERBO RUNNERS</v>
      </c>
      <c r="BQ71" s="8" t="str">
        <f>IFERROR(INDEX(generale!$A$5:$I$354,$CJ71,7),"")</f>
        <v>0.50.45</v>
      </c>
      <c r="BR71" s="33"/>
      <c r="BS71" s="8"/>
      <c r="BT71" s="2">
        <f t="shared" si="85"/>
        <v>0</v>
      </c>
      <c r="BU71" s="16" t="str">
        <f>IFERROR(INDEX(generale!$A$5:$I$354,$CJ71,5),"")</f>
        <v>A.S.D. VITERBO RUNNERS</v>
      </c>
      <c r="BV71" s="8" t="str">
        <f>IFERROR(INDEX(generale!$A$5:$I$354,$CJ71,7),"")</f>
        <v>0.50.45</v>
      </c>
      <c r="BW71" s="33"/>
      <c r="BX71" s="8"/>
      <c r="BY71" s="2">
        <f t="shared" si="86"/>
        <v>0</v>
      </c>
      <c r="BZ71" s="16" t="str">
        <f>IFERROR(INDEX(generale!$A$5:$I$354,$CJ71,5),"")</f>
        <v>A.S.D. VITERBO RUNNERS</v>
      </c>
      <c r="CA71" s="8" t="str">
        <f>IFERROR(INDEX(generale!$A$5:$I$354,$CJ71,7),"")</f>
        <v>0.50.45</v>
      </c>
      <c r="CB71" s="33"/>
      <c r="CC71" s="8"/>
      <c r="CD71" s="2">
        <f t="shared" si="87"/>
        <v>0</v>
      </c>
      <c r="CE71" s="16" t="str">
        <f>IFERROR(INDEX(generale!$A$5:$I$354,$CJ71,5),"")</f>
        <v>A.S.D. VITERBO RUNNERS</v>
      </c>
      <c r="CF71" s="8" t="str">
        <f>IFERROR(INDEX(generale!$A$5:$I$354,$CJ71,7),"")</f>
        <v>0.50.45</v>
      </c>
      <c r="CJ71" s="2">
        <f t="shared" si="88"/>
        <v>69</v>
      </c>
      <c r="CK71" s="2">
        <f t="shared" si="65"/>
        <v>11</v>
      </c>
      <c r="CL71" s="3">
        <f>IFERROR(INDEX(generale!$A$5:$I$1004,$CJ71,1),"")</f>
        <v>69</v>
      </c>
      <c r="CM71" s="3">
        <f>IFERROR(INDEX(generale!$A$5:$I$1004,$CJ71,2),"")</f>
        <v>126</v>
      </c>
      <c r="CN71" s="3" t="str">
        <f>IFERROR(INDEX(generale!$A$5:$I$1004,$CJ71,3),"")</f>
        <v>SACCO</v>
      </c>
      <c r="CO71" s="3" t="str">
        <f>IFERROR(INDEX(generale!$A$5:$I$1004,$CJ71,4),"")</f>
        <v>GIANFRANCO</v>
      </c>
      <c r="CP71" s="3" t="str">
        <f>IFERROR(INDEX(generale!$A$5:$I$1004,$CJ71,5),"")</f>
        <v>A.S.D. VITERBO RUNNERS</v>
      </c>
      <c r="CQ71" s="3" t="str">
        <f>IFERROR(INDEX(generale!$A$5:$I$1004,$CJ71,6),"")</f>
        <v>G</v>
      </c>
      <c r="CR71" s="8" t="str">
        <f>IFERROR(INDEX(generale!$A$5:$I$1004,$CJ71,7),"")</f>
        <v>0.50.45</v>
      </c>
      <c r="CS71" s="8" t="str">
        <f>IFERROR(INDEX(generale!$A$5:$I$1004,$CJ71,8),"")</f>
        <v>0.04.45</v>
      </c>
      <c r="CU71" s="38" t="str">
        <f t="array" ref="CU71">IF(ROWS(CU$3:CU71)&gt;$L$37,"",INDEX($CP$3:$CP$1002,SMALL(IF(FREQUENCY(MATCH($CP$3:$CP$1002,$CP$3:$CP$1002,0),ROW($CP$3:$CP$1002)-ROW($CP$3)+1),ROW($CP$3:$CP$1002)-ROW($CP$3)+1),ROWS(CU$3:CU71))))</f>
        <v/>
      </c>
      <c r="CV71" s="43">
        <f t="shared" si="58"/>
        <v>0</v>
      </c>
      <c r="CW71" s="45" t="str">
        <f t="array" ref="CW71">INDEX($CU$3:$CU$201,SMALL(IF($CV$3:$CV$201=CX71,ROW($CV$3:$CV$201)-ROW($CV$3)+1),COUNTIF(CX$3:CX71,CX71)))</f>
        <v/>
      </c>
      <c r="CX71" s="48">
        <f t="shared" si="89"/>
        <v>0</v>
      </c>
    </row>
    <row r="72" spans="1:102" ht="15" customHeight="1">
      <c r="A72" s="2" t="str">
        <f t="shared" si="66"/>
        <v/>
      </c>
      <c r="B72" s="1" t="str">
        <f t="shared" si="67"/>
        <v/>
      </c>
      <c r="C72" s="1" t="str">
        <f t="shared" si="68"/>
        <v/>
      </c>
      <c r="D72" s="2" t="str">
        <f t="shared" si="69"/>
        <v/>
      </c>
      <c r="E72" s="2" t="str">
        <f t="shared" si="70"/>
        <v/>
      </c>
      <c r="F72" s="2" t="str">
        <f t="shared" si="71"/>
        <v/>
      </c>
      <c r="G72" s="1" t="str">
        <f t="shared" si="72"/>
        <v/>
      </c>
      <c r="H72" s="11" t="str">
        <f t="shared" si="73"/>
        <v/>
      </c>
      <c r="Q72" s="2">
        <f t="shared" si="74"/>
        <v>11</v>
      </c>
      <c r="R72" s="16" t="str">
        <f>IFERROR(INDEX(generale!$A$5:$I$354,$CJ72,5),"")</f>
        <v>RUNNERS CANINO</v>
      </c>
      <c r="S72" s="8" t="str">
        <f>IFERROR(INDEX(generale!$A$5:$I$354,$CJ72,7),"")</f>
        <v>0.50.47</v>
      </c>
      <c r="U72" s="8"/>
      <c r="V72" s="2">
        <f t="shared" si="75"/>
        <v>4</v>
      </c>
      <c r="W72" s="16" t="str">
        <f>IFERROR(INDEX(generale!$A$5:$I$354,$CJ72,5),"")</f>
        <v>RUNNERS CANINO</v>
      </c>
      <c r="X72" s="8" t="str">
        <f>IFERROR(INDEX(generale!$A$5:$I$354,$CJ72,7),"")</f>
        <v>0.50.47</v>
      </c>
      <c r="AA72" s="2">
        <f t="shared" si="76"/>
        <v>10</v>
      </c>
      <c r="AB72" s="16" t="str">
        <f>IFERROR(INDEX(generale!$A$5:$I$354,$CJ72,5),"")</f>
        <v>RUNNERS CANINO</v>
      </c>
      <c r="AC72" s="8" t="str">
        <f>IFERROR(INDEX(generale!$A$5:$I$354,$CJ72,7),"")</f>
        <v>0.50.47</v>
      </c>
      <c r="AD72" s="33"/>
      <c r="AE72" s="8"/>
      <c r="AF72" s="2">
        <f t="shared" si="77"/>
        <v>5</v>
      </c>
      <c r="AG72" s="16" t="str">
        <f>IFERROR(INDEX(generale!$A$5:$I$354,$CJ72,5),"")</f>
        <v>RUNNERS CANINO</v>
      </c>
      <c r="AH72" s="8" t="str">
        <f>IFERROR(INDEX(generale!$A$5:$I$354,$CJ72,7),"")</f>
        <v>0.50.47</v>
      </c>
      <c r="AI72" s="33"/>
      <c r="AJ72" s="8"/>
      <c r="AK72" s="2">
        <f t="shared" si="78"/>
        <v>3</v>
      </c>
      <c r="AL72" s="16" t="str">
        <f>IFERROR(INDEX(generale!$A$5:$I$354,$CJ72,5),"")</f>
        <v>RUNNERS CANINO</v>
      </c>
      <c r="AM72" s="8" t="str">
        <f>IFERROR(INDEX(generale!$A$5:$I$354,$CJ72,7),"")</f>
        <v>0.50.47</v>
      </c>
      <c r="AN72" s="33"/>
      <c r="AO72" s="8"/>
      <c r="AP72" s="2">
        <f t="shared" si="79"/>
        <v>7</v>
      </c>
      <c r="AQ72" s="16" t="str">
        <f>IFERROR(INDEX(generale!$A$5:$I$354,$CJ72,5),"")</f>
        <v>RUNNERS CANINO</v>
      </c>
      <c r="AR72" s="8" t="str">
        <f>IFERROR(INDEX(generale!$A$5:$I$354,$CJ72,7),"")</f>
        <v>0.50.47</v>
      </c>
      <c r="AS72" s="33"/>
      <c r="AT72" s="8"/>
      <c r="AU72" s="2">
        <f t="shared" si="80"/>
        <v>1</v>
      </c>
      <c r="AV72" s="16" t="str">
        <f>IFERROR(INDEX(generale!$A$5:$I$354,$CJ72,5),"")</f>
        <v>RUNNERS CANINO</v>
      </c>
      <c r="AW72" s="8" t="str">
        <f>IFERROR(INDEX(generale!$A$5:$I$354,$CJ72,7),"")</f>
        <v>0.50.47</v>
      </c>
      <c r="AX72" s="33"/>
      <c r="AY72" s="8"/>
      <c r="AZ72" s="2">
        <f t="shared" si="81"/>
        <v>6</v>
      </c>
      <c r="BA72" s="16" t="str">
        <f>IFERROR(INDEX(generale!$A$5:$I$354,$CJ72,5),"")</f>
        <v>RUNNERS CANINO</v>
      </c>
      <c r="BB72" s="8" t="str">
        <f>IFERROR(INDEX(generale!$A$5:$I$354,$CJ72,7),"")</f>
        <v>0.50.47</v>
      </c>
      <c r="BC72" s="33"/>
      <c r="BD72" s="8"/>
      <c r="BE72" s="2">
        <f t="shared" si="82"/>
        <v>2</v>
      </c>
      <c r="BF72" s="16" t="str">
        <f>IFERROR(INDEX(generale!$A$5:$I$354,$CJ72,5),"")</f>
        <v>RUNNERS CANINO</v>
      </c>
      <c r="BG72" s="8" t="str">
        <f>IFERROR(INDEX(generale!$A$5:$I$354,$CJ72,7),"")</f>
        <v>0.50.47</v>
      </c>
      <c r="BH72" s="33"/>
      <c r="BI72" s="8"/>
      <c r="BJ72" s="2">
        <f t="shared" si="83"/>
        <v>0</v>
      </c>
      <c r="BK72" s="16" t="str">
        <f>IFERROR(INDEX(generale!$A$5:$I$354,$CJ72,5),"")</f>
        <v>RUNNERS CANINO</v>
      </c>
      <c r="BL72" s="8" t="str">
        <f>IFERROR(INDEX(generale!$A$5:$I$354,$CJ72,7),"")</f>
        <v>0.50.47</v>
      </c>
      <c r="BM72" s="33"/>
      <c r="BN72" s="8"/>
      <c r="BO72" s="2">
        <f t="shared" si="84"/>
        <v>0</v>
      </c>
      <c r="BP72" s="16" t="str">
        <f>IFERROR(INDEX(generale!$A$5:$I$354,$CJ72,5),"")</f>
        <v>RUNNERS CANINO</v>
      </c>
      <c r="BQ72" s="8" t="str">
        <f>IFERROR(INDEX(generale!$A$5:$I$354,$CJ72,7),"")</f>
        <v>0.50.47</v>
      </c>
      <c r="BR72" s="33"/>
      <c r="BS72" s="8"/>
      <c r="BT72" s="2">
        <f t="shared" si="85"/>
        <v>0</v>
      </c>
      <c r="BU72" s="16" t="str">
        <f>IFERROR(INDEX(generale!$A$5:$I$354,$CJ72,5),"")</f>
        <v>RUNNERS CANINO</v>
      </c>
      <c r="BV72" s="8" t="str">
        <f>IFERROR(INDEX(generale!$A$5:$I$354,$CJ72,7),"")</f>
        <v>0.50.47</v>
      </c>
      <c r="BW72" s="33"/>
      <c r="BX72" s="8"/>
      <c r="BY72" s="2">
        <f t="shared" si="86"/>
        <v>0</v>
      </c>
      <c r="BZ72" s="16" t="str">
        <f>IFERROR(INDEX(generale!$A$5:$I$354,$CJ72,5),"")</f>
        <v>RUNNERS CANINO</v>
      </c>
      <c r="CA72" s="8" t="str">
        <f>IFERROR(INDEX(generale!$A$5:$I$354,$CJ72,7),"")</f>
        <v>0.50.47</v>
      </c>
      <c r="CB72" s="33"/>
      <c r="CC72" s="8"/>
      <c r="CD72" s="2">
        <f t="shared" si="87"/>
        <v>0</v>
      </c>
      <c r="CE72" s="16" t="str">
        <f>IFERROR(INDEX(generale!$A$5:$I$354,$CJ72,5),"")</f>
        <v>RUNNERS CANINO</v>
      </c>
      <c r="CF72" s="8" t="str">
        <f>IFERROR(INDEX(generale!$A$5:$I$354,$CJ72,7),"")</f>
        <v>0.50.47</v>
      </c>
      <c r="CJ72" s="2">
        <f t="shared" si="88"/>
        <v>70</v>
      </c>
      <c r="CK72" s="2">
        <f t="shared" si="65"/>
        <v>11</v>
      </c>
      <c r="CL72" s="3">
        <f>IFERROR(INDEX(generale!$A$5:$I$1004,$CJ72,1),"")</f>
        <v>70</v>
      </c>
      <c r="CM72" s="3">
        <f>IFERROR(INDEX(generale!$A$5:$I$1004,$CJ72,2),"")</f>
        <v>116</v>
      </c>
      <c r="CN72" s="3" t="str">
        <f>IFERROR(INDEX(generale!$A$5:$I$1004,$CJ72,3),"")</f>
        <v>DE ROSA</v>
      </c>
      <c r="CO72" s="3" t="str">
        <f>IFERROR(INDEX(generale!$A$5:$I$1004,$CJ72,4),"")</f>
        <v>FABIO</v>
      </c>
      <c r="CP72" s="3" t="str">
        <f>IFERROR(INDEX(generale!$A$5:$I$1004,$CJ72,5),"")</f>
        <v>RUNNERS CANINO</v>
      </c>
      <c r="CQ72" s="3" t="str">
        <f>IFERROR(INDEX(generale!$A$5:$I$1004,$CJ72,6),"")</f>
        <v>D</v>
      </c>
      <c r="CR72" s="8" t="str">
        <f>IFERROR(INDEX(generale!$A$5:$I$1004,$CJ72,7),"")</f>
        <v>0.50.47</v>
      </c>
      <c r="CS72" s="8" t="str">
        <f>IFERROR(INDEX(generale!$A$5:$I$1004,$CJ72,8),"")</f>
        <v>0.04.45</v>
      </c>
      <c r="CU72" s="38" t="str">
        <f t="array" ref="CU72">IF(ROWS(CU$3:CU72)&gt;$L$37,"",INDEX($CP$3:$CP$1002,SMALL(IF(FREQUENCY(MATCH($CP$3:$CP$1002,$CP$3:$CP$1002,0),ROW($CP$3:$CP$1002)-ROW($CP$3)+1),ROW($CP$3:$CP$1002)-ROW($CP$3)+1),ROWS(CU$3:CU72))))</f>
        <v/>
      </c>
      <c r="CV72" s="43">
        <f t="shared" si="58"/>
        <v>0</v>
      </c>
      <c r="CW72" s="45" t="str">
        <f t="array" ref="CW72">INDEX($CU$3:$CU$201,SMALL(IF($CV$3:$CV$201=CX72,ROW($CV$3:$CV$201)-ROW($CV$3)+1),COUNTIF(CX$3:CX72,CX72)))</f>
        <v/>
      </c>
      <c r="CX72" s="48">
        <f t="shared" si="89"/>
        <v>0</v>
      </c>
    </row>
    <row r="73" spans="1:102" ht="15" customHeight="1">
      <c r="A73" s="2" t="str">
        <f t="shared" si="66"/>
        <v/>
      </c>
      <c r="B73" s="1" t="str">
        <f t="shared" si="67"/>
        <v/>
      </c>
      <c r="C73" s="1" t="str">
        <f t="shared" si="68"/>
        <v/>
      </c>
      <c r="D73" s="2" t="str">
        <f t="shared" si="69"/>
        <v/>
      </c>
      <c r="E73" s="2" t="str">
        <f t="shared" si="70"/>
        <v/>
      </c>
      <c r="F73" s="2" t="str">
        <f t="shared" si="71"/>
        <v/>
      </c>
      <c r="G73" s="1" t="str">
        <f t="shared" si="72"/>
        <v/>
      </c>
      <c r="H73" s="11" t="str">
        <f t="shared" si="73"/>
        <v/>
      </c>
      <c r="Q73" s="2">
        <f t="shared" si="74"/>
        <v>11</v>
      </c>
      <c r="R73" s="16" t="str">
        <f>IFERROR(INDEX(generale!$A$5:$I$354,$CJ73,5),"")</f>
        <v>ATL. ORTE</v>
      </c>
      <c r="S73" s="8" t="str">
        <f>IFERROR(INDEX(generale!$A$5:$I$354,$CJ73,7),"")</f>
        <v>0.50.51</v>
      </c>
      <c r="U73" s="8"/>
      <c r="V73" s="2">
        <f t="shared" si="75"/>
        <v>4</v>
      </c>
      <c r="W73" s="16" t="str">
        <f>IFERROR(INDEX(generale!$A$5:$I$354,$CJ73,5),"")</f>
        <v>ATL. ORTE</v>
      </c>
      <c r="X73" s="8" t="str">
        <f>IFERROR(INDEX(generale!$A$5:$I$354,$CJ73,7),"")</f>
        <v>0.50.51</v>
      </c>
      <c r="AA73" s="2">
        <f t="shared" si="76"/>
        <v>10</v>
      </c>
      <c r="AB73" s="16" t="str">
        <f>IFERROR(INDEX(generale!$A$5:$I$354,$CJ73,5),"")</f>
        <v>ATL. ORTE</v>
      </c>
      <c r="AC73" s="8" t="str">
        <f>IFERROR(INDEX(generale!$A$5:$I$354,$CJ73,7),"")</f>
        <v>0.50.51</v>
      </c>
      <c r="AD73" s="33"/>
      <c r="AE73" s="8"/>
      <c r="AF73" s="2">
        <f t="shared" si="77"/>
        <v>5</v>
      </c>
      <c r="AG73" s="16" t="str">
        <f>IFERROR(INDEX(generale!$A$5:$I$354,$CJ73,5),"")</f>
        <v>ATL. ORTE</v>
      </c>
      <c r="AH73" s="8" t="str">
        <f>IFERROR(INDEX(generale!$A$5:$I$354,$CJ73,7),"")</f>
        <v>0.50.51</v>
      </c>
      <c r="AI73" s="33"/>
      <c r="AJ73" s="8"/>
      <c r="AK73" s="2">
        <f t="shared" si="78"/>
        <v>3</v>
      </c>
      <c r="AL73" s="16" t="str">
        <f>IFERROR(INDEX(generale!$A$5:$I$354,$CJ73,5),"")</f>
        <v>ATL. ORTE</v>
      </c>
      <c r="AM73" s="8" t="str">
        <f>IFERROR(INDEX(generale!$A$5:$I$354,$CJ73,7),"")</f>
        <v>0.50.51</v>
      </c>
      <c r="AN73" s="33"/>
      <c r="AO73" s="8"/>
      <c r="AP73" s="2">
        <f t="shared" si="79"/>
        <v>7</v>
      </c>
      <c r="AQ73" s="16" t="str">
        <f>IFERROR(INDEX(generale!$A$5:$I$354,$CJ73,5),"")</f>
        <v>ATL. ORTE</v>
      </c>
      <c r="AR73" s="8" t="str">
        <f>IFERROR(INDEX(generale!$A$5:$I$354,$CJ73,7),"")</f>
        <v>0.50.51</v>
      </c>
      <c r="AS73" s="33"/>
      <c r="AT73" s="8"/>
      <c r="AU73" s="2">
        <f t="shared" si="80"/>
        <v>1</v>
      </c>
      <c r="AV73" s="16" t="str">
        <f>IFERROR(INDEX(generale!$A$5:$I$354,$CJ73,5),"")</f>
        <v>ATL. ORTE</v>
      </c>
      <c r="AW73" s="8" t="str">
        <f>IFERROR(INDEX(generale!$A$5:$I$354,$CJ73,7),"")</f>
        <v>0.50.51</v>
      </c>
      <c r="AX73" s="33"/>
      <c r="AY73" s="8"/>
      <c r="AZ73" s="2">
        <f t="shared" si="81"/>
        <v>6</v>
      </c>
      <c r="BA73" s="16" t="str">
        <f>IFERROR(INDEX(generale!$A$5:$I$354,$CJ73,5),"")</f>
        <v>ATL. ORTE</v>
      </c>
      <c r="BB73" s="8" t="str">
        <f>IFERROR(INDEX(generale!$A$5:$I$354,$CJ73,7),"")</f>
        <v>0.50.51</v>
      </c>
      <c r="BC73" s="33"/>
      <c r="BD73" s="8"/>
      <c r="BE73" s="2">
        <f t="shared" si="82"/>
        <v>2</v>
      </c>
      <c r="BF73" s="16" t="str">
        <f>IFERROR(INDEX(generale!$A$5:$I$354,$CJ73,5),"")</f>
        <v>ATL. ORTE</v>
      </c>
      <c r="BG73" s="8" t="str">
        <f>IFERROR(INDEX(generale!$A$5:$I$354,$CJ73,7),"")</f>
        <v>0.50.51</v>
      </c>
      <c r="BH73" s="33"/>
      <c r="BI73" s="8"/>
      <c r="BJ73" s="2">
        <f t="shared" si="83"/>
        <v>0</v>
      </c>
      <c r="BK73" s="16" t="str">
        <f>IFERROR(INDEX(generale!$A$5:$I$354,$CJ73,5),"")</f>
        <v>ATL. ORTE</v>
      </c>
      <c r="BL73" s="8" t="str">
        <f>IFERROR(INDEX(generale!$A$5:$I$354,$CJ73,7),"")</f>
        <v>0.50.51</v>
      </c>
      <c r="BM73" s="33"/>
      <c r="BN73" s="8"/>
      <c r="BO73" s="2">
        <f t="shared" si="84"/>
        <v>0</v>
      </c>
      <c r="BP73" s="16" t="str">
        <f>IFERROR(INDEX(generale!$A$5:$I$354,$CJ73,5),"")</f>
        <v>ATL. ORTE</v>
      </c>
      <c r="BQ73" s="8" t="str">
        <f>IFERROR(INDEX(generale!$A$5:$I$354,$CJ73,7),"")</f>
        <v>0.50.51</v>
      </c>
      <c r="BR73" s="33"/>
      <c r="BS73" s="8"/>
      <c r="BT73" s="2">
        <f t="shared" si="85"/>
        <v>0</v>
      </c>
      <c r="BU73" s="16" t="str">
        <f>IFERROR(INDEX(generale!$A$5:$I$354,$CJ73,5),"")</f>
        <v>ATL. ORTE</v>
      </c>
      <c r="BV73" s="8" t="str">
        <f>IFERROR(INDEX(generale!$A$5:$I$354,$CJ73,7),"")</f>
        <v>0.50.51</v>
      </c>
      <c r="BW73" s="33"/>
      <c r="BX73" s="8"/>
      <c r="BY73" s="2">
        <f t="shared" si="86"/>
        <v>0</v>
      </c>
      <c r="BZ73" s="16" t="str">
        <f>IFERROR(INDEX(generale!$A$5:$I$354,$CJ73,5),"")</f>
        <v>ATL. ORTE</v>
      </c>
      <c r="CA73" s="8" t="str">
        <f>IFERROR(INDEX(generale!$A$5:$I$354,$CJ73,7),"")</f>
        <v>0.50.51</v>
      </c>
      <c r="CB73" s="33"/>
      <c r="CC73" s="8"/>
      <c r="CD73" s="2">
        <f t="shared" si="87"/>
        <v>0</v>
      </c>
      <c r="CE73" s="16" t="str">
        <f>IFERROR(INDEX(generale!$A$5:$I$354,$CJ73,5),"")</f>
        <v>ATL. ORTE</v>
      </c>
      <c r="CF73" s="8" t="str">
        <f>IFERROR(INDEX(generale!$A$5:$I$354,$CJ73,7),"")</f>
        <v>0.50.51</v>
      </c>
      <c r="CJ73" s="2">
        <f t="shared" si="88"/>
        <v>71</v>
      </c>
      <c r="CK73" s="2">
        <f t="shared" si="65"/>
        <v>11</v>
      </c>
      <c r="CL73" s="3">
        <f>IFERROR(INDEX(generale!$A$5:$I$1004,$CJ73,1),"")</f>
        <v>71</v>
      </c>
      <c r="CM73" s="3">
        <f>IFERROR(INDEX(generale!$A$5:$I$1004,$CJ73,2),"")</f>
        <v>51</v>
      </c>
      <c r="CN73" s="3" t="str">
        <f>IFERROR(INDEX(generale!$A$5:$I$1004,$CJ73,3),"")</f>
        <v>FELICI</v>
      </c>
      <c r="CO73" s="3" t="str">
        <f>IFERROR(INDEX(generale!$A$5:$I$1004,$CJ73,4),"")</f>
        <v>ROBERTO</v>
      </c>
      <c r="CP73" s="3" t="str">
        <f>IFERROR(INDEX(generale!$A$5:$I$1004,$CJ73,5),"")</f>
        <v>ATL. ORTE</v>
      </c>
      <c r="CQ73" s="3" t="str">
        <f>IFERROR(INDEX(generale!$A$5:$I$1004,$CJ73,6),"")</f>
        <v>I</v>
      </c>
      <c r="CR73" s="8" t="str">
        <f>IFERROR(INDEX(generale!$A$5:$I$1004,$CJ73,7),"")</f>
        <v>0.50.51</v>
      </c>
      <c r="CS73" s="8" t="str">
        <f>IFERROR(INDEX(generale!$A$5:$I$1004,$CJ73,8),"")</f>
        <v>0.04.45</v>
      </c>
      <c r="CU73" s="38" t="str">
        <f t="array" ref="CU73">IF(ROWS(CU$3:CU73)&gt;$L$37,"",INDEX($CP$3:$CP$1002,SMALL(IF(FREQUENCY(MATCH($CP$3:$CP$1002,$CP$3:$CP$1002,0),ROW($CP$3:$CP$1002)-ROW($CP$3)+1),ROW($CP$3:$CP$1002)-ROW($CP$3)+1),ROWS(CU$3:CU73))))</f>
        <v/>
      </c>
      <c r="CV73" s="43">
        <f t="shared" si="58"/>
        <v>0</v>
      </c>
      <c r="CW73" s="45" t="str">
        <f t="array" ref="CW73">INDEX($CU$3:$CU$201,SMALL(IF($CV$3:$CV$201=CX73,ROW($CV$3:$CV$201)-ROW($CV$3)+1),COUNTIF(CX$3:CX73,CX73)))</f>
        <v/>
      </c>
      <c r="CX73" s="48">
        <f t="shared" si="89"/>
        <v>0</v>
      </c>
    </row>
    <row r="74" spans="1:102" ht="15" customHeight="1">
      <c r="A74" s="2" t="str">
        <f t="shared" si="66"/>
        <v/>
      </c>
      <c r="B74" s="1" t="str">
        <f t="shared" si="67"/>
        <v/>
      </c>
      <c r="C74" s="1" t="str">
        <f t="shared" si="68"/>
        <v/>
      </c>
      <c r="D74" s="2" t="str">
        <f t="shared" si="69"/>
        <v/>
      </c>
      <c r="E74" s="2" t="str">
        <f t="shared" si="70"/>
        <v/>
      </c>
      <c r="F74" s="2" t="str">
        <f t="shared" si="71"/>
        <v/>
      </c>
      <c r="G74" s="1" t="str">
        <f t="shared" si="72"/>
        <v/>
      </c>
      <c r="H74" s="11" t="str">
        <f t="shared" si="73"/>
        <v/>
      </c>
      <c r="Q74" s="2">
        <f t="shared" si="74"/>
        <v>11</v>
      </c>
      <c r="R74" s="16" t="str">
        <f>IFERROR(INDEX(generale!$A$5:$I$354,$CJ74,5),"")</f>
        <v>G.P.MONTI DELLA TOLFA L'AIRONE</v>
      </c>
      <c r="S74" s="8" t="str">
        <f>IFERROR(INDEX(generale!$A$5:$I$354,$CJ74,7),"")</f>
        <v>0.50.56</v>
      </c>
      <c r="U74" s="8"/>
      <c r="V74" s="2">
        <f t="shared" si="75"/>
        <v>4</v>
      </c>
      <c r="W74" s="16" t="str">
        <f>IFERROR(INDEX(generale!$A$5:$I$354,$CJ74,5),"")</f>
        <v>G.P.MONTI DELLA TOLFA L'AIRONE</v>
      </c>
      <c r="X74" s="8" t="str">
        <f>IFERROR(INDEX(generale!$A$5:$I$354,$CJ74,7),"")</f>
        <v>0.50.56</v>
      </c>
      <c r="AA74" s="2">
        <f t="shared" si="76"/>
        <v>10</v>
      </c>
      <c r="AB74" s="16" t="str">
        <f>IFERROR(INDEX(generale!$A$5:$I$354,$CJ74,5),"")</f>
        <v>G.P.MONTI DELLA TOLFA L'AIRONE</v>
      </c>
      <c r="AC74" s="8" t="str">
        <f>IFERROR(INDEX(generale!$A$5:$I$354,$CJ74,7),"")</f>
        <v>0.50.56</v>
      </c>
      <c r="AD74" s="33"/>
      <c r="AE74" s="8"/>
      <c r="AF74" s="2">
        <f t="shared" si="77"/>
        <v>6</v>
      </c>
      <c r="AG74" s="16" t="str">
        <f>IFERROR(INDEX(generale!$A$5:$I$354,$CJ74,5),"")</f>
        <v>G.P.MONTI DELLA TOLFA L'AIRONE</v>
      </c>
      <c r="AH74" s="8" t="str">
        <f>IFERROR(INDEX(generale!$A$5:$I$354,$CJ74,7),"")</f>
        <v>0.50.56</v>
      </c>
      <c r="AI74" s="33"/>
      <c r="AJ74" s="8"/>
      <c r="AK74" s="2">
        <f t="shared" si="78"/>
        <v>3</v>
      </c>
      <c r="AL74" s="16" t="str">
        <f>IFERROR(INDEX(generale!$A$5:$I$354,$CJ74,5),"")</f>
        <v>G.P.MONTI DELLA TOLFA L'AIRONE</v>
      </c>
      <c r="AM74" s="8" t="str">
        <f>IFERROR(INDEX(generale!$A$5:$I$354,$CJ74,7),"")</f>
        <v>0.50.56</v>
      </c>
      <c r="AN74" s="33"/>
      <c r="AO74" s="8"/>
      <c r="AP74" s="2">
        <f t="shared" si="79"/>
        <v>7</v>
      </c>
      <c r="AQ74" s="16" t="str">
        <f>IFERROR(INDEX(generale!$A$5:$I$354,$CJ74,5),"")</f>
        <v>G.P.MONTI DELLA TOLFA L'AIRONE</v>
      </c>
      <c r="AR74" s="8" t="str">
        <f>IFERROR(INDEX(generale!$A$5:$I$354,$CJ74,7),"")</f>
        <v>0.50.56</v>
      </c>
      <c r="AS74" s="33"/>
      <c r="AT74" s="8"/>
      <c r="AU74" s="2">
        <f t="shared" si="80"/>
        <v>1</v>
      </c>
      <c r="AV74" s="16" t="str">
        <f>IFERROR(INDEX(generale!$A$5:$I$354,$CJ74,5),"")</f>
        <v>G.P.MONTI DELLA TOLFA L'AIRONE</v>
      </c>
      <c r="AW74" s="8" t="str">
        <f>IFERROR(INDEX(generale!$A$5:$I$354,$CJ74,7),"")</f>
        <v>0.50.56</v>
      </c>
      <c r="AX74" s="33"/>
      <c r="AY74" s="8"/>
      <c r="AZ74" s="2">
        <f t="shared" si="81"/>
        <v>6</v>
      </c>
      <c r="BA74" s="16" t="str">
        <f>IFERROR(INDEX(generale!$A$5:$I$354,$CJ74,5),"")</f>
        <v>G.P.MONTI DELLA TOLFA L'AIRONE</v>
      </c>
      <c r="BB74" s="8" t="str">
        <f>IFERROR(INDEX(generale!$A$5:$I$354,$CJ74,7),"")</f>
        <v>0.50.56</v>
      </c>
      <c r="BC74" s="33"/>
      <c r="BD74" s="8"/>
      <c r="BE74" s="2">
        <f t="shared" si="82"/>
        <v>2</v>
      </c>
      <c r="BF74" s="16" t="str">
        <f>IFERROR(INDEX(generale!$A$5:$I$354,$CJ74,5),"")</f>
        <v>G.P.MONTI DELLA TOLFA L'AIRONE</v>
      </c>
      <c r="BG74" s="8" t="str">
        <f>IFERROR(INDEX(generale!$A$5:$I$354,$CJ74,7),"")</f>
        <v>0.50.56</v>
      </c>
      <c r="BH74" s="33"/>
      <c r="BI74" s="8"/>
      <c r="BJ74" s="2">
        <f t="shared" si="83"/>
        <v>0</v>
      </c>
      <c r="BK74" s="16" t="str">
        <f>IFERROR(INDEX(generale!$A$5:$I$354,$CJ74,5),"")</f>
        <v>G.P.MONTI DELLA TOLFA L'AIRONE</v>
      </c>
      <c r="BL74" s="8" t="str">
        <f>IFERROR(INDEX(generale!$A$5:$I$354,$CJ74,7),"")</f>
        <v>0.50.56</v>
      </c>
      <c r="BM74" s="33"/>
      <c r="BN74" s="8"/>
      <c r="BO74" s="2">
        <f t="shared" si="84"/>
        <v>0</v>
      </c>
      <c r="BP74" s="16" t="str">
        <f>IFERROR(INDEX(generale!$A$5:$I$354,$CJ74,5),"")</f>
        <v>G.P.MONTI DELLA TOLFA L'AIRONE</v>
      </c>
      <c r="BQ74" s="8" t="str">
        <f>IFERROR(INDEX(generale!$A$5:$I$354,$CJ74,7),"")</f>
        <v>0.50.56</v>
      </c>
      <c r="BR74" s="33"/>
      <c r="BS74" s="8"/>
      <c r="BT74" s="2">
        <f t="shared" si="85"/>
        <v>0</v>
      </c>
      <c r="BU74" s="16" t="str">
        <f>IFERROR(INDEX(generale!$A$5:$I$354,$CJ74,5),"")</f>
        <v>G.P.MONTI DELLA TOLFA L'AIRONE</v>
      </c>
      <c r="BV74" s="8" t="str">
        <f>IFERROR(INDEX(generale!$A$5:$I$354,$CJ74,7),"")</f>
        <v>0.50.56</v>
      </c>
      <c r="BW74" s="33"/>
      <c r="BX74" s="8"/>
      <c r="BY74" s="2">
        <f t="shared" si="86"/>
        <v>0</v>
      </c>
      <c r="BZ74" s="16" t="str">
        <f>IFERROR(INDEX(generale!$A$5:$I$354,$CJ74,5),"")</f>
        <v>G.P.MONTI DELLA TOLFA L'AIRONE</v>
      </c>
      <c r="CA74" s="8" t="str">
        <f>IFERROR(INDEX(generale!$A$5:$I$354,$CJ74,7),"")</f>
        <v>0.50.56</v>
      </c>
      <c r="CB74" s="33"/>
      <c r="CC74" s="8"/>
      <c r="CD74" s="2">
        <f t="shared" si="87"/>
        <v>0</v>
      </c>
      <c r="CE74" s="16" t="str">
        <f>IFERROR(INDEX(generale!$A$5:$I$354,$CJ74,5),"")</f>
        <v>G.P.MONTI DELLA TOLFA L'AIRONE</v>
      </c>
      <c r="CF74" s="8" t="str">
        <f>IFERROR(INDEX(generale!$A$5:$I$354,$CJ74,7),"")</f>
        <v>0.50.56</v>
      </c>
      <c r="CJ74" s="2">
        <f t="shared" si="88"/>
        <v>72</v>
      </c>
      <c r="CK74" s="2">
        <f t="shared" si="65"/>
        <v>11</v>
      </c>
      <c r="CL74" s="3">
        <f>IFERROR(INDEX(generale!$A$5:$I$1004,$CJ74,1),"")</f>
        <v>72</v>
      </c>
      <c r="CM74" s="3">
        <f>IFERROR(INDEX(generale!$A$5:$I$1004,$CJ74,2),"")</f>
        <v>52</v>
      </c>
      <c r="CN74" s="3" t="str">
        <f>IFERROR(INDEX(generale!$A$5:$I$1004,$CJ74,3),"")</f>
        <v>DOGANIERO</v>
      </c>
      <c r="CO74" s="3" t="str">
        <f>IFERROR(INDEX(generale!$A$5:$I$1004,$CJ74,4),"")</f>
        <v>ROCCO</v>
      </c>
      <c r="CP74" s="3" t="str">
        <f>IFERROR(INDEX(generale!$A$5:$I$1004,$CJ74,5),"")</f>
        <v>G.P.MONTI DELLA TOLFA L'AIRONE</v>
      </c>
      <c r="CQ74" s="3" t="str">
        <f>IFERROR(INDEX(generale!$A$5:$I$1004,$CJ74,6),"")</f>
        <v>G</v>
      </c>
      <c r="CR74" s="8" t="str">
        <f>IFERROR(INDEX(generale!$A$5:$I$1004,$CJ74,7),"")</f>
        <v>0.50.56</v>
      </c>
      <c r="CS74" s="8" t="str">
        <f>IFERROR(INDEX(generale!$A$5:$I$1004,$CJ74,8),"")</f>
        <v>0.04.46</v>
      </c>
      <c r="CU74" s="38" t="str">
        <f t="array" ref="CU74">IF(ROWS(CU$3:CU74)&gt;$L$37,"",INDEX($CP$3:$CP$1002,SMALL(IF(FREQUENCY(MATCH($CP$3:$CP$1002,$CP$3:$CP$1002,0),ROW($CP$3:$CP$1002)-ROW($CP$3)+1),ROW($CP$3:$CP$1002)-ROW($CP$3)+1),ROWS(CU$3:CU74))))</f>
        <v/>
      </c>
      <c r="CV74" s="43">
        <f t="shared" si="58"/>
        <v>0</v>
      </c>
      <c r="CW74" s="45" t="str">
        <f t="array" ref="CW74">INDEX($CU$3:$CU$201,SMALL(IF($CV$3:$CV$201=CX74,ROW($CV$3:$CV$201)-ROW($CV$3)+1),COUNTIF(CX$3:CX74,CX74)))</f>
        <v/>
      </c>
      <c r="CX74" s="48">
        <f t="shared" si="89"/>
        <v>0</v>
      </c>
    </row>
    <row r="75" spans="1:102" ht="15" customHeight="1">
      <c r="A75" s="2" t="str">
        <f t="shared" si="66"/>
        <v/>
      </c>
      <c r="B75" s="1" t="str">
        <f t="shared" si="67"/>
        <v/>
      </c>
      <c r="C75" s="1" t="str">
        <f t="shared" si="68"/>
        <v/>
      </c>
      <c r="D75" s="2" t="str">
        <f t="shared" si="69"/>
        <v/>
      </c>
      <c r="E75" s="2" t="str">
        <f t="shared" si="70"/>
        <v/>
      </c>
      <c r="F75" s="2" t="str">
        <f t="shared" si="71"/>
        <v/>
      </c>
      <c r="G75" s="1" t="str">
        <f t="shared" si="72"/>
        <v/>
      </c>
      <c r="H75" s="11" t="str">
        <f t="shared" si="73"/>
        <v/>
      </c>
      <c r="Q75" s="2">
        <f t="shared" si="74"/>
        <v>11</v>
      </c>
      <c r="R75" s="16">
        <f>IFERROR(INDEX(generale!$A$5:$I$354,$CJ75,5),"")</f>
        <v>0</v>
      </c>
      <c r="S75" s="8" t="str">
        <f>IFERROR(INDEX(generale!$A$5:$I$354,$CJ75,7),"")</f>
        <v>0.50.57</v>
      </c>
      <c r="U75" s="8"/>
      <c r="V75" s="2">
        <f t="shared" si="75"/>
        <v>4</v>
      </c>
      <c r="W75" s="16">
        <f>IFERROR(INDEX(generale!$A$5:$I$354,$CJ75,5),"")</f>
        <v>0</v>
      </c>
      <c r="X75" s="8" t="str">
        <f>IFERROR(INDEX(generale!$A$5:$I$354,$CJ75,7),"")</f>
        <v>0.50.57</v>
      </c>
      <c r="AA75" s="2">
        <f t="shared" si="76"/>
        <v>10</v>
      </c>
      <c r="AB75" s="16">
        <f>IFERROR(INDEX(generale!$A$5:$I$354,$CJ75,5),"")</f>
        <v>0</v>
      </c>
      <c r="AC75" s="8" t="str">
        <f>IFERROR(INDEX(generale!$A$5:$I$354,$CJ75,7),"")</f>
        <v>0.50.57</v>
      </c>
      <c r="AD75" s="33"/>
      <c r="AE75" s="8"/>
      <c r="AF75" s="2">
        <f t="shared" si="77"/>
        <v>6</v>
      </c>
      <c r="AG75" s="16">
        <f>IFERROR(INDEX(generale!$A$5:$I$354,$CJ75,5),"")</f>
        <v>0</v>
      </c>
      <c r="AH75" s="8" t="str">
        <f>IFERROR(INDEX(generale!$A$5:$I$354,$CJ75,7),"")</f>
        <v>0.50.57</v>
      </c>
      <c r="AI75" s="33"/>
      <c r="AJ75" s="8"/>
      <c r="AK75" s="2">
        <f t="shared" si="78"/>
        <v>3</v>
      </c>
      <c r="AL75" s="16">
        <f>IFERROR(INDEX(generale!$A$5:$I$354,$CJ75,5),"")</f>
        <v>0</v>
      </c>
      <c r="AM75" s="8" t="str">
        <f>IFERROR(INDEX(generale!$A$5:$I$354,$CJ75,7),"")</f>
        <v>0.50.57</v>
      </c>
      <c r="AN75" s="33"/>
      <c r="AO75" s="8"/>
      <c r="AP75" s="2">
        <f t="shared" si="79"/>
        <v>7</v>
      </c>
      <c r="AQ75" s="16">
        <f>IFERROR(INDEX(generale!$A$5:$I$354,$CJ75,5),"")</f>
        <v>0</v>
      </c>
      <c r="AR75" s="8" t="str">
        <f>IFERROR(INDEX(generale!$A$5:$I$354,$CJ75,7),"")</f>
        <v>0.50.57</v>
      </c>
      <c r="AS75" s="33"/>
      <c r="AT75" s="8"/>
      <c r="AU75" s="2">
        <f t="shared" si="80"/>
        <v>1</v>
      </c>
      <c r="AV75" s="16">
        <f>IFERROR(INDEX(generale!$A$5:$I$354,$CJ75,5),"")</f>
        <v>0</v>
      </c>
      <c r="AW75" s="8" t="str">
        <f>IFERROR(INDEX(generale!$A$5:$I$354,$CJ75,7),"")</f>
        <v>0.50.57</v>
      </c>
      <c r="AX75" s="33"/>
      <c r="AY75" s="8"/>
      <c r="AZ75" s="2">
        <f t="shared" si="81"/>
        <v>6</v>
      </c>
      <c r="BA75" s="16">
        <f>IFERROR(INDEX(generale!$A$5:$I$354,$CJ75,5),"")</f>
        <v>0</v>
      </c>
      <c r="BB75" s="8" t="str">
        <f>IFERROR(INDEX(generale!$A$5:$I$354,$CJ75,7),"")</f>
        <v>0.50.57</v>
      </c>
      <c r="BC75" s="33"/>
      <c r="BD75" s="8"/>
      <c r="BE75" s="2">
        <f t="shared" si="82"/>
        <v>2</v>
      </c>
      <c r="BF75" s="16">
        <f>IFERROR(INDEX(generale!$A$5:$I$354,$CJ75,5),"")</f>
        <v>0</v>
      </c>
      <c r="BG75" s="8" t="str">
        <f>IFERROR(INDEX(generale!$A$5:$I$354,$CJ75,7),"")</f>
        <v>0.50.57</v>
      </c>
      <c r="BH75" s="33"/>
      <c r="BI75" s="8"/>
      <c r="BJ75" s="2">
        <f t="shared" si="83"/>
        <v>0</v>
      </c>
      <c r="BK75" s="16">
        <f>IFERROR(INDEX(generale!$A$5:$I$354,$CJ75,5),"")</f>
        <v>0</v>
      </c>
      <c r="BL75" s="8" t="str">
        <f>IFERROR(INDEX(generale!$A$5:$I$354,$CJ75,7),"")</f>
        <v>0.50.57</v>
      </c>
      <c r="BM75" s="33"/>
      <c r="BN75" s="8"/>
      <c r="BO75" s="2">
        <f t="shared" si="84"/>
        <v>0</v>
      </c>
      <c r="BP75" s="16">
        <f>IFERROR(INDEX(generale!$A$5:$I$354,$CJ75,5),"")</f>
        <v>0</v>
      </c>
      <c r="BQ75" s="8" t="str">
        <f>IFERROR(INDEX(generale!$A$5:$I$354,$CJ75,7),"")</f>
        <v>0.50.57</v>
      </c>
      <c r="BR75" s="33"/>
      <c r="BS75" s="8"/>
      <c r="BT75" s="2">
        <f t="shared" si="85"/>
        <v>0</v>
      </c>
      <c r="BU75" s="16">
        <f>IFERROR(INDEX(generale!$A$5:$I$354,$CJ75,5),"")</f>
        <v>0</v>
      </c>
      <c r="BV75" s="8" t="str">
        <f>IFERROR(INDEX(generale!$A$5:$I$354,$CJ75,7),"")</f>
        <v>0.50.57</v>
      </c>
      <c r="BW75" s="33"/>
      <c r="BX75" s="8"/>
      <c r="BY75" s="2">
        <f t="shared" si="86"/>
        <v>0</v>
      </c>
      <c r="BZ75" s="16">
        <f>IFERROR(INDEX(generale!$A$5:$I$354,$CJ75,5),"")</f>
        <v>0</v>
      </c>
      <c r="CA75" s="8" t="str">
        <f>IFERROR(INDEX(generale!$A$5:$I$354,$CJ75,7),"")</f>
        <v>0.50.57</v>
      </c>
      <c r="CB75" s="33"/>
      <c r="CC75" s="8"/>
      <c r="CD75" s="2">
        <f t="shared" si="87"/>
        <v>0</v>
      </c>
      <c r="CE75" s="16">
        <f>IFERROR(INDEX(generale!$A$5:$I$354,$CJ75,5),"")</f>
        <v>0</v>
      </c>
      <c r="CF75" s="8" t="str">
        <f>IFERROR(INDEX(generale!$A$5:$I$354,$CJ75,7),"")</f>
        <v>0.50.57</v>
      </c>
      <c r="CJ75" s="2">
        <f t="shared" si="88"/>
        <v>73</v>
      </c>
      <c r="CK75" s="2">
        <f t="shared" si="65"/>
        <v>11</v>
      </c>
      <c r="CL75" s="3">
        <f>IFERROR(INDEX(generale!$A$5:$I$1004,$CJ75,1),"")</f>
        <v>73</v>
      </c>
      <c r="CM75" s="3">
        <f>IFERROR(INDEX(generale!$A$5:$I$1004,$CJ75,2),"")</f>
        <v>296</v>
      </c>
      <c r="CN75" s="3" t="str">
        <f>IFERROR(INDEX(generale!$A$5:$I$1004,$CJ75,3),"")</f>
        <v>STEFANELLI</v>
      </c>
      <c r="CO75" s="3" t="str">
        <f>IFERROR(INDEX(generale!$A$5:$I$1004,$CJ75,4),"")</f>
        <v>DANILO</v>
      </c>
      <c r="CP75" s="3">
        <f>IFERROR(INDEX(generale!$A$5:$I$1004,$CJ75,5),"")</f>
        <v>0</v>
      </c>
      <c r="CQ75" s="3" t="str">
        <f>IFERROR(INDEX(generale!$A$5:$I$1004,$CJ75,6),"")</f>
        <v>D</v>
      </c>
      <c r="CR75" s="8" t="str">
        <f>IFERROR(INDEX(generale!$A$5:$I$1004,$CJ75,7),"")</f>
        <v>0.50.57</v>
      </c>
      <c r="CS75" s="8" t="str">
        <f>IFERROR(INDEX(generale!$A$5:$I$1004,$CJ75,8),"")</f>
        <v>0.04.46</v>
      </c>
      <c r="CU75" s="38" t="str">
        <f t="array" ref="CU75">IF(ROWS(CU$3:CU75)&gt;$L$37,"",INDEX($CP$3:$CP$1002,SMALL(IF(FREQUENCY(MATCH($CP$3:$CP$1002,$CP$3:$CP$1002,0),ROW($CP$3:$CP$1002)-ROW($CP$3)+1),ROW($CP$3:$CP$1002)-ROW($CP$3)+1),ROWS(CU$3:CU75))))</f>
        <v/>
      </c>
      <c r="CV75" s="43">
        <f t="shared" ref="CV75:CV138" si="90">IF(CU75=0,"",COUNTIF($CP$3:$CP$1002,CU75))</f>
        <v>0</v>
      </c>
      <c r="CW75" s="45" t="str">
        <f t="array" ref="CW75">INDEX($CU$3:$CU$201,SMALL(IF($CV$3:$CV$201=CX75,ROW($CV$3:$CV$201)-ROW($CV$3)+1),COUNTIF(CX$3:CX75,CX75)))</f>
        <v/>
      </c>
      <c r="CX75" s="48">
        <f t="shared" si="89"/>
        <v>0</v>
      </c>
    </row>
    <row r="76" spans="1:102" ht="15" customHeight="1">
      <c r="A76" s="2" t="str">
        <f t="shared" si="66"/>
        <v/>
      </c>
      <c r="B76" s="1" t="str">
        <f t="shared" si="67"/>
        <v/>
      </c>
      <c r="C76" s="1" t="str">
        <f t="shared" si="68"/>
        <v/>
      </c>
      <c r="D76" s="2" t="str">
        <f t="shared" si="69"/>
        <v/>
      </c>
      <c r="E76" s="2" t="str">
        <f t="shared" si="70"/>
        <v/>
      </c>
      <c r="F76" s="2" t="str">
        <f t="shared" si="71"/>
        <v/>
      </c>
      <c r="G76" s="1" t="str">
        <f t="shared" si="72"/>
        <v/>
      </c>
      <c r="H76" s="11" t="str">
        <f t="shared" si="73"/>
        <v/>
      </c>
      <c r="Q76" s="2">
        <f t="shared" si="74"/>
        <v>11</v>
      </c>
      <c r="R76" s="16">
        <f>IFERROR(INDEX(generale!$A$5:$I$354,$CJ76,5),"")</f>
        <v>0</v>
      </c>
      <c r="S76" s="8" t="str">
        <f>IFERROR(INDEX(generale!$A$5:$I$354,$CJ76,7),"")</f>
        <v>0.50.59</v>
      </c>
      <c r="U76" s="8"/>
      <c r="V76" s="2">
        <f t="shared" si="75"/>
        <v>4</v>
      </c>
      <c r="W76" s="16">
        <f>IFERROR(INDEX(generale!$A$5:$I$354,$CJ76,5),"")</f>
        <v>0</v>
      </c>
      <c r="X76" s="8" t="str">
        <f>IFERROR(INDEX(generale!$A$5:$I$354,$CJ76,7),"")</f>
        <v>0.50.59</v>
      </c>
      <c r="AA76" s="2">
        <f t="shared" si="76"/>
        <v>10</v>
      </c>
      <c r="AB76" s="16">
        <f>IFERROR(INDEX(generale!$A$5:$I$354,$CJ76,5),"")</f>
        <v>0</v>
      </c>
      <c r="AC76" s="8" t="str">
        <f>IFERROR(INDEX(generale!$A$5:$I$354,$CJ76,7),"")</f>
        <v>0.50.59</v>
      </c>
      <c r="AD76" s="33"/>
      <c r="AE76" s="8"/>
      <c r="AF76" s="2">
        <f t="shared" si="77"/>
        <v>6</v>
      </c>
      <c r="AG76" s="16">
        <f>IFERROR(INDEX(generale!$A$5:$I$354,$CJ76,5),"")</f>
        <v>0</v>
      </c>
      <c r="AH76" s="8" t="str">
        <f>IFERROR(INDEX(generale!$A$5:$I$354,$CJ76,7),"")</f>
        <v>0.50.59</v>
      </c>
      <c r="AI76" s="33"/>
      <c r="AJ76" s="8"/>
      <c r="AK76" s="2">
        <f t="shared" si="78"/>
        <v>3</v>
      </c>
      <c r="AL76" s="16">
        <f>IFERROR(INDEX(generale!$A$5:$I$354,$CJ76,5),"")</f>
        <v>0</v>
      </c>
      <c r="AM76" s="8" t="str">
        <f>IFERROR(INDEX(generale!$A$5:$I$354,$CJ76,7),"")</f>
        <v>0.50.59</v>
      </c>
      <c r="AN76" s="33"/>
      <c r="AO76" s="8"/>
      <c r="AP76" s="2">
        <f t="shared" si="79"/>
        <v>7</v>
      </c>
      <c r="AQ76" s="16">
        <f>IFERROR(INDEX(generale!$A$5:$I$354,$CJ76,5),"")</f>
        <v>0</v>
      </c>
      <c r="AR76" s="8" t="str">
        <f>IFERROR(INDEX(generale!$A$5:$I$354,$CJ76,7),"")</f>
        <v>0.50.59</v>
      </c>
      <c r="AS76" s="33"/>
      <c r="AT76" s="8"/>
      <c r="AU76" s="2">
        <f t="shared" si="80"/>
        <v>1</v>
      </c>
      <c r="AV76" s="16">
        <f>IFERROR(INDEX(generale!$A$5:$I$354,$CJ76,5),"")</f>
        <v>0</v>
      </c>
      <c r="AW76" s="8" t="str">
        <f>IFERROR(INDEX(generale!$A$5:$I$354,$CJ76,7),"")</f>
        <v>0.50.59</v>
      </c>
      <c r="AX76" s="33"/>
      <c r="AY76" s="8"/>
      <c r="AZ76" s="2">
        <f t="shared" si="81"/>
        <v>6</v>
      </c>
      <c r="BA76" s="16">
        <f>IFERROR(INDEX(generale!$A$5:$I$354,$CJ76,5),"")</f>
        <v>0</v>
      </c>
      <c r="BB76" s="8" t="str">
        <f>IFERROR(INDEX(generale!$A$5:$I$354,$CJ76,7),"")</f>
        <v>0.50.59</v>
      </c>
      <c r="BC76" s="33"/>
      <c r="BD76" s="8"/>
      <c r="BE76" s="2">
        <f t="shared" si="82"/>
        <v>2</v>
      </c>
      <c r="BF76" s="16">
        <f>IFERROR(INDEX(generale!$A$5:$I$354,$CJ76,5),"")</f>
        <v>0</v>
      </c>
      <c r="BG76" s="8" t="str">
        <f>IFERROR(INDEX(generale!$A$5:$I$354,$CJ76,7),"")</f>
        <v>0.50.59</v>
      </c>
      <c r="BH76" s="33"/>
      <c r="BI76" s="8"/>
      <c r="BJ76" s="2">
        <f t="shared" si="83"/>
        <v>0</v>
      </c>
      <c r="BK76" s="16">
        <f>IFERROR(INDEX(generale!$A$5:$I$354,$CJ76,5),"")</f>
        <v>0</v>
      </c>
      <c r="BL76" s="8" t="str">
        <f>IFERROR(INDEX(generale!$A$5:$I$354,$CJ76,7),"")</f>
        <v>0.50.59</v>
      </c>
      <c r="BM76" s="33"/>
      <c r="BN76" s="8"/>
      <c r="BO76" s="2">
        <f t="shared" si="84"/>
        <v>0</v>
      </c>
      <c r="BP76" s="16">
        <f>IFERROR(INDEX(generale!$A$5:$I$354,$CJ76,5),"")</f>
        <v>0</v>
      </c>
      <c r="BQ76" s="8" t="str">
        <f>IFERROR(INDEX(generale!$A$5:$I$354,$CJ76,7),"")</f>
        <v>0.50.59</v>
      </c>
      <c r="BR76" s="33"/>
      <c r="BS76" s="8"/>
      <c r="BT76" s="2">
        <f t="shared" si="85"/>
        <v>0</v>
      </c>
      <c r="BU76" s="16">
        <f>IFERROR(INDEX(generale!$A$5:$I$354,$CJ76,5),"")</f>
        <v>0</v>
      </c>
      <c r="BV76" s="8" t="str">
        <f>IFERROR(INDEX(generale!$A$5:$I$354,$CJ76,7),"")</f>
        <v>0.50.59</v>
      </c>
      <c r="BW76" s="33"/>
      <c r="BX76" s="8"/>
      <c r="BY76" s="2">
        <f t="shared" si="86"/>
        <v>0</v>
      </c>
      <c r="BZ76" s="16">
        <f>IFERROR(INDEX(generale!$A$5:$I$354,$CJ76,5),"")</f>
        <v>0</v>
      </c>
      <c r="CA76" s="8" t="str">
        <f>IFERROR(INDEX(generale!$A$5:$I$354,$CJ76,7),"")</f>
        <v>0.50.59</v>
      </c>
      <c r="CB76" s="33"/>
      <c r="CC76" s="8"/>
      <c r="CD76" s="2">
        <f t="shared" si="87"/>
        <v>0</v>
      </c>
      <c r="CE76" s="16">
        <f>IFERROR(INDEX(generale!$A$5:$I$354,$CJ76,5),"")</f>
        <v>0</v>
      </c>
      <c r="CF76" s="8" t="str">
        <f>IFERROR(INDEX(generale!$A$5:$I$354,$CJ76,7),"")</f>
        <v>0.50.59</v>
      </c>
      <c r="CJ76" s="2">
        <f t="shared" si="88"/>
        <v>74</v>
      </c>
      <c r="CK76" s="2">
        <f t="shared" si="65"/>
        <v>11</v>
      </c>
      <c r="CL76" s="3">
        <f>IFERROR(INDEX(generale!$A$5:$I$1004,$CJ76,1),"")</f>
        <v>74</v>
      </c>
      <c r="CM76" s="3">
        <f>IFERROR(INDEX(generale!$A$5:$I$1004,$CJ76,2),"")</f>
        <v>295</v>
      </c>
      <c r="CN76" s="3" t="str">
        <f>IFERROR(INDEX(generale!$A$5:$I$1004,$CJ76,3),"")</f>
        <v>SCIVOLA</v>
      </c>
      <c r="CO76" s="3" t="str">
        <f>IFERROR(INDEX(generale!$A$5:$I$1004,$CJ76,4),"")</f>
        <v>ALESSANDRO</v>
      </c>
      <c r="CP76" s="3">
        <f>IFERROR(INDEX(generale!$A$5:$I$1004,$CJ76,5),"")</f>
        <v>0</v>
      </c>
      <c r="CQ76" s="3" t="str">
        <f>IFERROR(INDEX(generale!$A$5:$I$1004,$CJ76,6),"")</f>
        <v>F</v>
      </c>
      <c r="CR76" s="8" t="str">
        <f>IFERROR(INDEX(generale!$A$5:$I$1004,$CJ76,7),"")</f>
        <v>0.50.59</v>
      </c>
      <c r="CS76" s="8" t="str">
        <f>IFERROR(INDEX(generale!$A$5:$I$1004,$CJ76,8),"")</f>
        <v>0.04.46</v>
      </c>
      <c r="CU76" s="38" t="str">
        <f t="array" ref="CU76">IF(ROWS(CU$3:CU76)&gt;$L$37,"",INDEX($CP$3:$CP$1002,SMALL(IF(FREQUENCY(MATCH($CP$3:$CP$1002,$CP$3:$CP$1002,0),ROW($CP$3:$CP$1002)-ROW($CP$3)+1),ROW($CP$3:$CP$1002)-ROW($CP$3)+1),ROWS(CU$3:CU76))))</f>
        <v/>
      </c>
      <c r="CV76" s="43">
        <f t="shared" si="90"/>
        <v>0</v>
      </c>
      <c r="CW76" s="45" t="str">
        <f t="array" ref="CW76">INDEX($CU$3:$CU$201,SMALL(IF($CV$3:$CV$201=CX76,ROW($CV$3:$CV$201)-ROW($CV$3)+1),COUNTIF(CX$3:CX76,CX76)))</f>
        <v/>
      </c>
      <c r="CX76" s="48">
        <f t="shared" si="89"/>
        <v>0</v>
      </c>
    </row>
    <row r="77" spans="1:102" ht="15" customHeight="1">
      <c r="A77" s="2" t="str">
        <f t="shared" si="66"/>
        <v/>
      </c>
      <c r="B77" s="1" t="str">
        <f t="shared" si="67"/>
        <v/>
      </c>
      <c r="C77" s="1" t="str">
        <f t="shared" si="68"/>
        <v/>
      </c>
      <c r="D77" s="2" t="str">
        <f t="shared" si="69"/>
        <v/>
      </c>
      <c r="E77" s="2" t="str">
        <f t="shared" si="70"/>
        <v/>
      </c>
      <c r="F77" s="2" t="str">
        <f t="shared" si="71"/>
        <v/>
      </c>
      <c r="G77" s="1" t="str">
        <f t="shared" si="72"/>
        <v/>
      </c>
      <c r="H77" s="11" t="str">
        <f t="shared" si="73"/>
        <v/>
      </c>
      <c r="Q77" s="2">
        <f t="shared" si="74"/>
        <v>12</v>
      </c>
      <c r="R77" s="16" t="str">
        <f>IFERROR(INDEX(generale!$A$5:$I$354,$CJ77,5),"")</f>
        <v>POLISPORTIVA MONTALTO</v>
      </c>
      <c r="S77" s="8" t="str">
        <f>IFERROR(INDEX(generale!$A$5:$I$354,$CJ77,7),"")</f>
        <v>0.51.00</v>
      </c>
      <c r="U77" s="8"/>
      <c r="V77" s="2">
        <f t="shared" si="75"/>
        <v>4</v>
      </c>
      <c r="W77" s="16" t="str">
        <f>IFERROR(INDEX(generale!$A$5:$I$354,$CJ77,5),"")</f>
        <v>POLISPORTIVA MONTALTO</v>
      </c>
      <c r="X77" s="8" t="str">
        <f>IFERROR(INDEX(generale!$A$5:$I$354,$CJ77,7),"")</f>
        <v>0.51.00</v>
      </c>
      <c r="AA77" s="2">
        <f t="shared" si="76"/>
        <v>10</v>
      </c>
      <c r="AB77" s="16" t="str">
        <f>IFERROR(INDEX(generale!$A$5:$I$354,$CJ77,5),"")</f>
        <v>POLISPORTIVA MONTALTO</v>
      </c>
      <c r="AC77" s="8" t="str">
        <f>IFERROR(INDEX(generale!$A$5:$I$354,$CJ77,7),"")</f>
        <v>0.51.00</v>
      </c>
      <c r="AD77" s="33"/>
      <c r="AE77" s="8"/>
      <c r="AF77" s="2">
        <f t="shared" si="77"/>
        <v>6</v>
      </c>
      <c r="AG77" s="16" t="str">
        <f>IFERROR(INDEX(generale!$A$5:$I$354,$CJ77,5),"")</f>
        <v>POLISPORTIVA MONTALTO</v>
      </c>
      <c r="AH77" s="8" t="str">
        <f>IFERROR(INDEX(generale!$A$5:$I$354,$CJ77,7),"")</f>
        <v>0.51.00</v>
      </c>
      <c r="AI77" s="33"/>
      <c r="AJ77" s="8"/>
      <c r="AK77" s="2">
        <f t="shared" si="78"/>
        <v>3</v>
      </c>
      <c r="AL77" s="16" t="str">
        <f>IFERROR(INDEX(generale!$A$5:$I$354,$CJ77,5),"")</f>
        <v>POLISPORTIVA MONTALTO</v>
      </c>
      <c r="AM77" s="8" t="str">
        <f>IFERROR(INDEX(generale!$A$5:$I$354,$CJ77,7),"")</f>
        <v>0.51.00</v>
      </c>
      <c r="AN77" s="33"/>
      <c r="AO77" s="8"/>
      <c r="AP77" s="2">
        <f t="shared" si="79"/>
        <v>7</v>
      </c>
      <c r="AQ77" s="16" t="str">
        <f>IFERROR(INDEX(generale!$A$5:$I$354,$CJ77,5),"")</f>
        <v>POLISPORTIVA MONTALTO</v>
      </c>
      <c r="AR77" s="8" t="str">
        <f>IFERROR(INDEX(generale!$A$5:$I$354,$CJ77,7),"")</f>
        <v>0.51.00</v>
      </c>
      <c r="AS77" s="33"/>
      <c r="AT77" s="8"/>
      <c r="AU77" s="2">
        <f t="shared" si="80"/>
        <v>1</v>
      </c>
      <c r="AV77" s="16" t="str">
        <f>IFERROR(INDEX(generale!$A$5:$I$354,$CJ77,5),"")</f>
        <v>POLISPORTIVA MONTALTO</v>
      </c>
      <c r="AW77" s="8" t="str">
        <f>IFERROR(INDEX(generale!$A$5:$I$354,$CJ77,7),"")</f>
        <v>0.51.00</v>
      </c>
      <c r="AX77" s="33"/>
      <c r="AY77" s="8"/>
      <c r="AZ77" s="2">
        <f t="shared" si="81"/>
        <v>6</v>
      </c>
      <c r="BA77" s="16" t="str">
        <f>IFERROR(INDEX(generale!$A$5:$I$354,$CJ77,5),"")</f>
        <v>POLISPORTIVA MONTALTO</v>
      </c>
      <c r="BB77" s="8" t="str">
        <f>IFERROR(INDEX(generale!$A$5:$I$354,$CJ77,7),"")</f>
        <v>0.51.00</v>
      </c>
      <c r="BC77" s="33"/>
      <c r="BD77" s="8"/>
      <c r="BE77" s="2">
        <f t="shared" si="82"/>
        <v>2</v>
      </c>
      <c r="BF77" s="16" t="str">
        <f>IFERROR(INDEX(generale!$A$5:$I$354,$CJ77,5),"")</f>
        <v>POLISPORTIVA MONTALTO</v>
      </c>
      <c r="BG77" s="8" t="str">
        <f>IFERROR(INDEX(generale!$A$5:$I$354,$CJ77,7),"")</f>
        <v>0.51.00</v>
      </c>
      <c r="BH77" s="33"/>
      <c r="BI77" s="8"/>
      <c r="BJ77" s="2">
        <f t="shared" si="83"/>
        <v>0</v>
      </c>
      <c r="BK77" s="16" t="str">
        <f>IFERROR(INDEX(generale!$A$5:$I$354,$CJ77,5),"")</f>
        <v>POLISPORTIVA MONTALTO</v>
      </c>
      <c r="BL77" s="8" t="str">
        <f>IFERROR(INDEX(generale!$A$5:$I$354,$CJ77,7),"")</f>
        <v>0.51.00</v>
      </c>
      <c r="BM77" s="33"/>
      <c r="BN77" s="8"/>
      <c r="BO77" s="2">
        <f t="shared" si="84"/>
        <v>0</v>
      </c>
      <c r="BP77" s="16" t="str">
        <f>IFERROR(INDEX(generale!$A$5:$I$354,$CJ77,5),"")</f>
        <v>POLISPORTIVA MONTALTO</v>
      </c>
      <c r="BQ77" s="8" t="str">
        <f>IFERROR(INDEX(generale!$A$5:$I$354,$CJ77,7),"")</f>
        <v>0.51.00</v>
      </c>
      <c r="BR77" s="33"/>
      <c r="BS77" s="8"/>
      <c r="BT77" s="2">
        <f t="shared" si="85"/>
        <v>0</v>
      </c>
      <c r="BU77" s="16" t="str">
        <f>IFERROR(INDEX(generale!$A$5:$I$354,$CJ77,5),"")</f>
        <v>POLISPORTIVA MONTALTO</v>
      </c>
      <c r="BV77" s="8" t="str">
        <f>IFERROR(INDEX(generale!$A$5:$I$354,$CJ77,7),"")</f>
        <v>0.51.00</v>
      </c>
      <c r="BW77" s="33"/>
      <c r="BX77" s="8"/>
      <c r="BY77" s="2">
        <f t="shared" si="86"/>
        <v>0</v>
      </c>
      <c r="BZ77" s="16" t="str">
        <f>IFERROR(INDEX(generale!$A$5:$I$354,$CJ77,5),"")</f>
        <v>POLISPORTIVA MONTALTO</v>
      </c>
      <c r="CA77" s="8" t="str">
        <f>IFERROR(INDEX(generale!$A$5:$I$354,$CJ77,7),"")</f>
        <v>0.51.00</v>
      </c>
      <c r="CB77" s="33"/>
      <c r="CC77" s="8"/>
      <c r="CD77" s="2">
        <f t="shared" si="87"/>
        <v>0</v>
      </c>
      <c r="CE77" s="16" t="str">
        <f>IFERROR(INDEX(generale!$A$5:$I$354,$CJ77,5),"")</f>
        <v>POLISPORTIVA MONTALTO</v>
      </c>
      <c r="CF77" s="8" t="str">
        <f>IFERROR(INDEX(generale!$A$5:$I$354,$CJ77,7),"")</f>
        <v>0.51.00</v>
      </c>
      <c r="CJ77" s="2">
        <f t="shared" si="88"/>
        <v>75</v>
      </c>
      <c r="CK77" s="2">
        <f t="shared" si="65"/>
        <v>12</v>
      </c>
      <c r="CL77" s="3">
        <f>IFERROR(INDEX(generale!$A$5:$I$1004,$CJ77,1),"")</f>
        <v>75</v>
      </c>
      <c r="CM77" s="3">
        <f>IFERROR(INDEX(generale!$A$5:$I$1004,$CJ77,2),"")</f>
        <v>11</v>
      </c>
      <c r="CN77" s="3" t="str">
        <f>IFERROR(INDEX(generale!$A$5:$I$1004,$CJ77,3),"")</f>
        <v>VIGNANELLI</v>
      </c>
      <c r="CO77" s="3" t="str">
        <f>IFERROR(INDEX(generale!$A$5:$I$1004,$CJ77,4),"")</f>
        <v>MAURO</v>
      </c>
      <c r="CP77" s="3" t="str">
        <f>IFERROR(INDEX(generale!$A$5:$I$1004,$CJ77,5),"")</f>
        <v>POLISPORTIVA MONTALTO</v>
      </c>
      <c r="CQ77" s="3" t="str">
        <f>IFERROR(INDEX(generale!$A$5:$I$1004,$CJ77,6),"")</f>
        <v>F</v>
      </c>
      <c r="CR77" s="8" t="str">
        <f>IFERROR(INDEX(generale!$A$5:$I$1004,$CJ77,7),"")</f>
        <v>0.51.00</v>
      </c>
      <c r="CS77" s="8" t="str">
        <f>IFERROR(INDEX(generale!$A$5:$I$1004,$CJ77,8),"")</f>
        <v>0.04.46</v>
      </c>
      <c r="CU77" s="38" t="str">
        <f t="array" ref="CU77">IF(ROWS(CU$3:CU77)&gt;$L$37,"",INDEX($CP$3:$CP$1002,SMALL(IF(FREQUENCY(MATCH($CP$3:$CP$1002,$CP$3:$CP$1002,0),ROW($CP$3:$CP$1002)-ROW($CP$3)+1),ROW($CP$3:$CP$1002)-ROW($CP$3)+1),ROWS(CU$3:CU77))))</f>
        <v/>
      </c>
      <c r="CV77" s="43">
        <f t="shared" si="90"/>
        <v>0</v>
      </c>
      <c r="CW77" s="45" t="str">
        <f t="array" ref="CW77">INDEX($CU$3:$CU$201,SMALL(IF($CV$3:$CV$201=CX77,ROW($CV$3:$CV$201)-ROW($CV$3)+1),COUNTIF(CX$3:CX77,CX77)))</f>
        <v/>
      </c>
      <c r="CX77" s="48">
        <f t="shared" si="89"/>
        <v>0</v>
      </c>
    </row>
    <row r="78" spans="1:102" ht="15" customHeight="1">
      <c r="A78" s="2" t="str">
        <f t="shared" si="66"/>
        <v/>
      </c>
      <c r="B78" s="1" t="str">
        <f t="shared" si="67"/>
        <v/>
      </c>
      <c r="C78" s="1" t="str">
        <f t="shared" si="68"/>
        <v/>
      </c>
      <c r="D78" s="2" t="str">
        <f t="shared" si="69"/>
        <v/>
      </c>
      <c r="E78" s="2" t="str">
        <f t="shared" si="70"/>
        <v/>
      </c>
      <c r="F78" s="2" t="str">
        <f t="shared" si="71"/>
        <v/>
      </c>
      <c r="G78" s="1" t="str">
        <f t="shared" si="72"/>
        <v/>
      </c>
      <c r="H78" s="11" t="str">
        <f t="shared" si="73"/>
        <v/>
      </c>
      <c r="Q78" s="2">
        <f t="shared" si="74"/>
        <v>12</v>
      </c>
      <c r="R78" s="16" t="str">
        <f>IFERROR(INDEX(generale!$A$5:$I$354,$CJ78,5),"")</f>
        <v>TEAM MARATHON BIKE</v>
      </c>
      <c r="S78" s="8" t="str">
        <f>IFERROR(INDEX(generale!$A$5:$I$354,$CJ78,7),"")</f>
        <v>0.51.02</v>
      </c>
      <c r="U78" s="8"/>
      <c r="V78" s="2">
        <f t="shared" si="75"/>
        <v>4</v>
      </c>
      <c r="W78" s="16" t="str">
        <f>IFERROR(INDEX(generale!$A$5:$I$354,$CJ78,5),"")</f>
        <v>TEAM MARATHON BIKE</v>
      </c>
      <c r="X78" s="8" t="str">
        <f>IFERROR(INDEX(generale!$A$5:$I$354,$CJ78,7),"")</f>
        <v>0.51.02</v>
      </c>
      <c r="AA78" s="2">
        <f t="shared" si="76"/>
        <v>10</v>
      </c>
      <c r="AB78" s="16" t="str">
        <f>IFERROR(INDEX(generale!$A$5:$I$354,$CJ78,5),"")</f>
        <v>TEAM MARATHON BIKE</v>
      </c>
      <c r="AC78" s="8" t="str">
        <f>IFERROR(INDEX(generale!$A$5:$I$354,$CJ78,7),"")</f>
        <v>0.51.02</v>
      </c>
      <c r="AD78" s="33"/>
      <c r="AE78" s="8"/>
      <c r="AF78" s="2">
        <f t="shared" si="77"/>
        <v>6</v>
      </c>
      <c r="AG78" s="16" t="str">
        <f>IFERROR(INDEX(generale!$A$5:$I$354,$CJ78,5),"")</f>
        <v>TEAM MARATHON BIKE</v>
      </c>
      <c r="AH78" s="8" t="str">
        <f>IFERROR(INDEX(generale!$A$5:$I$354,$CJ78,7),"")</f>
        <v>0.51.02</v>
      </c>
      <c r="AI78" s="33"/>
      <c r="AJ78" s="8"/>
      <c r="AK78" s="2">
        <f t="shared" si="78"/>
        <v>3</v>
      </c>
      <c r="AL78" s="16" t="str">
        <f>IFERROR(INDEX(generale!$A$5:$I$354,$CJ78,5),"")</f>
        <v>TEAM MARATHON BIKE</v>
      </c>
      <c r="AM78" s="8" t="str">
        <f>IFERROR(INDEX(generale!$A$5:$I$354,$CJ78,7),"")</f>
        <v>0.51.02</v>
      </c>
      <c r="AN78" s="33"/>
      <c r="AO78" s="8"/>
      <c r="AP78" s="2">
        <f t="shared" si="79"/>
        <v>7</v>
      </c>
      <c r="AQ78" s="16" t="str">
        <f>IFERROR(INDEX(generale!$A$5:$I$354,$CJ78,5),"")</f>
        <v>TEAM MARATHON BIKE</v>
      </c>
      <c r="AR78" s="8" t="str">
        <f>IFERROR(INDEX(generale!$A$5:$I$354,$CJ78,7),"")</f>
        <v>0.51.02</v>
      </c>
      <c r="AS78" s="33"/>
      <c r="AT78" s="8"/>
      <c r="AU78" s="2">
        <f t="shared" si="80"/>
        <v>1</v>
      </c>
      <c r="AV78" s="16" t="str">
        <f>IFERROR(INDEX(generale!$A$5:$I$354,$CJ78,5),"")</f>
        <v>TEAM MARATHON BIKE</v>
      </c>
      <c r="AW78" s="8" t="str">
        <f>IFERROR(INDEX(generale!$A$5:$I$354,$CJ78,7),"")</f>
        <v>0.51.02</v>
      </c>
      <c r="AX78" s="33"/>
      <c r="AY78" s="8"/>
      <c r="AZ78" s="2">
        <f t="shared" si="81"/>
        <v>6</v>
      </c>
      <c r="BA78" s="16" t="str">
        <f>IFERROR(INDEX(generale!$A$5:$I$354,$CJ78,5),"")</f>
        <v>TEAM MARATHON BIKE</v>
      </c>
      <c r="BB78" s="8" t="str">
        <f>IFERROR(INDEX(generale!$A$5:$I$354,$CJ78,7),"")</f>
        <v>0.51.02</v>
      </c>
      <c r="BC78" s="33"/>
      <c r="BD78" s="8"/>
      <c r="BE78" s="2">
        <f t="shared" si="82"/>
        <v>2</v>
      </c>
      <c r="BF78" s="16" t="str">
        <f>IFERROR(INDEX(generale!$A$5:$I$354,$CJ78,5),"")</f>
        <v>TEAM MARATHON BIKE</v>
      </c>
      <c r="BG78" s="8" t="str">
        <f>IFERROR(INDEX(generale!$A$5:$I$354,$CJ78,7),"")</f>
        <v>0.51.02</v>
      </c>
      <c r="BH78" s="33"/>
      <c r="BI78" s="8"/>
      <c r="BJ78" s="2">
        <f t="shared" si="83"/>
        <v>0</v>
      </c>
      <c r="BK78" s="16" t="str">
        <f>IFERROR(INDEX(generale!$A$5:$I$354,$CJ78,5),"")</f>
        <v>TEAM MARATHON BIKE</v>
      </c>
      <c r="BL78" s="8" t="str">
        <f>IFERROR(INDEX(generale!$A$5:$I$354,$CJ78,7),"")</f>
        <v>0.51.02</v>
      </c>
      <c r="BM78" s="33"/>
      <c r="BN78" s="8"/>
      <c r="BO78" s="2">
        <f t="shared" si="84"/>
        <v>0</v>
      </c>
      <c r="BP78" s="16" t="str">
        <f>IFERROR(INDEX(generale!$A$5:$I$354,$CJ78,5),"")</f>
        <v>TEAM MARATHON BIKE</v>
      </c>
      <c r="BQ78" s="8" t="str">
        <f>IFERROR(INDEX(generale!$A$5:$I$354,$CJ78,7),"")</f>
        <v>0.51.02</v>
      </c>
      <c r="BR78" s="33"/>
      <c r="BS78" s="8"/>
      <c r="BT78" s="2">
        <f t="shared" si="85"/>
        <v>0</v>
      </c>
      <c r="BU78" s="16" t="str">
        <f>IFERROR(INDEX(generale!$A$5:$I$354,$CJ78,5),"")</f>
        <v>TEAM MARATHON BIKE</v>
      </c>
      <c r="BV78" s="8" t="str">
        <f>IFERROR(INDEX(generale!$A$5:$I$354,$CJ78,7),"")</f>
        <v>0.51.02</v>
      </c>
      <c r="BW78" s="33"/>
      <c r="BX78" s="8"/>
      <c r="BY78" s="2">
        <f t="shared" si="86"/>
        <v>0</v>
      </c>
      <c r="BZ78" s="16" t="str">
        <f>IFERROR(INDEX(generale!$A$5:$I$354,$CJ78,5),"")</f>
        <v>TEAM MARATHON BIKE</v>
      </c>
      <c r="CA78" s="8" t="str">
        <f>IFERROR(INDEX(generale!$A$5:$I$354,$CJ78,7),"")</f>
        <v>0.51.02</v>
      </c>
      <c r="CB78" s="33"/>
      <c r="CC78" s="8"/>
      <c r="CD78" s="2">
        <f t="shared" si="87"/>
        <v>0</v>
      </c>
      <c r="CE78" s="16" t="str">
        <f>IFERROR(INDEX(generale!$A$5:$I$354,$CJ78,5),"")</f>
        <v>TEAM MARATHON BIKE</v>
      </c>
      <c r="CF78" s="8" t="str">
        <f>IFERROR(INDEX(generale!$A$5:$I$354,$CJ78,7),"")</f>
        <v>0.51.02</v>
      </c>
      <c r="CJ78" s="2">
        <f t="shared" si="88"/>
        <v>76</v>
      </c>
      <c r="CK78" s="2">
        <f t="shared" si="65"/>
        <v>12</v>
      </c>
      <c r="CL78" s="3">
        <f>IFERROR(INDEX(generale!$A$5:$I$1004,$CJ78,1),"")</f>
        <v>76</v>
      </c>
      <c r="CM78" s="3">
        <f>IFERROR(INDEX(generale!$A$5:$I$1004,$CJ78,2),"")</f>
        <v>177</v>
      </c>
      <c r="CN78" s="3" t="str">
        <f>IFERROR(INDEX(generale!$A$5:$I$1004,$CJ78,3),"")</f>
        <v>CHECCACCI</v>
      </c>
      <c r="CO78" s="3" t="str">
        <f>IFERROR(INDEX(generale!$A$5:$I$1004,$CJ78,4),"")</f>
        <v>RICCARDO</v>
      </c>
      <c r="CP78" s="3" t="str">
        <f>IFERROR(INDEX(generale!$A$5:$I$1004,$CJ78,5),"")</f>
        <v>TEAM MARATHON BIKE</v>
      </c>
      <c r="CQ78" s="3" t="str">
        <f>IFERROR(INDEX(generale!$A$5:$I$1004,$CJ78,6),"")</f>
        <v>H</v>
      </c>
      <c r="CR78" s="8" t="str">
        <f>IFERROR(INDEX(generale!$A$5:$I$1004,$CJ78,7),"")</f>
        <v>0.51.02</v>
      </c>
      <c r="CS78" s="8" t="str">
        <f>IFERROR(INDEX(generale!$A$5:$I$1004,$CJ78,8),"")</f>
        <v>0.04.46</v>
      </c>
      <c r="CU78" s="38" t="str">
        <f t="array" ref="CU78">IF(ROWS(CU$3:CU78)&gt;$L$37,"",INDEX($CP$3:$CP$1002,SMALL(IF(FREQUENCY(MATCH($CP$3:$CP$1002,$CP$3:$CP$1002,0),ROW($CP$3:$CP$1002)-ROW($CP$3)+1),ROW($CP$3:$CP$1002)-ROW($CP$3)+1),ROWS(CU$3:CU78))))</f>
        <v/>
      </c>
      <c r="CV78" s="43">
        <f t="shared" si="90"/>
        <v>0</v>
      </c>
      <c r="CW78" s="45" t="str">
        <f t="array" ref="CW78">INDEX($CU$3:$CU$201,SMALL(IF($CV$3:$CV$201=CX78,ROW($CV$3:$CV$201)-ROW($CV$3)+1),COUNTIF(CX$3:CX78,CX78)))</f>
        <v/>
      </c>
      <c r="CX78" s="48">
        <f t="shared" si="89"/>
        <v>0</v>
      </c>
    </row>
    <row r="79" spans="1:102" ht="15" customHeight="1">
      <c r="A79" s="2" t="str">
        <f t="shared" si="66"/>
        <v/>
      </c>
      <c r="B79" s="1" t="str">
        <f t="shared" si="67"/>
        <v/>
      </c>
      <c r="C79" s="1" t="str">
        <f t="shared" si="68"/>
        <v/>
      </c>
      <c r="D79" s="2" t="str">
        <f t="shared" si="69"/>
        <v/>
      </c>
      <c r="E79" s="2" t="str">
        <f t="shared" si="70"/>
        <v/>
      </c>
      <c r="F79" s="2" t="str">
        <f t="shared" si="71"/>
        <v/>
      </c>
      <c r="G79" s="1" t="str">
        <f t="shared" si="72"/>
        <v/>
      </c>
      <c r="H79" s="11" t="str">
        <f t="shared" si="73"/>
        <v/>
      </c>
      <c r="Q79" s="2">
        <f t="shared" si="74"/>
        <v>12</v>
      </c>
      <c r="R79" s="16" t="str">
        <f>IFERROR(INDEX(generale!$A$5:$I$354,$CJ79,5),"")</f>
        <v>UISP VITERBO</v>
      </c>
      <c r="S79" s="8" t="str">
        <f>IFERROR(INDEX(generale!$A$5:$I$354,$CJ79,7),"")</f>
        <v>0.51.07</v>
      </c>
      <c r="U79" s="8"/>
      <c r="V79" s="2">
        <f t="shared" si="75"/>
        <v>4</v>
      </c>
      <c r="W79" s="16" t="str">
        <f>IFERROR(INDEX(generale!$A$5:$I$354,$CJ79,5),"")</f>
        <v>UISP VITERBO</v>
      </c>
      <c r="X79" s="8" t="str">
        <f>IFERROR(INDEX(generale!$A$5:$I$354,$CJ79,7),"")</f>
        <v>0.51.07</v>
      </c>
      <c r="AA79" s="2">
        <f t="shared" si="76"/>
        <v>10</v>
      </c>
      <c r="AB79" s="16" t="str">
        <f>IFERROR(INDEX(generale!$A$5:$I$354,$CJ79,5),"")</f>
        <v>UISP VITERBO</v>
      </c>
      <c r="AC79" s="8" t="str">
        <f>IFERROR(INDEX(generale!$A$5:$I$354,$CJ79,7),"")</f>
        <v>0.51.07</v>
      </c>
      <c r="AD79" s="33"/>
      <c r="AE79" s="8"/>
      <c r="AF79" s="2">
        <f t="shared" si="77"/>
        <v>6</v>
      </c>
      <c r="AG79" s="16" t="str">
        <f>IFERROR(INDEX(generale!$A$5:$I$354,$CJ79,5),"")</f>
        <v>UISP VITERBO</v>
      </c>
      <c r="AH79" s="8" t="str">
        <f>IFERROR(INDEX(generale!$A$5:$I$354,$CJ79,7),"")</f>
        <v>0.51.07</v>
      </c>
      <c r="AI79" s="33"/>
      <c r="AJ79" s="8"/>
      <c r="AK79" s="2">
        <f t="shared" si="78"/>
        <v>3</v>
      </c>
      <c r="AL79" s="16" t="str">
        <f>IFERROR(INDEX(generale!$A$5:$I$354,$CJ79,5),"")</f>
        <v>UISP VITERBO</v>
      </c>
      <c r="AM79" s="8" t="str">
        <f>IFERROR(INDEX(generale!$A$5:$I$354,$CJ79,7),"")</f>
        <v>0.51.07</v>
      </c>
      <c r="AN79" s="33"/>
      <c r="AO79" s="8"/>
      <c r="AP79" s="2">
        <f t="shared" si="79"/>
        <v>7</v>
      </c>
      <c r="AQ79" s="16" t="str">
        <f>IFERROR(INDEX(generale!$A$5:$I$354,$CJ79,5),"")</f>
        <v>UISP VITERBO</v>
      </c>
      <c r="AR79" s="8" t="str">
        <f>IFERROR(INDEX(generale!$A$5:$I$354,$CJ79,7),"")</f>
        <v>0.51.07</v>
      </c>
      <c r="AS79" s="33"/>
      <c r="AT79" s="8"/>
      <c r="AU79" s="2">
        <f t="shared" si="80"/>
        <v>1</v>
      </c>
      <c r="AV79" s="16" t="str">
        <f>IFERROR(INDEX(generale!$A$5:$I$354,$CJ79,5),"")</f>
        <v>UISP VITERBO</v>
      </c>
      <c r="AW79" s="8" t="str">
        <f>IFERROR(INDEX(generale!$A$5:$I$354,$CJ79,7),"")</f>
        <v>0.51.07</v>
      </c>
      <c r="AX79" s="33"/>
      <c r="AY79" s="8"/>
      <c r="AZ79" s="2">
        <f t="shared" si="81"/>
        <v>6</v>
      </c>
      <c r="BA79" s="16" t="str">
        <f>IFERROR(INDEX(generale!$A$5:$I$354,$CJ79,5),"")</f>
        <v>UISP VITERBO</v>
      </c>
      <c r="BB79" s="8" t="str">
        <f>IFERROR(INDEX(generale!$A$5:$I$354,$CJ79,7),"")</f>
        <v>0.51.07</v>
      </c>
      <c r="BC79" s="33"/>
      <c r="BD79" s="8"/>
      <c r="BE79" s="2">
        <f t="shared" si="82"/>
        <v>2</v>
      </c>
      <c r="BF79" s="16" t="str">
        <f>IFERROR(INDEX(generale!$A$5:$I$354,$CJ79,5),"")</f>
        <v>UISP VITERBO</v>
      </c>
      <c r="BG79" s="8" t="str">
        <f>IFERROR(INDEX(generale!$A$5:$I$354,$CJ79,7),"")</f>
        <v>0.51.07</v>
      </c>
      <c r="BH79" s="33"/>
      <c r="BI79" s="8"/>
      <c r="BJ79" s="2">
        <f t="shared" si="83"/>
        <v>0</v>
      </c>
      <c r="BK79" s="16" t="str">
        <f>IFERROR(INDEX(generale!$A$5:$I$354,$CJ79,5),"")</f>
        <v>UISP VITERBO</v>
      </c>
      <c r="BL79" s="8" t="str">
        <f>IFERROR(INDEX(generale!$A$5:$I$354,$CJ79,7),"")</f>
        <v>0.51.07</v>
      </c>
      <c r="BM79" s="33"/>
      <c r="BN79" s="8"/>
      <c r="BO79" s="2">
        <f t="shared" si="84"/>
        <v>0</v>
      </c>
      <c r="BP79" s="16" t="str">
        <f>IFERROR(INDEX(generale!$A$5:$I$354,$CJ79,5),"")</f>
        <v>UISP VITERBO</v>
      </c>
      <c r="BQ79" s="8" t="str">
        <f>IFERROR(INDEX(generale!$A$5:$I$354,$CJ79,7),"")</f>
        <v>0.51.07</v>
      </c>
      <c r="BR79" s="33"/>
      <c r="BS79" s="8"/>
      <c r="BT79" s="2">
        <f t="shared" si="85"/>
        <v>0</v>
      </c>
      <c r="BU79" s="16" t="str">
        <f>IFERROR(INDEX(generale!$A$5:$I$354,$CJ79,5),"")</f>
        <v>UISP VITERBO</v>
      </c>
      <c r="BV79" s="8" t="str">
        <f>IFERROR(INDEX(generale!$A$5:$I$354,$CJ79,7),"")</f>
        <v>0.51.07</v>
      </c>
      <c r="BW79" s="33"/>
      <c r="BX79" s="8"/>
      <c r="BY79" s="2">
        <f t="shared" si="86"/>
        <v>0</v>
      </c>
      <c r="BZ79" s="16" t="str">
        <f>IFERROR(INDEX(generale!$A$5:$I$354,$CJ79,5),"")</f>
        <v>UISP VITERBO</v>
      </c>
      <c r="CA79" s="8" t="str">
        <f>IFERROR(INDEX(generale!$A$5:$I$354,$CJ79,7),"")</f>
        <v>0.51.07</v>
      </c>
      <c r="CB79" s="33"/>
      <c r="CC79" s="8"/>
      <c r="CD79" s="2">
        <f t="shared" si="87"/>
        <v>0</v>
      </c>
      <c r="CE79" s="16" t="str">
        <f>IFERROR(INDEX(generale!$A$5:$I$354,$CJ79,5),"")</f>
        <v>UISP VITERBO</v>
      </c>
      <c r="CF79" s="8" t="str">
        <f>IFERROR(INDEX(generale!$A$5:$I$354,$CJ79,7),"")</f>
        <v>0.51.07</v>
      </c>
      <c r="CJ79" s="2">
        <f t="shared" si="88"/>
        <v>77</v>
      </c>
      <c r="CK79" s="2">
        <f t="shared" si="65"/>
        <v>12</v>
      </c>
      <c r="CL79" s="3">
        <f>IFERROR(INDEX(generale!$A$5:$I$1004,$CJ79,1),"")</f>
        <v>77</v>
      </c>
      <c r="CM79" s="3">
        <f>IFERROR(INDEX(generale!$A$5:$I$1004,$CJ79,2),"")</f>
        <v>85</v>
      </c>
      <c r="CN79" s="3" t="str">
        <f>IFERROR(INDEX(generale!$A$5:$I$1004,$CJ79,3),"")</f>
        <v>BERNI</v>
      </c>
      <c r="CO79" s="3" t="str">
        <f>IFERROR(INDEX(generale!$A$5:$I$1004,$CJ79,4),"")</f>
        <v>ROSA</v>
      </c>
      <c r="CP79" s="3" t="str">
        <f>IFERROR(INDEX(generale!$A$5:$I$1004,$CJ79,5),"")</f>
        <v>UISP VITERBO</v>
      </c>
      <c r="CQ79" s="3" t="str">
        <f>IFERROR(INDEX(generale!$A$5:$I$1004,$CJ79,6),"")</f>
        <v>P</v>
      </c>
      <c r="CR79" s="8" t="str">
        <f>IFERROR(INDEX(generale!$A$5:$I$1004,$CJ79,7),"")</f>
        <v>0.51.07</v>
      </c>
      <c r="CS79" s="8" t="str">
        <f>IFERROR(INDEX(generale!$A$5:$I$1004,$CJ79,8),"")</f>
        <v>0.04.47</v>
      </c>
      <c r="CU79" s="38" t="str">
        <f t="array" ref="CU79">IF(ROWS(CU$3:CU79)&gt;$L$37,"",INDEX($CP$3:$CP$1002,SMALL(IF(FREQUENCY(MATCH($CP$3:$CP$1002,$CP$3:$CP$1002,0),ROW($CP$3:$CP$1002)-ROW($CP$3)+1),ROW($CP$3:$CP$1002)-ROW($CP$3)+1),ROWS(CU$3:CU79))))</f>
        <v/>
      </c>
      <c r="CV79" s="43">
        <f t="shared" si="90"/>
        <v>0</v>
      </c>
      <c r="CW79" s="45" t="str">
        <f t="array" ref="CW79">INDEX($CU$3:$CU$201,SMALL(IF($CV$3:$CV$201=CX79,ROW($CV$3:$CV$201)-ROW($CV$3)+1),COUNTIF(CX$3:CX79,CX79)))</f>
        <v/>
      </c>
      <c r="CX79" s="48">
        <f t="shared" si="89"/>
        <v>0</v>
      </c>
    </row>
    <row r="80" spans="1:102" ht="15" customHeight="1">
      <c r="A80" s="2" t="str">
        <f t="shared" si="66"/>
        <v/>
      </c>
      <c r="B80" s="1" t="str">
        <f t="shared" si="67"/>
        <v/>
      </c>
      <c r="C80" s="1" t="str">
        <f t="shared" si="68"/>
        <v/>
      </c>
      <c r="D80" s="2" t="str">
        <f t="shared" si="69"/>
        <v/>
      </c>
      <c r="E80" s="2" t="str">
        <f t="shared" si="70"/>
        <v/>
      </c>
      <c r="F80" s="2" t="str">
        <f t="shared" si="71"/>
        <v/>
      </c>
      <c r="G80" s="1" t="str">
        <f t="shared" si="72"/>
        <v/>
      </c>
      <c r="H80" s="11" t="str">
        <f t="shared" si="73"/>
        <v/>
      </c>
      <c r="Q80" s="2">
        <f t="shared" si="74"/>
        <v>12</v>
      </c>
      <c r="R80" s="16" t="str">
        <f>IFERROR(INDEX(generale!$A$5:$I$354,$CJ80,5),"")</f>
        <v>BOLSENA FORUM SPORT</v>
      </c>
      <c r="S80" s="8" t="str">
        <f>IFERROR(INDEX(generale!$A$5:$I$354,$CJ80,7),"")</f>
        <v>0.51.26</v>
      </c>
      <c r="U80" s="8"/>
      <c r="V80" s="2">
        <f t="shared" si="75"/>
        <v>5</v>
      </c>
      <c r="W80" s="16" t="str">
        <f>IFERROR(INDEX(generale!$A$5:$I$354,$CJ80,5),"")</f>
        <v>BOLSENA FORUM SPORT</v>
      </c>
      <c r="X80" s="8" t="str">
        <f>IFERROR(INDEX(generale!$A$5:$I$354,$CJ80,7),"")</f>
        <v>0.51.26</v>
      </c>
      <c r="AA80" s="2">
        <f t="shared" si="76"/>
        <v>10</v>
      </c>
      <c r="AB80" s="16" t="str">
        <f>IFERROR(INDEX(generale!$A$5:$I$354,$CJ80,5),"")</f>
        <v>BOLSENA FORUM SPORT</v>
      </c>
      <c r="AC80" s="8" t="str">
        <f>IFERROR(INDEX(generale!$A$5:$I$354,$CJ80,7),"")</f>
        <v>0.51.26</v>
      </c>
      <c r="AD80" s="33"/>
      <c r="AE80" s="8"/>
      <c r="AF80" s="2">
        <f t="shared" si="77"/>
        <v>6</v>
      </c>
      <c r="AG80" s="16" t="str">
        <f>IFERROR(INDEX(generale!$A$5:$I$354,$CJ80,5),"")</f>
        <v>BOLSENA FORUM SPORT</v>
      </c>
      <c r="AH80" s="8" t="str">
        <f>IFERROR(INDEX(generale!$A$5:$I$354,$CJ80,7),"")</f>
        <v>0.51.26</v>
      </c>
      <c r="AI80" s="33"/>
      <c r="AJ80" s="8"/>
      <c r="AK80" s="2">
        <f t="shared" si="78"/>
        <v>3</v>
      </c>
      <c r="AL80" s="16" t="str">
        <f>IFERROR(INDEX(generale!$A$5:$I$354,$CJ80,5),"")</f>
        <v>BOLSENA FORUM SPORT</v>
      </c>
      <c r="AM80" s="8" t="str">
        <f>IFERROR(INDEX(generale!$A$5:$I$354,$CJ80,7),"")</f>
        <v>0.51.26</v>
      </c>
      <c r="AN80" s="33"/>
      <c r="AO80" s="8"/>
      <c r="AP80" s="2">
        <f t="shared" si="79"/>
        <v>7</v>
      </c>
      <c r="AQ80" s="16" t="str">
        <f>IFERROR(INDEX(generale!$A$5:$I$354,$CJ80,5),"")</f>
        <v>BOLSENA FORUM SPORT</v>
      </c>
      <c r="AR80" s="8" t="str">
        <f>IFERROR(INDEX(generale!$A$5:$I$354,$CJ80,7),"")</f>
        <v>0.51.26</v>
      </c>
      <c r="AS80" s="33"/>
      <c r="AT80" s="8"/>
      <c r="AU80" s="2">
        <f t="shared" si="80"/>
        <v>1</v>
      </c>
      <c r="AV80" s="16" t="str">
        <f>IFERROR(INDEX(generale!$A$5:$I$354,$CJ80,5),"")</f>
        <v>BOLSENA FORUM SPORT</v>
      </c>
      <c r="AW80" s="8" t="str">
        <f>IFERROR(INDEX(generale!$A$5:$I$354,$CJ80,7),"")</f>
        <v>0.51.26</v>
      </c>
      <c r="AX80" s="33"/>
      <c r="AY80" s="8"/>
      <c r="AZ80" s="2">
        <f t="shared" si="81"/>
        <v>6</v>
      </c>
      <c r="BA80" s="16" t="str">
        <f>IFERROR(INDEX(generale!$A$5:$I$354,$CJ80,5),"")</f>
        <v>BOLSENA FORUM SPORT</v>
      </c>
      <c r="BB80" s="8" t="str">
        <f>IFERROR(INDEX(generale!$A$5:$I$354,$CJ80,7),"")</f>
        <v>0.51.26</v>
      </c>
      <c r="BC80" s="33"/>
      <c r="BD80" s="8"/>
      <c r="BE80" s="2">
        <f t="shared" si="82"/>
        <v>2</v>
      </c>
      <c r="BF80" s="16" t="str">
        <f>IFERROR(INDEX(generale!$A$5:$I$354,$CJ80,5),"")</f>
        <v>BOLSENA FORUM SPORT</v>
      </c>
      <c r="BG80" s="8" t="str">
        <f>IFERROR(INDEX(generale!$A$5:$I$354,$CJ80,7),"")</f>
        <v>0.51.26</v>
      </c>
      <c r="BH80" s="33"/>
      <c r="BI80" s="8"/>
      <c r="BJ80" s="2">
        <f t="shared" si="83"/>
        <v>0</v>
      </c>
      <c r="BK80" s="16" t="str">
        <f>IFERROR(INDEX(generale!$A$5:$I$354,$CJ80,5),"")</f>
        <v>BOLSENA FORUM SPORT</v>
      </c>
      <c r="BL80" s="8" t="str">
        <f>IFERROR(INDEX(generale!$A$5:$I$354,$CJ80,7),"")</f>
        <v>0.51.26</v>
      </c>
      <c r="BM80" s="33"/>
      <c r="BN80" s="8"/>
      <c r="BO80" s="2">
        <f t="shared" si="84"/>
        <v>0</v>
      </c>
      <c r="BP80" s="16" t="str">
        <f>IFERROR(INDEX(generale!$A$5:$I$354,$CJ80,5),"")</f>
        <v>BOLSENA FORUM SPORT</v>
      </c>
      <c r="BQ80" s="8" t="str">
        <f>IFERROR(INDEX(generale!$A$5:$I$354,$CJ80,7),"")</f>
        <v>0.51.26</v>
      </c>
      <c r="BR80" s="33"/>
      <c r="BS80" s="8"/>
      <c r="BT80" s="2">
        <f t="shared" si="85"/>
        <v>0</v>
      </c>
      <c r="BU80" s="16" t="str">
        <f>IFERROR(INDEX(generale!$A$5:$I$354,$CJ80,5),"")</f>
        <v>BOLSENA FORUM SPORT</v>
      </c>
      <c r="BV80" s="8" t="str">
        <f>IFERROR(INDEX(generale!$A$5:$I$354,$CJ80,7),"")</f>
        <v>0.51.26</v>
      </c>
      <c r="BW80" s="33"/>
      <c r="BX80" s="8"/>
      <c r="BY80" s="2">
        <f t="shared" si="86"/>
        <v>0</v>
      </c>
      <c r="BZ80" s="16" t="str">
        <f>IFERROR(INDEX(generale!$A$5:$I$354,$CJ80,5),"")</f>
        <v>BOLSENA FORUM SPORT</v>
      </c>
      <c r="CA80" s="8" t="str">
        <f>IFERROR(INDEX(generale!$A$5:$I$354,$CJ80,7),"")</f>
        <v>0.51.26</v>
      </c>
      <c r="CB80" s="33"/>
      <c r="CC80" s="8"/>
      <c r="CD80" s="2">
        <f t="shared" si="87"/>
        <v>0</v>
      </c>
      <c r="CE80" s="16" t="str">
        <f>IFERROR(INDEX(generale!$A$5:$I$354,$CJ80,5),"")</f>
        <v>BOLSENA FORUM SPORT</v>
      </c>
      <c r="CF80" s="8" t="str">
        <f>IFERROR(INDEX(generale!$A$5:$I$354,$CJ80,7),"")</f>
        <v>0.51.26</v>
      </c>
      <c r="CJ80" s="2">
        <f t="shared" si="88"/>
        <v>78</v>
      </c>
      <c r="CK80" s="2">
        <f t="shared" si="65"/>
        <v>12</v>
      </c>
      <c r="CL80" s="3">
        <f>IFERROR(INDEX(generale!$A$5:$I$1004,$CJ80,1),"")</f>
        <v>78</v>
      </c>
      <c r="CM80" s="3">
        <f>IFERROR(INDEX(generale!$A$5:$I$1004,$CJ80,2),"")</f>
        <v>158</v>
      </c>
      <c r="CN80" s="3" t="str">
        <f>IFERROR(INDEX(generale!$A$5:$I$1004,$CJ80,3),"")</f>
        <v>GALLINELLA</v>
      </c>
      <c r="CO80" s="3" t="str">
        <f>IFERROR(INDEX(generale!$A$5:$I$1004,$CJ80,4),"")</f>
        <v>PIERLUIGI</v>
      </c>
      <c r="CP80" s="3" t="str">
        <f>IFERROR(INDEX(generale!$A$5:$I$1004,$CJ80,5),"")</f>
        <v>BOLSENA FORUM SPORT</v>
      </c>
      <c r="CQ80" s="3" t="str">
        <f>IFERROR(INDEX(generale!$A$5:$I$1004,$CJ80,6),"")</f>
        <v>I</v>
      </c>
      <c r="CR80" s="8" t="str">
        <f>IFERROR(INDEX(generale!$A$5:$I$1004,$CJ80,7),"")</f>
        <v>0.51.26</v>
      </c>
      <c r="CS80" s="8" t="str">
        <f>IFERROR(INDEX(generale!$A$5:$I$1004,$CJ80,8),"")</f>
        <v>0.04.48</v>
      </c>
      <c r="CU80" s="38" t="str">
        <f t="array" ref="CU80">IF(ROWS(CU$3:CU80)&gt;$L$37,"",INDEX($CP$3:$CP$1002,SMALL(IF(FREQUENCY(MATCH($CP$3:$CP$1002,$CP$3:$CP$1002,0),ROW($CP$3:$CP$1002)-ROW($CP$3)+1),ROW($CP$3:$CP$1002)-ROW($CP$3)+1),ROWS(CU$3:CU80))))</f>
        <v/>
      </c>
      <c r="CV80" s="43">
        <f t="shared" si="90"/>
        <v>0</v>
      </c>
      <c r="CW80" s="45" t="str">
        <f t="array" ref="CW80">INDEX($CU$3:$CU$201,SMALL(IF($CV$3:$CV$201=CX80,ROW($CV$3:$CV$201)-ROW($CV$3)+1),COUNTIF(CX$3:CX80,CX80)))</f>
        <v/>
      </c>
      <c r="CX80" s="48">
        <f t="shared" si="89"/>
        <v>0</v>
      </c>
    </row>
    <row r="81" spans="1:102" ht="15" customHeight="1">
      <c r="A81" s="2" t="str">
        <f t="shared" si="66"/>
        <v/>
      </c>
      <c r="B81" s="1" t="str">
        <f t="shared" si="67"/>
        <v/>
      </c>
      <c r="C81" s="1" t="str">
        <f t="shared" si="68"/>
        <v/>
      </c>
      <c r="D81" s="2" t="str">
        <f t="shared" si="69"/>
        <v/>
      </c>
      <c r="E81" s="2" t="str">
        <f t="shared" si="70"/>
        <v/>
      </c>
      <c r="F81" s="2" t="str">
        <f t="shared" si="71"/>
        <v/>
      </c>
      <c r="G81" s="1" t="str">
        <f t="shared" si="72"/>
        <v/>
      </c>
      <c r="H81" s="11" t="str">
        <f t="shared" si="73"/>
        <v/>
      </c>
      <c r="Q81" s="2">
        <f t="shared" si="74"/>
        <v>12</v>
      </c>
      <c r="R81" s="16" t="str">
        <f>IFERROR(INDEX(generale!$A$5:$I$354,$CJ81,5),"")</f>
        <v>BOLSENA FORUM SPORT</v>
      </c>
      <c r="S81" s="8" t="str">
        <f>IFERROR(INDEX(generale!$A$5:$I$354,$CJ81,7),"")</f>
        <v>0.51.29</v>
      </c>
      <c r="U81" s="8"/>
      <c r="V81" s="2">
        <f t="shared" si="75"/>
        <v>6</v>
      </c>
      <c r="W81" s="16" t="str">
        <f>IFERROR(INDEX(generale!$A$5:$I$354,$CJ81,5),"")</f>
        <v>BOLSENA FORUM SPORT</v>
      </c>
      <c r="X81" s="8" t="str">
        <f>IFERROR(INDEX(generale!$A$5:$I$354,$CJ81,7),"")</f>
        <v>0.51.29</v>
      </c>
      <c r="AA81" s="2">
        <f t="shared" si="76"/>
        <v>10</v>
      </c>
      <c r="AB81" s="16" t="str">
        <f>IFERROR(INDEX(generale!$A$5:$I$354,$CJ81,5),"")</f>
        <v>BOLSENA FORUM SPORT</v>
      </c>
      <c r="AC81" s="8" t="str">
        <f>IFERROR(INDEX(generale!$A$5:$I$354,$CJ81,7),"")</f>
        <v>0.51.29</v>
      </c>
      <c r="AD81" s="33"/>
      <c r="AE81" s="8"/>
      <c r="AF81" s="2">
        <f t="shared" si="77"/>
        <v>6</v>
      </c>
      <c r="AG81" s="16" t="str">
        <f>IFERROR(INDEX(generale!$A$5:$I$354,$CJ81,5),"")</f>
        <v>BOLSENA FORUM SPORT</v>
      </c>
      <c r="AH81" s="8" t="str">
        <f>IFERROR(INDEX(generale!$A$5:$I$354,$CJ81,7),"")</f>
        <v>0.51.29</v>
      </c>
      <c r="AI81" s="33"/>
      <c r="AJ81" s="8"/>
      <c r="AK81" s="2">
        <f t="shared" si="78"/>
        <v>3</v>
      </c>
      <c r="AL81" s="16" t="str">
        <f>IFERROR(INDEX(generale!$A$5:$I$354,$CJ81,5),"")</f>
        <v>BOLSENA FORUM SPORT</v>
      </c>
      <c r="AM81" s="8" t="str">
        <f>IFERROR(INDEX(generale!$A$5:$I$354,$CJ81,7),"")</f>
        <v>0.51.29</v>
      </c>
      <c r="AN81" s="33"/>
      <c r="AO81" s="8"/>
      <c r="AP81" s="2">
        <f t="shared" si="79"/>
        <v>7</v>
      </c>
      <c r="AQ81" s="16" t="str">
        <f>IFERROR(INDEX(generale!$A$5:$I$354,$CJ81,5),"")</f>
        <v>BOLSENA FORUM SPORT</v>
      </c>
      <c r="AR81" s="8" t="str">
        <f>IFERROR(INDEX(generale!$A$5:$I$354,$CJ81,7),"")</f>
        <v>0.51.29</v>
      </c>
      <c r="AS81" s="33"/>
      <c r="AT81" s="8"/>
      <c r="AU81" s="2">
        <f t="shared" si="80"/>
        <v>1</v>
      </c>
      <c r="AV81" s="16" t="str">
        <f>IFERROR(INDEX(generale!$A$5:$I$354,$CJ81,5),"")</f>
        <v>BOLSENA FORUM SPORT</v>
      </c>
      <c r="AW81" s="8" t="str">
        <f>IFERROR(INDEX(generale!$A$5:$I$354,$CJ81,7),"")</f>
        <v>0.51.29</v>
      </c>
      <c r="AX81" s="33"/>
      <c r="AY81" s="8"/>
      <c r="AZ81" s="2">
        <f t="shared" si="81"/>
        <v>6</v>
      </c>
      <c r="BA81" s="16" t="str">
        <f>IFERROR(INDEX(generale!$A$5:$I$354,$CJ81,5),"")</f>
        <v>BOLSENA FORUM SPORT</v>
      </c>
      <c r="BB81" s="8" t="str">
        <f>IFERROR(INDEX(generale!$A$5:$I$354,$CJ81,7),"")</f>
        <v>0.51.29</v>
      </c>
      <c r="BC81" s="33"/>
      <c r="BD81" s="8"/>
      <c r="BE81" s="2">
        <f t="shared" si="82"/>
        <v>2</v>
      </c>
      <c r="BF81" s="16" t="str">
        <f>IFERROR(INDEX(generale!$A$5:$I$354,$CJ81,5),"")</f>
        <v>BOLSENA FORUM SPORT</v>
      </c>
      <c r="BG81" s="8" t="str">
        <f>IFERROR(INDEX(generale!$A$5:$I$354,$CJ81,7),"")</f>
        <v>0.51.29</v>
      </c>
      <c r="BH81" s="33"/>
      <c r="BI81" s="8"/>
      <c r="BJ81" s="2">
        <f t="shared" si="83"/>
        <v>0</v>
      </c>
      <c r="BK81" s="16" t="str">
        <f>IFERROR(INDEX(generale!$A$5:$I$354,$CJ81,5),"")</f>
        <v>BOLSENA FORUM SPORT</v>
      </c>
      <c r="BL81" s="8" t="str">
        <f>IFERROR(INDEX(generale!$A$5:$I$354,$CJ81,7),"")</f>
        <v>0.51.29</v>
      </c>
      <c r="BM81" s="33"/>
      <c r="BN81" s="8"/>
      <c r="BO81" s="2">
        <f t="shared" si="84"/>
        <v>0</v>
      </c>
      <c r="BP81" s="16" t="str">
        <f>IFERROR(INDEX(generale!$A$5:$I$354,$CJ81,5),"")</f>
        <v>BOLSENA FORUM SPORT</v>
      </c>
      <c r="BQ81" s="8" t="str">
        <f>IFERROR(INDEX(generale!$A$5:$I$354,$CJ81,7),"")</f>
        <v>0.51.29</v>
      </c>
      <c r="BR81" s="33"/>
      <c r="BS81" s="8"/>
      <c r="BT81" s="2">
        <f t="shared" si="85"/>
        <v>0</v>
      </c>
      <c r="BU81" s="16" t="str">
        <f>IFERROR(INDEX(generale!$A$5:$I$354,$CJ81,5),"")</f>
        <v>BOLSENA FORUM SPORT</v>
      </c>
      <c r="BV81" s="8" t="str">
        <f>IFERROR(INDEX(generale!$A$5:$I$354,$CJ81,7),"")</f>
        <v>0.51.29</v>
      </c>
      <c r="BW81" s="33"/>
      <c r="BX81" s="8"/>
      <c r="BY81" s="2">
        <f t="shared" si="86"/>
        <v>0</v>
      </c>
      <c r="BZ81" s="16" t="str">
        <f>IFERROR(INDEX(generale!$A$5:$I$354,$CJ81,5),"")</f>
        <v>BOLSENA FORUM SPORT</v>
      </c>
      <c r="CA81" s="8" t="str">
        <f>IFERROR(INDEX(generale!$A$5:$I$354,$CJ81,7),"")</f>
        <v>0.51.29</v>
      </c>
      <c r="CB81" s="33"/>
      <c r="CC81" s="8"/>
      <c r="CD81" s="2">
        <f t="shared" si="87"/>
        <v>0</v>
      </c>
      <c r="CE81" s="16" t="str">
        <f>IFERROR(INDEX(generale!$A$5:$I$354,$CJ81,5),"")</f>
        <v>BOLSENA FORUM SPORT</v>
      </c>
      <c r="CF81" s="8" t="str">
        <f>IFERROR(INDEX(generale!$A$5:$I$354,$CJ81,7),"")</f>
        <v>0.51.29</v>
      </c>
      <c r="CJ81" s="2">
        <f t="shared" si="88"/>
        <v>79</v>
      </c>
      <c r="CK81" s="2">
        <f t="shared" si="65"/>
        <v>12</v>
      </c>
      <c r="CL81" s="3">
        <f>IFERROR(INDEX(generale!$A$5:$I$1004,$CJ81,1),"")</f>
        <v>79</v>
      </c>
      <c r="CM81" s="3">
        <f>IFERROR(INDEX(generale!$A$5:$I$1004,$CJ81,2),"")</f>
        <v>166</v>
      </c>
      <c r="CN81" s="3" t="str">
        <f>IFERROR(INDEX(generale!$A$5:$I$1004,$CJ81,3),"")</f>
        <v>FRIGGI</v>
      </c>
      <c r="CO81" s="3" t="str">
        <f>IFERROR(INDEX(generale!$A$5:$I$1004,$CJ81,4),"")</f>
        <v>RAFFAELE</v>
      </c>
      <c r="CP81" s="3" t="str">
        <f>IFERROR(INDEX(generale!$A$5:$I$1004,$CJ81,5),"")</f>
        <v>BOLSENA FORUM SPORT</v>
      </c>
      <c r="CQ81" s="3" t="str">
        <f>IFERROR(INDEX(generale!$A$5:$I$1004,$CJ81,6),"")</f>
        <v>D</v>
      </c>
      <c r="CR81" s="8" t="str">
        <f>IFERROR(INDEX(generale!$A$5:$I$1004,$CJ81,7),"")</f>
        <v>0.51.29</v>
      </c>
      <c r="CS81" s="8" t="str">
        <f>IFERROR(INDEX(generale!$A$5:$I$1004,$CJ81,8),"")</f>
        <v>0.04.49</v>
      </c>
      <c r="CU81" s="38" t="str">
        <f t="array" ref="CU81">IF(ROWS(CU$3:CU81)&gt;$L$37,"",INDEX($CP$3:$CP$1002,SMALL(IF(FREQUENCY(MATCH($CP$3:$CP$1002,$CP$3:$CP$1002,0),ROW($CP$3:$CP$1002)-ROW($CP$3)+1),ROW($CP$3:$CP$1002)-ROW($CP$3)+1),ROWS(CU$3:CU81))))</f>
        <v/>
      </c>
      <c r="CV81" s="43">
        <f t="shared" si="90"/>
        <v>0</v>
      </c>
      <c r="CW81" s="45" t="str">
        <f t="array" ref="CW81">INDEX($CU$3:$CU$201,SMALL(IF($CV$3:$CV$201=CX81,ROW($CV$3:$CV$201)-ROW($CV$3)+1),COUNTIF(CX$3:CX81,CX81)))</f>
        <v/>
      </c>
      <c r="CX81" s="48">
        <f t="shared" si="89"/>
        <v>0</v>
      </c>
    </row>
    <row r="82" spans="1:102" ht="15" customHeight="1">
      <c r="A82" s="2" t="str">
        <f t="shared" si="66"/>
        <v/>
      </c>
      <c r="B82" s="1" t="str">
        <f t="shared" si="67"/>
        <v/>
      </c>
      <c r="C82" s="1" t="str">
        <f t="shared" si="68"/>
        <v/>
      </c>
      <c r="D82" s="2" t="str">
        <f t="shared" si="69"/>
        <v/>
      </c>
      <c r="E82" s="2" t="str">
        <f t="shared" si="70"/>
        <v/>
      </c>
      <c r="F82" s="2" t="str">
        <f t="shared" si="71"/>
        <v/>
      </c>
      <c r="G82" s="1" t="str">
        <f t="shared" si="72"/>
        <v/>
      </c>
      <c r="H82" s="11" t="str">
        <f t="shared" si="73"/>
        <v/>
      </c>
      <c r="Q82" s="2">
        <f t="shared" si="74"/>
        <v>13</v>
      </c>
      <c r="R82" s="16" t="str">
        <f>IFERROR(INDEX(generale!$A$5:$I$354,$CJ82,5),"")</f>
        <v>POLISPORTIVA MONTALTO</v>
      </c>
      <c r="S82" s="8" t="str">
        <f>IFERROR(INDEX(generale!$A$5:$I$354,$CJ82,7),"")</f>
        <v>0.51.53</v>
      </c>
      <c r="U82" s="8"/>
      <c r="V82" s="2">
        <f t="shared" si="75"/>
        <v>6</v>
      </c>
      <c r="W82" s="16" t="str">
        <f>IFERROR(INDEX(generale!$A$5:$I$354,$CJ82,5),"")</f>
        <v>POLISPORTIVA MONTALTO</v>
      </c>
      <c r="X82" s="8" t="str">
        <f>IFERROR(INDEX(generale!$A$5:$I$354,$CJ82,7),"")</f>
        <v>0.51.53</v>
      </c>
      <c r="AA82" s="2">
        <f t="shared" si="76"/>
        <v>10</v>
      </c>
      <c r="AB82" s="16" t="str">
        <f>IFERROR(INDEX(generale!$A$5:$I$354,$CJ82,5),"")</f>
        <v>POLISPORTIVA MONTALTO</v>
      </c>
      <c r="AC82" s="8" t="str">
        <f>IFERROR(INDEX(generale!$A$5:$I$354,$CJ82,7),"")</f>
        <v>0.51.53</v>
      </c>
      <c r="AD82" s="33"/>
      <c r="AE82" s="8"/>
      <c r="AF82" s="2">
        <f t="shared" si="77"/>
        <v>6</v>
      </c>
      <c r="AG82" s="16" t="str">
        <f>IFERROR(INDEX(generale!$A$5:$I$354,$CJ82,5),"")</f>
        <v>POLISPORTIVA MONTALTO</v>
      </c>
      <c r="AH82" s="8" t="str">
        <f>IFERROR(INDEX(generale!$A$5:$I$354,$CJ82,7),"")</f>
        <v>0.51.53</v>
      </c>
      <c r="AI82" s="33"/>
      <c r="AJ82" s="8"/>
      <c r="AK82" s="2">
        <f t="shared" si="78"/>
        <v>3</v>
      </c>
      <c r="AL82" s="16" t="str">
        <f>IFERROR(INDEX(generale!$A$5:$I$354,$CJ82,5),"")</f>
        <v>POLISPORTIVA MONTALTO</v>
      </c>
      <c r="AM82" s="8" t="str">
        <f>IFERROR(INDEX(generale!$A$5:$I$354,$CJ82,7),"")</f>
        <v>0.51.53</v>
      </c>
      <c r="AN82" s="33"/>
      <c r="AO82" s="8"/>
      <c r="AP82" s="2">
        <f t="shared" si="79"/>
        <v>7</v>
      </c>
      <c r="AQ82" s="16" t="str">
        <f>IFERROR(INDEX(generale!$A$5:$I$354,$CJ82,5),"")</f>
        <v>POLISPORTIVA MONTALTO</v>
      </c>
      <c r="AR82" s="8" t="str">
        <f>IFERROR(INDEX(generale!$A$5:$I$354,$CJ82,7),"")</f>
        <v>0.51.53</v>
      </c>
      <c r="AS82" s="33"/>
      <c r="AT82" s="8"/>
      <c r="AU82" s="2">
        <f t="shared" si="80"/>
        <v>1</v>
      </c>
      <c r="AV82" s="16" t="str">
        <f>IFERROR(INDEX(generale!$A$5:$I$354,$CJ82,5),"")</f>
        <v>POLISPORTIVA MONTALTO</v>
      </c>
      <c r="AW82" s="8" t="str">
        <f>IFERROR(INDEX(generale!$A$5:$I$354,$CJ82,7),"")</f>
        <v>0.51.53</v>
      </c>
      <c r="AX82" s="33"/>
      <c r="AY82" s="8"/>
      <c r="AZ82" s="2">
        <f t="shared" si="81"/>
        <v>6</v>
      </c>
      <c r="BA82" s="16" t="str">
        <f>IFERROR(INDEX(generale!$A$5:$I$354,$CJ82,5),"")</f>
        <v>POLISPORTIVA MONTALTO</v>
      </c>
      <c r="BB82" s="8" t="str">
        <f>IFERROR(INDEX(generale!$A$5:$I$354,$CJ82,7),"")</f>
        <v>0.51.53</v>
      </c>
      <c r="BC82" s="33"/>
      <c r="BD82" s="8"/>
      <c r="BE82" s="2">
        <f t="shared" si="82"/>
        <v>2</v>
      </c>
      <c r="BF82" s="16" t="str">
        <f>IFERROR(INDEX(generale!$A$5:$I$354,$CJ82,5),"")</f>
        <v>POLISPORTIVA MONTALTO</v>
      </c>
      <c r="BG82" s="8" t="str">
        <f>IFERROR(INDEX(generale!$A$5:$I$354,$CJ82,7),"")</f>
        <v>0.51.53</v>
      </c>
      <c r="BH82" s="33"/>
      <c r="BI82" s="8"/>
      <c r="BJ82" s="2">
        <f t="shared" si="83"/>
        <v>0</v>
      </c>
      <c r="BK82" s="16" t="str">
        <f>IFERROR(INDEX(generale!$A$5:$I$354,$CJ82,5),"")</f>
        <v>POLISPORTIVA MONTALTO</v>
      </c>
      <c r="BL82" s="8" t="str">
        <f>IFERROR(INDEX(generale!$A$5:$I$354,$CJ82,7),"")</f>
        <v>0.51.53</v>
      </c>
      <c r="BM82" s="33"/>
      <c r="BN82" s="8"/>
      <c r="BO82" s="2">
        <f t="shared" si="84"/>
        <v>0</v>
      </c>
      <c r="BP82" s="16" t="str">
        <f>IFERROR(INDEX(generale!$A$5:$I$354,$CJ82,5),"")</f>
        <v>POLISPORTIVA MONTALTO</v>
      </c>
      <c r="BQ82" s="8" t="str">
        <f>IFERROR(INDEX(generale!$A$5:$I$354,$CJ82,7),"")</f>
        <v>0.51.53</v>
      </c>
      <c r="BR82" s="33"/>
      <c r="BS82" s="8"/>
      <c r="BT82" s="2">
        <f t="shared" si="85"/>
        <v>0</v>
      </c>
      <c r="BU82" s="16" t="str">
        <f>IFERROR(INDEX(generale!$A$5:$I$354,$CJ82,5),"")</f>
        <v>POLISPORTIVA MONTALTO</v>
      </c>
      <c r="BV82" s="8" t="str">
        <f>IFERROR(INDEX(generale!$A$5:$I$354,$CJ82,7),"")</f>
        <v>0.51.53</v>
      </c>
      <c r="BW82" s="33"/>
      <c r="BX82" s="8"/>
      <c r="BY82" s="2">
        <f t="shared" si="86"/>
        <v>0</v>
      </c>
      <c r="BZ82" s="16" t="str">
        <f>IFERROR(INDEX(generale!$A$5:$I$354,$CJ82,5),"")</f>
        <v>POLISPORTIVA MONTALTO</v>
      </c>
      <c r="CA82" s="8" t="str">
        <f>IFERROR(INDEX(generale!$A$5:$I$354,$CJ82,7),"")</f>
        <v>0.51.53</v>
      </c>
      <c r="CB82" s="33"/>
      <c r="CC82" s="8"/>
      <c r="CD82" s="2">
        <f t="shared" si="87"/>
        <v>0</v>
      </c>
      <c r="CE82" s="16" t="str">
        <f>IFERROR(INDEX(generale!$A$5:$I$354,$CJ82,5),"")</f>
        <v>POLISPORTIVA MONTALTO</v>
      </c>
      <c r="CF82" s="8" t="str">
        <f>IFERROR(INDEX(generale!$A$5:$I$354,$CJ82,7),"")</f>
        <v>0.51.53</v>
      </c>
      <c r="CJ82" s="2">
        <f t="shared" si="88"/>
        <v>80</v>
      </c>
      <c r="CK82" s="2">
        <f t="shared" si="65"/>
        <v>13</v>
      </c>
      <c r="CL82" s="3">
        <f>IFERROR(INDEX(generale!$A$5:$I$1004,$CJ82,1),"")</f>
        <v>80</v>
      </c>
      <c r="CM82" s="3">
        <f>IFERROR(INDEX(generale!$A$5:$I$1004,$CJ82,2),"")</f>
        <v>108</v>
      </c>
      <c r="CN82" s="3" t="str">
        <f>IFERROR(INDEX(generale!$A$5:$I$1004,$CJ82,3),"")</f>
        <v>MANINI</v>
      </c>
      <c r="CO82" s="3" t="str">
        <f>IFERROR(INDEX(generale!$A$5:$I$1004,$CJ82,4),"")</f>
        <v>FRANCESCO</v>
      </c>
      <c r="CP82" s="3" t="str">
        <f>IFERROR(INDEX(generale!$A$5:$I$1004,$CJ82,5),"")</f>
        <v>POLISPORTIVA MONTALTO</v>
      </c>
      <c r="CQ82" s="3" t="str">
        <f>IFERROR(INDEX(generale!$A$5:$I$1004,$CJ82,6),"")</f>
        <v>D</v>
      </c>
      <c r="CR82" s="8" t="str">
        <f>IFERROR(INDEX(generale!$A$5:$I$1004,$CJ82,7),"")</f>
        <v>0.51.53</v>
      </c>
      <c r="CS82" s="8" t="str">
        <f>IFERROR(INDEX(generale!$A$5:$I$1004,$CJ82,8),"")</f>
        <v>0.04.51</v>
      </c>
      <c r="CU82" s="38" t="str">
        <f t="array" ref="CU82">IF(ROWS(CU$3:CU82)&gt;$L$37,"",INDEX($CP$3:$CP$1002,SMALL(IF(FREQUENCY(MATCH($CP$3:$CP$1002,$CP$3:$CP$1002,0),ROW($CP$3:$CP$1002)-ROW($CP$3)+1),ROW($CP$3:$CP$1002)-ROW($CP$3)+1),ROWS(CU$3:CU82))))</f>
        <v/>
      </c>
      <c r="CV82" s="43">
        <f t="shared" si="90"/>
        <v>0</v>
      </c>
      <c r="CW82" s="45" t="str">
        <f t="array" ref="CW82">INDEX($CU$3:$CU$201,SMALL(IF($CV$3:$CV$201=CX82,ROW($CV$3:$CV$201)-ROW($CV$3)+1),COUNTIF(CX$3:CX82,CX82)))</f>
        <v/>
      </c>
      <c r="CX82" s="48">
        <f t="shared" si="89"/>
        <v>0</v>
      </c>
    </row>
    <row r="83" spans="1:102" ht="15" customHeight="1">
      <c r="A83" s="2" t="str">
        <f t="shared" si="66"/>
        <v/>
      </c>
      <c r="B83" s="1" t="str">
        <f t="shared" si="67"/>
        <v/>
      </c>
      <c r="C83" s="1" t="str">
        <f t="shared" si="68"/>
        <v/>
      </c>
      <c r="D83" s="2" t="str">
        <f t="shared" si="69"/>
        <v/>
      </c>
      <c r="E83" s="2" t="str">
        <f t="shared" si="70"/>
        <v/>
      </c>
      <c r="F83" s="2" t="str">
        <f t="shared" si="71"/>
        <v/>
      </c>
      <c r="G83" s="1" t="str">
        <f t="shared" si="72"/>
        <v/>
      </c>
      <c r="H83" s="11" t="str">
        <f t="shared" si="73"/>
        <v/>
      </c>
      <c r="Q83" s="2">
        <f t="shared" si="74"/>
        <v>13</v>
      </c>
      <c r="R83" s="16" t="str">
        <f>IFERROR(INDEX(generale!$A$5:$I$354,$CJ83,5),"")</f>
        <v>AT RUNNING</v>
      </c>
      <c r="S83" s="8" t="str">
        <f>IFERROR(INDEX(generale!$A$5:$I$354,$CJ83,7),"")</f>
        <v>0.52.11</v>
      </c>
      <c r="U83" s="8"/>
      <c r="V83" s="2">
        <f t="shared" si="75"/>
        <v>6</v>
      </c>
      <c r="W83" s="16" t="str">
        <f>IFERROR(INDEX(generale!$A$5:$I$354,$CJ83,5),"")</f>
        <v>AT RUNNING</v>
      </c>
      <c r="X83" s="8" t="str">
        <f>IFERROR(INDEX(generale!$A$5:$I$354,$CJ83,7),"")</f>
        <v>0.52.11</v>
      </c>
      <c r="AA83" s="2">
        <f t="shared" si="76"/>
        <v>10</v>
      </c>
      <c r="AB83" s="16" t="str">
        <f>IFERROR(INDEX(generale!$A$5:$I$354,$CJ83,5),"")</f>
        <v>AT RUNNING</v>
      </c>
      <c r="AC83" s="8" t="str">
        <f>IFERROR(INDEX(generale!$A$5:$I$354,$CJ83,7),"")</f>
        <v>0.52.11</v>
      </c>
      <c r="AD83" s="33"/>
      <c r="AE83" s="8"/>
      <c r="AF83" s="2">
        <f t="shared" si="77"/>
        <v>6</v>
      </c>
      <c r="AG83" s="16" t="str">
        <f>IFERROR(INDEX(generale!$A$5:$I$354,$CJ83,5),"")</f>
        <v>AT RUNNING</v>
      </c>
      <c r="AH83" s="8" t="str">
        <f>IFERROR(INDEX(generale!$A$5:$I$354,$CJ83,7),"")</f>
        <v>0.52.11</v>
      </c>
      <c r="AI83" s="33"/>
      <c r="AJ83" s="8"/>
      <c r="AK83" s="2">
        <f t="shared" si="78"/>
        <v>3</v>
      </c>
      <c r="AL83" s="16" t="str">
        <f>IFERROR(INDEX(generale!$A$5:$I$354,$CJ83,5),"")</f>
        <v>AT RUNNING</v>
      </c>
      <c r="AM83" s="8" t="str">
        <f>IFERROR(INDEX(generale!$A$5:$I$354,$CJ83,7),"")</f>
        <v>0.52.11</v>
      </c>
      <c r="AN83" s="33"/>
      <c r="AO83" s="8"/>
      <c r="AP83" s="2">
        <f t="shared" si="79"/>
        <v>7</v>
      </c>
      <c r="AQ83" s="16" t="str">
        <f>IFERROR(INDEX(generale!$A$5:$I$354,$CJ83,5),"")</f>
        <v>AT RUNNING</v>
      </c>
      <c r="AR83" s="8" t="str">
        <f>IFERROR(INDEX(generale!$A$5:$I$354,$CJ83,7),"")</f>
        <v>0.52.11</v>
      </c>
      <c r="AS83" s="33"/>
      <c r="AT83" s="8"/>
      <c r="AU83" s="2">
        <f t="shared" si="80"/>
        <v>1</v>
      </c>
      <c r="AV83" s="16" t="str">
        <f>IFERROR(INDEX(generale!$A$5:$I$354,$CJ83,5),"")</f>
        <v>AT RUNNING</v>
      </c>
      <c r="AW83" s="8" t="str">
        <f>IFERROR(INDEX(generale!$A$5:$I$354,$CJ83,7),"")</f>
        <v>0.52.11</v>
      </c>
      <c r="AX83" s="33"/>
      <c r="AY83" s="8"/>
      <c r="AZ83" s="2">
        <f t="shared" si="81"/>
        <v>7</v>
      </c>
      <c r="BA83" s="16" t="str">
        <f>IFERROR(INDEX(generale!$A$5:$I$354,$CJ83,5),"")</f>
        <v>AT RUNNING</v>
      </c>
      <c r="BB83" s="8" t="str">
        <f>IFERROR(INDEX(generale!$A$5:$I$354,$CJ83,7),"")</f>
        <v>0.52.11</v>
      </c>
      <c r="BC83" s="33"/>
      <c r="BD83" s="8"/>
      <c r="BE83" s="2">
        <f t="shared" si="82"/>
        <v>2</v>
      </c>
      <c r="BF83" s="16" t="str">
        <f>IFERROR(INDEX(generale!$A$5:$I$354,$CJ83,5),"")</f>
        <v>AT RUNNING</v>
      </c>
      <c r="BG83" s="8" t="str">
        <f>IFERROR(INDEX(generale!$A$5:$I$354,$CJ83,7),"")</f>
        <v>0.52.11</v>
      </c>
      <c r="BH83" s="33"/>
      <c r="BI83" s="8"/>
      <c r="BJ83" s="2">
        <f t="shared" si="83"/>
        <v>0</v>
      </c>
      <c r="BK83" s="16" t="str">
        <f>IFERROR(INDEX(generale!$A$5:$I$354,$CJ83,5),"")</f>
        <v>AT RUNNING</v>
      </c>
      <c r="BL83" s="8" t="str">
        <f>IFERROR(INDEX(generale!$A$5:$I$354,$CJ83,7),"")</f>
        <v>0.52.11</v>
      </c>
      <c r="BM83" s="33"/>
      <c r="BN83" s="8"/>
      <c r="BO83" s="2">
        <f t="shared" si="84"/>
        <v>0</v>
      </c>
      <c r="BP83" s="16" t="str">
        <f>IFERROR(INDEX(generale!$A$5:$I$354,$CJ83,5),"")</f>
        <v>AT RUNNING</v>
      </c>
      <c r="BQ83" s="8" t="str">
        <f>IFERROR(INDEX(generale!$A$5:$I$354,$CJ83,7),"")</f>
        <v>0.52.11</v>
      </c>
      <c r="BR83" s="33"/>
      <c r="BS83" s="8"/>
      <c r="BT83" s="2">
        <f t="shared" si="85"/>
        <v>0</v>
      </c>
      <c r="BU83" s="16" t="str">
        <f>IFERROR(INDEX(generale!$A$5:$I$354,$CJ83,5),"")</f>
        <v>AT RUNNING</v>
      </c>
      <c r="BV83" s="8" t="str">
        <f>IFERROR(INDEX(generale!$A$5:$I$354,$CJ83,7),"")</f>
        <v>0.52.11</v>
      </c>
      <c r="BW83" s="33"/>
      <c r="BX83" s="8"/>
      <c r="BY83" s="2">
        <f t="shared" si="86"/>
        <v>0</v>
      </c>
      <c r="BZ83" s="16" t="str">
        <f>IFERROR(INDEX(generale!$A$5:$I$354,$CJ83,5),"")</f>
        <v>AT RUNNING</v>
      </c>
      <c r="CA83" s="8" t="str">
        <f>IFERROR(INDEX(generale!$A$5:$I$354,$CJ83,7),"")</f>
        <v>0.52.11</v>
      </c>
      <c r="CB83" s="33"/>
      <c r="CC83" s="8"/>
      <c r="CD83" s="2">
        <f t="shared" si="87"/>
        <v>0</v>
      </c>
      <c r="CE83" s="16" t="str">
        <f>IFERROR(INDEX(generale!$A$5:$I$354,$CJ83,5),"")</f>
        <v>AT RUNNING</v>
      </c>
      <c r="CF83" s="8" t="str">
        <f>IFERROR(INDEX(generale!$A$5:$I$354,$CJ83,7),"")</f>
        <v>0.52.11</v>
      </c>
      <c r="CJ83" s="2">
        <f t="shared" si="88"/>
        <v>81</v>
      </c>
      <c r="CK83" s="2">
        <f t="shared" si="65"/>
        <v>13</v>
      </c>
      <c r="CL83" s="3">
        <f>IFERROR(INDEX(generale!$A$5:$I$1004,$CJ83,1),"")</f>
        <v>81</v>
      </c>
      <c r="CM83" s="3">
        <f>IFERROR(INDEX(generale!$A$5:$I$1004,$CJ83,2),"")</f>
        <v>80</v>
      </c>
      <c r="CN83" s="3" t="str">
        <f>IFERROR(INDEX(generale!$A$5:$I$1004,$CJ83,3),"")</f>
        <v>SCARPONI</v>
      </c>
      <c r="CO83" s="3" t="str">
        <f>IFERROR(INDEX(generale!$A$5:$I$1004,$CJ83,4),"")</f>
        <v>MASSIMO</v>
      </c>
      <c r="CP83" s="3" t="str">
        <f>IFERROR(INDEX(generale!$A$5:$I$1004,$CJ83,5),"")</f>
        <v>AT RUNNING</v>
      </c>
      <c r="CQ83" s="3" t="str">
        <f>IFERROR(INDEX(generale!$A$5:$I$1004,$CJ83,6),"")</f>
        <v>F</v>
      </c>
      <c r="CR83" s="8" t="str">
        <f>IFERROR(INDEX(generale!$A$5:$I$1004,$CJ83,7),"")</f>
        <v>0.52.11</v>
      </c>
      <c r="CS83" s="8" t="str">
        <f>IFERROR(INDEX(generale!$A$5:$I$1004,$CJ83,8),"")</f>
        <v>0.04.53</v>
      </c>
      <c r="CU83" s="38" t="str">
        <f t="array" ref="CU83">IF(ROWS(CU$3:CU83)&gt;$L$37,"",INDEX($CP$3:$CP$1002,SMALL(IF(FREQUENCY(MATCH($CP$3:$CP$1002,$CP$3:$CP$1002,0),ROW($CP$3:$CP$1002)-ROW($CP$3)+1),ROW($CP$3:$CP$1002)-ROW($CP$3)+1),ROWS(CU$3:CU83))))</f>
        <v/>
      </c>
      <c r="CV83" s="43">
        <f t="shared" si="90"/>
        <v>0</v>
      </c>
      <c r="CW83" s="45" t="str">
        <f t="array" ref="CW83">INDEX($CU$3:$CU$201,SMALL(IF($CV$3:$CV$201=CX83,ROW($CV$3:$CV$201)-ROW($CV$3)+1),COUNTIF(CX$3:CX83,CX83)))</f>
        <v/>
      </c>
      <c r="CX83" s="48">
        <f t="shared" si="89"/>
        <v>0</v>
      </c>
    </row>
    <row r="84" spans="1:102" ht="15" customHeight="1">
      <c r="A84" s="2" t="str">
        <f t="shared" si="66"/>
        <v/>
      </c>
      <c r="B84" s="1" t="str">
        <f t="shared" si="67"/>
        <v/>
      </c>
      <c r="C84" s="1" t="str">
        <f t="shared" si="68"/>
        <v/>
      </c>
      <c r="D84" s="2" t="str">
        <f t="shared" si="69"/>
        <v/>
      </c>
      <c r="E84" s="2" t="str">
        <f t="shared" si="70"/>
        <v/>
      </c>
      <c r="F84" s="2" t="str">
        <f t="shared" si="71"/>
        <v/>
      </c>
      <c r="G84" s="1" t="str">
        <f t="shared" si="72"/>
        <v/>
      </c>
      <c r="H84" s="11" t="str">
        <f t="shared" si="73"/>
        <v/>
      </c>
      <c r="Q84" s="2">
        <f t="shared" si="74"/>
        <v>13</v>
      </c>
      <c r="R84" s="16" t="str">
        <f>IFERROR(INDEX(generale!$A$5:$I$354,$CJ84,5),"")</f>
        <v>G.P.MONTI DELLA TOLFA L'AIRONE</v>
      </c>
      <c r="S84" s="8" t="str">
        <f>IFERROR(INDEX(generale!$A$5:$I$354,$CJ84,7),"")</f>
        <v>0.52.16</v>
      </c>
      <c r="U84" s="8"/>
      <c r="V84" s="2">
        <f t="shared" si="75"/>
        <v>6</v>
      </c>
      <c r="W84" s="16" t="str">
        <f>IFERROR(INDEX(generale!$A$5:$I$354,$CJ84,5),"")</f>
        <v>G.P.MONTI DELLA TOLFA L'AIRONE</v>
      </c>
      <c r="X84" s="8" t="str">
        <f>IFERROR(INDEX(generale!$A$5:$I$354,$CJ84,7),"")</f>
        <v>0.52.16</v>
      </c>
      <c r="AA84" s="2">
        <f t="shared" si="76"/>
        <v>10</v>
      </c>
      <c r="AB84" s="16" t="str">
        <f>IFERROR(INDEX(generale!$A$5:$I$354,$CJ84,5),"")</f>
        <v>G.P.MONTI DELLA TOLFA L'AIRONE</v>
      </c>
      <c r="AC84" s="8" t="str">
        <f>IFERROR(INDEX(generale!$A$5:$I$354,$CJ84,7),"")</f>
        <v>0.52.16</v>
      </c>
      <c r="AD84" s="33"/>
      <c r="AE84" s="8"/>
      <c r="AF84" s="2">
        <f t="shared" si="77"/>
        <v>7</v>
      </c>
      <c r="AG84" s="16" t="str">
        <f>IFERROR(INDEX(generale!$A$5:$I$354,$CJ84,5),"")</f>
        <v>G.P.MONTI DELLA TOLFA L'AIRONE</v>
      </c>
      <c r="AH84" s="8" t="str">
        <f>IFERROR(INDEX(generale!$A$5:$I$354,$CJ84,7),"")</f>
        <v>0.52.16</v>
      </c>
      <c r="AI84" s="33"/>
      <c r="AJ84" s="8"/>
      <c r="AK84" s="2">
        <f t="shared" si="78"/>
        <v>3</v>
      </c>
      <c r="AL84" s="16" t="str">
        <f>IFERROR(INDEX(generale!$A$5:$I$354,$CJ84,5),"")</f>
        <v>G.P.MONTI DELLA TOLFA L'AIRONE</v>
      </c>
      <c r="AM84" s="8" t="str">
        <f>IFERROR(INDEX(generale!$A$5:$I$354,$CJ84,7),"")</f>
        <v>0.52.16</v>
      </c>
      <c r="AN84" s="33"/>
      <c r="AO84" s="8"/>
      <c r="AP84" s="2">
        <f t="shared" si="79"/>
        <v>7</v>
      </c>
      <c r="AQ84" s="16" t="str">
        <f>IFERROR(INDEX(generale!$A$5:$I$354,$CJ84,5),"")</f>
        <v>G.P.MONTI DELLA TOLFA L'AIRONE</v>
      </c>
      <c r="AR84" s="8" t="str">
        <f>IFERROR(INDEX(generale!$A$5:$I$354,$CJ84,7),"")</f>
        <v>0.52.16</v>
      </c>
      <c r="AS84" s="33"/>
      <c r="AT84" s="8"/>
      <c r="AU84" s="2">
        <f t="shared" si="80"/>
        <v>1</v>
      </c>
      <c r="AV84" s="16" t="str">
        <f>IFERROR(INDEX(generale!$A$5:$I$354,$CJ84,5),"")</f>
        <v>G.P.MONTI DELLA TOLFA L'AIRONE</v>
      </c>
      <c r="AW84" s="8" t="str">
        <f>IFERROR(INDEX(generale!$A$5:$I$354,$CJ84,7),"")</f>
        <v>0.52.16</v>
      </c>
      <c r="AX84" s="33"/>
      <c r="AY84" s="8"/>
      <c r="AZ84" s="2">
        <f t="shared" si="81"/>
        <v>7</v>
      </c>
      <c r="BA84" s="16" t="str">
        <f>IFERROR(INDEX(generale!$A$5:$I$354,$CJ84,5),"")</f>
        <v>G.P.MONTI DELLA TOLFA L'AIRONE</v>
      </c>
      <c r="BB84" s="8" t="str">
        <f>IFERROR(INDEX(generale!$A$5:$I$354,$CJ84,7),"")</f>
        <v>0.52.16</v>
      </c>
      <c r="BC84" s="33"/>
      <c r="BD84" s="8"/>
      <c r="BE84" s="2">
        <f t="shared" si="82"/>
        <v>2</v>
      </c>
      <c r="BF84" s="16" t="str">
        <f>IFERROR(INDEX(generale!$A$5:$I$354,$CJ84,5),"")</f>
        <v>G.P.MONTI DELLA TOLFA L'AIRONE</v>
      </c>
      <c r="BG84" s="8" t="str">
        <f>IFERROR(INDEX(generale!$A$5:$I$354,$CJ84,7),"")</f>
        <v>0.52.16</v>
      </c>
      <c r="BH84" s="33"/>
      <c r="BI84" s="8"/>
      <c r="BJ84" s="2">
        <f t="shared" si="83"/>
        <v>0</v>
      </c>
      <c r="BK84" s="16" t="str">
        <f>IFERROR(INDEX(generale!$A$5:$I$354,$CJ84,5),"")</f>
        <v>G.P.MONTI DELLA TOLFA L'AIRONE</v>
      </c>
      <c r="BL84" s="8" t="str">
        <f>IFERROR(INDEX(generale!$A$5:$I$354,$CJ84,7),"")</f>
        <v>0.52.16</v>
      </c>
      <c r="BM84" s="33"/>
      <c r="BN84" s="8"/>
      <c r="BO84" s="2">
        <f t="shared" si="84"/>
        <v>0</v>
      </c>
      <c r="BP84" s="16" t="str">
        <f>IFERROR(INDEX(generale!$A$5:$I$354,$CJ84,5),"")</f>
        <v>G.P.MONTI DELLA TOLFA L'AIRONE</v>
      </c>
      <c r="BQ84" s="8" t="str">
        <f>IFERROR(INDEX(generale!$A$5:$I$354,$CJ84,7),"")</f>
        <v>0.52.16</v>
      </c>
      <c r="BR84" s="33"/>
      <c r="BS84" s="8"/>
      <c r="BT84" s="2">
        <f t="shared" si="85"/>
        <v>0</v>
      </c>
      <c r="BU84" s="16" t="str">
        <f>IFERROR(INDEX(generale!$A$5:$I$354,$CJ84,5),"")</f>
        <v>G.P.MONTI DELLA TOLFA L'AIRONE</v>
      </c>
      <c r="BV84" s="8" t="str">
        <f>IFERROR(INDEX(generale!$A$5:$I$354,$CJ84,7),"")</f>
        <v>0.52.16</v>
      </c>
      <c r="BW84" s="33"/>
      <c r="BX84" s="8"/>
      <c r="BY84" s="2">
        <f t="shared" si="86"/>
        <v>0</v>
      </c>
      <c r="BZ84" s="16" t="str">
        <f>IFERROR(INDEX(generale!$A$5:$I$354,$CJ84,5),"")</f>
        <v>G.P.MONTI DELLA TOLFA L'AIRONE</v>
      </c>
      <c r="CA84" s="8" t="str">
        <f>IFERROR(INDEX(generale!$A$5:$I$354,$CJ84,7),"")</f>
        <v>0.52.16</v>
      </c>
      <c r="CB84" s="33"/>
      <c r="CC84" s="8"/>
      <c r="CD84" s="2">
        <f t="shared" si="87"/>
        <v>0</v>
      </c>
      <c r="CE84" s="16" t="str">
        <f>IFERROR(INDEX(generale!$A$5:$I$354,$CJ84,5),"")</f>
        <v>G.P.MONTI DELLA TOLFA L'AIRONE</v>
      </c>
      <c r="CF84" s="8" t="str">
        <f>IFERROR(INDEX(generale!$A$5:$I$354,$CJ84,7),"")</f>
        <v>0.52.16</v>
      </c>
      <c r="CJ84" s="2">
        <f t="shared" si="88"/>
        <v>82</v>
      </c>
      <c r="CK84" s="2">
        <f t="shared" si="65"/>
        <v>13</v>
      </c>
      <c r="CL84" s="3">
        <f>IFERROR(INDEX(generale!$A$5:$I$1004,$CJ84,1),"")</f>
        <v>82</v>
      </c>
      <c r="CM84" s="3">
        <f>IFERROR(INDEX(generale!$A$5:$I$1004,$CJ84,2),"")</f>
        <v>57</v>
      </c>
      <c r="CN84" s="3" t="str">
        <f>IFERROR(INDEX(generale!$A$5:$I$1004,$CJ84,3),"")</f>
        <v>TORRI</v>
      </c>
      <c r="CO84" s="3" t="str">
        <f>IFERROR(INDEX(generale!$A$5:$I$1004,$CJ84,4),"")</f>
        <v>SERGIO</v>
      </c>
      <c r="CP84" s="3" t="str">
        <f>IFERROR(INDEX(generale!$A$5:$I$1004,$CJ84,5),"")</f>
        <v>G.P.MONTI DELLA TOLFA L'AIRONE</v>
      </c>
      <c r="CQ84" s="3" t="str">
        <f>IFERROR(INDEX(generale!$A$5:$I$1004,$CJ84,6),"")</f>
        <v>G</v>
      </c>
      <c r="CR84" s="8" t="str">
        <f>IFERROR(INDEX(generale!$A$5:$I$1004,$CJ84,7),"")</f>
        <v>0.52.16</v>
      </c>
      <c r="CS84" s="8" t="str">
        <f>IFERROR(INDEX(generale!$A$5:$I$1004,$CJ84,8),"")</f>
        <v>0.04.53</v>
      </c>
      <c r="CU84" s="38" t="str">
        <f t="array" ref="CU84">IF(ROWS(CU$3:CU84)&gt;$L$37,"",INDEX($CP$3:$CP$1002,SMALL(IF(FREQUENCY(MATCH($CP$3:$CP$1002,$CP$3:$CP$1002,0),ROW($CP$3:$CP$1002)-ROW($CP$3)+1),ROW($CP$3:$CP$1002)-ROW($CP$3)+1),ROWS(CU$3:CU84))))</f>
        <v/>
      </c>
      <c r="CV84" s="43">
        <f t="shared" si="90"/>
        <v>0</v>
      </c>
      <c r="CW84" s="45" t="str">
        <f t="array" ref="CW84">INDEX($CU$3:$CU$201,SMALL(IF($CV$3:$CV$201=CX84,ROW($CV$3:$CV$201)-ROW($CV$3)+1),COUNTIF(CX$3:CX84,CX84)))</f>
        <v/>
      </c>
      <c r="CX84" s="48">
        <f t="shared" si="89"/>
        <v>0</v>
      </c>
    </row>
    <row r="85" spans="1:102" ht="15" customHeight="1">
      <c r="A85" s="2" t="str">
        <f t="shared" si="66"/>
        <v/>
      </c>
      <c r="B85" s="1" t="str">
        <f t="shared" si="67"/>
        <v/>
      </c>
      <c r="C85" s="1" t="str">
        <f t="shared" si="68"/>
        <v/>
      </c>
      <c r="D85" s="2" t="str">
        <f t="shared" si="69"/>
        <v/>
      </c>
      <c r="E85" s="2" t="str">
        <f t="shared" si="70"/>
        <v/>
      </c>
      <c r="F85" s="2" t="str">
        <f t="shared" si="71"/>
        <v/>
      </c>
      <c r="G85" s="1" t="str">
        <f t="shared" si="72"/>
        <v/>
      </c>
      <c r="H85" s="11" t="str">
        <f t="shared" si="73"/>
        <v/>
      </c>
      <c r="Q85" s="2">
        <f t="shared" si="74"/>
        <v>14</v>
      </c>
      <c r="R85" s="16" t="str">
        <f>IFERROR(INDEX(generale!$A$5:$I$354,$CJ85,5),"")</f>
        <v>POLISPORTIVA MONTALTO</v>
      </c>
      <c r="S85" s="8" t="str">
        <f>IFERROR(INDEX(generale!$A$5:$I$354,$CJ85,7),"")</f>
        <v>0.52.19</v>
      </c>
      <c r="U85" s="8"/>
      <c r="V85" s="2">
        <f t="shared" si="75"/>
        <v>6</v>
      </c>
      <c r="W85" s="16" t="str">
        <f>IFERROR(INDEX(generale!$A$5:$I$354,$CJ85,5),"")</f>
        <v>POLISPORTIVA MONTALTO</v>
      </c>
      <c r="X85" s="8" t="str">
        <f>IFERROR(INDEX(generale!$A$5:$I$354,$CJ85,7),"")</f>
        <v>0.52.19</v>
      </c>
      <c r="AA85" s="2">
        <f t="shared" si="76"/>
        <v>10</v>
      </c>
      <c r="AB85" s="16" t="str">
        <f>IFERROR(INDEX(generale!$A$5:$I$354,$CJ85,5),"")</f>
        <v>POLISPORTIVA MONTALTO</v>
      </c>
      <c r="AC85" s="8" t="str">
        <f>IFERROR(INDEX(generale!$A$5:$I$354,$CJ85,7),"")</f>
        <v>0.52.19</v>
      </c>
      <c r="AD85" s="33"/>
      <c r="AE85" s="8"/>
      <c r="AF85" s="2">
        <f t="shared" si="77"/>
        <v>7</v>
      </c>
      <c r="AG85" s="16" t="str">
        <f>IFERROR(INDEX(generale!$A$5:$I$354,$CJ85,5),"")</f>
        <v>POLISPORTIVA MONTALTO</v>
      </c>
      <c r="AH85" s="8" t="str">
        <f>IFERROR(INDEX(generale!$A$5:$I$354,$CJ85,7),"")</f>
        <v>0.52.19</v>
      </c>
      <c r="AI85" s="33"/>
      <c r="AJ85" s="8"/>
      <c r="AK85" s="2">
        <f t="shared" si="78"/>
        <v>3</v>
      </c>
      <c r="AL85" s="16" t="str">
        <f>IFERROR(INDEX(generale!$A$5:$I$354,$CJ85,5),"")</f>
        <v>POLISPORTIVA MONTALTO</v>
      </c>
      <c r="AM85" s="8" t="str">
        <f>IFERROR(INDEX(generale!$A$5:$I$354,$CJ85,7),"")</f>
        <v>0.52.19</v>
      </c>
      <c r="AN85" s="33"/>
      <c r="AO85" s="8"/>
      <c r="AP85" s="2">
        <f t="shared" si="79"/>
        <v>7</v>
      </c>
      <c r="AQ85" s="16" t="str">
        <f>IFERROR(INDEX(generale!$A$5:$I$354,$CJ85,5),"")</f>
        <v>POLISPORTIVA MONTALTO</v>
      </c>
      <c r="AR85" s="8" t="str">
        <f>IFERROR(INDEX(generale!$A$5:$I$354,$CJ85,7),"")</f>
        <v>0.52.19</v>
      </c>
      <c r="AS85" s="33"/>
      <c r="AT85" s="8"/>
      <c r="AU85" s="2">
        <f t="shared" si="80"/>
        <v>1</v>
      </c>
      <c r="AV85" s="16" t="str">
        <f>IFERROR(INDEX(generale!$A$5:$I$354,$CJ85,5),"")</f>
        <v>POLISPORTIVA MONTALTO</v>
      </c>
      <c r="AW85" s="8" t="str">
        <f>IFERROR(INDEX(generale!$A$5:$I$354,$CJ85,7),"")</f>
        <v>0.52.19</v>
      </c>
      <c r="AX85" s="33"/>
      <c r="AY85" s="8"/>
      <c r="AZ85" s="2">
        <f t="shared" si="81"/>
        <v>7</v>
      </c>
      <c r="BA85" s="16" t="str">
        <f>IFERROR(INDEX(generale!$A$5:$I$354,$CJ85,5),"")</f>
        <v>POLISPORTIVA MONTALTO</v>
      </c>
      <c r="BB85" s="8" t="str">
        <f>IFERROR(INDEX(generale!$A$5:$I$354,$CJ85,7),"")</f>
        <v>0.52.19</v>
      </c>
      <c r="BC85" s="33"/>
      <c r="BD85" s="8"/>
      <c r="BE85" s="2">
        <f t="shared" si="82"/>
        <v>2</v>
      </c>
      <c r="BF85" s="16" t="str">
        <f>IFERROR(INDEX(generale!$A$5:$I$354,$CJ85,5),"")</f>
        <v>POLISPORTIVA MONTALTO</v>
      </c>
      <c r="BG85" s="8" t="str">
        <f>IFERROR(INDEX(generale!$A$5:$I$354,$CJ85,7),"")</f>
        <v>0.52.19</v>
      </c>
      <c r="BH85" s="33"/>
      <c r="BI85" s="8"/>
      <c r="BJ85" s="2">
        <f t="shared" si="83"/>
        <v>0</v>
      </c>
      <c r="BK85" s="16" t="str">
        <f>IFERROR(INDEX(generale!$A$5:$I$354,$CJ85,5),"")</f>
        <v>POLISPORTIVA MONTALTO</v>
      </c>
      <c r="BL85" s="8" t="str">
        <f>IFERROR(INDEX(generale!$A$5:$I$354,$CJ85,7),"")</f>
        <v>0.52.19</v>
      </c>
      <c r="BM85" s="33"/>
      <c r="BN85" s="8"/>
      <c r="BO85" s="2">
        <f t="shared" si="84"/>
        <v>0</v>
      </c>
      <c r="BP85" s="16" t="str">
        <f>IFERROR(INDEX(generale!$A$5:$I$354,$CJ85,5),"")</f>
        <v>POLISPORTIVA MONTALTO</v>
      </c>
      <c r="BQ85" s="8" t="str">
        <f>IFERROR(INDEX(generale!$A$5:$I$354,$CJ85,7),"")</f>
        <v>0.52.19</v>
      </c>
      <c r="BR85" s="33"/>
      <c r="BS85" s="8"/>
      <c r="BT85" s="2">
        <f t="shared" si="85"/>
        <v>0</v>
      </c>
      <c r="BU85" s="16" t="str">
        <f>IFERROR(INDEX(generale!$A$5:$I$354,$CJ85,5),"")</f>
        <v>POLISPORTIVA MONTALTO</v>
      </c>
      <c r="BV85" s="8" t="str">
        <f>IFERROR(INDEX(generale!$A$5:$I$354,$CJ85,7),"")</f>
        <v>0.52.19</v>
      </c>
      <c r="BW85" s="33"/>
      <c r="BX85" s="8"/>
      <c r="BY85" s="2">
        <f t="shared" si="86"/>
        <v>0</v>
      </c>
      <c r="BZ85" s="16" t="str">
        <f>IFERROR(INDEX(generale!$A$5:$I$354,$CJ85,5),"")</f>
        <v>POLISPORTIVA MONTALTO</v>
      </c>
      <c r="CA85" s="8" t="str">
        <f>IFERROR(INDEX(generale!$A$5:$I$354,$CJ85,7),"")</f>
        <v>0.52.19</v>
      </c>
      <c r="CB85" s="33"/>
      <c r="CC85" s="8"/>
      <c r="CD85" s="2">
        <f t="shared" si="87"/>
        <v>0</v>
      </c>
      <c r="CE85" s="16" t="str">
        <f>IFERROR(INDEX(generale!$A$5:$I$354,$CJ85,5),"")</f>
        <v>POLISPORTIVA MONTALTO</v>
      </c>
      <c r="CF85" s="8" t="str">
        <f>IFERROR(INDEX(generale!$A$5:$I$354,$CJ85,7),"")</f>
        <v>0.52.19</v>
      </c>
      <c r="CJ85" s="2">
        <f t="shared" si="88"/>
        <v>83</v>
      </c>
      <c r="CK85" s="2">
        <f t="shared" si="65"/>
        <v>14</v>
      </c>
      <c r="CL85" s="3">
        <f>IFERROR(INDEX(generale!$A$5:$I$1004,$CJ85,1),"")</f>
        <v>83</v>
      </c>
      <c r="CM85" s="3">
        <f>IFERROR(INDEX(generale!$A$5:$I$1004,$CJ85,2),"")</f>
        <v>5</v>
      </c>
      <c r="CN85" s="3" t="str">
        <f>IFERROR(INDEX(generale!$A$5:$I$1004,$CJ85,3),"")</f>
        <v>GOVERNATORI</v>
      </c>
      <c r="CO85" s="3" t="str">
        <f>IFERROR(INDEX(generale!$A$5:$I$1004,$CJ85,4),"")</f>
        <v>GIOVANNA</v>
      </c>
      <c r="CP85" s="3" t="str">
        <f>IFERROR(INDEX(generale!$A$5:$I$1004,$CJ85,5),"")</f>
        <v>POLISPORTIVA MONTALTO</v>
      </c>
      <c r="CQ85" s="3" t="str">
        <f>IFERROR(INDEX(generale!$A$5:$I$1004,$CJ85,6),"")</f>
        <v>O</v>
      </c>
      <c r="CR85" s="8" t="str">
        <f>IFERROR(INDEX(generale!$A$5:$I$1004,$CJ85,7),"")</f>
        <v>0.52.19</v>
      </c>
      <c r="CS85" s="8" t="str">
        <f>IFERROR(INDEX(generale!$A$5:$I$1004,$CJ85,8),"")</f>
        <v>0.04.53</v>
      </c>
      <c r="CU85" s="38" t="str">
        <f t="array" ref="CU85">IF(ROWS(CU$3:CU85)&gt;$L$37,"",INDEX($CP$3:$CP$1002,SMALL(IF(FREQUENCY(MATCH($CP$3:$CP$1002,$CP$3:$CP$1002,0),ROW($CP$3:$CP$1002)-ROW($CP$3)+1),ROW($CP$3:$CP$1002)-ROW($CP$3)+1),ROWS(CU$3:CU85))))</f>
        <v/>
      </c>
      <c r="CV85" s="43">
        <f t="shared" si="90"/>
        <v>0</v>
      </c>
      <c r="CW85" s="45" t="str">
        <f t="array" ref="CW85">INDEX($CU$3:$CU$201,SMALL(IF($CV$3:$CV$201=CX85,ROW($CV$3:$CV$201)-ROW($CV$3)+1),COUNTIF(CX$3:CX85,CX85)))</f>
        <v/>
      </c>
      <c r="CX85" s="48">
        <f t="shared" si="89"/>
        <v>0</v>
      </c>
    </row>
    <row r="86" spans="1:102" ht="15" customHeight="1">
      <c r="A86" s="2" t="str">
        <f t="shared" si="66"/>
        <v/>
      </c>
      <c r="B86" s="1" t="str">
        <f t="shared" si="67"/>
        <v/>
      </c>
      <c r="C86" s="1" t="str">
        <f t="shared" si="68"/>
        <v/>
      </c>
      <c r="D86" s="2" t="str">
        <f t="shared" si="69"/>
        <v/>
      </c>
      <c r="E86" s="2" t="str">
        <f t="shared" si="70"/>
        <v/>
      </c>
      <c r="F86" s="2" t="str">
        <f t="shared" si="71"/>
        <v/>
      </c>
      <c r="G86" s="1" t="str">
        <f t="shared" si="72"/>
        <v/>
      </c>
      <c r="H86" s="11" t="str">
        <f t="shared" si="73"/>
        <v/>
      </c>
      <c r="Q86" s="2">
        <f t="shared" si="74"/>
        <v>14</v>
      </c>
      <c r="R86" s="16" t="str">
        <f>IFERROR(INDEX(generale!$A$5:$I$354,$CJ86,5),"")</f>
        <v>ATL. MONTEFIASCONE</v>
      </c>
      <c r="S86" s="8" t="str">
        <f>IFERROR(INDEX(generale!$A$5:$I$354,$CJ86,7),"")</f>
        <v>0.52.29</v>
      </c>
      <c r="U86" s="8"/>
      <c r="V86" s="2">
        <f t="shared" si="75"/>
        <v>6</v>
      </c>
      <c r="W86" s="16" t="str">
        <f>IFERROR(INDEX(generale!$A$5:$I$354,$CJ86,5),"")</f>
        <v>ATL. MONTEFIASCONE</v>
      </c>
      <c r="X86" s="8" t="str">
        <f>IFERROR(INDEX(generale!$A$5:$I$354,$CJ86,7),"")</f>
        <v>0.52.29</v>
      </c>
      <c r="AA86" s="2">
        <f t="shared" si="76"/>
        <v>10</v>
      </c>
      <c r="AB86" s="16" t="str">
        <f>IFERROR(INDEX(generale!$A$5:$I$354,$CJ86,5),"")</f>
        <v>ATL. MONTEFIASCONE</v>
      </c>
      <c r="AC86" s="8" t="str">
        <f>IFERROR(INDEX(generale!$A$5:$I$354,$CJ86,7),"")</f>
        <v>0.52.29</v>
      </c>
      <c r="AD86" s="33"/>
      <c r="AE86" s="8"/>
      <c r="AF86" s="2">
        <f t="shared" si="77"/>
        <v>7</v>
      </c>
      <c r="AG86" s="16" t="str">
        <f>IFERROR(INDEX(generale!$A$5:$I$354,$CJ86,5),"")</f>
        <v>ATL. MONTEFIASCONE</v>
      </c>
      <c r="AH86" s="8" t="str">
        <f>IFERROR(INDEX(generale!$A$5:$I$354,$CJ86,7),"")</f>
        <v>0.52.29</v>
      </c>
      <c r="AI86" s="33"/>
      <c r="AJ86" s="8"/>
      <c r="AK86" s="2">
        <f t="shared" si="78"/>
        <v>4</v>
      </c>
      <c r="AL86" s="16" t="str">
        <f>IFERROR(INDEX(generale!$A$5:$I$354,$CJ86,5),"")</f>
        <v>ATL. MONTEFIASCONE</v>
      </c>
      <c r="AM86" s="8" t="str">
        <f>IFERROR(INDEX(generale!$A$5:$I$354,$CJ86,7),"")</f>
        <v>0.52.29</v>
      </c>
      <c r="AN86" s="33"/>
      <c r="AO86" s="8"/>
      <c r="AP86" s="2">
        <f t="shared" si="79"/>
        <v>7</v>
      </c>
      <c r="AQ86" s="16" t="str">
        <f>IFERROR(INDEX(generale!$A$5:$I$354,$CJ86,5),"")</f>
        <v>ATL. MONTEFIASCONE</v>
      </c>
      <c r="AR86" s="8" t="str">
        <f>IFERROR(INDEX(generale!$A$5:$I$354,$CJ86,7),"")</f>
        <v>0.52.29</v>
      </c>
      <c r="AS86" s="33"/>
      <c r="AT86" s="8"/>
      <c r="AU86" s="2">
        <f t="shared" si="80"/>
        <v>1</v>
      </c>
      <c r="AV86" s="16" t="str">
        <f>IFERROR(INDEX(generale!$A$5:$I$354,$CJ86,5),"")</f>
        <v>ATL. MONTEFIASCONE</v>
      </c>
      <c r="AW86" s="8" t="str">
        <f>IFERROR(INDEX(generale!$A$5:$I$354,$CJ86,7),"")</f>
        <v>0.52.29</v>
      </c>
      <c r="AX86" s="33"/>
      <c r="AY86" s="8"/>
      <c r="AZ86" s="2">
        <f t="shared" si="81"/>
        <v>7</v>
      </c>
      <c r="BA86" s="16" t="str">
        <f>IFERROR(INDEX(generale!$A$5:$I$354,$CJ86,5),"")</f>
        <v>ATL. MONTEFIASCONE</v>
      </c>
      <c r="BB86" s="8" t="str">
        <f>IFERROR(INDEX(generale!$A$5:$I$354,$CJ86,7),"")</f>
        <v>0.52.29</v>
      </c>
      <c r="BC86" s="33"/>
      <c r="BD86" s="8"/>
      <c r="BE86" s="2">
        <f t="shared" si="82"/>
        <v>2</v>
      </c>
      <c r="BF86" s="16" t="str">
        <f>IFERROR(INDEX(generale!$A$5:$I$354,$CJ86,5),"")</f>
        <v>ATL. MONTEFIASCONE</v>
      </c>
      <c r="BG86" s="8" t="str">
        <f>IFERROR(INDEX(generale!$A$5:$I$354,$CJ86,7),"")</f>
        <v>0.52.29</v>
      </c>
      <c r="BH86" s="33"/>
      <c r="BI86" s="8"/>
      <c r="BJ86" s="2">
        <f t="shared" si="83"/>
        <v>0</v>
      </c>
      <c r="BK86" s="16" t="str">
        <f>IFERROR(INDEX(generale!$A$5:$I$354,$CJ86,5),"")</f>
        <v>ATL. MONTEFIASCONE</v>
      </c>
      <c r="BL86" s="8" t="str">
        <f>IFERROR(INDEX(generale!$A$5:$I$354,$CJ86,7),"")</f>
        <v>0.52.29</v>
      </c>
      <c r="BM86" s="33"/>
      <c r="BN86" s="8"/>
      <c r="BO86" s="2">
        <f t="shared" si="84"/>
        <v>0</v>
      </c>
      <c r="BP86" s="16" t="str">
        <f>IFERROR(INDEX(generale!$A$5:$I$354,$CJ86,5),"")</f>
        <v>ATL. MONTEFIASCONE</v>
      </c>
      <c r="BQ86" s="8" t="str">
        <f>IFERROR(INDEX(generale!$A$5:$I$354,$CJ86,7),"")</f>
        <v>0.52.29</v>
      </c>
      <c r="BR86" s="33"/>
      <c r="BS86" s="8"/>
      <c r="BT86" s="2">
        <f t="shared" si="85"/>
        <v>0</v>
      </c>
      <c r="BU86" s="16" t="str">
        <f>IFERROR(INDEX(generale!$A$5:$I$354,$CJ86,5),"")</f>
        <v>ATL. MONTEFIASCONE</v>
      </c>
      <c r="BV86" s="8" t="str">
        <f>IFERROR(INDEX(generale!$A$5:$I$354,$CJ86,7),"")</f>
        <v>0.52.29</v>
      </c>
      <c r="BW86" s="33"/>
      <c r="BX86" s="8"/>
      <c r="BY86" s="2">
        <f t="shared" si="86"/>
        <v>0</v>
      </c>
      <c r="BZ86" s="16" t="str">
        <f>IFERROR(INDEX(generale!$A$5:$I$354,$CJ86,5),"")</f>
        <v>ATL. MONTEFIASCONE</v>
      </c>
      <c r="CA86" s="8" t="str">
        <f>IFERROR(INDEX(generale!$A$5:$I$354,$CJ86,7),"")</f>
        <v>0.52.29</v>
      </c>
      <c r="CB86" s="33"/>
      <c r="CC86" s="8"/>
      <c r="CD86" s="2">
        <f t="shared" si="87"/>
        <v>0</v>
      </c>
      <c r="CE86" s="16" t="str">
        <f>IFERROR(INDEX(generale!$A$5:$I$354,$CJ86,5),"")</f>
        <v>ATL. MONTEFIASCONE</v>
      </c>
      <c r="CF86" s="8" t="str">
        <f>IFERROR(INDEX(generale!$A$5:$I$354,$CJ86,7),"")</f>
        <v>0.52.29</v>
      </c>
      <c r="CJ86" s="2">
        <f t="shared" si="88"/>
        <v>84</v>
      </c>
      <c r="CK86" s="2">
        <f t="shared" si="65"/>
        <v>14</v>
      </c>
      <c r="CL86" s="3">
        <f>IFERROR(INDEX(generale!$A$5:$I$1004,$CJ86,1),"")</f>
        <v>84</v>
      </c>
      <c r="CM86" s="3">
        <f>IFERROR(INDEX(generale!$A$5:$I$1004,$CJ86,2),"")</f>
        <v>94</v>
      </c>
      <c r="CN86" s="3" t="str">
        <f>IFERROR(INDEX(generale!$A$5:$I$1004,$CJ86,3),"")</f>
        <v>MOSCETTI</v>
      </c>
      <c r="CO86" s="3" t="str">
        <f>IFERROR(INDEX(generale!$A$5:$I$1004,$CJ86,4),"")</f>
        <v>ENRICO</v>
      </c>
      <c r="CP86" s="3" t="str">
        <f>IFERROR(INDEX(generale!$A$5:$I$1004,$CJ86,5),"")</f>
        <v>ATL. MONTEFIASCONE</v>
      </c>
      <c r="CQ86" s="3" t="str">
        <f>IFERROR(INDEX(generale!$A$5:$I$1004,$CJ86,6),"")</f>
        <v>F</v>
      </c>
      <c r="CR86" s="8" t="str">
        <f>IFERROR(INDEX(generale!$A$5:$I$1004,$CJ86,7),"")</f>
        <v>0.52.29</v>
      </c>
      <c r="CS86" s="8" t="str">
        <f>IFERROR(INDEX(generale!$A$5:$I$1004,$CJ86,8),"")</f>
        <v>0.04.54</v>
      </c>
      <c r="CU86" s="38" t="str">
        <f t="array" ref="CU86">IF(ROWS(CU$3:CU86)&gt;$L$37,"",INDEX($CP$3:$CP$1002,SMALL(IF(FREQUENCY(MATCH($CP$3:$CP$1002,$CP$3:$CP$1002,0),ROW($CP$3:$CP$1002)-ROW($CP$3)+1),ROW($CP$3:$CP$1002)-ROW($CP$3)+1),ROWS(CU$3:CU86))))</f>
        <v/>
      </c>
      <c r="CV86" s="43">
        <f t="shared" si="90"/>
        <v>0</v>
      </c>
      <c r="CW86" s="45" t="str">
        <f t="array" ref="CW86">INDEX($CU$3:$CU$201,SMALL(IF($CV$3:$CV$201=CX86,ROW($CV$3:$CV$201)-ROW($CV$3)+1),COUNTIF(CX$3:CX86,CX86)))</f>
        <v/>
      </c>
      <c r="CX86" s="48">
        <f t="shared" si="89"/>
        <v>0</v>
      </c>
    </row>
    <row r="87" spans="1:102" ht="15" customHeight="1">
      <c r="A87" s="2" t="str">
        <f t="shared" si="66"/>
        <v/>
      </c>
      <c r="B87" s="1" t="str">
        <f t="shared" si="67"/>
        <v/>
      </c>
      <c r="C87" s="1" t="str">
        <f t="shared" si="68"/>
        <v/>
      </c>
      <c r="D87" s="2" t="str">
        <f t="shared" si="69"/>
        <v/>
      </c>
      <c r="E87" s="2" t="str">
        <f t="shared" si="70"/>
        <v/>
      </c>
      <c r="F87" s="2" t="str">
        <f t="shared" si="71"/>
        <v/>
      </c>
      <c r="G87" s="1" t="str">
        <f t="shared" si="72"/>
        <v/>
      </c>
      <c r="H87" s="11" t="str">
        <f t="shared" si="73"/>
        <v/>
      </c>
      <c r="Q87" s="2">
        <f t="shared" si="74"/>
        <v>14</v>
      </c>
      <c r="R87" s="16" t="str">
        <f>IFERROR(INDEX(generale!$A$5:$I$354,$CJ87,5),"")</f>
        <v>A.S.D. VITERBO RUNNERS</v>
      </c>
      <c r="S87" s="8" t="str">
        <f>IFERROR(INDEX(generale!$A$5:$I$354,$CJ87,7),"")</f>
        <v>0.52.35</v>
      </c>
      <c r="U87" s="8"/>
      <c r="V87" s="2">
        <f t="shared" si="75"/>
        <v>6</v>
      </c>
      <c r="W87" s="16" t="str">
        <f>IFERROR(INDEX(generale!$A$5:$I$354,$CJ87,5),"")</f>
        <v>A.S.D. VITERBO RUNNERS</v>
      </c>
      <c r="X87" s="8" t="str">
        <f>IFERROR(INDEX(generale!$A$5:$I$354,$CJ87,7),"")</f>
        <v>0.52.35</v>
      </c>
      <c r="AA87" s="2">
        <f t="shared" si="76"/>
        <v>10</v>
      </c>
      <c r="AB87" s="16" t="str">
        <f>IFERROR(INDEX(generale!$A$5:$I$354,$CJ87,5),"")</f>
        <v>A.S.D. VITERBO RUNNERS</v>
      </c>
      <c r="AC87" s="8" t="str">
        <f>IFERROR(INDEX(generale!$A$5:$I$354,$CJ87,7),"")</f>
        <v>0.52.35</v>
      </c>
      <c r="AD87" s="33"/>
      <c r="AE87" s="8"/>
      <c r="AF87" s="2">
        <f t="shared" si="77"/>
        <v>7</v>
      </c>
      <c r="AG87" s="16" t="str">
        <f>IFERROR(INDEX(generale!$A$5:$I$354,$CJ87,5),"")</f>
        <v>A.S.D. VITERBO RUNNERS</v>
      </c>
      <c r="AH87" s="8" t="str">
        <f>IFERROR(INDEX(generale!$A$5:$I$354,$CJ87,7),"")</f>
        <v>0.52.35</v>
      </c>
      <c r="AI87" s="33"/>
      <c r="AJ87" s="8"/>
      <c r="AK87" s="2">
        <f t="shared" si="78"/>
        <v>4</v>
      </c>
      <c r="AL87" s="16" t="str">
        <f>IFERROR(INDEX(generale!$A$5:$I$354,$CJ87,5),"")</f>
        <v>A.S.D. VITERBO RUNNERS</v>
      </c>
      <c r="AM87" s="8" t="str">
        <f>IFERROR(INDEX(generale!$A$5:$I$354,$CJ87,7),"")</f>
        <v>0.52.35</v>
      </c>
      <c r="AN87" s="33"/>
      <c r="AO87" s="8"/>
      <c r="AP87" s="2">
        <f t="shared" si="79"/>
        <v>7</v>
      </c>
      <c r="AQ87" s="16" t="str">
        <f>IFERROR(INDEX(generale!$A$5:$I$354,$CJ87,5),"")</f>
        <v>A.S.D. VITERBO RUNNERS</v>
      </c>
      <c r="AR87" s="8" t="str">
        <f>IFERROR(INDEX(generale!$A$5:$I$354,$CJ87,7),"")</f>
        <v>0.52.35</v>
      </c>
      <c r="AS87" s="33"/>
      <c r="AT87" s="8"/>
      <c r="AU87" s="2">
        <f t="shared" si="80"/>
        <v>1</v>
      </c>
      <c r="AV87" s="16" t="str">
        <f>IFERROR(INDEX(generale!$A$5:$I$354,$CJ87,5),"")</f>
        <v>A.S.D. VITERBO RUNNERS</v>
      </c>
      <c r="AW87" s="8" t="str">
        <f>IFERROR(INDEX(generale!$A$5:$I$354,$CJ87,7),"")</f>
        <v>0.52.35</v>
      </c>
      <c r="AX87" s="33"/>
      <c r="AY87" s="8"/>
      <c r="AZ87" s="2">
        <f t="shared" si="81"/>
        <v>7</v>
      </c>
      <c r="BA87" s="16" t="str">
        <f>IFERROR(INDEX(generale!$A$5:$I$354,$CJ87,5),"")</f>
        <v>A.S.D. VITERBO RUNNERS</v>
      </c>
      <c r="BB87" s="8" t="str">
        <f>IFERROR(INDEX(generale!$A$5:$I$354,$CJ87,7),"")</f>
        <v>0.52.35</v>
      </c>
      <c r="BC87" s="33"/>
      <c r="BD87" s="8"/>
      <c r="BE87" s="2">
        <f t="shared" si="82"/>
        <v>3</v>
      </c>
      <c r="BF87" s="16" t="str">
        <f>IFERROR(INDEX(generale!$A$5:$I$354,$CJ87,5),"")</f>
        <v>A.S.D. VITERBO RUNNERS</v>
      </c>
      <c r="BG87" s="8" t="str">
        <f>IFERROR(INDEX(generale!$A$5:$I$354,$CJ87,7),"")</f>
        <v>0.52.35</v>
      </c>
      <c r="BH87" s="33"/>
      <c r="BI87" s="8"/>
      <c r="BJ87" s="2">
        <f t="shared" si="83"/>
        <v>0</v>
      </c>
      <c r="BK87" s="16" t="str">
        <f>IFERROR(INDEX(generale!$A$5:$I$354,$CJ87,5),"")</f>
        <v>A.S.D. VITERBO RUNNERS</v>
      </c>
      <c r="BL87" s="8" t="str">
        <f>IFERROR(INDEX(generale!$A$5:$I$354,$CJ87,7),"")</f>
        <v>0.52.35</v>
      </c>
      <c r="BM87" s="33"/>
      <c r="BN87" s="8"/>
      <c r="BO87" s="2">
        <f t="shared" si="84"/>
        <v>0</v>
      </c>
      <c r="BP87" s="16" t="str">
        <f>IFERROR(INDEX(generale!$A$5:$I$354,$CJ87,5),"")</f>
        <v>A.S.D. VITERBO RUNNERS</v>
      </c>
      <c r="BQ87" s="8" t="str">
        <f>IFERROR(INDEX(generale!$A$5:$I$354,$CJ87,7),"")</f>
        <v>0.52.35</v>
      </c>
      <c r="BR87" s="33"/>
      <c r="BS87" s="8"/>
      <c r="BT87" s="2">
        <f t="shared" si="85"/>
        <v>0</v>
      </c>
      <c r="BU87" s="16" t="str">
        <f>IFERROR(INDEX(generale!$A$5:$I$354,$CJ87,5),"")</f>
        <v>A.S.D. VITERBO RUNNERS</v>
      </c>
      <c r="BV87" s="8" t="str">
        <f>IFERROR(INDEX(generale!$A$5:$I$354,$CJ87,7),"")</f>
        <v>0.52.35</v>
      </c>
      <c r="BW87" s="33"/>
      <c r="BX87" s="8"/>
      <c r="BY87" s="2">
        <f t="shared" si="86"/>
        <v>0</v>
      </c>
      <c r="BZ87" s="16" t="str">
        <f>IFERROR(INDEX(generale!$A$5:$I$354,$CJ87,5),"")</f>
        <v>A.S.D. VITERBO RUNNERS</v>
      </c>
      <c r="CA87" s="8" t="str">
        <f>IFERROR(INDEX(generale!$A$5:$I$354,$CJ87,7),"")</f>
        <v>0.52.35</v>
      </c>
      <c r="CB87" s="33"/>
      <c r="CC87" s="8"/>
      <c r="CD87" s="2">
        <f t="shared" si="87"/>
        <v>0</v>
      </c>
      <c r="CE87" s="16" t="str">
        <f>IFERROR(INDEX(generale!$A$5:$I$354,$CJ87,5),"")</f>
        <v>A.S.D. VITERBO RUNNERS</v>
      </c>
      <c r="CF87" s="8" t="str">
        <f>IFERROR(INDEX(generale!$A$5:$I$354,$CJ87,7),"")</f>
        <v>0.52.35</v>
      </c>
      <c r="CJ87" s="2">
        <f t="shared" si="88"/>
        <v>85</v>
      </c>
      <c r="CK87" s="2">
        <f t="shared" si="65"/>
        <v>14</v>
      </c>
      <c r="CL87" s="3">
        <f>IFERROR(INDEX(generale!$A$5:$I$1004,$CJ87,1),"")</f>
        <v>85</v>
      </c>
      <c r="CM87" s="3">
        <f>IFERROR(INDEX(generale!$A$5:$I$1004,$CJ87,2),"")</f>
        <v>63</v>
      </c>
      <c r="CN87" s="3" t="str">
        <f>IFERROR(INDEX(generale!$A$5:$I$1004,$CJ87,3),"")</f>
        <v>MEASSI</v>
      </c>
      <c r="CO87" s="3" t="str">
        <f>IFERROR(INDEX(generale!$A$5:$I$1004,$CJ87,4),"")</f>
        <v>GIAMPIERO</v>
      </c>
      <c r="CP87" s="3" t="str">
        <f>IFERROR(INDEX(generale!$A$5:$I$1004,$CJ87,5),"")</f>
        <v>A.S.D. VITERBO RUNNERS</v>
      </c>
      <c r="CQ87" s="3" t="str">
        <f>IFERROR(INDEX(generale!$A$5:$I$1004,$CJ87,6),"")</f>
        <v>F</v>
      </c>
      <c r="CR87" s="8" t="str">
        <f>IFERROR(INDEX(generale!$A$5:$I$1004,$CJ87,7),"")</f>
        <v>0.52.35</v>
      </c>
      <c r="CS87" s="8" t="str">
        <f>IFERROR(INDEX(generale!$A$5:$I$1004,$CJ87,8),"")</f>
        <v>0.04.55</v>
      </c>
      <c r="CU87" s="38" t="str">
        <f t="array" ref="CU87">IF(ROWS(CU$3:CU87)&gt;$L$37,"",INDEX($CP$3:$CP$1002,SMALL(IF(FREQUENCY(MATCH($CP$3:$CP$1002,$CP$3:$CP$1002,0),ROW($CP$3:$CP$1002)-ROW($CP$3)+1),ROW($CP$3:$CP$1002)-ROW($CP$3)+1),ROWS(CU$3:CU87))))</f>
        <v/>
      </c>
      <c r="CV87" s="43">
        <f t="shared" si="90"/>
        <v>0</v>
      </c>
      <c r="CW87" s="45" t="str">
        <f t="array" ref="CW87">INDEX($CU$3:$CU$201,SMALL(IF($CV$3:$CV$201=CX87,ROW($CV$3:$CV$201)-ROW($CV$3)+1),COUNTIF(CX$3:CX87,CX87)))</f>
        <v/>
      </c>
      <c r="CX87" s="48">
        <f t="shared" si="89"/>
        <v>0</v>
      </c>
    </row>
    <row r="88" spans="1:102" ht="15" customHeight="1">
      <c r="A88" s="2" t="str">
        <f t="shared" si="66"/>
        <v/>
      </c>
      <c r="B88" s="1" t="str">
        <f t="shared" si="67"/>
        <v/>
      </c>
      <c r="C88" s="1" t="str">
        <f t="shared" si="68"/>
        <v/>
      </c>
      <c r="D88" s="2" t="str">
        <f t="shared" si="69"/>
        <v/>
      </c>
      <c r="E88" s="2" t="str">
        <f t="shared" si="70"/>
        <v/>
      </c>
      <c r="F88" s="2" t="str">
        <f t="shared" si="71"/>
        <v/>
      </c>
      <c r="G88" s="1" t="str">
        <f t="shared" si="72"/>
        <v/>
      </c>
      <c r="H88" s="11" t="str">
        <f t="shared" si="73"/>
        <v/>
      </c>
      <c r="Q88" s="2">
        <f t="shared" si="74"/>
        <v>15</v>
      </c>
      <c r="R88" s="16" t="str">
        <f>IFERROR(INDEX(generale!$A$5:$I$354,$CJ88,5),"")</f>
        <v>POLISPORTIVA MONTALTO</v>
      </c>
      <c r="S88" s="8" t="str">
        <f>IFERROR(INDEX(generale!$A$5:$I$354,$CJ88,7),"")</f>
        <v>0.52.39</v>
      </c>
      <c r="U88" s="8"/>
      <c r="V88" s="2">
        <f t="shared" si="75"/>
        <v>6</v>
      </c>
      <c r="W88" s="16" t="str">
        <f>IFERROR(INDEX(generale!$A$5:$I$354,$CJ88,5),"")</f>
        <v>POLISPORTIVA MONTALTO</v>
      </c>
      <c r="X88" s="8" t="str">
        <f>IFERROR(INDEX(generale!$A$5:$I$354,$CJ88,7),"")</f>
        <v>0.52.39</v>
      </c>
      <c r="AA88" s="2">
        <f t="shared" si="76"/>
        <v>10</v>
      </c>
      <c r="AB88" s="16" t="str">
        <f>IFERROR(INDEX(generale!$A$5:$I$354,$CJ88,5),"")</f>
        <v>POLISPORTIVA MONTALTO</v>
      </c>
      <c r="AC88" s="8" t="str">
        <f>IFERROR(INDEX(generale!$A$5:$I$354,$CJ88,7),"")</f>
        <v>0.52.39</v>
      </c>
      <c r="AD88" s="33"/>
      <c r="AE88" s="8"/>
      <c r="AF88" s="2">
        <f t="shared" si="77"/>
        <v>7</v>
      </c>
      <c r="AG88" s="16" t="str">
        <f>IFERROR(INDEX(generale!$A$5:$I$354,$CJ88,5),"")</f>
        <v>POLISPORTIVA MONTALTO</v>
      </c>
      <c r="AH88" s="8" t="str">
        <f>IFERROR(INDEX(generale!$A$5:$I$354,$CJ88,7),"")</f>
        <v>0.52.39</v>
      </c>
      <c r="AI88" s="33"/>
      <c r="AJ88" s="8"/>
      <c r="AK88" s="2">
        <f t="shared" si="78"/>
        <v>4</v>
      </c>
      <c r="AL88" s="16" t="str">
        <f>IFERROR(INDEX(generale!$A$5:$I$354,$CJ88,5),"")</f>
        <v>POLISPORTIVA MONTALTO</v>
      </c>
      <c r="AM88" s="8" t="str">
        <f>IFERROR(INDEX(generale!$A$5:$I$354,$CJ88,7),"")</f>
        <v>0.52.39</v>
      </c>
      <c r="AN88" s="33"/>
      <c r="AO88" s="8"/>
      <c r="AP88" s="2">
        <f t="shared" si="79"/>
        <v>7</v>
      </c>
      <c r="AQ88" s="16" t="str">
        <f>IFERROR(INDEX(generale!$A$5:$I$354,$CJ88,5),"")</f>
        <v>POLISPORTIVA MONTALTO</v>
      </c>
      <c r="AR88" s="8" t="str">
        <f>IFERROR(INDEX(generale!$A$5:$I$354,$CJ88,7),"")</f>
        <v>0.52.39</v>
      </c>
      <c r="AS88" s="33"/>
      <c r="AT88" s="8"/>
      <c r="AU88" s="2">
        <f t="shared" si="80"/>
        <v>1</v>
      </c>
      <c r="AV88" s="16" t="str">
        <f>IFERROR(INDEX(generale!$A$5:$I$354,$CJ88,5),"")</f>
        <v>POLISPORTIVA MONTALTO</v>
      </c>
      <c r="AW88" s="8" t="str">
        <f>IFERROR(INDEX(generale!$A$5:$I$354,$CJ88,7),"")</f>
        <v>0.52.39</v>
      </c>
      <c r="AX88" s="33"/>
      <c r="AY88" s="8"/>
      <c r="AZ88" s="2">
        <f t="shared" si="81"/>
        <v>7</v>
      </c>
      <c r="BA88" s="16" t="str">
        <f>IFERROR(INDEX(generale!$A$5:$I$354,$CJ88,5),"")</f>
        <v>POLISPORTIVA MONTALTO</v>
      </c>
      <c r="BB88" s="8" t="str">
        <f>IFERROR(INDEX(generale!$A$5:$I$354,$CJ88,7),"")</f>
        <v>0.52.39</v>
      </c>
      <c r="BC88" s="33"/>
      <c r="BD88" s="8"/>
      <c r="BE88" s="2">
        <f t="shared" si="82"/>
        <v>3</v>
      </c>
      <c r="BF88" s="16" t="str">
        <f>IFERROR(INDEX(generale!$A$5:$I$354,$CJ88,5),"")</f>
        <v>POLISPORTIVA MONTALTO</v>
      </c>
      <c r="BG88" s="8" t="str">
        <f>IFERROR(INDEX(generale!$A$5:$I$354,$CJ88,7),"")</f>
        <v>0.52.39</v>
      </c>
      <c r="BH88" s="33"/>
      <c r="BI88" s="8"/>
      <c r="BJ88" s="2">
        <f t="shared" si="83"/>
        <v>0</v>
      </c>
      <c r="BK88" s="16" t="str">
        <f>IFERROR(INDEX(generale!$A$5:$I$354,$CJ88,5),"")</f>
        <v>POLISPORTIVA MONTALTO</v>
      </c>
      <c r="BL88" s="8" t="str">
        <f>IFERROR(INDEX(generale!$A$5:$I$354,$CJ88,7),"")</f>
        <v>0.52.39</v>
      </c>
      <c r="BM88" s="33"/>
      <c r="BN88" s="8"/>
      <c r="BO88" s="2">
        <f t="shared" si="84"/>
        <v>0</v>
      </c>
      <c r="BP88" s="16" t="str">
        <f>IFERROR(INDEX(generale!$A$5:$I$354,$CJ88,5),"")</f>
        <v>POLISPORTIVA MONTALTO</v>
      </c>
      <c r="BQ88" s="8" t="str">
        <f>IFERROR(INDEX(generale!$A$5:$I$354,$CJ88,7),"")</f>
        <v>0.52.39</v>
      </c>
      <c r="BR88" s="33"/>
      <c r="BS88" s="8"/>
      <c r="BT88" s="2">
        <f t="shared" si="85"/>
        <v>0</v>
      </c>
      <c r="BU88" s="16" t="str">
        <f>IFERROR(INDEX(generale!$A$5:$I$354,$CJ88,5),"")</f>
        <v>POLISPORTIVA MONTALTO</v>
      </c>
      <c r="BV88" s="8" t="str">
        <f>IFERROR(INDEX(generale!$A$5:$I$354,$CJ88,7),"")</f>
        <v>0.52.39</v>
      </c>
      <c r="BW88" s="33"/>
      <c r="BX88" s="8"/>
      <c r="BY88" s="2">
        <f t="shared" si="86"/>
        <v>0</v>
      </c>
      <c r="BZ88" s="16" t="str">
        <f>IFERROR(INDEX(generale!$A$5:$I$354,$CJ88,5),"")</f>
        <v>POLISPORTIVA MONTALTO</v>
      </c>
      <c r="CA88" s="8" t="str">
        <f>IFERROR(INDEX(generale!$A$5:$I$354,$CJ88,7),"")</f>
        <v>0.52.39</v>
      </c>
      <c r="CB88" s="33"/>
      <c r="CC88" s="8"/>
      <c r="CD88" s="2">
        <f t="shared" si="87"/>
        <v>0</v>
      </c>
      <c r="CE88" s="16" t="str">
        <f>IFERROR(INDEX(generale!$A$5:$I$354,$CJ88,5),"")</f>
        <v>POLISPORTIVA MONTALTO</v>
      </c>
      <c r="CF88" s="8" t="str">
        <f>IFERROR(INDEX(generale!$A$5:$I$354,$CJ88,7),"")</f>
        <v>0.52.39</v>
      </c>
      <c r="CJ88" s="2">
        <f t="shared" si="88"/>
        <v>86</v>
      </c>
      <c r="CK88" s="2">
        <f t="shared" si="65"/>
        <v>15</v>
      </c>
      <c r="CL88" s="3">
        <f>IFERROR(INDEX(generale!$A$5:$I$1004,$CJ88,1),"")</f>
        <v>86</v>
      </c>
      <c r="CM88" s="3">
        <f>IFERROR(INDEX(generale!$A$5:$I$1004,$CJ88,2),"")</f>
        <v>12</v>
      </c>
      <c r="CN88" s="3" t="str">
        <f>IFERROR(INDEX(generale!$A$5:$I$1004,$CJ88,3),"")</f>
        <v>ZAPPONI</v>
      </c>
      <c r="CO88" s="3" t="str">
        <f>IFERROR(INDEX(generale!$A$5:$I$1004,$CJ88,4),"")</f>
        <v>DOMENICO</v>
      </c>
      <c r="CP88" s="3" t="str">
        <f>IFERROR(INDEX(generale!$A$5:$I$1004,$CJ88,5),"")</f>
        <v>POLISPORTIVA MONTALTO</v>
      </c>
      <c r="CQ88" s="3" t="str">
        <f>IFERROR(INDEX(generale!$A$5:$I$1004,$CJ88,6),"")</f>
        <v>H</v>
      </c>
      <c r="CR88" s="8" t="str">
        <f>IFERROR(INDEX(generale!$A$5:$I$1004,$CJ88,7),"")</f>
        <v>0.52.39</v>
      </c>
      <c r="CS88" s="8" t="str">
        <f>IFERROR(INDEX(generale!$A$5:$I$1004,$CJ88,8),"")</f>
        <v>0.04.55</v>
      </c>
      <c r="CU88" s="38" t="str">
        <f t="array" ref="CU88">IF(ROWS(CU$3:CU88)&gt;$L$37,"",INDEX($CP$3:$CP$1002,SMALL(IF(FREQUENCY(MATCH($CP$3:$CP$1002,$CP$3:$CP$1002,0),ROW($CP$3:$CP$1002)-ROW($CP$3)+1),ROW($CP$3:$CP$1002)-ROW($CP$3)+1),ROWS(CU$3:CU88))))</f>
        <v/>
      </c>
      <c r="CV88" s="43">
        <f t="shared" si="90"/>
        <v>0</v>
      </c>
      <c r="CW88" s="45" t="str">
        <f t="array" ref="CW88">INDEX($CU$3:$CU$201,SMALL(IF($CV$3:$CV$201=CX88,ROW($CV$3:$CV$201)-ROW($CV$3)+1),COUNTIF(CX$3:CX88,CX88)))</f>
        <v/>
      </c>
      <c r="CX88" s="48">
        <f t="shared" si="89"/>
        <v>0</v>
      </c>
    </row>
    <row r="89" spans="1:102" ht="15" customHeight="1">
      <c r="A89" s="2" t="str">
        <f t="shared" si="66"/>
        <v/>
      </c>
      <c r="B89" s="1" t="str">
        <f t="shared" si="67"/>
        <v/>
      </c>
      <c r="C89" s="1" t="str">
        <f t="shared" si="68"/>
        <v/>
      </c>
      <c r="D89" s="2" t="str">
        <f t="shared" si="69"/>
        <v/>
      </c>
      <c r="E89" s="2" t="str">
        <f t="shared" si="70"/>
        <v/>
      </c>
      <c r="F89" s="2" t="str">
        <f t="shared" si="71"/>
        <v/>
      </c>
      <c r="G89" s="1" t="str">
        <f t="shared" si="72"/>
        <v/>
      </c>
      <c r="H89" s="11" t="str">
        <f t="shared" si="73"/>
        <v/>
      </c>
      <c r="Q89" s="2">
        <f t="shared" si="74"/>
        <v>16</v>
      </c>
      <c r="R89" s="16" t="str">
        <f>IFERROR(INDEX(generale!$A$5:$I$354,$CJ89,5),"")</f>
        <v>POLISPORTIVA MONTALTO</v>
      </c>
      <c r="S89" s="8" t="str">
        <f>IFERROR(INDEX(generale!$A$5:$I$354,$CJ89,7),"")</f>
        <v>0.52.43</v>
      </c>
      <c r="U89" s="8"/>
      <c r="V89" s="2">
        <f t="shared" si="75"/>
        <v>6</v>
      </c>
      <c r="W89" s="16" t="str">
        <f>IFERROR(INDEX(generale!$A$5:$I$354,$CJ89,5),"")</f>
        <v>POLISPORTIVA MONTALTO</v>
      </c>
      <c r="X89" s="8" t="str">
        <f>IFERROR(INDEX(generale!$A$5:$I$354,$CJ89,7),"")</f>
        <v>0.52.43</v>
      </c>
      <c r="AA89" s="2">
        <f t="shared" si="76"/>
        <v>10</v>
      </c>
      <c r="AB89" s="16" t="str">
        <f>IFERROR(INDEX(generale!$A$5:$I$354,$CJ89,5),"")</f>
        <v>POLISPORTIVA MONTALTO</v>
      </c>
      <c r="AC89" s="8" t="str">
        <f>IFERROR(INDEX(generale!$A$5:$I$354,$CJ89,7),"")</f>
        <v>0.52.43</v>
      </c>
      <c r="AD89" s="33"/>
      <c r="AE89" s="8"/>
      <c r="AF89" s="2">
        <f t="shared" si="77"/>
        <v>7</v>
      </c>
      <c r="AG89" s="16" t="str">
        <f>IFERROR(INDEX(generale!$A$5:$I$354,$CJ89,5),"")</f>
        <v>POLISPORTIVA MONTALTO</v>
      </c>
      <c r="AH89" s="8" t="str">
        <f>IFERROR(INDEX(generale!$A$5:$I$354,$CJ89,7),"")</f>
        <v>0.52.43</v>
      </c>
      <c r="AI89" s="33"/>
      <c r="AJ89" s="8"/>
      <c r="AK89" s="2">
        <f t="shared" si="78"/>
        <v>4</v>
      </c>
      <c r="AL89" s="16" t="str">
        <f>IFERROR(INDEX(generale!$A$5:$I$354,$CJ89,5),"")</f>
        <v>POLISPORTIVA MONTALTO</v>
      </c>
      <c r="AM89" s="8" t="str">
        <f>IFERROR(INDEX(generale!$A$5:$I$354,$CJ89,7),"")</f>
        <v>0.52.43</v>
      </c>
      <c r="AN89" s="33"/>
      <c r="AO89" s="8"/>
      <c r="AP89" s="2">
        <f t="shared" si="79"/>
        <v>7</v>
      </c>
      <c r="AQ89" s="16" t="str">
        <f>IFERROR(INDEX(generale!$A$5:$I$354,$CJ89,5),"")</f>
        <v>POLISPORTIVA MONTALTO</v>
      </c>
      <c r="AR89" s="8" t="str">
        <f>IFERROR(INDEX(generale!$A$5:$I$354,$CJ89,7),"")</f>
        <v>0.52.43</v>
      </c>
      <c r="AS89" s="33"/>
      <c r="AT89" s="8"/>
      <c r="AU89" s="2">
        <f t="shared" si="80"/>
        <v>1</v>
      </c>
      <c r="AV89" s="16" t="str">
        <f>IFERROR(INDEX(generale!$A$5:$I$354,$CJ89,5),"")</f>
        <v>POLISPORTIVA MONTALTO</v>
      </c>
      <c r="AW89" s="8" t="str">
        <f>IFERROR(INDEX(generale!$A$5:$I$354,$CJ89,7),"")</f>
        <v>0.52.43</v>
      </c>
      <c r="AX89" s="33"/>
      <c r="AY89" s="8"/>
      <c r="AZ89" s="2">
        <f t="shared" si="81"/>
        <v>7</v>
      </c>
      <c r="BA89" s="16" t="str">
        <f>IFERROR(INDEX(generale!$A$5:$I$354,$CJ89,5),"")</f>
        <v>POLISPORTIVA MONTALTO</v>
      </c>
      <c r="BB89" s="8" t="str">
        <f>IFERROR(INDEX(generale!$A$5:$I$354,$CJ89,7),"")</f>
        <v>0.52.43</v>
      </c>
      <c r="BC89" s="33"/>
      <c r="BD89" s="8"/>
      <c r="BE89" s="2">
        <f t="shared" si="82"/>
        <v>3</v>
      </c>
      <c r="BF89" s="16" t="str">
        <f>IFERROR(INDEX(generale!$A$5:$I$354,$CJ89,5),"")</f>
        <v>POLISPORTIVA MONTALTO</v>
      </c>
      <c r="BG89" s="8" t="str">
        <f>IFERROR(INDEX(generale!$A$5:$I$354,$CJ89,7),"")</f>
        <v>0.52.43</v>
      </c>
      <c r="BH89" s="33"/>
      <c r="BI89" s="8"/>
      <c r="BJ89" s="2">
        <f t="shared" si="83"/>
        <v>0</v>
      </c>
      <c r="BK89" s="16" t="str">
        <f>IFERROR(INDEX(generale!$A$5:$I$354,$CJ89,5),"")</f>
        <v>POLISPORTIVA MONTALTO</v>
      </c>
      <c r="BL89" s="8" t="str">
        <f>IFERROR(INDEX(generale!$A$5:$I$354,$CJ89,7),"")</f>
        <v>0.52.43</v>
      </c>
      <c r="BM89" s="33"/>
      <c r="BN89" s="8"/>
      <c r="BO89" s="2">
        <f t="shared" si="84"/>
        <v>0</v>
      </c>
      <c r="BP89" s="16" t="str">
        <f>IFERROR(INDEX(generale!$A$5:$I$354,$CJ89,5),"")</f>
        <v>POLISPORTIVA MONTALTO</v>
      </c>
      <c r="BQ89" s="8" t="str">
        <f>IFERROR(INDEX(generale!$A$5:$I$354,$CJ89,7),"")</f>
        <v>0.52.43</v>
      </c>
      <c r="BR89" s="33"/>
      <c r="BS89" s="8"/>
      <c r="BT89" s="2">
        <f t="shared" si="85"/>
        <v>0</v>
      </c>
      <c r="BU89" s="16" t="str">
        <f>IFERROR(INDEX(generale!$A$5:$I$354,$CJ89,5),"")</f>
        <v>POLISPORTIVA MONTALTO</v>
      </c>
      <c r="BV89" s="8" t="str">
        <f>IFERROR(INDEX(generale!$A$5:$I$354,$CJ89,7),"")</f>
        <v>0.52.43</v>
      </c>
      <c r="BW89" s="33"/>
      <c r="BX89" s="8"/>
      <c r="BY89" s="2">
        <f t="shared" si="86"/>
        <v>0</v>
      </c>
      <c r="BZ89" s="16" t="str">
        <f>IFERROR(INDEX(generale!$A$5:$I$354,$CJ89,5),"")</f>
        <v>POLISPORTIVA MONTALTO</v>
      </c>
      <c r="CA89" s="8" t="str">
        <f>IFERROR(INDEX(generale!$A$5:$I$354,$CJ89,7),"")</f>
        <v>0.52.43</v>
      </c>
      <c r="CB89" s="33"/>
      <c r="CC89" s="8"/>
      <c r="CD89" s="2">
        <f t="shared" si="87"/>
        <v>0</v>
      </c>
      <c r="CE89" s="16" t="str">
        <f>IFERROR(INDEX(generale!$A$5:$I$354,$CJ89,5),"")</f>
        <v>POLISPORTIVA MONTALTO</v>
      </c>
      <c r="CF89" s="8" t="str">
        <f>IFERROR(INDEX(generale!$A$5:$I$354,$CJ89,7),"")</f>
        <v>0.52.43</v>
      </c>
      <c r="CJ89" s="2">
        <f t="shared" si="88"/>
        <v>87</v>
      </c>
      <c r="CK89" s="2">
        <f t="shared" si="65"/>
        <v>16</v>
      </c>
      <c r="CL89" s="3">
        <f>IFERROR(INDEX(generale!$A$5:$I$1004,$CJ89,1),"")</f>
        <v>87</v>
      </c>
      <c r="CM89" s="3">
        <f>IFERROR(INDEX(generale!$A$5:$I$1004,$CJ89,2),"")</f>
        <v>172</v>
      </c>
      <c r="CN89" s="3" t="str">
        <f>IFERROR(INDEX(generale!$A$5:$I$1004,$CJ89,3),"")</f>
        <v>PETRINO</v>
      </c>
      <c r="CO89" s="3" t="str">
        <f>IFERROR(INDEX(generale!$A$5:$I$1004,$CJ89,4),"")</f>
        <v>LUIGI</v>
      </c>
      <c r="CP89" s="3" t="str">
        <f>IFERROR(INDEX(generale!$A$5:$I$1004,$CJ89,5),"")</f>
        <v>POLISPORTIVA MONTALTO</v>
      </c>
      <c r="CQ89" s="3" t="str">
        <f>IFERROR(INDEX(generale!$A$5:$I$1004,$CJ89,6),"")</f>
        <v>H</v>
      </c>
      <c r="CR89" s="8" t="str">
        <f>IFERROR(INDEX(generale!$A$5:$I$1004,$CJ89,7),"")</f>
        <v>0.52.43</v>
      </c>
      <c r="CS89" s="8" t="str">
        <f>IFERROR(INDEX(generale!$A$5:$I$1004,$CJ89,8),"")</f>
        <v>0.04.56</v>
      </c>
      <c r="CU89" s="38" t="str">
        <f t="array" ref="CU89">IF(ROWS(CU$3:CU89)&gt;$L$37,"",INDEX($CP$3:$CP$1002,SMALL(IF(FREQUENCY(MATCH($CP$3:$CP$1002,$CP$3:$CP$1002,0),ROW($CP$3:$CP$1002)-ROW($CP$3)+1),ROW($CP$3:$CP$1002)-ROW($CP$3)+1),ROWS(CU$3:CU89))))</f>
        <v/>
      </c>
      <c r="CV89" s="43">
        <f t="shared" si="90"/>
        <v>0</v>
      </c>
      <c r="CW89" s="45" t="str">
        <f t="array" ref="CW89">INDEX($CU$3:$CU$201,SMALL(IF($CV$3:$CV$201=CX89,ROW($CV$3:$CV$201)-ROW($CV$3)+1),COUNTIF(CX$3:CX89,CX89)))</f>
        <v/>
      </c>
      <c r="CX89" s="48">
        <f t="shared" si="89"/>
        <v>0</v>
      </c>
    </row>
    <row r="90" spans="1:102" ht="15" customHeight="1">
      <c r="A90" s="2" t="str">
        <f t="shared" si="66"/>
        <v/>
      </c>
      <c r="B90" s="1" t="str">
        <f t="shared" si="67"/>
        <v/>
      </c>
      <c r="C90" s="1" t="str">
        <f t="shared" si="68"/>
        <v/>
      </c>
      <c r="D90" s="2" t="str">
        <f t="shared" si="69"/>
        <v/>
      </c>
      <c r="E90" s="2" t="str">
        <f t="shared" si="70"/>
        <v/>
      </c>
      <c r="F90" s="2" t="str">
        <f t="shared" si="71"/>
        <v/>
      </c>
      <c r="G90" s="1" t="str">
        <f t="shared" si="72"/>
        <v/>
      </c>
      <c r="H90" s="11" t="str">
        <f t="shared" si="73"/>
        <v/>
      </c>
      <c r="Q90" s="2">
        <f t="shared" si="74"/>
        <v>16</v>
      </c>
      <c r="R90" s="16" t="str">
        <f>IFERROR(INDEX(generale!$A$5:$I$354,$CJ90,5),"")</f>
        <v>ATL. MONTEFIASCONE</v>
      </c>
      <c r="S90" s="8" t="str">
        <f>IFERROR(INDEX(generale!$A$5:$I$354,$CJ90,7),"")</f>
        <v>0.53.21</v>
      </c>
      <c r="U90" s="8"/>
      <c r="V90" s="2">
        <f t="shared" si="75"/>
        <v>6</v>
      </c>
      <c r="W90" s="16" t="str">
        <f>IFERROR(INDEX(generale!$A$5:$I$354,$CJ90,5),"")</f>
        <v>ATL. MONTEFIASCONE</v>
      </c>
      <c r="X90" s="8" t="str">
        <f>IFERROR(INDEX(generale!$A$5:$I$354,$CJ90,7),"")</f>
        <v>0.53.21</v>
      </c>
      <c r="AA90" s="2">
        <f t="shared" si="76"/>
        <v>10</v>
      </c>
      <c r="AB90" s="16" t="str">
        <f>IFERROR(INDEX(generale!$A$5:$I$354,$CJ90,5),"")</f>
        <v>ATL. MONTEFIASCONE</v>
      </c>
      <c r="AC90" s="8" t="str">
        <f>IFERROR(INDEX(generale!$A$5:$I$354,$CJ90,7),"")</f>
        <v>0.53.21</v>
      </c>
      <c r="AD90" s="33"/>
      <c r="AE90" s="8"/>
      <c r="AF90" s="2">
        <f t="shared" si="77"/>
        <v>7</v>
      </c>
      <c r="AG90" s="16" t="str">
        <f>IFERROR(INDEX(generale!$A$5:$I$354,$CJ90,5),"")</f>
        <v>ATL. MONTEFIASCONE</v>
      </c>
      <c r="AH90" s="8" t="str">
        <f>IFERROR(INDEX(generale!$A$5:$I$354,$CJ90,7),"")</f>
        <v>0.53.21</v>
      </c>
      <c r="AI90" s="33"/>
      <c r="AJ90" s="8"/>
      <c r="AK90" s="2">
        <f t="shared" si="78"/>
        <v>5</v>
      </c>
      <c r="AL90" s="16" t="str">
        <f>IFERROR(INDEX(generale!$A$5:$I$354,$CJ90,5),"")</f>
        <v>ATL. MONTEFIASCONE</v>
      </c>
      <c r="AM90" s="8" t="str">
        <f>IFERROR(INDEX(generale!$A$5:$I$354,$CJ90,7),"")</f>
        <v>0.53.21</v>
      </c>
      <c r="AN90" s="33"/>
      <c r="AO90" s="8"/>
      <c r="AP90" s="2">
        <f t="shared" si="79"/>
        <v>7</v>
      </c>
      <c r="AQ90" s="16" t="str">
        <f>IFERROR(INDEX(generale!$A$5:$I$354,$CJ90,5),"")</f>
        <v>ATL. MONTEFIASCONE</v>
      </c>
      <c r="AR90" s="8" t="str">
        <f>IFERROR(INDEX(generale!$A$5:$I$354,$CJ90,7),"")</f>
        <v>0.53.21</v>
      </c>
      <c r="AS90" s="33"/>
      <c r="AT90" s="8"/>
      <c r="AU90" s="2">
        <f t="shared" si="80"/>
        <v>1</v>
      </c>
      <c r="AV90" s="16" t="str">
        <f>IFERROR(INDEX(generale!$A$5:$I$354,$CJ90,5),"")</f>
        <v>ATL. MONTEFIASCONE</v>
      </c>
      <c r="AW90" s="8" t="str">
        <f>IFERROR(INDEX(generale!$A$5:$I$354,$CJ90,7),"")</f>
        <v>0.53.21</v>
      </c>
      <c r="AX90" s="33"/>
      <c r="AY90" s="8"/>
      <c r="AZ90" s="2">
        <f t="shared" si="81"/>
        <v>7</v>
      </c>
      <c r="BA90" s="16" t="str">
        <f>IFERROR(INDEX(generale!$A$5:$I$354,$CJ90,5),"")</f>
        <v>ATL. MONTEFIASCONE</v>
      </c>
      <c r="BB90" s="8" t="str">
        <f>IFERROR(INDEX(generale!$A$5:$I$354,$CJ90,7),"")</f>
        <v>0.53.21</v>
      </c>
      <c r="BC90" s="33"/>
      <c r="BD90" s="8"/>
      <c r="BE90" s="2">
        <f t="shared" si="82"/>
        <v>3</v>
      </c>
      <c r="BF90" s="16" t="str">
        <f>IFERROR(INDEX(generale!$A$5:$I$354,$CJ90,5),"")</f>
        <v>ATL. MONTEFIASCONE</v>
      </c>
      <c r="BG90" s="8" t="str">
        <f>IFERROR(INDEX(generale!$A$5:$I$354,$CJ90,7),"")</f>
        <v>0.53.21</v>
      </c>
      <c r="BH90" s="33"/>
      <c r="BI90" s="8"/>
      <c r="BJ90" s="2">
        <f t="shared" si="83"/>
        <v>0</v>
      </c>
      <c r="BK90" s="16" t="str">
        <f>IFERROR(INDEX(generale!$A$5:$I$354,$CJ90,5),"")</f>
        <v>ATL. MONTEFIASCONE</v>
      </c>
      <c r="BL90" s="8" t="str">
        <f>IFERROR(INDEX(generale!$A$5:$I$354,$CJ90,7),"")</f>
        <v>0.53.21</v>
      </c>
      <c r="BM90" s="33"/>
      <c r="BN90" s="8"/>
      <c r="BO90" s="2">
        <f t="shared" si="84"/>
        <v>0</v>
      </c>
      <c r="BP90" s="16" t="str">
        <f>IFERROR(INDEX(generale!$A$5:$I$354,$CJ90,5),"")</f>
        <v>ATL. MONTEFIASCONE</v>
      </c>
      <c r="BQ90" s="8" t="str">
        <f>IFERROR(INDEX(generale!$A$5:$I$354,$CJ90,7),"")</f>
        <v>0.53.21</v>
      </c>
      <c r="BR90" s="33"/>
      <c r="BS90" s="8"/>
      <c r="BT90" s="2">
        <f t="shared" si="85"/>
        <v>0</v>
      </c>
      <c r="BU90" s="16" t="str">
        <f>IFERROR(INDEX(generale!$A$5:$I$354,$CJ90,5),"")</f>
        <v>ATL. MONTEFIASCONE</v>
      </c>
      <c r="BV90" s="8" t="str">
        <f>IFERROR(INDEX(generale!$A$5:$I$354,$CJ90,7),"")</f>
        <v>0.53.21</v>
      </c>
      <c r="BW90" s="33"/>
      <c r="BX90" s="8"/>
      <c r="BY90" s="2">
        <f t="shared" si="86"/>
        <v>0</v>
      </c>
      <c r="BZ90" s="16" t="str">
        <f>IFERROR(INDEX(generale!$A$5:$I$354,$CJ90,5),"")</f>
        <v>ATL. MONTEFIASCONE</v>
      </c>
      <c r="CA90" s="8" t="str">
        <f>IFERROR(INDEX(generale!$A$5:$I$354,$CJ90,7),"")</f>
        <v>0.53.21</v>
      </c>
      <c r="CB90" s="33"/>
      <c r="CC90" s="8"/>
      <c r="CD90" s="2">
        <f t="shared" si="87"/>
        <v>0</v>
      </c>
      <c r="CE90" s="16" t="str">
        <f>IFERROR(INDEX(generale!$A$5:$I$354,$CJ90,5),"")</f>
        <v>ATL. MONTEFIASCONE</v>
      </c>
      <c r="CF90" s="8" t="str">
        <f>IFERROR(INDEX(generale!$A$5:$I$354,$CJ90,7),"")</f>
        <v>0.53.21</v>
      </c>
      <c r="CJ90" s="2">
        <f t="shared" si="88"/>
        <v>88</v>
      </c>
      <c r="CK90" s="2">
        <f t="shared" si="65"/>
        <v>16</v>
      </c>
      <c r="CL90" s="3">
        <f>IFERROR(INDEX(generale!$A$5:$I$1004,$CJ90,1),"")</f>
        <v>88</v>
      </c>
      <c r="CM90" s="3">
        <f>IFERROR(INDEX(generale!$A$5:$I$1004,$CJ90,2),"")</f>
        <v>103</v>
      </c>
      <c r="CN90" s="3" t="str">
        <f>IFERROR(INDEX(generale!$A$5:$I$1004,$CJ90,3),"")</f>
        <v>SANTINI</v>
      </c>
      <c r="CO90" s="3" t="str">
        <f>IFERROR(INDEX(generale!$A$5:$I$1004,$CJ90,4),"")</f>
        <v>DANIELE</v>
      </c>
      <c r="CP90" s="3" t="str">
        <f>IFERROR(INDEX(generale!$A$5:$I$1004,$CJ90,5),"")</f>
        <v>ATL. MONTEFIASCONE</v>
      </c>
      <c r="CQ90" s="3" t="str">
        <f>IFERROR(INDEX(generale!$A$5:$I$1004,$CJ90,6),"")</f>
        <v>D</v>
      </c>
      <c r="CR90" s="8" t="str">
        <f>IFERROR(INDEX(generale!$A$5:$I$1004,$CJ90,7),"")</f>
        <v>0.53.21</v>
      </c>
      <c r="CS90" s="8" t="str">
        <f>IFERROR(INDEX(generale!$A$5:$I$1004,$CJ90,8),"")</f>
        <v>0.04.59</v>
      </c>
      <c r="CU90" s="38" t="str">
        <f t="array" ref="CU90">IF(ROWS(CU$3:CU90)&gt;$L$37,"",INDEX($CP$3:$CP$1002,SMALL(IF(FREQUENCY(MATCH($CP$3:$CP$1002,$CP$3:$CP$1002,0),ROW($CP$3:$CP$1002)-ROW($CP$3)+1),ROW($CP$3:$CP$1002)-ROW($CP$3)+1),ROWS(CU$3:CU90))))</f>
        <v/>
      </c>
      <c r="CV90" s="43">
        <f t="shared" si="90"/>
        <v>0</v>
      </c>
      <c r="CW90" s="45" t="str">
        <f t="array" ref="CW90">INDEX($CU$3:$CU$201,SMALL(IF($CV$3:$CV$201=CX90,ROW($CV$3:$CV$201)-ROW($CV$3)+1),COUNTIF(CX$3:CX90,CX90)))</f>
        <v/>
      </c>
      <c r="CX90" s="48">
        <f t="shared" si="89"/>
        <v>0</v>
      </c>
    </row>
    <row r="91" spans="1:102" ht="15" customHeight="1">
      <c r="A91" s="2" t="str">
        <f t="shared" si="66"/>
        <v/>
      </c>
      <c r="B91" s="1" t="str">
        <f t="shared" si="67"/>
        <v/>
      </c>
      <c r="C91" s="1" t="str">
        <f t="shared" si="68"/>
        <v/>
      </c>
      <c r="D91" s="2" t="str">
        <f t="shared" si="69"/>
        <v/>
      </c>
      <c r="E91" s="2" t="str">
        <f t="shared" si="70"/>
        <v/>
      </c>
      <c r="F91" s="2" t="str">
        <f t="shared" si="71"/>
        <v/>
      </c>
      <c r="G91" s="1" t="str">
        <f t="shared" si="72"/>
        <v/>
      </c>
      <c r="H91" s="11" t="str">
        <f t="shared" si="73"/>
        <v/>
      </c>
      <c r="Q91" s="2">
        <f t="shared" si="74"/>
        <v>17</v>
      </c>
      <c r="R91" s="16" t="str">
        <f>IFERROR(INDEX(generale!$A$5:$I$354,$CJ91,5),"")</f>
        <v>POLISPORTIVA MONTALTO</v>
      </c>
      <c r="S91" s="8" t="str">
        <f>IFERROR(INDEX(generale!$A$5:$I$354,$CJ91,7),"")</f>
        <v>0.53.27</v>
      </c>
      <c r="U91" s="8"/>
      <c r="V91" s="2">
        <f t="shared" si="75"/>
        <v>6</v>
      </c>
      <c r="W91" s="16" t="str">
        <f>IFERROR(INDEX(generale!$A$5:$I$354,$CJ91,5),"")</f>
        <v>POLISPORTIVA MONTALTO</v>
      </c>
      <c r="X91" s="8" t="str">
        <f>IFERROR(INDEX(generale!$A$5:$I$354,$CJ91,7),"")</f>
        <v>0.53.27</v>
      </c>
      <c r="AA91" s="2">
        <f t="shared" si="76"/>
        <v>10</v>
      </c>
      <c r="AB91" s="16" t="str">
        <f>IFERROR(INDEX(generale!$A$5:$I$354,$CJ91,5),"")</f>
        <v>POLISPORTIVA MONTALTO</v>
      </c>
      <c r="AC91" s="8" t="str">
        <f>IFERROR(INDEX(generale!$A$5:$I$354,$CJ91,7),"")</f>
        <v>0.53.27</v>
      </c>
      <c r="AD91" s="33"/>
      <c r="AE91" s="8"/>
      <c r="AF91" s="2">
        <f t="shared" si="77"/>
        <v>7</v>
      </c>
      <c r="AG91" s="16" t="str">
        <f>IFERROR(INDEX(generale!$A$5:$I$354,$CJ91,5),"")</f>
        <v>POLISPORTIVA MONTALTO</v>
      </c>
      <c r="AH91" s="8" t="str">
        <f>IFERROR(INDEX(generale!$A$5:$I$354,$CJ91,7),"")</f>
        <v>0.53.27</v>
      </c>
      <c r="AI91" s="33"/>
      <c r="AJ91" s="8"/>
      <c r="AK91" s="2">
        <f t="shared" si="78"/>
        <v>5</v>
      </c>
      <c r="AL91" s="16" t="str">
        <f>IFERROR(INDEX(generale!$A$5:$I$354,$CJ91,5),"")</f>
        <v>POLISPORTIVA MONTALTO</v>
      </c>
      <c r="AM91" s="8" t="str">
        <f>IFERROR(INDEX(generale!$A$5:$I$354,$CJ91,7),"")</f>
        <v>0.53.27</v>
      </c>
      <c r="AN91" s="33"/>
      <c r="AO91" s="8"/>
      <c r="AP91" s="2">
        <f t="shared" si="79"/>
        <v>7</v>
      </c>
      <c r="AQ91" s="16" t="str">
        <f>IFERROR(INDEX(generale!$A$5:$I$354,$CJ91,5),"")</f>
        <v>POLISPORTIVA MONTALTO</v>
      </c>
      <c r="AR91" s="8" t="str">
        <f>IFERROR(INDEX(generale!$A$5:$I$354,$CJ91,7),"")</f>
        <v>0.53.27</v>
      </c>
      <c r="AS91" s="33"/>
      <c r="AT91" s="8"/>
      <c r="AU91" s="2">
        <f t="shared" si="80"/>
        <v>1</v>
      </c>
      <c r="AV91" s="16" t="str">
        <f>IFERROR(INDEX(generale!$A$5:$I$354,$CJ91,5),"")</f>
        <v>POLISPORTIVA MONTALTO</v>
      </c>
      <c r="AW91" s="8" t="str">
        <f>IFERROR(INDEX(generale!$A$5:$I$354,$CJ91,7),"")</f>
        <v>0.53.27</v>
      </c>
      <c r="AX91" s="33"/>
      <c r="AY91" s="8"/>
      <c r="AZ91" s="2">
        <f t="shared" si="81"/>
        <v>7</v>
      </c>
      <c r="BA91" s="16" t="str">
        <f>IFERROR(INDEX(generale!$A$5:$I$354,$CJ91,5),"")</f>
        <v>POLISPORTIVA MONTALTO</v>
      </c>
      <c r="BB91" s="8" t="str">
        <f>IFERROR(INDEX(generale!$A$5:$I$354,$CJ91,7),"")</f>
        <v>0.53.27</v>
      </c>
      <c r="BC91" s="33"/>
      <c r="BD91" s="8"/>
      <c r="BE91" s="2">
        <f t="shared" si="82"/>
        <v>3</v>
      </c>
      <c r="BF91" s="16" t="str">
        <f>IFERROR(INDEX(generale!$A$5:$I$354,$CJ91,5),"")</f>
        <v>POLISPORTIVA MONTALTO</v>
      </c>
      <c r="BG91" s="8" t="str">
        <f>IFERROR(INDEX(generale!$A$5:$I$354,$CJ91,7),"")</f>
        <v>0.53.27</v>
      </c>
      <c r="BH91" s="33"/>
      <c r="BI91" s="8"/>
      <c r="BJ91" s="2">
        <f t="shared" si="83"/>
        <v>0</v>
      </c>
      <c r="BK91" s="16" t="str">
        <f>IFERROR(INDEX(generale!$A$5:$I$354,$CJ91,5),"")</f>
        <v>POLISPORTIVA MONTALTO</v>
      </c>
      <c r="BL91" s="8" t="str">
        <f>IFERROR(INDEX(generale!$A$5:$I$354,$CJ91,7),"")</f>
        <v>0.53.27</v>
      </c>
      <c r="BM91" s="33"/>
      <c r="BN91" s="8"/>
      <c r="BO91" s="2">
        <f t="shared" si="84"/>
        <v>0</v>
      </c>
      <c r="BP91" s="16" t="str">
        <f>IFERROR(INDEX(generale!$A$5:$I$354,$CJ91,5),"")</f>
        <v>POLISPORTIVA MONTALTO</v>
      </c>
      <c r="BQ91" s="8" t="str">
        <f>IFERROR(INDEX(generale!$A$5:$I$354,$CJ91,7),"")</f>
        <v>0.53.27</v>
      </c>
      <c r="BR91" s="33"/>
      <c r="BS91" s="8"/>
      <c r="BT91" s="2">
        <f t="shared" si="85"/>
        <v>0</v>
      </c>
      <c r="BU91" s="16" t="str">
        <f>IFERROR(INDEX(generale!$A$5:$I$354,$CJ91,5),"")</f>
        <v>POLISPORTIVA MONTALTO</v>
      </c>
      <c r="BV91" s="8" t="str">
        <f>IFERROR(INDEX(generale!$A$5:$I$354,$CJ91,7),"")</f>
        <v>0.53.27</v>
      </c>
      <c r="BW91" s="33"/>
      <c r="BX91" s="8"/>
      <c r="BY91" s="2">
        <f t="shared" si="86"/>
        <v>0</v>
      </c>
      <c r="BZ91" s="16" t="str">
        <f>IFERROR(INDEX(generale!$A$5:$I$354,$CJ91,5),"")</f>
        <v>POLISPORTIVA MONTALTO</v>
      </c>
      <c r="CA91" s="8" t="str">
        <f>IFERROR(INDEX(generale!$A$5:$I$354,$CJ91,7),"")</f>
        <v>0.53.27</v>
      </c>
      <c r="CB91" s="33"/>
      <c r="CC91" s="8"/>
      <c r="CD91" s="2">
        <f t="shared" si="87"/>
        <v>0</v>
      </c>
      <c r="CE91" s="16" t="str">
        <f>IFERROR(INDEX(generale!$A$5:$I$354,$CJ91,5),"")</f>
        <v>POLISPORTIVA MONTALTO</v>
      </c>
      <c r="CF91" s="8" t="str">
        <f>IFERROR(INDEX(generale!$A$5:$I$354,$CJ91,7),"")</f>
        <v>0.53.27</v>
      </c>
      <c r="CJ91" s="2">
        <f t="shared" si="88"/>
        <v>89</v>
      </c>
      <c r="CK91" s="2">
        <f t="shared" si="65"/>
        <v>17</v>
      </c>
      <c r="CL91" s="3">
        <f>IFERROR(INDEX(generale!$A$5:$I$1004,$CJ91,1),"")</f>
        <v>89</v>
      </c>
      <c r="CM91" s="3">
        <f>IFERROR(INDEX(generale!$A$5:$I$1004,$CJ91,2),"")</f>
        <v>78</v>
      </c>
      <c r="CN91" s="3" t="str">
        <f>IFERROR(INDEX(generale!$A$5:$I$1004,$CJ91,3),"")</f>
        <v>ALQUATI</v>
      </c>
      <c r="CO91" s="3" t="str">
        <f>IFERROR(INDEX(generale!$A$5:$I$1004,$CJ91,4),"")</f>
        <v>ANDREA</v>
      </c>
      <c r="CP91" s="3" t="str">
        <f>IFERROR(INDEX(generale!$A$5:$I$1004,$CJ91,5),"")</f>
        <v>POLISPORTIVA MONTALTO</v>
      </c>
      <c r="CQ91" s="3" t="str">
        <f>IFERROR(INDEX(generale!$A$5:$I$1004,$CJ91,6),"")</f>
        <v>D</v>
      </c>
      <c r="CR91" s="8" t="str">
        <f>IFERROR(INDEX(generale!$A$5:$I$1004,$CJ91,7),"")</f>
        <v>0.53.27</v>
      </c>
      <c r="CS91" s="8" t="str">
        <f>IFERROR(INDEX(generale!$A$5:$I$1004,$CJ91,8),"")</f>
        <v>0.05.00</v>
      </c>
      <c r="CU91" s="38" t="str">
        <f t="array" ref="CU91">IF(ROWS(CU$3:CU91)&gt;$L$37,"",INDEX($CP$3:$CP$1002,SMALL(IF(FREQUENCY(MATCH($CP$3:$CP$1002,$CP$3:$CP$1002,0),ROW($CP$3:$CP$1002)-ROW($CP$3)+1),ROW($CP$3:$CP$1002)-ROW($CP$3)+1),ROWS(CU$3:CU91))))</f>
        <v/>
      </c>
      <c r="CV91" s="43">
        <f t="shared" si="90"/>
        <v>0</v>
      </c>
      <c r="CW91" s="45" t="str">
        <f t="array" ref="CW91">INDEX($CU$3:$CU$201,SMALL(IF($CV$3:$CV$201=CX91,ROW($CV$3:$CV$201)-ROW($CV$3)+1),COUNTIF(CX$3:CX91,CX91)))</f>
        <v/>
      </c>
      <c r="CX91" s="48">
        <f t="shared" si="89"/>
        <v>0</v>
      </c>
    </row>
    <row r="92" spans="1:102" ht="15" customHeight="1">
      <c r="A92" s="2" t="str">
        <f t="shared" si="66"/>
        <v/>
      </c>
      <c r="B92" s="1" t="str">
        <f t="shared" si="67"/>
        <v/>
      </c>
      <c r="C92" s="1" t="str">
        <f t="shared" si="68"/>
        <v/>
      </c>
      <c r="D92" s="2" t="str">
        <f t="shared" si="69"/>
        <v/>
      </c>
      <c r="E92" s="2" t="str">
        <f t="shared" si="70"/>
        <v/>
      </c>
      <c r="F92" s="2" t="str">
        <f t="shared" si="71"/>
        <v/>
      </c>
      <c r="G92" s="1" t="str">
        <f t="shared" si="72"/>
        <v/>
      </c>
      <c r="H92" s="11" t="str">
        <f t="shared" si="73"/>
        <v/>
      </c>
      <c r="Q92" s="2">
        <f t="shared" si="74"/>
        <v>17</v>
      </c>
      <c r="R92" s="16">
        <f>IFERROR(INDEX(generale!$A$5:$I$354,$CJ92,5),"")</f>
        <v>0</v>
      </c>
      <c r="S92" s="8" t="str">
        <f>IFERROR(INDEX(generale!$A$5:$I$354,$CJ92,7),"")</f>
        <v>0.53.35</v>
      </c>
      <c r="U92" s="8"/>
      <c r="V92" s="2">
        <f t="shared" si="75"/>
        <v>6</v>
      </c>
      <c r="W92" s="16">
        <f>IFERROR(INDEX(generale!$A$5:$I$354,$CJ92,5),"")</f>
        <v>0</v>
      </c>
      <c r="X92" s="8" t="str">
        <f>IFERROR(INDEX(generale!$A$5:$I$354,$CJ92,7),"")</f>
        <v>0.53.35</v>
      </c>
      <c r="AA92" s="2">
        <f t="shared" si="76"/>
        <v>10</v>
      </c>
      <c r="AB92" s="16">
        <f>IFERROR(INDEX(generale!$A$5:$I$354,$CJ92,5),"")</f>
        <v>0</v>
      </c>
      <c r="AC92" s="8" t="str">
        <f>IFERROR(INDEX(generale!$A$5:$I$354,$CJ92,7),"")</f>
        <v>0.53.35</v>
      </c>
      <c r="AD92" s="33"/>
      <c r="AE92" s="8"/>
      <c r="AF92" s="2">
        <f t="shared" si="77"/>
        <v>7</v>
      </c>
      <c r="AG92" s="16">
        <f>IFERROR(INDEX(generale!$A$5:$I$354,$CJ92,5),"")</f>
        <v>0</v>
      </c>
      <c r="AH92" s="8" t="str">
        <f>IFERROR(INDEX(generale!$A$5:$I$354,$CJ92,7),"")</f>
        <v>0.53.35</v>
      </c>
      <c r="AI92" s="33"/>
      <c r="AJ92" s="8"/>
      <c r="AK92" s="2">
        <f t="shared" si="78"/>
        <v>5</v>
      </c>
      <c r="AL92" s="16">
        <f>IFERROR(INDEX(generale!$A$5:$I$354,$CJ92,5),"")</f>
        <v>0</v>
      </c>
      <c r="AM92" s="8" t="str">
        <f>IFERROR(INDEX(generale!$A$5:$I$354,$CJ92,7),"")</f>
        <v>0.53.35</v>
      </c>
      <c r="AN92" s="33"/>
      <c r="AO92" s="8"/>
      <c r="AP92" s="2">
        <f t="shared" si="79"/>
        <v>7</v>
      </c>
      <c r="AQ92" s="16">
        <f>IFERROR(INDEX(generale!$A$5:$I$354,$CJ92,5),"")</f>
        <v>0</v>
      </c>
      <c r="AR92" s="8" t="str">
        <f>IFERROR(INDEX(generale!$A$5:$I$354,$CJ92,7),"")</f>
        <v>0.53.35</v>
      </c>
      <c r="AS92" s="33"/>
      <c r="AT92" s="8"/>
      <c r="AU92" s="2">
        <f t="shared" si="80"/>
        <v>1</v>
      </c>
      <c r="AV92" s="16">
        <f>IFERROR(INDEX(generale!$A$5:$I$354,$CJ92,5),"")</f>
        <v>0</v>
      </c>
      <c r="AW92" s="8" t="str">
        <f>IFERROR(INDEX(generale!$A$5:$I$354,$CJ92,7),"")</f>
        <v>0.53.35</v>
      </c>
      <c r="AX92" s="33"/>
      <c r="AY92" s="8"/>
      <c r="AZ92" s="2">
        <f t="shared" si="81"/>
        <v>7</v>
      </c>
      <c r="BA92" s="16">
        <f>IFERROR(INDEX(generale!$A$5:$I$354,$CJ92,5),"")</f>
        <v>0</v>
      </c>
      <c r="BB92" s="8" t="str">
        <f>IFERROR(INDEX(generale!$A$5:$I$354,$CJ92,7),"")</f>
        <v>0.53.35</v>
      </c>
      <c r="BC92" s="33"/>
      <c r="BD92" s="8"/>
      <c r="BE92" s="2">
        <f t="shared" si="82"/>
        <v>3</v>
      </c>
      <c r="BF92" s="16">
        <f>IFERROR(INDEX(generale!$A$5:$I$354,$CJ92,5),"")</f>
        <v>0</v>
      </c>
      <c r="BG92" s="8" t="str">
        <f>IFERROR(INDEX(generale!$A$5:$I$354,$CJ92,7),"")</f>
        <v>0.53.35</v>
      </c>
      <c r="BH92" s="33"/>
      <c r="BI92" s="8"/>
      <c r="BJ92" s="2">
        <f t="shared" si="83"/>
        <v>0</v>
      </c>
      <c r="BK92" s="16">
        <f>IFERROR(INDEX(generale!$A$5:$I$354,$CJ92,5),"")</f>
        <v>0</v>
      </c>
      <c r="BL92" s="8" t="str">
        <f>IFERROR(INDEX(generale!$A$5:$I$354,$CJ92,7),"")</f>
        <v>0.53.35</v>
      </c>
      <c r="BM92" s="33"/>
      <c r="BN92" s="8"/>
      <c r="BO92" s="2">
        <f t="shared" si="84"/>
        <v>0</v>
      </c>
      <c r="BP92" s="16">
        <f>IFERROR(INDEX(generale!$A$5:$I$354,$CJ92,5),"")</f>
        <v>0</v>
      </c>
      <c r="BQ92" s="8" t="str">
        <f>IFERROR(INDEX(generale!$A$5:$I$354,$CJ92,7),"")</f>
        <v>0.53.35</v>
      </c>
      <c r="BR92" s="33"/>
      <c r="BS92" s="8"/>
      <c r="BT92" s="2">
        <f t="shared" si="85"/>
        <v>0</v>
      </c>
      <c r="BU92" s="16">
        <f>IFERROR(INDEX(generale!$A$5:$I$354,$CJ92,5),"")</f>
        <v>0</v>
      </c>
      <c r="BV92" s="8" t="str">
        <f>IFERROR(INDEX(generale!$A$5:$I$354,$CJ92,7),"")</f>
        <v>0.53.35</v>
      </c>
      <c r="BW92" s="33"/>
      <c r="BX92" s="8"/>
      <c r="BY92" s="2">
        <f t="shared" si="86"/>
        <v>0</v>
      </c>
      <c r="BZ92" s="16">
        <f>IFERROR(INDEX(generale!$A$5:$I$354,$CJ92,5),"")</f>
        <v>0</v>
      </c>
      <c r="CA92" s="8" t="str">
        <f>IFERROR(INDEX(generale!$A$5:$I$354,$CJ92,7),"")</f>
        <v>0.53.35</v>
      </c>
      <c r="CB92" s="33"/>
      <c r="CC92" s="8"/>
      <c r="CD92" s="2">
        <f t="shared" si="87"/>
        <v>0</v>
      </c>
      <c r="CE92" s="16">
        <f>IFERROR(INDEX(generale!$A$5:$I$354,$CJ92,5),"")</f>
        <v>0</v>
      </c>
      <c r="CF92" s="8" t="str">
        <f>IFERROR(INDEX(generale!$A$5:$I$354,$CJ92,7),"")</f>
        <v>0.53.35</v>
      </c>
      <c r="CJ92" s="2">
        <f t="shared" si="88"/>
        <v>90</v>
      </c>
      <c r="CK92" s="2">
        <f t="shared" si="65"/>
        <v>17</v>
      </c>
      <c r="CL92" s="3">
        <f>IFERROR(INDEX(generale!$A$5:$I$1004,$CJ92,1),"")</f>
        <v>90</v>
      </c>
      <c r="CM92" s="3">
        <f>IFERROR(INDEX(generale!$A$5:$I$1004,$CJ92,2),"")</f>
        <v>176</v>
      </c>
      <c r="CN92" s="3" t="str">
        <f>IFERROR(INDEX(generale!$A$5:$I$1004,$CJ92,3),"")</f>
        <v>FALABELLA</v>
      </c>
      <c r="CO92" s="3" t="str">
        <f>IFERROR(INDEX(generale!$A$5:$I$1004,$CJ92,4),"")</f>
        <v>MARTINA</v>
      </c>
      <c r="CP92" s="3">
        <f>IFERROR(INDEX(generale!$A$5:$I$1004,$CJ92,5),"")</f>
        <v>0</v>
      </c>
      <c r="CQ92" s="3" t="str">
        <f>IFERROR(INDEX(generale!$A$5:$I$1004,$CJ92,6),"")</f>
        <v>M</v>
      </c>
      <c r="CR92" s="8" t="str">
        <f>IFERROR(INDEX(generale!$A$5:$I$1004,$CJ92,7),"")</f>
        <v>0.53.35</v>
      </c>
      <c r="CS92" s="8" t="str">
        <f>IFERROR(INDEX(generale!$A$5:$I$1004,$CJ92,8),"")</f>
        <v>0.05.00</v>
      </c>
      <c r="CU92" s="38" t="str">
        <f t="array" ref="CU92">IF(ROWS(CU$3:CU92)&gt;$L$37,"",INDEX($CP$3:$CP$1002,SMALL(IF(FREQUENCY(MATCH($CP$3:$CP$1002,$CP$3:$CP$1002,0),ROW($CP$3:$CP$1002)-ROW($CP$3)+1),ROW($CP$3:$CP$1002)-ROW($CP$3)+1),ROWS(CU$3:CU92))))</f>
        <v/>
      </c>
      <c r="CV92" s="43">
        <f t="shared" si="90"/>
        <v>0</v>
      </c>
      <c r="CW92" s="45" t="str">
        <f t="array" ref="CW92">INDEX($CU$3:$CU$201,SMALL(IF($CV$3:$CV$201=CX92,ROW($CV$3:$CV$201)-ROW($CV$3)+1),COUNTIF(CX$3:CX92,CX92)))</f>
        <v/>
      </c>
      <c r="CX92" s="48">
        <f t="shared" si="89"/>
        <v>0</v>
      </c>
    </row>
    <row r="93" spans="1:102" ht="15" customHeight="1">
      <c r="A93" s="2" t="str">
        <f t="shared" si="66"/>
        <v/>
      </c>
      <c r="B93" s="1" t="str">
        <f t="shared" si="67"/>
        <v/>
      </c>
      <c r="C93" s="1" t="str">
        <f t="shared" si="68"/>
        <v/>
      </c>
      <c r="D93" s="2" t="str">
        <f t="shared" si="69"/>
        <v/>
      </c>
      <c r="E93" s="2" t="str">
        <f t="shared" si="70"/>
        <v/>
      </c>
      <c r="F93" s="2" t="str">
        <f t="shared" si="71"/>
        <v/>
      </c>
      <c r="G93" s="1" t="str">
        <f t="shared" si="72"/>
        <v/>
      </c>
      <c r="H93" s="11" t="str">
        <f t="shared" si="73"/>
        <v/>
      </c>
      <c r="Q93" s="2">
        <f t="shared" si="74"/>
        <v>17</v>
      </c>
      <c r="R93" s="16" t="str">
        <f>IFERROR(INDEX(generale!$A$5:$I$354,$CJ93,5),"")</f>
        <v>ATL. MONTEFIASCONE</v>
      </c>
      <c r="S93" s="8" t="str">
        <f>IFERROR(INDEX(generale!$A$5:$I$354,$CJ93,7),"")</f>
        <v>0.53.38</v>
      </c>
      <c r="U93" s="8"/>
      <c r="V93" s="2">
        <f t="shared" si="75"/>
        <v>6</v>
      </c>
      <c r="W93" s="16" t="str">
        <f>IFERROR(INDEX(generale!$A$5:$I$354,$CJ93,5),"")</f>
        <v>ATL. MONTEFIASCONE</v>
      </c>
      <c r="X93" s="8" t="str">
        <f>IFERROR(INDEX(generale!$A$5:$I$354,$CJ93,7),"")</f>
        <v>0.53.38</v>
      </c>
      <c r="AA93" s="2">
        <f t="shared" si="76"/>
        <v>10</v>
      </c>
      <c r="AB93" s="16" t="str">
        <f>IFERROR(INDEX(generale!$A$5:$I$354,$CJ93,5),"")</f>
        <v>ATL. MONTEFIASCONE</v>
      </c>
      <c r="AC93" s="8" t="str">
        <f>IFERROR(INDEX(generale!$A$5:$I$354,$CJ93,7),"")</f>
        <v>0.53.38</v>
      </c>
      <c r="AD93" s="33"/>
      <c r="AE93" s="8"/>
      <c r="AF93" s="2">
        <f t="shared" si="77"/>
        <v>7</v>
      </c>
      <c r="AG93" s="16" t="str">
        <f>IFERROR(INDEX(generale!$A$5:$I$354,$CJ93,5),"")</f>
        <v>ATL. MONTEFIASCONE</v>
      </c>
      <c r="AH93" s="8" t="str">
        <f>IFERROR(INDEX(generale!$A$5:$I$354,$CJ93,7),"")</f>
        <v>0.53.38</v>
      </c>
      <c r="AI93" s="33"/>
      <c r="AJ93" s="8"/>
      <c r="AK93" s="2">
        <f t="shared" si="78"/>
        <v>6</v>
      </c>
      <c r="AL93" s="16" t="str">
        <f>IFERROR(INDEX(generale!$A$5:$I$354,$CJ93,5),"")</f>
        <v>ATL. MONTEFIASCONE</v>
      </c>
      <c r="AM93" s="8" t="str">
        <f>IFERROR(INDEX(generale!$A$5:$I$354,$CJ93,7),"")</f>
        <v>0.53.38</v>
      </c>
      <c r="AN93" s="33"/>
      <c r="AO93" s="8"/>
      <c r="AP93" s="2">
        <f t="shared" si="79"/>
        <v>7</v>
      </c>
      <c r="AQ93" s="16" t="str">
        <f>IFERROR(INDEX(generale!$A$5:$I$354,$CJ93,5),"")</f>
        <v>ATL. MONTEFIASCONE</v>
      </c>
      <c r="AR93" s="8" t="str">
        <f>IFERROR(INDEX(generale!$A$5:$I$354,$CJ93,7),"")</f>
        <v>0.53.38</v>
      </c>
      <c r="AS93" s="33"/>
      <c r="AT93" s="8"/>
      <c r="AU93" s="2">
        <f t="shared" si="80"/>
        <v>1</v>
      </c>
      <c r="AV93" s="16" t="str">
        <f>IFERROR(INDEX(generale!$A$5:$I$354,$CJ93,5),"")</f>
        <v>ATL. MONTEFIASCONE</v>
      </c>
      <c r="AW93" s="8" t="str">
        <f>IFERROR(INDEX(generale!$A$5:$I$354,$CJ93,7),"")</f>
        <v>0.53.38</v>
      </c>
      <c r="AX93" s="33"/>
      <c r="AY93" s="8"/>
      <c r="AZ93" s="2">
        <f t="shared" si="81"/>
        <v>7</v>
      </c>
      <c r="BA93" s="16" t="str">
        <f>IFERROR(INDEX(generale!$A$5:$I$354,$CJ93,5),"")</f>
        <v>ATL. MONTEFIASCONE</v>
      </c>
      <c r="BB93" s="8" t="str">
        <f>IFERROR(INDEX(generale!$A$5:$I$354,$CJ93,7),"")</f>
        <v>0.53.38</v>
      </c>
      <c r="BC93" s="33"/>
      <c r="BD93" s="8"/>
      <c r="BE93" s="2">
        <f t="shared" si="82"/>
        <v>3</v>
      </c>
      <c r="BF93" s="16" t="str">
        <f>IFERROR(INDEX(generale!$A$5:$I$354,$CJ93,5),"")</f>
        <v>ATL. MONTEFIASCONE</v>
      </c>
      <c r="BG93" s="8" t="str">
        <f>IFERROR(INDEX(generale!$A$5:$I$354,$CJ93,7),"")</f>
        <v>0.53.38</v>
      </c>
      <c r="BH93" s="33"/>
      <c r="BI93" s="8"/>
      <c r="BJ93" s="2">
        <f t="shared" si="83"/>
        <v>0</v>
      </c>
      <c r="BK93" s="16" t="str">
        <f>IFERROR(INDEX(generale!$A$5:$I$354,$CJ93,5),"")</f>
        <v>ATL. MONTEFIASCONE</v>
      </c>
      <c r="BL93" s="8" t="str">
        <f>IFERROR(INDEX(generale!$A$5:$I$354,$CJ93,7),"")</f>
        <v>0.53.38</v>
      </c>
      <c r="BM93" s="33"/>
      <c r="BN93" s="8"/>
      <c r="BO93" s="2">
        <f t="shared" si="84"/>
        <v>0</v>
      </c>
      <c r="BP93" s="16" t="str">
        <f>IFERROR(INDEX(generale!$A$5:$I$354,$CJ93,5),"")</f>
        <v>ATL. MONTEFIASCONE</v>
      </c>
      <c r="BQ93" s="8" t="str">
        <f>IFERROR(INDEX(generale!$A$5:$I$354,$CJ93,7),"")</f>
        <v>0.53.38</v>
      </c>
      <c r="BR93" s="33"/>
      <c r="BS93" s="8"/>
      <c r="BT93" s="2">
        <f t="shared" si="85"/>
        <v>0</v>
      </c>
      <c r="BU93" s="16" t="str">
        <f>IFERROR(INDEX(generale!$A$5:$I$354,$CJ93,5),"")</f>
        <v>ATL. MONTEFIASCONE</v>
      </c>
      <c r="BV93" s="8" t="str">
        <f>IFERROR(INDEX(generale!$A$5:$I$354,$CJ93,7),"")</f>
        <v>0.53.38</v>
      </c>
      <c r="BW93" s="33"/>
      <c r="BX93" s="8"/>
      <c r="BY93" s="2">
        <f t="shared" si="86"/>
        <v>0</v>
      </c>
      <c r="BZ93" s="16" t="str">
        <f>IFERROR(INDEX(generale!$A$5:$I$354,$CJ93,5),"")</f>
        <v>ATL. MONTEFIASCONE</v>
      </c>
      <c r="CA93" s="8" t="str">
        <f>IFERROR(INDEX(generale!$A$5:$I$354,$CJ93,7),"")</f>
        <v>0.53.38</v>
      </c>
      <c r="CB93" s="33"/>
      <c r="CC93" s="8"/>
      <c r="CD93" s="2">
        <f t="shared" si="87"/>
        <v>0</v>
      </c>
      <c r="CE93" s="16" t="str">
        <f>IFERROR(INDEX(generale!$A$5:$I$354,$CJ93,5),"")</f>
        <v>ATL. MONTEFIASCONE</v>
      </c>
      <c r="CF93" s="8" t="str">
        <f>IFERROR(INDEX(generale!$A$5:$I$354,$CJ93,7),"")</f>
        <v>0.53.38</v>
      </c>
      <c r="CJ93" s="2">
        <f t="shared" si="88"/>
        <v>91</v>
      </c>
      <c r="CK93" s="2">
        <f t="shared" si="65"/>
        <v>17</v>
      </c>
      <c r="CL93" s="3">
        <f>IFERROR(INDEX(generale!$A$5:$I$1004,$CJ93,1),"")</f>
        <v>91</v>
      </c>
      <c r="CM93" s="3">
        <f>IFERROR(INDEX(generale!$A$5:$I$1004,$CJ93,2),"")</f>
        <v>97</v>
      </c>
      <c r="CN93" s="3" t="str">
        <f>IFERROR(INDEX(generale!$A$5:$I$1004,$CJ93,3),"")</f>
        <v>PEZZATO</v>
      </c>
      <c r="CO93" s="3" t="str">
        <f>IFERROR(INDEX(generale!$A$5:$I$1004,$CJ93,4),"")</f>
        <v>FILIPPO</v>
      </c>
      <c r="CP93" s="3" t="str">
        <f>IFERROR(INDEX(generale!$A$5:$I$1004,$CJ93,5),"")</f>
        <v>ATL. MONTEFIASCONE</v>
      </c>
      <c r="CQ93" s="3" t="str">
        <f>IFERROR(INDEX(generale!$A$5:$I$1004,$CJ93,6),"")</f>
        <v>E</v>
      </c>
      <c r="CR93" s="8" t="str">
        <f>IFERROR(INDEX(generale!$A$5:$I$1004,$CJ93,7),"")</f>
        <v>0.53.38</v>
      </c>
      <c r="CS93" s="8" t="str">
        <f>IFERROR(INDEX(generale!$A$5:$I$1004,$CJ93,8),"")</f>
        <v>0.05.01</v>
      </c>
      <c r="CU93" s="38" t="str">
        <f t="array" ref="CU93">IF(ROWS(CU$3:CU93)&gt;$L$37,"",INDEX($CP$3:$CP$1002,SMALL(IF(FREQUENCY(MATCH($CP$3:$CP$1002,$CP$3:$CP$1002,0),ROW($CP$3:$CP$1002)-ROW($CP$3)+1),ROW($CP$3:$CP$1002)-ROW($CP$3)+1),ROWS(CU$3:CU93))))</f>
        <v/>
      </c>
      <c r="CV93" s="43">
        <f t="shared" si="90"/>
        <v>0</v>
      </c>
      <c r="CW93" s="45" t="str">
        <f t="array" ref="CW93">INDEX($CU$3:$CU$201,SMALL(IF($CV$3:$CV$201=CX93,ROW($CV$3:$CV$201)-ROW($CV$3)+1),COUNTIF(CX$3:CX93,CX93)))</f>
        <v/>
      </c>
      <c r="CX93" s="48">
        <f t="shared" si="89"/>
        <v>0</v>
      </c>
    </row>
    <row r="94" spans="1:102" ht="15" customHeight="1">
      <c r="A94" s="2" t="str">
        <f t="shared" si="66"/>
        <v/>
      </c>
      <c r="B94" s="1" t="str">
        <f t="shared" si="67"/>
        <v/>
      </c>
      <c r="C94" s="1" t="str">
        <f t="shared" si="68"/>
        <v/>
      </c>
      <c r="D94" s="2" t="str">
        <f t="shared" si="69"/>
        <v/>
      </c>
      <c r="E94" s="2" t="str">
        <f t="shared" si="70"/>
        <v/>
      </c>
      <c r="F94" s="2" t="str">
        <f t="shared" si="71"/>
        <v/>
      </c>
      <c r="G94" s="1" t="str">
        <f t="shared" si="72"/>
        <v/>
      </c>
      <c r="H94" s="11" t="str">
        <f t="shared" si="73"/>
        <v/>
      </c>
      <c r="Q94" s="2">
        <f t="shared" si="74"/>
        <v>18</v>
      </c>
      <c r="R94" s="16" t="str">
        <f>IFERROR(INDEX(generale!$A$5:$I$354,$CJ94,5),"")</f>
        <v>POLISPORTIVA MONTALTO</v>
      </c>
      <c r="S94" s="8" t="str">
        <f>IFERROR(INDEX(generale!$A$5:$I$354,$CJ94,7),"")</f>
        <v>0.53.40</v>
      </c>
      <c r="U94" s="8"/>
      <c r="V94" s="2">
        <f t="shared" si="75"/>
        <v>6</v>
      </c>
      <c r="W94" s="16" t="str">
        <f>IFERROR(INDEX(generale!$A$5:$I$354,$CJ94,5),"")</f>
        <v>POLISPORTIVA MONTALTO</v>
      </c>
      <c r="X94" s="8" t="str">
        <f>IFERROR(INDEX(generale!$A$5:$I$354,$CJ94,7),"")</f>
        <v>0.53.40</v>
      </c>
      <c r="AA94" s="2">
        <f t="shared" si="76"/>
        <v>10</v>
      </c>
      <c r="AB94" s="16" t="str">
        <f>IFERROR(INDEX(generale!$A$5:$I$354,$CJ94,5),"")</f>
        <v>POLISPORTIVA MONTALTO</v>
      </c>
      <c r="AC94" s="8" t="str">
        <f>IFERROR(INDEX(generale!$A$5:$I$354,$CJ94,7),"")</f>
        <v>0.53.40</v>
      </c>
      <c r="AD94" s="33"/>
      <c r="AE94" s="8"/>
      <c r="AF94" s="2">
        <f t="shared" si="77"/>
        <v>7</v>
      </c>
      <c r="AG94" s="16" t="str">
        <f>IFERROR(INDEX(generale!$A$5:$I$354,$CJ94,5),"")</f>
        <v>POLISPORTIVA MONTALTO</v>
      </c>
      <c r="AH94" s="8" t="str">
        <f>IFERROR(INDEX(generale!$A$5:$I$354,$CJ94,7),"")</f>
        <v>0.53.40</v>
      </c>
      <c r="AI94" s="33"/>
      <c r="AJ94" s="8"/>
      <c r="AK94" s="2">
        <f t="shared" si="78"/>
        <v>6</v>
      </c>
      <c r="AL94" s="16" t="str">
        <f>IFERROR(INDEX(generale!$A$5:$I$354,$CJ94,5),"")</f>
        <v>POLISPORTIVA MONTALTO</v>
      </c>
      <c r="AM94" s="8" t="str">
        <f>IFERROR(INDEX(generale!$A$5:$I$354,$CJ94,7),"")</f>
        <v>0.53.40</v>
      </c>
      <c r="AN94" s="33"/>
      <c r="AO94" s="8"/>
      <c r="AP94" s="2">
        <f t="shared" si="79"/>
        <v>7</v>
      </c>
      <c r="AQ94" s="16" t="str">
        <f>IFERROR(INDEX(generale!$A$5:$I$354,$CJ94,5),"")</f>
        <v>POLISPORTIVA MONTALTO</v>
      </c>
      <c r="AR94" s="8" t="str">
        <f>IFERROR(INDEX(generale!$A$5:$I$354,$CJ94,7),"")</f>
        <v>0.53.40</v>
      </c>
      <c r="AS94" s="33"/>
      <c r="AT94" s="8"/>
      <c r="AU94" s="2">
        <f t="shared" si="80"/>
        <v>1</v>
      </c>
      <c r="AV94" s="16" t="str">
        <f>IFERROR(INDEX(generale!$A$5:$I$354,$CJ94,5),"")</f>
        <v>POLISPORTIVA MONTALTO</v>
      </c>
      <c r="AW94" s="8" t="str">
        <f>IFERROR(INDEX(generale!$A$5:$I$354,$CJ94,7),"")</f>
        <v>0.53.40</v>
      </c>
      <c r="AX94" s="33"/>
      <c r="AY94" s="8"/>
      <c r="AZ94" s="2">
        <f t="shared" si="81"/>
        <v>7</v>
      </c>
      <c r="BA94" s="16" t="str">
        <f>IFERROR(INDEX(generale!$A$5:$I$354,$CJ94,5),"")</f>
        <v>POLISPORTIVA MONTALTO</v>
      </c>
      <c r="BB94" s="8" t="str">
        <f>IFERROR(INDEX(generale!$A$5:$I$354,$CJ94,7),"")</f>
        <v>0.53.40</v>
      </c>
      <c r="BC94" s="33"/>
      <c r="BD94" s="8"/>
      <c r="BE94" s="2">
        <f t="shared" si="82"/>
        <v>3</v>
      </c>
      <c r="BF94" s="16" t="str">
        <f>IFERROR(INDEX(generale!$A$5:$I$354,$CJ94,5),"")</f>
        <v>POLISPORTIVA MONTALTO</v>
      </c>
      <c r="BG94" s="8" t="str">
        <f>IFERROR(INDEX(generale!$A$5:$I$354,$CJ94,7),"")</f>
        <v>0.53.40</v>
      </c>
      <c r="BH94" s="33"/>
      <c r="BI94" s="8"/>
      <c r="BJ94" s="2">
        <f t="shared" si="83"/>
        <v>0</v>
      </c>
      <c r="BK94" s="16" t="str">
        <f>IFERROR(INDEX(generale!$A$5:$I$354,$CJ94,5),"")</f>
        <v>POLISPORTIVA MONTALTO</v>
      </c>
      <c r="BL94" s="8" t="str">
        <f>IFERROR(INDEX(generale!$A$5:$I$354,$CJ94,7),"")</f>
        <v>0.53.40</v>
      </c>
      <c r="BM94" s="33"/>
      <c r="BN94" s="8"/>
      <c r="BO94" s="2">
        <f t="shared" si="84"/>
        <v>0</v>
      </c>
      <c r="BP94" s="16" t="str">
        <f>IFERROR(INDEX(generale!$A$5:$I$354,$CJ94,5),"")</f>
        <v>POLISPORTIVA MONTALTO</v>
      </c>
      <c r="BQ94" s="8" t="str">
        <f>IFERROR(INDEX(generale!$A$5:$I$354,$CJ94,7),"")</f>
        <v>0.53.40</v>
      </c>
      <c r="BR94" s="33"/>
      <c r="BS94" s="8"/>
      <c r="BT94" s="2">
        <f t="shared" si="85"/>
        <v>0</v>
      </c>
      <c r="BU94" s="16" t="str">
        <f>IFERROR(INDEX(generale!$A$5:$I$354,$CJ94,5),"")</f>
        <v>POLISPORTIVA MONTALTO</v>
      </c>
      <c r="BV94" s="8" t="str">
        <f>IFERROR(INDEX(generale!$A$5:$I$354,$CJ94,7),"")</f>
        <v>0.53.40</v>
      </c>
      <c r="BW94" s="33"/>
      <c r="BX94" s="8"/>
      <c r="BY94" s="2">
        <f t="shared" si="86"/>
        <v>0</v>
      </c>
      <c r="BZ94" s="16" t="str">
        <f>IFERROR(INDEX(generale!$A$5:$I$354,$CJ94,5),"")</f>
        <v>POLISPORTIVA MONTALTO</v>
      </c>
      <c r="CA94" s="8" t="str">
        <f>IFERROR(INDEX(generale!$A$5:$I$354,$CJ94,7),"")</f>
        <v>0.53.40</v>
      </c>
      <c r="CB94" s="33"/>
      <c r="CC94" s="8"/>
      <c r="CD94" s="2">
        <f t="shared" si="87"/>
        <v>0</v>
      </c>
      <c r="CE94" s="16" t="str">
        <f>IFERROR(INDEX(generale!$A$5:$I$354,$CJ94,5),"")</f>
        <v>POLISPORTIVA MONTALTO</v>
      </c>
      <c r="CF94" s="8" t="str">
        <f>IFERROR(INDEX(generale!$A$5:$I$354,$CJ94,7),"")</f>
        <v>0.53.40</v>
      </c>
      <c r="CJ94" s="2">
        <f t="shared" si="88"/>
        <v>92</v>
      </c>
      <c r="CK94" s="2">
        <f t="shared" si="65"/>
        <v>18</v>
      </c>
      <c r="CL94" s="3">
        <f>IFERROR(INDEX(generale!$A$5:$I$1004,$CJ94,1),"")</f>
        <v>92</v>
      </c>
      <c r="CM94" s="3">
        <f>IFERROR(INDEX(generale!$A$5:$I$1004,$CJ94,2),"")</f>
        <v>72</v>
      </c>
      <c r="CN94" s="3" t="str">
        <f>IFERROR(INDEX(generale!$A$5:$I$1004,$CJ94,3),"")</f>
        <v>BERSAGLIA</v>
      </c>
      <c r="CO94" s="3" t="str">
        <f>IFERROR(INDEX(generale!$A$5:$I$1004,$CJ94,4),"")</f>
        <v>ANTONIO</v>
      </c>
      <c r="CP94" s="3" t="str">
        <f>IFERROR(INDEX(generale!$A$5:$I$1004,$CJ94,5),"")</f>
        <v>POLISPORTIVA MONTALTO</v>
      </c>
      <c r="CQ94" s="3" t="str">
        <f>IFERROR(INDEX(generale!$A$5:$I$1004,$CJ94,6),"")</f>
        <v>E</v>
      </c>
      <c r="CR94" s="8" t="str">
        <f>IFERROR(INDEX(generale!$A$5:$I$1004,$CJ94,7),"")</f>
        <v>0.53.40</v>
      </c>
      <c r="CS94" s="8" t="str">
        <f>IFERROR(INDEX(generale!$A$5:$I$1004,$CJ94,8),"")</f>
        <v>0.05.01</v>
      </c>
      <c r="CU94" s="38" t="str">
        <f t="array" ref="CU94">IF(ROWS(CU$3:CU94)&gt;$L$37,"",INDEX($CP$3:$CP$1002,SMALL(IF(FREQUENCY(MATCH($CP$3:$CP$1002,$CP$3:$CP$1002,0),ROW($CP$3:$CP$1002)-ROW($CP$3)+1),ROW($CP$3:$CP$1002)-ROW($CP$3)+1),ROWS(CU$3:CU94))))</f>
        <v/>
      </c>
      <c r="CV94" s="43">
        <f t="shared" si="90"/>
        <v>0</v>
      </c>
      <c r="CW94" s="45" t="str">
        <f t="array" ref="CW94">INDEX($CU$3:$CU$201,SMALL(IF($CV$3:$CV$201=CX94,ROW($CV$3:$CV$201)-ROW($CV$3)+1),COUNTIF(CX$3:CX94,CX94)))</f>
        <v/>
      </c>
      <c r="CX94" s="48">
        <f t="shared" si="89"/>
        <v>0</v>
      </c>
    </row>
    <row r="95" spans="1:102" ht="15" customHeight="1">
      <c r="A95" s="2" t="str">
        <f t="shared" si="66"/>
        <v/>
      </c>
      <c r="B95" s="1" t="str">
        <f t="shared" si="67"/>
        <v/>
      </c>
      <c r="C95" s="1" t="str">
        <f t="shared" si="68"/>
        <v/>
      </c>
      <c r="D95" s="2" t="str">
        <f t="shared" si="69"/>
        <v/>
      </c>
      <c r="E95" s="2" t="str">
        <f t="shared" si="70"/>
        <v/>
      </c>
      <c r="F95" s="2" t="str">
        <f t="shared" si="71"/>
        <v/>
      </c>
      <c r="G95" s="1" t="str">
        <f t="shared" si="72"/>
        <v/>
      </c>
      <c r="H95" s="11" t="str">
        <f t="shared" si="73"/>
        <v/>
      </c>
      <c r="Q95" s="2">
        <f t="shared" si="74"/>
        <v>18</v>
      </c>
      <c r="R95" s="16" t="str">
        <f>IFERROR(INDEX(generale!$A$5:$I$354,$CJ95,5),"")</f>
        <v>G.S.REALE STATO DEI PRESIDI</v>
      </c>
      <c r="S95" s="8" t="str">
        <f>IFERROR(INDEX(generale!$A$5:$I$354,$CJ95,7),"")</f>
        <v>0.53.50</v>
      </c>
      <c r="U95" s="8"/>
      <c r="V95" s="2">
        <f t="shared" si="75"/>
        <v>6</v>
      </c>
      <c r="W95" s="16" t="str">
        <f>IFERROR(INDEX(generale!$A$5:$I$354,$CJ95,5),"")</f>
        <v>G.S.REALE STATO DEI PRESIDI</v>
      </c>
      <c r="X95" s="8" t="str">
        <f>IFERROR(INDEX(generale!$A$5:$I$354,$CJ95,7),"")</f>
        <v>0.53.50</v>
      </c>
      <c r="AA95" s="2">
        <f t="shared" si="76"/>
        <v>10</v>
      </c>
      <c r="AB95" s="16" t="str">
        <f>IFERROR(INDEX(generale!$A$5:$I$354,$CJ95,5),"")</f>
        <v>G.S.REALE STATO DEI PRESIDI</v>
      </c>
      <c r="AC95" s="8" t="str">
        <f>IFERROR(INDEX(generale!$A$5:$I$354,$CJ95,7),"")</f>
        <v>0.53.50</v>
      </c>
      <c r="AD95" s="33"/>
      <c r="AE95" s="8"/>
      <c r="AF95" s="2">
        <f t="shared" si="77"/>
        <v>7</v>
      </c>
      <c r="AG95" s="16" t="str">
        <f>IFERROR(INDEX(generale!$A$5:$I$354,$CJ95,5),"")</f>
        <v>G.S.REALE STATO DEI PRESIDI</v>
      </c>
      <c r="AH95" s="8" t="str">
        <f>IFERROR(INDEX(generale!$A$5:$I$354,$CJ95,7),"")</f>
        <v>0.53.50</v>
      </c>
      <c r="AI95" s="33"/>
      <c r="AJ95" s="8"/>
      <c r="AK95" s="2">
        <f t="shared" si="78"/>
        <v>6</v>
      </c>
      <c r="AL95" s="16" t="str">
        <f>IFERROR(INDEX(generale!$A$5:$I$354,$CJ95,5),"")</f>
        <v>G.S.REALE STATO DEI PRESIDI</v>
      </c>
      <c r="AM95" s="8" t="str">
        <f>IFERROR(INDEX(generale!$A$5:$I$354,$CJ95,7),"")</f>
        <v>0.53.50</v>
      </c>
      <c r="AN95" s="33"/>
      <c r="AO95" s="8"/>
      <c r="AP95" s="2">
        <f t="shared" si="79"/>
        <v>7</v>
      </c>
      <c r="AQ95" s="16" t="str">
        <f>IFERROR(INDEX(generale!$A$5:$I$354,$CJ95,5),"")</f>
        <v>G.S.REALE STATO DEI PRESIDI</v>
      </c>
      <c r="AR95" s="8" t="str">
        <f>IFERROR(INDEX(generale!$A$5:$I$354,$CJ95,7),"")</f>
        <v>0.53.50</v>
      </c>
      <c r="AS95" s="33"/>
      <c r="AT95" s="8"/>
      <c r="AU95" s="2">
        <f t="shared" si="80"/>
        <v>1</v>
      </c>
      <c r="AV95" s="16" t="str">
        <f>IFERROR(INDEX(generale!$A$5:$I$354,$CJ95,5),"")</f>
        <v>G.S.REALE STATO DEI PRESIDI</v>
      </c>
      <c r="AW95" s="8" t="str">
        <f>IFERROR(INDEX(generale!$A$5:$I$354,$CJ95,7),"")</f>
        <v>0.53.50</v>
      </c>
      <c r="AX95" s="33"/>
      <c r="AY95" s="8"/>
      <c r="AZ95" s="2">
        <f t="shared" si="81"/>
        <v>7</v>
      </c>
      <c r="BA95" s="16" t="str">
        <f>IFERROR(INDEX(generale!$A$5:$I$354,$CJ95,5),"")</f>
        <v>G.S.REALE STATO DEI PRESIDI</v>
      </c>
      <c r="BB95" s="8" t="str">
        <f>IFERROR(INDEX(generale!$A$5:$I$354,$CJ95,7),"")</f>
        <v>0.53.50</v>
      </c>
      <c r="BC95" s="33"/>
      <c r="BD95" s="8"/>
      <c r="BE95" s="2">
        <f t="shared" si="82"/>
        <v>3</v>
      </c>
      <c r="BF95" s="16" t="str">
        <f>IFERROR(INDEX(generale!$A$5:$I$354,$CJ95,5),"")</f>
        <v>G.S.REALE STATO DEI PRESIDI</v>
      </c>
      <c r="BG95" s="8" t="str">
        <f>IFERROR(INDEX(generale!$A$5:$I$354,$CJ95,7),"")</f>
        <v>0.53.50</v>
      </c>
      <c r="BH95" s="33"/>
      <c r="BI95" s="8"/>
      <c r="BJ95" s="2">
        <f t="shared" si="83"/>
        <v>0</v>
      </c>
      <c r="BK95" s="16" t="str">
        <f>IFERROR(INDEX(generale!$A$5:$I$354,$CJ95,5),"")</f>
        <v>G.S.REALE STATO DEI PRESIDI</v>
      </c>
      <c r="BL95" s="8" t="str">
        <f>IFERROR(INDEX(generale!$A$5:$I$354,$CJ95,7),"")</f>
        <v>0.53.50</v>
      </c>
      <c r="BM95" s="33"/>
      <c r="BN95" s="8"/>
      <c r="BO95" s="2">
        <f t="shared" si="84"/>
        <v>0</v>
      </c>
      <c r="BP95" s="16" t="str">
        <f>IFERROR(INDEX(generale!$A$5:$I$354,$CJ95,5),"")</f>
        <v>G.S.REALE STATO DEI PRESIDI</v>
      </c>
      <c r="BQ95" s="8" t="str">
        <f>IFERROR(INDEX(generale!$A$5:$I$354,$CJ95,7),"")</f>
        <v>0.53.50</v>
      </c>
      <c r="BR95" s="33"/>
      <c r="BS95" s="8"/>
      <c r="BT95" s="2">
        <f t="shared" si="85"/>
        <v>0</v>
      </c>
      <c r="BU95" s="16" t="str">
        <f>IFERROR(INDEX(generale!$A$5:$I$354,$CJ95,5),"")</f>
        <v>G.S.REALE STATO DEI PRESIDI</v>
      </c>
      <c r="BV95" s="8" t="str">
        <f>IFERROR(INDEX(generale!$A$5:$I$354,$CJ95,7),"")</f>
        <v>0.53.50</v>
      </c>
      <c r="BW95" s="33"/>
      <c r="BX95" s="8"/>
      <c r="BY95" s="2">
        <f t="shared" si="86"/>
        <v>0</v>
      </c>
      <c r="BZ95" s="16" t="str">
        <f>IFERROR(INDEX(generale!$A$5:$I$354,$CJ95,5),"")</f>
        <v>G.S.REALE STATO DEI PRESIDI</v>
      </c>
      <c r="CA95" s="8" t="str">
        <f>IFERROR(INDEX(generale!$A$5:$I$354,$CJ95,7),"")</f>
        <v>0.53.50</v>
      </c>
      <c r="CB95" s="33"/>
      <c r="CC95" s="8"/>
      <c r="CD95" s="2">
        <f t="shared" si="87"/>
        <v>0</v>
      </c>
      <c r="CE95" s="16" t="str">
        <f>IFERROR(INDEX(generale!$A$5:$I$354,$CJ95,5),"")</f>
        <v>G.S.REALE STATO DEI PRESIDI</v>
      </c>
      <c r="CF95" s="8" t="str">
        <f>IFERROR(INDEX(generale!$A$5:$I$354,$CJ95,7),"")</f>
        <v>0.53.50</v>
      </c>
      <c r="CJ95" s="2">
        <f t="shared" si="88"/>
        <v>93</v>
      </c>
      <c r="CK95" s="2">
        <f t="shared" si="65"/>
        <v>18</v>
      </c>
      <c r="CL95" s="3">
        <f>IFERROR(INDEX(generale!$A$5:$I$1004,$CJ95,1),"")</f>
        <v>93</v>
      </c>
      <c r="CM95" s="3">
        <f>IFERROR(INDEX(generale!$A$5:$I$1004,$CJ95,2),"")</f>
        <v>131</v>
      </c>
      <c r="CN95" s="3" t="str">
        <f>IFERROR(INDEX(generale!$A$5:$I$1004,$CJ95,3),"")</f>
        <v>PIETRONI</v>
      </c>
      <c r="CO95" s="3" t="str">
        <f>IFERROR(INDEX(generale!$A$5:$I$1004,$CJ95,4),"")</f>
        <v>MARZIA</v>
      </c>
      <c r="CP95" s="3" t="str">
        <f>IFERROR(INDEX(generale!$A$5:$I$1004,$CJ95,5),"")</f>
        <v>G.S.REALE STATO DEI PRESIDI</v>
      </c>
      <c r="CQ95" s="3" t="str">
        <f>IFERROR(INDEX(generale!$A$5:$I$1004,$CJ95,6),"")</f>
        <v>N</v>
      </c>
      <c r="CR95" s="8" t="str">
        <f>IFERROR(INDEX(generale!$A$5:$I$1004,$CJ95,7),"")</f>
        <v>0.53.50</v>
      </c>
      <c r="CS95" s="8" t="str">
        <f>IFERROR(INDEX(generale!$A$5:$I$1004,$CJ95,8),"")</f>
        <v>0.05.02</v>
      </c>
      <c r="CU95" s="38" t="str">
        <f t="array" ref="CU95">IF(ROWS(CU$3:CU95)&gt;$L$37,"",INDEX($CP$3:$CP$1002,SMALL(IF(FREQUENCY(MATCH($CP$3:$CP$1002,$CP$3:$CP$1002,0),ROW($CP$3:$CP$1002)-ROW($CP$3)+1),ROW($CP$3:$CP$1002)-ROW($CP$3)+1),ROWS(CU$3:CU95))))</f>
        <v/>
      </c>
      <c r="CV95" s="43">
        <f t="shared" si="90"/>
        <v>0</v>
      </c>
      <c r="CW95" s="45" t="str">
        <f t="array" ref="CW95">INDEX($CU$3:$CU$201,SMALL(IF($CV$3:$CV$201=CX95,ROW($CV$3:$CV$201)-ROW($CV$3)+1),COUNTIF(CX$3:CX95,CX95)))</f>
        <v/>
      </c>
      <c r="CX95" s="48">
        <f t="shared" si="89"/>
        <v>0</v>
      </c>
    </row>
    <row r="96" spans="1:102" ht="15" customHeight="1">
      <c r="A96" s="2" t="str">
        <f t="shared" si="66"/>
        <v/>
      </c>
      <c r="B96" s="1" t="str">
        <f t="shared" si="67"/>
        <v/>
      </c>
      <c r="C96" s="1" t="str">
        <f t="shared" si="68"/>
        <v/>
      </c>
      <c r="D96" s="2" t="str">
        <f t="shared" si="69"/>
        <v/>
      </c>
      <c r="E96" s="2" t="str">
        <f t="shared" si="70"/>
        <v/>
      </c>
      <c r="F96" s="2" t="str">
        <f t="shared" si="71"/>
        <v/>
      </c>
      <c r="G96" s="1" t="str">
        <f t="shared" si="72"/>
        <v/>
      </c>
      <c r="H96" s="11" t="str">
        <f t="shared" si="73"/>
        <v/>
      </c>
      <c r="Q96" s="2">
        <f t="shared" si="74"/>
        <v>18</v>
      </c>
      <c r="R96" s="16" t="str">
        <f>IFERROR(INDEX(generale!$A$5:$I$354,$CJ96,5),"")</f>
        <v>A.S.D. ENEA</v>
      </c>
      <c r="S96" s="8" t="str">
        <f>IFERROR(INDEX(generale!$A$5:$I$354,$CJ96,7),"")</f>
        <v>0.53.52</v>
      </c>
      <c r="U96" s="8"/>
      <c r="V96" s="2">
        <f t="shared" si="75"/>
        <v>6</v>
      </c>
      <c r="W96" s="16" t="str">
        <f>IFERROR(INDEX(generale!$A$5:$I$354,$CJ96,5),"")</f>
        <v>A.S.D. ENEA</v>
      </c>
      <c r="X96" s="8" t="str">
        <f>IFERROR(INDEX(generale!$A$5:$I$354,$CJ96,7),"")</f>
        <v>0.53.52</v>
      </c>
      <c r="AA96" s="2">
        <f t="shared" si="76"/>
        <v>10</v>
      </c>
      <c r="AB96" s="16" t="str">
        <f>IFERROR(INDEX(generale!$A$5:$I$354,$CJ96,5),"")</f>
        <v>A.S.D. ENEA</v>
      </c>
      <c r="AC96" s="8" t="str">
        <f>IFERROR(INDEX(generale!$A$5:$I$354,$CJ96,7),"")</f>
        <v>0.53.52</v>
      </c>
      <c r="AD96" s="33"/>
      <c r="AE96" s="8"/>
      <c r="AF96" s="2">
        <f t="shared" si="77"/>
        <v>7</v>
      </c>
      <c r="AG96" s="16" t="str">
        <f>IFERROR(INDEX(generale!$A$5:$I$354,$CJ96,5),"")</f>
        <v>A.S.D. ENEA</v>
      </c>
      <c r="AH96" s="8" t="str">
        <f>IFERROR(INDEX(generale!$A$5:$I$354,$CJ96,7),"")</f>
        <v>0.53.52</v>
      </c>
      <c r="AI96" s="33"/>
      <c r="AJ96" s="8"/>
      <c r="AK96" s="2">
        <f t="shared" si="78"/>
        <v>6</v>
      </c>
      <c r="AL96" s="16" t="str">
        <f>IFERROR(INDEX(generale!$A$5:$I$354,$CJ96,5),"")</f>
        <v>A.S.D. ENEA</v>
      </c>
      <c r="AM96" s="8" t="str">
        <f>IFERROR(INDEX(generale!$A$5:$I$354,$CJ96,7),"")</f>
        <v>0.53.52</v>
      </c>
      <c r="AN96" s="33"/>
      <c r="AO96" s="8"/>
      <c r="AP96" s="2">
        <f t="shared" si="79"/>
        <v>7</v>
      </c>
      <c r="AQ96" s="16" t="str">
        <f>IFERROR(INDEX(generale!$A$5:$I$354,$CJ96,5),"")</f>
        <v>A.S.D. ENEA</v>
      </c>
      <c r="AR96" s="8" t="str">
        <f>IFERROR(INDEX(generale!$A$5:$I$354,$CJ96,7),"")</f>
        <v>0.53.52</v>
      </c>
      <c r="AS96" s="33"/>
      <c r="AT96" s="8"/>
      <c r="AU96" s="2">
        <f t="shared" si="80"/>
        <v>1</v>
      </c>
      <c r="AV96" s="16" t="str">
        <f>IFERROR(INDEX(generale!$A$5:$I$354,$CJ96,5),"")</f>
        <v>A.S.D. ENEA</v>
      </c>
      <c r="AW96" s="8" t="str">
        <f>IFERROR(INDEX(generale!$A$5:$I$354,$CJ96,7),"")</f>
        <v>0.53.52</v>
      </c>
      <c r="AX96" s="33"/>
      <c r="AY96" s="8"/>
      <c r="AZ96" s="2">
        <f t="shared" si="81"/>
        <v>7</v>
      </c>
      <c r="BA96" s="16" t="str">
        <f>IFERROR(INDEX(generale!$A$5:$I$354,$CJ96,5),"")</f>
        <v>A.S.D. ENEA</v>
      </c>
      <c r="BB96" s="8" t="str">
        <f>IFERROR(INDEX(generale!$A$5:$I$354,$CJ96,7),"")</f>
        <v>0.53.52</v>
      </c>
      <c r="BC96" s="33"/>
      <c r="BD96" s="8"/>
      <c r="BE96" s="2">
        <f t="shared" si="82"/>
        <v>3</v>
      </c>
      <c r="BF96" s="16" t="str">
        <f>IFERROR(INDEX(generale!$A$5:$I$354,$CJ96,5),"")</f>
        <v>A.S.D. ENEA</v>
      </c>
      <c r="BG96" s="8" t="str">
        <f>IFERROR(INDEX(generale!$A$5:$I$354,$CJ96,7),"")</f>
        <v>0.53.52</v>
      </c>
      <c r="BH96" s="33"/>
      <c r="BI96" s="8"/>
      <c r="BJ96" s="2">
        <f t="shared" si="83"/>
        <v>0</v>
      </c>
      <c r="BK96" s="16" t="str">
        <f>IFERROR(INDEX(generale!$A$5:$I$354,$CJ96,5),"")</f>
        <v>A.S.D. ENEA</v>
      </c>
      <c r="BL96" s="8" t="str">
        <f>IFERROR(INDEX(generale!$A$5:$I$354,$CJ96,7),"")</f>
        <v>0.53.52</v>
      </c>
      <c r="BM96" s="33"/>
      <c r="BN96" s="8"/>
      <c r="BO96" s="2">
        <f t="shared" si="84"/>
        <v>0</v>
      </c>
      <c r="BP96" s="16" t="str">
        <f>IFERROR(INDEX(generale!$A$5:$I$354,$CJ96,5),"")</f>
        <v>A.S.D. ENEA</v>
      </c>
      <c r="BQ96" s="8" t="str">
        <f>IFERROR(INDEX(generale!$A$5:$I$354,$CJ96,7),"")</f>
        <v>0.53.52</v>
      </c>
      <c r="BR96" s="33"/>
      <c r="BS96" s="8"/>
      <c r="BT96" s="2">
        <f t="shared" si="85"/>
        <v>0</v>
      </c>
      <c r="BU96" s="16" t="str">
        <f>IFERROR(INDEX(generale!$A$5:$I$354,$CJ96,5),"")</f>
        <v>A.S.D. ENEA</v>
      </c>
      <c r="BV96" s="8" t="str">
        <f>IFERROR(INDEX(generale!$A$5:$I$354,$CJ96,7),"")</f>
        <v>0.53.52</v>
      </c>
      <c r="BW96" s="33"/>
      <c r="BX96" s="8"/>
      <c r="BY96" s="2">
        <f t="shared" si="86"/>
        <v>0</v>
      </c>
      <c r="BZ96" s="16" t="str">
        <f>IFERROR(INDEX(generale!$A$5:$I$354,$CJ96,5),"")</f>
        <v>A.S.D. ENEA</v>
      </c>
      <c r="CA96" s="8" t="str">
        <f>IFERROR(INDEX(generale!$A$5:$I$354,$CJ96,7),"")</f>
        <v>0.53.52</v>
      </c>
      <c r="CB96" s="33"/>
      <c r="CC96" s="8"/>
      <c r="CD96" s="2">
        <f t="shared" si="87"/>
        <v>0</v>
      </c>
      <c r="CE96" s="16" t="str">
        <f>IFERROR(INDEX(generale!$A$5:$I$354,$CJ96,5),"")</f>
        <v>A.S.D. ENEA</v>
      </c>
      <c r="CF96" s="8" t="str">
        <f>IFERROR(INDEX(generale!$A$5:$I$354,$CJ96,7),"")</f>
        <v>0.53.52</v>
      </c>
      <c r="CJ96" s="2">
        <f t="shared" si="88"/>
        <v>94</v>
      </c>
      <c r="CK96" s="2">
        <f t="shared" si="65"/>
        <v>18</v>
      </c>
      <c r="CL96" s="3">
        <f>IFERROR(INDEX(generale!$A$5:$I$1004,$CJ96,1),"")</f>
        <v>94</v>
      </c>
      <c r="CM96" s="3">
        <f>IFERROR(INDEX(generale!$A$5:$I$1004,$CJ96,2),"")</f>
        <v>34</v>
      </c>
      <c r="CN96" s="3" t="str">
        <f>IFERROR(INDEX(generale!$A$5:$I$1004,$CJ96,3),"")</f>
        <v>DI BARTOLOMEO</v>
      </c>
      <c r="CO96" s="3" t="str">
        <f>IFERROR(INDEX(generale!$A$5:$I$1004,$CJ96,4),"")</f>
        <v>ANTONIO</v>
      </c>
      <c r="CP96" s="3" t="str">
        <f>IFERROR(INDEX(generale!$A$5:$I$1004,$CJ96,5),"")</f>
        <v>A.S.D. ENEA</v>
      </c>
      <c r="CQ96" s="3" t="str">
        <f>IFERROR(INDEX(generale!$A$5:$I$1004,$CJ96,6),"")</f>
        <v>F</v>
      </c>
      <c r="CR96" s="8" t="str">
        <f>IFERROR(INDEX(generale!$A$5:$I$1004,$CJ96,7),"")</f>
        <v>0.53.52</v>
      </c>
      <c r="CS96" s="8" t="str">
        <f>IFERROR(INDEX(generale!$A$5:$I$1004,$CJ96,8),"")</f>
        <v>0.05.02</v>
      </c>
      <c r="CU96" s="38" t="str">
        <f t="array" ref="CU96">IF(ROWS(CU$3:CU96)&gt;$L$37,"",INDEX($CP$3:$CP$1002,SMALL(IF(FREQUENCY(MATCH($CP$3:$CP$1002,$CP$3:$CP$1002,0),ROW($CP$3:$CP$1002)-ROW($CP$3)+1),ROW($CP$3:$CP$1002)-ROW($CP$3)+1),ROWS(CU$3:CU96))))</f>
        <v/>
      </c>
      <c r="CV96" s="43">
        <f t="shared" si="90"/>
        <v>0</v>
      </c>
      <c r="CW96" s="45" t="str">
        <f t="array" ref="CW96">INDEX($CU$3:$CU$201,SMALL(IF($CV$3:$CV$201=CX96,ROW($CV$3:$CV$201)-ROW($CV$3)+1),COUNTIF(CX$3:CX96,CX96)))</f>
        <v/>
      </c>
      <c r="CX96" s="48">
        <f t="shared" si="89"/>
        <v>0</v>
      </c>
    </row>
    <row r="97" spans="1:102" ht="15" customHeight="1">
      <c r="A97" s="2" t="str">
        <f t="shared" si="66"/>
        <v/>
      </c>
      <c r="B97" s="1" t="str">
        <f t="shared" si="67"/>
        <v/>
      </c>
      <c r="C97" s="1" t="str">
        <f t="shared" si="68"/>
        <v/>
      </c>
      <c r="D97" s="2" t="str">
        <f t="shared" si="69"/>
        <v/>
      </c>
      <c r="E97" s="2" t="str">
        <f t="shared" si="70"/>
        <v/>
      </c>
      <c r="F97" s="2" t="str">
        <f t="shared" si="71"/>
        <v/>
      </c>
      <c r="G97" s="1" t="str">
        <f t="shared" si="72"/>
        <v/>
      </c>
      <c r="H97" s="11" t="str">
        <f t="shared" si="73"/>
        <v/>
      </c>
      <c r="Q97" s="2">
        <f t="shared" si="74"/>
        <v>19</v>
      </c>
      <c r="R97" s="16" t="str">
        <f>IFERROR(INDEX(generale!$A$5:$I$354,$CJ97,5),"")</f>
        <v>POLISPORTIVA MONTALTO</v>
      </c>
      <c r="S97" s="8" t="str">
        <f>IFERROR(INDEX(generale!$A$5:$I$354,$CJ97,7),"")</f>
        <v>0.53.54</v>
      </c>
      <c r="U97" s="8"/>
      <c r="V97" s="2">
        <f t="shared" si="75"/>
        <v>6</v>
      </c>
      <c r="W97" s="16" t="str">
        <f>IFERROR(INDEX(generale!$A$5:$I$354,$CJ97,5),"")</f>
        <v>POLISPORTIVA MONTALTO</v>
      </c>
      <c r="X97" s="8" t="str">
        <f>IFERROR(INDEX(generale!$A$5:$I$354,$CJ97,7),"")</f>
        <v>0.53.54</v>
      </c>
      <c r="AA97" s="2">
        <f t="shared" si="76"/>
        <v>10</v>
      </c>
      <c r="AB97" s="16" t="str">
        <f>IFERROR(INDEX(generale!$A$5:$I$354,$CJ97,5),"")</f>
        <v>POLISPORTIVA MONTALTO</v>
      </c>
      <c r="AC97" s="8" t="str">
        <f>IFERROR(INDEX(generale!$A$5:$I$354,$CJ97,7),"")</f>
        <v>0.53.54</v>
      </c>
      <c r="AD97" s="33"/>
      <c r="AE97" s="8"/>
      <c r="AF97" s="2">
        <f t="shared" si="77"/>
        <v>7</v>
      </c>
      <c r="AG97" s="16" t="str">
        <f>IFERROR(INDEX(generale!$A$5:$I$354,$CJ97,5),"")</f>
        <v>POLISPORTIVA MONTALTO</v>
      </c>
      <c r="AH97" s="8" t="str">
        <f>IFERROR(INDEX(generale!$A$5:$I$354,$CJ97,7),"")</f>
        <v>0.53.54</v>
      </c>
      <c r="AI97" s="33"/>
      <c r="AJ97" s="8"/>
      <c r="AK97" s="2">
        <f t="shared" si="78"/>
        <v>6</v>
      </c>
      <c r="AL97" s="16" t="str">
        <f>IFERROR(INDEX(generale!$A$5:$I$354,$CJ97,5),"")</f>
        <v>POLISPORTIVA MONTALTO</v>
      </c>
      <c r="AM97" s="8" t="str">
        <f>IFERROR(INDEX(generale!$A$5:$I$354,$CJ97,7),"")</f>
        <v>0.53.54</v>
      </c>
      <c r="AN97" s="33"/>
      <c r="AO97" s="8"/>
      <c r="AP97" s="2">
        <f t="shared" si="79"/>
        <v>7</v>
      </c>
      <c r="AQ97" s="16" t="str">
        <f>IFERROR(INDEX(generale!$A$5:$I$354,$CJ97,5),"")</f>
        <v>POLISPORTIVA MONTALTO</v>
      </c>
      <c r="AR97" s="8" t="str">
        <f>IFERROR(INDEX(generale!$A$5:$I$354,$CJ97,7),"")</f>
        <v>0.53.54</v>
      </c>
      <c r="AS97" s="33"/>
      <c r="AT97" s="8"/>
      <c r="AU97" s="2">
        <f t="shared" si="80"/>
        <v>1</v>
      </c>
      <c r="AV97" s="16" t="str">
        <f>IFERROR(INDEX(generale!$A$5:$I$354,$CJ97,5),"")</f>
        <v>POLISPORTIVA MONTALTO</v>
      </c>
      <c r="AW97" s="8" t="str">
        <f>IFERROR(INDEX(generale!$A$5:$I$354,$CJ97,7),"")</f>
        <v>0.53.54</v>
      </c>
      <c r="AX97" s="33"/>
      <c r="AY97" s="8"/>
      <c r="AZ97" s="2">
        <f t="shared" si="81"/>
        <v>7</v>
      </c>
      <c r="BA97" s="16" t="str">
        <f>IFERROR(INDEX(generale!$A$5:$I$354,$CJ97,5),"")</f>
        <v>POLISPORTIVA MONTALTO</v>
      </c>
      <c r="BB97" s="8" t="str">
        <f>IFERROR(INDEX(generale!$A$5:$I$354,$CJ97,7),"")</f>
        <v>0.53.54</v>
      </c>
      <c r="BC97" s="33"/>
      <c r="BD97" s="8"/>
      <c r="BE97" s="2">
        <f t="shared" si="82"/>
        <v>3</v>
      </c>
      <c r="BF97" s="16" t="str">
        <f>IFERROR(INDEX(generale!$A$5:$I$354,$CJ97,5),"")</f>
        <v>POLISPORTIVA MONTALTO</v>
      </c>
      <c r="BG97" s="8" t="str">
        <f>IFERROR(INDEX(generale!$A$5:$I$354,$CJ97,7),"")</f>
        <v>0.53.54</v>
      </c>
      <c r="BH97" s="33"/>
      <c r="BI97" s="8"/>
      <c r="BJ97" s="2">
        <f t="shared" si="83"/>
        <v>0</v>
      </c>
      <c r="BK97" s="16" t="str">
        <f>IFERROR(INDEX(generale!$A$5:$I$354,$CJ97,5),"")</f>
        <v>POLISPORTIVA MONTALTO</v>
      </c>
      <c r="BL97" s="8" t="str">
        <f>IFERROR(INDEX(generale!$A$5:$I$354,$CJ97,7),"")</f>
        <v>0.53.54</v>
      </c>
      <c r="BM97" s="33"/>
      <c r="BN97" s="8"/>
      <c r="BO97" s="2">
        <f t="shared" si="84"/>
        <v>0</v>
      </c>
      <c r="BP97" s="16" t="str">
        <f>IFERROR(INDEX(generale!$A$5:$I$354,$CJ97,5),"")</f>
        <v>POLISPORTIVA MONTALTO</v>
      </c>
      <c r="BQ97" s="8" t="str">
        <f>IFERROR(INDEX(generale!$A$5:$I$354,$CJ97,7),"")</f>
        <v>0.53.54</v>
      </c>
      <c r="BR97" s="33"/>
      <c r="BS97" s="8"/>
      <c r="BT97" s="2">
        <f t="shared" si="85"/>
        <v>0</v>
      </c>
      <c r="BU97" s="16" t="str">
        <f>IFERROR(INDEX(generale!$A$5:$I$354,$CJ97,5),"")</f>
        <v>POLISPORTIVA MONTALTO</v>
      </c>
      <c r="BV97" s="8" t="str">
        <f>IFERROR(INDEX(generale!$A$5:$I$354,$CJ97,7),"")</f>
        <v>0.53.54</v>
      </c>
      <c r="BW97" s="33"/>
      <c r="BX97" s="8"/>
      <c r="BY97" s="2">
        <f t="shared" si="86"/>
        <v>0</v>
      </c>
      <c r="BZ97" s="16" t="str">
        <f>IFERROR(INDEX(generale!$A$5:$I$354,$CJ97,5),"")</f>
        <v>POLISPORTIVA MONTALTO</v>
      </c>
      <c r="CA97" s="8" t="str">
        <f>IFERROR(INDEX(generale!$A$5:$I$354,$CJ97,7),"")</f>
        <v>0.53.54</v>
      </c>
      <c r="CB97" s="33"/>
      <c r="CC97" s="8"/>
      <c r="CD97" s="2">
        <f t="shared" si="87"/>
        <v>0</v>
      </c>
      <c r="CE97" s="16" t="str">
        <f>IFERROR(INDEX(generale!$A$5:$I$354,$CJ97,5),"")</f>
        <v>POLISPORTIVA MONTALTO</v>
      </c>
      <c r="CF97" s="8" t="str">
        <f>IFERROR(INDEX(generale!$A$5:$I$354,$CJ97,7),"")</f>
        <v>0.53.54</v>
      </c>
      <c r="CJ97" s="2">
        <f t="shared" si="88"/>
        <v>95</v>
      </c>
      <c r="CK97" s="2">
        <f t="shared" si="65"/>
        <v>19</v>
      </c>
      <c r="CL97" s="3">
        <f>IFERROR(INDEX(generale!$A$5:$I$1004,$CJ97,1),"")</f>
        <v>95</v>
      </c>
      <c r="CM97" s="3">
        <f>IFERROR(INDEX(generale!$A$5:$I$1004,$CJ97,2),"")</f>
        <v>69</v>
      </c>
      <c r="CN97" s="3" t="str">
        <f>IFERROR(INDEX(generale!$A$5:$I$1004,$CJ97,3),"")</f>
        <v>LANZI</v>
      </c>
      <c r="CO97" s="3" t="str">
        <f>IFERROR(INDEX(generale!$A$5:$I$1004,$CJ97,4),"")</f>
        <v>MASSIMO</v>
      </c>
      <c r="CP97" s="3" t="str">
        <f>IFERROR(INDEX(generale!$A$5:$I$1004,$CJ97,5),"")</f>
        <v>POLISPORTIVA MONTALTO</v>
      </c>
      <c r="CQ97" s="3" t="str">
        <f>IFERROR(INDEX(generale!$A$5:$I$1004,$CJ97,6),"")</f>
        <v>F</v>
      </c>
      <c r="CR97" s="8" t="str">
        <f>IFERROR(INDEX(generale!$A$5:$I$1004,$CJ97,7),"")</f>
        <v>0.53.54</v>
      </c>
      <c r="CS97" s="8" t="str">
        <f>IFERROR(INDEX(generale!$A$5:$I$1004,$CJ97,8),"")</f>
        <v>0.05.02</v>
      </c>
      <c r="CU97" s="38" t="str">
        <f t="array" ref="CU97">IF(ROWS(CU$3:CU97)&gt;$L$37,"",INDEX($CP$3:$CP$1002,SMALL(IF(FREQUENCY(MATCH($CP$3:$CP$1002,$CP$3:$CP$1002,0),ROW($CP$3:$CP$1002)-ROW($CP$3)+1),ROW($CP$3:$CP$1002)-ROW($CP$3)+1),ROWS(CU$3:CU97))))</f>
        <v/>
      </c>
      <c r="CV97" s="43">
        <f t="shared" si="90"/>
        <v>0</v>
      </c>
      <c r="CW97" s="45" t="str">
        <f t="array" ref="CW97">INDEX($CU$3:$CU$201,SMALL(IF($CV$3:$CV$201=CX97,ROW($CV$3:$CV$201)-ROW($CV$3)+1),COUNTIF(CX$3:CX97,CX97)))</f>
        <v/>
      </c>
      <c r="CX97" s="48">
        <f t="shared" si="89"/>
        <v>0</v>
      </c>
    </row>
    <row r="98" spans="1:102" ht="15" customHeight="1">
      <c r="A98" s="2" t="str">
        <f t="shared" si="66"/>
        <v/>
      </c>
      <c r="B98" s="1" t="str">
        <f t="shared" si="67"/>
        <v/>
      </c>
      <c r="C98" s="1" t="str">
        <f t="shared" si="68"/>
        <v/>
      </c>
      <c r="D98" s="2" t="str">
        <f t="shared" si="69"/>
        <v/>
      </c>
      <c r="E98" s="2" t="str">
        <f t="shared" si="70"/>
        <v/>
      </c>
      <c r="F98" s="2" t="str">
        <f t="shared" si="71"/>
        <v/>
      </c>
      <c r="G98" s="1" t="str">
        <f t="shared" si="72"/>
        <v/>
      </c>
      <c r="H98" s="11" t="str">
        <f t="shared" si="73"/>
        <v/>
      </c>
      <c r="Q98" s="2">
        <f t="shared" si="74"/>
        <v>19</v>
      </c>
      <c r="R98" s="16" t="str">
        <f>IFERROR(INDEX(generale!$A$5:$I$354,$CJ98,5),"")</f>
        <v>A.S.D. LIBERI PODISTI</v>
      </c>
      <c r="S98" s="8" t="str">
        <f>IFERROR(INDEX(generale!$A$5:$I$354,$CJ98,7),"")</f>
        <v>0.54.00</v>
      </c>
      <c r="U98" s="8"/>
      <c r="V98" s="2">
        <f t="shared" si="75"/>
        <v>6</v>
      </c>
      <c r="W98" s="16" t="str">
        <f>IFERROR(INDEX(generale!$A$5:$I$354,$CJ98,5),"")</f>
        <v>A.S.D. LIBERI PODISTI</v>
      </c>
      <c r="X98" s="8" t="str">
        <f>IFERROR(INDEX(generale!$A$5:$I$354,$CJ98,7),"")</f>
        <v>0.54.00</v>
      </c>
      <c r="AA98" s="2">
        <f t="shared" si="76"/>
        <v>10</v>
      </c>
      <c r="AB98" s="16" t="str">
        <f>IFERROR(INDEX(generale!$A$5:$I$354,$CJ98,5),"")</f>
        <v>A.S.D. LIBERI PODISTI</v>
      </c>
      <c r="AC98" s="8" t="str">
        <f>IFERROR(INDEX(generale!$A$5:$I$354,$CJ98,7),"")</f>
        <v>0.54.00</v>
      </c>
      <c r="AD98" s="33"/>
      <c r="AE98" s="8"/>
      <c r="AF98" s="2">
        <f t="shared" si="77"/>
        <v>7</v>
      </c>
      <c r="AG98" s="16" t="str">
        <f>IFERROR(INDEX(generale!$A$5:$I$354,$CJ98,5),"")</f>
        <v>A.S.D. LIBERI PODISTI</v>
      </c>
      <c r="AH98" s="8" t="str">
        <f>IFERROR(INDEX(generale!$A$5:$I$354,$CJ98,7),"")</f>
        <v>0.54.00</v>
      </c>
      <c r="AI98" s="33"/>
      <c r="AJ98" s="8"/>
      <c r="AK98" s="2">
        <f t="shared" si="78"/>
        <v>6</v>
      </c>
      <c r="AL98" s="16" t="str">
        <f>IFERROR(INDEX(generale!$A$5:$I$354,$CJ98,5),"")</f>
        <v>A.S.D. LIBERI PODISTI</v>
      </c>
      <c r="AM98" s="8" t="str">
        <f>IFERROR(INDEX(generale!$A$5:$I$354,$CJ98,7),"")</f>
        <v>0.54.00</v>
      </c>
      <c r="AN98" s="33"/>
      <c r="AO98" s="8"/>
      <c r="AP98" s="2">
        <f t="shared" si="79"/>
        <v>7</v>
      </c>
      <c r="AQ98" s="16" t="str">
        <f>IFERROR(INDEX(generale!$A$5:$I$354,$CJ98,5),"")</f>
        <v>A.S.D. LIBERI PODISTI</v>
      </c>
      <c r="AR98" s="8" t="str">
        <f>IFERROR(INDEX(generale!$A$5:$I$354,$CJ98,7),"")</f>
        <v>0.54.00</v>
      </c>
      <c r="AS98" s="33"/>
      <c r="AT98" s="8"/>
      <c r="AU98" s="2">
        <f t="shared" si="80"/>
        <v>2</v>
      </c>
      <c r="AV98" s="16" t="str">
        <f>IFERROR(INDEX(generale!$A$5:$I$354,$CJ98,5),"")</f>
        <v>A.S.D. LIBERI PODISTI</v>
      </c>
      <c r="AW98" s="8" t="str">
        <f>IFERROR(INDEX(generale!$A$5:$I$354,$CJ98,7),"")</f>
        <v>0.54.00</v>
      </c>
      <c r="AX98" s="33"/>
      <c r="AY98" s="8"/>
      <c r="AZ98" s="2">
        <f t="shared" si="81"/>
        <v>7</v>
      </c>
      <c r="BA98" s="16" t="str">
        <f>IFERROR(INDEX(generale!$A$5:$I$354,$CJ98,5),"")</f>
        <v>A.S.D. LIBERI PODISTI</v>
      </c>
      <c r="BB98" s="8" t="str">
        <f>IFERROR(INDEX(generale!$A$5:$I$354,$CJ98,7),"")</f>
        <v>0.54.00</v>
      </c>
      <c r="BC98" s="33"/>
      <c r="BD98" s="8"/>
      <c r="BE98" s="2">
        <f t="shared" si="82"/>
        <v>3</v>
      </c>
      <c r="BF98" s="16" t="str">
        <f>IFERROR(INDEX(generale!$A$5:$I$354,$CJ98,5),"")</f>
        <v>A.S.D. LIBERI PODISTI</v>
      </c>
      <c r="BG98" s="8" t="str">
        <f>IFERROR(INDEX(generale!$A$5:$I$354,$CJ98,7),"")</f>
        <v>0.54.00</v>
      </c>
      <c r="BH98" s="33"/>
      <c r="BI98" s="8"/>
      <c r="BJ98" s="2">
        <f t="shared" si="83"/>
        <v>0</v>
      </c>
      <c r="BK98" s="16" t="str">
        <f>IFERROR(INDEX(generale!$A$5:$I$354,$CJ98,5),"")</f>
        <v>A.S.D. LIBERI PODISTI</v>
      </c>
      <c r="BL98" s="8" t="str">
        <f>IFERROR(INDEX(generale!$A$5:$I$354,$CJ98,7),"")</f>
        <v>0.54.00</v>
      </c>
      <c r="BM98" s="33"/>
      <c r="BN98" s="8"/>
      <c r="BO98" s="2">
        <f t="shared" si="84"/>
        <v>0</v>
      </c>
      <c r="BP98" s="16" t="str">
        <f>IFERROR(INDEX(generale!$A$5:$I$354,$CJ98,5),"")</f>
        <v>A.S.D. LIBERI PODISTI</v>
      </c>
      <c r="BQ98" s="8" t="str">
        <f>IFERROR(INDEX(generale!$A$5:$I$354,$CJ98,7),"")</f>
        <v>0.54.00</v>
      </c>
      <c r="BR98" s="33"/>
      <c r="BS98" s="8"/>
      <c r="BT98" s="2">
        <f t="shared" si="85"/>
        <v>0</v>
      </c>
      <c r="BU98" s="16" t="str">
        <f>IFERROR(INDEX(generale!$A$5:$I$354,$CJ98,5),"")</f>
        <v>A.S.D. LIBERI PODISTI</v>
      </c>
      <c r="BV98" s="8" t="str">
        <f>IFERROR(INDEX(generale!$A$5:$I$354,$CJ98,7),"")</f>
        <v>0.54.00</v>
      </c>
      <c r="BW98" s="33"/>
      <c r="BX98" s="8"/>
      <c r="BY98" s="2">
        <f t="shared" si="86"/>
        <v>0</v>
      </c>
      <c r="BZ98" s="16" t="str">
        <f>IFERROR(INDEX(generale!$A$5:$I$354,$CJ98,5),"")</f>
        <v>A.S.D. LIBERI PODISTI</v>
      </c>
      <c r="CA98" s="8" t="str">
        <f>IFERROR(INDEX(generale!$A$5:$I$354,$CJ98,7),"")</f>
        <v>0.54.00</v>
      </c>
      <c r="CB98" s="33"/>
      <c r="CC98" s="8"/>
      <c r="CD98" s="2">
        <f t="shared" si="87"/>
        <v>0</v>
      </c>
      <c r="CE98" s="16" t="str">
        <f>IFERROR(INDEX(generale!$A$5:$I$354,$CJ98,5),"")</f>
        <v>A.S.D. LIBERI PODISTI</v>
      </c>
      <c r="CF98" s="8" t="str">
        <f>IFERROR(INDEX(generale!$A$5:$I$354,$CJ98,7),"")</f>
        <v>0.54.00</v>
      </c>
      <c r="CJ98" s="2">
        <f t="shared" si="88"/>
        <v>96</v>
      </c>
      <c r="CK98" s="2">
        <f t="shared" si="65"/>
        <v>19</v>
      </c>
      <c r="CL98" s="3">
        <f>IFERROR(INDEX(generale!$A$5:$I$1004,$CJ98,1),"")</f>
        <v>96</v>
      </c>
      <c r="CM98" s="3">
        <f>IFERROR(INDEX(generale!$A$5:$I$1004,$CJ98,2),"")</f>
        <v>178</v>
      </c>
      <c r="CN98" s="3" t="str">
        <f>IFERROR(INDEX(generale!$A$5:$I$1004,$CJ98,3),"")</f>
        <v>PALUMBO</v>
      </c>
      <c r="CO98" s="3" t="str">
        <f>IFERROR(INDEX(generale!$A$5:$I$1004,$CJ98,4),"")</f>
        <v>GIOVANNI</v>
      </c>
      <c r="CP98" s="3" t="str">
        <f>IFERROR(INDEX(generale!$A$5:$I$1004,$CJ98,5),"")</f>
        <v>A.S.D. LIBERI PODISTI</v>
      </c>
      <c r="CQ98" s="3" t="str">
        <f>IFERROR(INDEX(generale!$A$5:$I$1004,$CJ98,6),"")</f>
        <v>G</v>
      </c>
      <c r="CR98" s="8" t="str">
        <f>IFERROR(INDEX(generale!$A$5:$I$1004,$CJ98,7),"")</f>
        <v>0.54.00</v>
      </c>
      <c r="CS98" s="8" t="str">
        <f>IFERROR(INDEX(generale!$A$5:$I$1004,$CJ98,8),"")</f>
        <v>0.05.03</v>
      </c>
      <c r="CU98" s="38" t="str">
        <f t="array" ref="CU98">IF(ROWS(CU$3:CU98)&gt;$L$37,"",INDEX($CP$3:$CP$1002,SMALL(IF(FREQUENCY(MATCH($CP$3:$CP$1002,$CP$3:$CP$1002,0),ROW($CP$3:$CP$1002)-ROW($CP$3)+1),ROW($CP$3:$CP$1002)-ROW($CP$3)+1),ROWS(CU$3:CU98))))</f>
        <v/>
      </c>
      <c r="CV98" s="43">
        <f t="shared" si="90"/>
        <v>0</v>
      </c>
      <c r="CW98" s="45" t="str">
        <f t="array" ref="CW98">INDEX($CU$3:$CU$201,SMALL(IF($CV$3:$CV$201=CX98,ROW($CV$3:$CV$201)-ROW($CV$3)+1),COUNTIF(CX$3:CX98,CX98)))</f>
        <v/>
      </c>
      <c r="CX98" s="48">
        <f t="shared" si="89"/>
        <v>0</v>
      </c>
    </row>
    <row r="99" spans="1:102" ht="15" customHeight="1">
      <c r="A99" s="2" t="str">
        <f t="shared" si="66"/>
        <v/>
      </c>
      <c r="B99" s="1" t="str">
        <f t="shared" si="67"/>
        <v/>
      </c>
      <c r="C99" s="1" t="str">
        <f t="shared" si="68"/>
        <v/>
      </c>
      <c r="D99" s="2" t="str">
        <f t="shared" si="69"/>
        <v/>
      </c>
      <c r="E99" s="2" t="str">
        <f t="shared" si="70"/>
        <v/>
      </c>
      <c r="F99" s="2" t="str">
        <f t="shared" si="71"/>
        <v/>
      </c>
      <c r="G99" s="1" t="str">
        <f t="shared" si="72"/>
        <v/>
      </c>
      <c r="H99" s="11" t="str">
        <f t="shared" si="73"/>
        <v/>
      </c>
      <c r="Q99" s="2">
        <f t="shared" si="74"/>
        <v>19</v>
      </c>
      <c r="R99" s="16" t="str">
        <f>IFERROR(INDEX(generale!$A$5:$I$354,$CJ99,5),"")</f>
        <v>BOLSENA FORUM SPORT</v>
      </c>
      <c r="S99" s="8" t="str">
        <f>IFERROR(INDEX(generale!$A$5:$I$354,$CJ99,7),"")</f>
        <v>0.54.08</v>
      </c>
      <c r="U99" s="8"/>
      <c r="V99" s="2">
        <f t="shared" si="75"/>
        <v>7</v>
      </c>
      <c r="W99" s="16" t="str">
        <f>IFERROR(INDEX(generale!$A$5:$I$354,$CJ99,5),"")</f>
        <v>BOLSENA FORUM SPORT</v>
      </c>
      <c r="X99" s="8" t="str">
        <f>IFERROR(INDEX(generale!$A$5:$I$354,$CJ99,7),"")</f>
        <v>0.54.08</v>
      </c>
      <c r="AA99" s="2">
        <f t="shared" si="76"/>
        <v>10</v>
      </c>
      <c r="AB99" s="16" t="str">
        <f>IFERROR(INDEX(generale!$A$5:$I$354,$CJ99,5),"")</f>
        <v>BOLSENA FORUM SPORT</v>
      </c>
      <c r="AC99" s="8" t="str">
        <f>IFERROR(INDEX(generale!$A$5:$I$354,$CJ99,7),"")</f>
        <v>0.54.08</v>
      </c>
      <c r="AD99" s="33"/>
      <c r="AE99" s="8"/>
      <c r="AF99" s="2">
        <f t="shared" si="77"/>
        <v>7</v>
      </c>
      <c r="AG99" s="16" t="str">
        <f>IFERROR(INDEX(generale!$A$5:$I$354,$CJ99,5),"")</f>
        <v>BOLSENA FORUM SPORT</v>
      </c>
      <c r="AH99" s="8" t="str">
        <f>IFERROR(INDEX(generale!$A$5:$I$354,$CJ99,7),"")</f>
        <v>0.54.08</v>
      </c>
      <c r="AI99" s="33"/>
      <c r="AJ99" s="8"/>
      <c r="AK99" s="2">
        <f t="shared" si="78"/>
        <v>6</v>
      </c>
      <c r="AL99" s="16" t="str">
        <f>IFERROR(INDEX(generale!$A$5:$I$354,$CJ99,5),"")</f>
        <v>BOLSENA FORUM SPORT</v>
      </c>
      <c r="AM99" s="8" t="str">
        <f>IFERROR(INDEX(generale!$A$5:$I$354,$CJ99,7),"")</f>
        <v>0.54.08</v>
      </c>
      <c r="AN99" s="33"/>
      <c r="AO99" s="8"/>
      <c r="AP99" s="2">
        <f t="shared" si="79"/>
        <v>7</v>
      </c>
      <c r="AQ99" s="16" t="str">
        <f>IFERROR(INDEX(generale!$A$5:$I$354,$CJ99,5),"")</f>
        <v>BOLSENA FORUM SPORT</v>
      </c>
      <c r="AR99" s="8" t="str">
        <f>IFERROR(INDEX(generale!$A$5:$I$354,$CJ99,7),"")</f>
        <v>0.54.08</v>
      </c>
      <c r="AS99" s="33"/>
      <c r="AT99" s="8"/>
      <c r="AU99" s="2">
        <f t="shared" si="80"/>
        <v>2</v>
      </c>
      <c r="AV99" s="16" t="str">
        <f>IFERROR(INDEX(generale!$A$5:$I$354,$CJ99,5),"")</f>
        <v>BOLSENA FORUM SPORT</v>
      </c>
      <c r="AW99" s="8" t="str">
        <f>IFERROR(INDEX(generale!$A$5:$I$354,$CJ99,7),"")</f>
        <v>0.54.08</v>
      </c>
      <c r="AX99" s="33"/>
      <c r="AY99" s="8"/>
      <c r="AZ99" s="2">
        <f t="shared" si="81"/>
        <v>7</v>
      </c>
      <c r="BA99" s="16" t="str">
        <f>IFERROR(INDEX(generale!$A$5:$I$354,$CJ99,5),"")</f>
        <v>BOLSENA FORUM SPORT</v>
      </c>
      <c r="BB99" s="8" t="str">
        <f>IFERROR(INDEX(generale!$A$5:$I$354,$CJ99,7),"")</f>
        <v>0.54.08</v>
      </c>
      <c r="BC99" s="33"/>
      <c r="BD99" s="8"/>
      <c r="BE99" s="2">
        <f t="shared" si="82"/>
        <v>3</v>
      </c>
      <c r="BF99" s="16" t="str">
        <f>IFERROR(INDEX(generale!$A$5:$I$354,$CJ99,5),"")</f>
        <v>BOLSENA FORUM SPORT</v>
      </c>
      <c r="BG99" s="8" t="str">
        <f>IFERROR(INDEX(generale!$A$5:$I$354,$CJ99,7),"")</f>
        <v>0.54.08</v>
      </c>
      <c r="BH99" s="33"/>
      <c r="BI99" s="8"/>
      <c r="BJ99" s="2">
        <f t="shared" si="83"/>
        <v>0</v>
      </c>
      <c r="BK99" s="16" t="str">
        <f>IFERROR(INDEX(generale!$A$5:$I$354,$CJ99,5),"")</f>
        <v>BOLSENA FORUM SPORT</v>
      </c>
      <c r="BL99" s="8" t="str">
        <f>IFERROR(INDEX(generale!$A$5:$I$354,$CJ99,7),"")</f>
        <v>0.54.08</v>
      </c>
      <c r="BM99" s="33"/>
      <c r="BN99" s="8"/>
      <c r="BO99" s="2">
        <f t="shared" si="84"/>
        <v>0</v>
      </c>
      <c r="BP99" s="16" t="str">
        <f>IFERROR(INDEX(generale!$A$5:$I$354,$CJ99,5),"")</f>
        <v>BOLSENA FORUM SPORT</v>
      </c>
      <c r="BQ99" s="8" t="str">
        <f>IFERROR(INDEX(generale!$A$5:$I$354,$CJ99,7),"")</f>
        <v>0.54.08</v>
      </c>
      <c r="BR99" s="33"/>
      <c r="BS99" s="8"/>
      <c r="BT99" s="2">
        <f t="shared" si="85"/>
        <v>0</v>
      </c>
      <c r="BU99" s="16" t="str">
        <f>IFERROR(INDEX(generale!$A$5:$I$354,$CJ99,5),"")</f>
        <v>BOLSENA FORUM SPORT</v>
      </c>
      <c r="BV99" s="8" t="str">
        <f>IFERROR(INDEX(generale!$A$5:$I$354,$CJ99,7),"")</f>
        <v>0.54.08</v>
      </c>
      <c r="BW99" s="33"/>
      <c r="BX99" s="8"/>
      <c r="BY99" s="2">
        <f t="shared" si="86"/>
        <v>0</v>
      </c>
      <c r="BZ99" s="16" t="str">
        <f>IFERROR(INDEX(generale!$A$5:$I$354,$CJ99,5),"")</f>
        <v>BOLSENA FORUM SPORT</v>
      </c>
      <c r="CA99" s="8" t="str">
        <f>IFERROR(INDEX(generale!$A$5:$I$354,$CJ99,7),"")</f>
        <v>0.54.08</v>
      </c>
      <c r="CB99" s="33"/>
      <c r="CC99" s="8"/>
      <c r="CD99" s="2">
        <f t="shared" si="87"/>
        <v>0</v>
      </c>
      <c r="CE99" s="16" t="str">
        <f>IFERROR(INDEX(generale!$A$5:$I$354,$CJ99,5),"")</f>
        <v>BOLSENA FORUM SPORT</v>
      </c>
      <c r="CF99" s="8" t="str">
        <f>IFERROR(INDEX(generale!$A$5:$I$354,$CJ99,7),"")</f>
        <v>0.54.08</v>
      </c>
      <c r="CJ99" s="2">
        <f t="shared" si="88"/>
        <v>97</v>
      </c>
      <c r="CK99" s="2">
        <f t="shared" si="65"/>
        <v>19</v>
      </c>
      <c r="CL99" s="3">
        <f>IFERROR(INDEX(generale!$A$5:$I$1004,$CJ99,1),"")</f>
        <v>97</v>
      </c>
      <c r="CM99" s="3">
        <f>IFERROR(INDEX(generale!$A$5:$I$1004,$CJ99,2),"")</f>
        <v>159</v>
      </c>
      <c r="CN99" s="3" t="str">
        <f>IFERROR(INDEX(generale!$A$5:$I$1004,$CJ99,3),"")</f>
        <v>NATALINI</v>
      </c>
      <c r="CO99" s="3" t="str">
        <f>IFERROR(INDEX(generale!$A$5:$I$1004,$CJ99,4),"")</f>
        <v>ALESSANDRO</v>
      </c>
      <c r="CP99" s="3" t="str">
        <f>IFERROR(INDEX(generale!$A$5:$I$1004,$CJ99,5),"")</f>
        <v>BOLSENA FORUM SPORT</v>
      </c>
      <c r="CQ99" s="3" t="str">
        <f>IFERROR(INDEX(generale!$A$5:$I$1004,$CJ99,6),"")</f>
        <v>F</v>
      </c>
      <c r="CR99" s="8" t="str">
        <f>IFERROR(INDEX(generale!$A$5:$I$1004,$CJ99,7),"")</f>
        <v>0.54.08</v>
      </c>
      <c r="CS99" s="8" t="str">
        <f>IFERROR(INDEX(generale!$A$5:$I$1004,$CJ99,8),"")</f>
        <v>0.05.04</v>
      </c>
      <c r="CU99" s="38" t="str">
        <f t="array" ref="CU99">IF(ROWS(CU$3:CU99)&gt;$L$37,"",INDEX($CP$3:$CP$1002,SMALL(IF(FREQUENCY(MATCH($CP$3:$CP$1002,$CP$3:$CP$1002,0),ROW($CP$3:$CP$1002)-ROW($CP$3)+1),ROW($CP$3:$CP$1002)-ROW($CP$3)+1),ROWS(CU$3:CU99))))</f>
        <v/>
      </c>
      <c r="CV99" s="43">
        <f t="shared" si="90"/>
        <v>0</v>
      </c>
      <c r="CW99" s="45" t="str">
        <f t="array" ref="CW99">INDEX($CU$3:$CU$201,SMALL(IF($CV$3:$CV$201=CX99,ROW($CV$3:$CV$201)-ROW($CV$3)+1),COUNTIF(CX$3:CX99,CX99)))</f>
        <v/>
      </c>
      <c r="CX99" s="48">
        <f t="shared" si="89"/>
        <v>0</v>
      </c>
    </row>
    <row r="100" spans="1:102" ht="15" customHeight="1">
      <c r="A100" s="2" t="str">
        <f t="shared" si="66"/>
        <v/>
      </c>
      <c r="B100" s="1" t="str">
        <f t="shared" si="67"/>
        <v/>
      </c>
      <c r="C100" s="1" t="str">
        <f t="shared" si="68"/>
        <v/>
      </c>
      <c r="D100" s="2" t="str">
        <f t="shared" si="69"/>
        <v/>
      </c>
      <c r="E100" s="2" t="str">
        <f t="shared" si="70"/>
        <v/>
      </c>
      <c r="F100" s="2" t="str">
        <f t="shared" si="71"/>
        <v/>
      </c>
      <c r="G100" s="1" t="str">
        <f t="shared" si="72"/>
        <v/>
      </c>
      <c r="H100" s="11" t="str">
        <f t="shared" si="73"/>
        <v/>
      </c>
      <c r="Q100" s="2">
        <f t="shared" si="74"/>
        <v>19</v>
      </c>
      <c r="R100" s="16" t="str">
        <f>IFERROR(INDEX(generale!$A$5:$I$354,$CJ100,5),"")</f>
        <v>ATLETICA COSTA D'ARGENTO</v>
      </c>
      <c r="S100" s="8" t="str">
        <f>IFERROR(INDEX(generale!$A$5:$I$354,$CJ100,7),"")</f>
        <v>0.54.11</v>
      </c>
      <c r="U100" s="8"/>
      <c r="V100" s="2">
        <f t="shared" si="75"/>
        <v>7</v>
      </c>
      <c r="W100" s="16" t="str">
        <f>IFERROR(INDEX(generale!$A$5:$I$354,$CJ100,5),"")</f>
        <v>ATLETICA COSTA D'ARGENTO</v>
      </c>
      <c r="X100" s="8" t="str">
        <f>IFERROR(INDEX(generale!$A$5:$I$354,$CJ100,7),"")</f>
        <v>0.54.11</v>
      </c>
      <c r="AA100" s="2">
        <f t="shared" si="76"/>
        <v>10</v>
      </c>
      <c r="AB100" s="16" t="str">
        <f>IFERROR(INDEX(generale!$A$5:$I$354,$CJ100,5),"")</f>
        <v>ATLETICA COSTA D'ARGENTO</v>
      </c>
      <c r="AC100" s="8" t="str">
        <f>IFERROR(INDEX(generale!$A$5:$I$354,$CJ100,7),"")</f>
        <v>0.54.11</v>
      </c>
      <c r="AD100" s="33"/>
      <c r="AE100" s="8"/>
      <c r="AF100" s="2">
        <f t="shared" si="77"/>
        <v>7</v>
      </c>
      <c r="AG100" s="16" t="str">
        <f>IFERROR(INDEX(generale!$A$5:$I$354,$CJ100,5),"")</f>
        <v>ATLETICA COSTA D'ARGENTO</v>
      </c>
      <c r="AH100" s="8" t="str">
        <f>IFERROR(INDEX(generale!$A$5:$I$354,$CJ100,7),"")</f>
        <v>0.54.11</v>
      </c>
      <c r="AI100" s="33"/>
      <c r="AJ100" s="8"/>
      <c r="AK100" s="2">
        <f t="shared" si="78"/>
        <v>6</v>
      </c>
      <c r="AL100" s="16" t="str">
        <f>IFERROR(INDEX(generale!$A$5:$I$354,$CJ100,5),"")</f>
        <v>ATLETICA COSTA D'ARGENTO</v>
      </c>
      <c r="AM100" s="8" t="str">
        <f>IFERROR(INDEX(generale!$A$5:$I$354,$CJ100,7),"")</f>
        <v>0.54.11</v>
      </c>
      <c r="AN100" s="33"/>
      <c r="AO100" s="8"/>
      <c r="AP100" s="2">
        <f t="shared" si="79"/>
        <v>8</v>
      </c>
      <c r="AQ100" s="16" t="str">
        <f>IFERROR(INDEX(generale!$A$5:$I$354,$CJ100,5),"")</f>
        <v>ATLETICA COSTA D'ARGENTO</v>
      </c>
      <c r="AR100" s="8" t="str">
        <f>IFERROR(INDEX(generale!$A$5:$I$354,$CJ100,7),"")</f>
        <v>0.54.11</v>
      </c>
      <c r="AS100" s="33"/>
      <c r="AT100" s="8"/>
      <c r="AU100" s="2">
        <f t="shared" si="80"/>
        <v>2</v>
      </c>
      <c r="AV100" s="16" t="str">
        <f>IFERROR(INDEX(generale!$A$5:$I$354,$CJ100,5),"")</f>
        <v>ATLETICA COSTA D'ARGENTO</v>
      </c>
      <c r="AW100" s="8" t="str">
        <f>IFERROR(INDEX(generale!$A$5:$I$354,$CJ100,7),"")</f>
        <v>0.54.11</v>
      </c>
      <c r="AX100" s="33"/>
      <c r="AY100" s="8"/>
      <c r="AZ100" s="2">
        <f t="shared" si="81"/>
        <v>7</v>
      </c>
      <c r="BA100" s="16" t="str">
        <f>IFERROR(INDEX(generale!$A$5:$I$354,$CJ100,5),"")</f>
        <v>ATLETICA COSTA D'ARGENTO</v>
      </c>
      <c r="BB100" s="8" t="str">
        <f>IFERROR(INDEX(generale!$A$5:$I$354,$CJ100,7),"")</f>
        <v>0.54.11</v>
      </c>
      <c r="BC100" s="33"/>
      <c r="BD100" s="8"/>
      <c r="BE100" s="2">
        <f t="shared" si="82"/>
        <v>3</v>
      </c>
      <c r="BF100" s="16" t="str">
        <f>IFERROR(INDEX(generale!$A$5:$I$354,$CJ100,5),"")</f>
        <v>ATLETICA COSTA D'ARGENTO</v>
      </c>
      <c r="BG100" s="8" t="str">
        <f>IFERROR(INDEX(generale!$A$5:$I$354,$CJ100,7),"")</f>
        <v>0.54.11</v>
      </c>
      <c r="BH100" s="33"/>
      <c r="BI100" s="8"/>
      <c r="BJ100" s="2">
        <f t="shared" si="83"/>
        <v>0</v>
      </c>
      <c r="BK100" s="16" t="str">
        <f>IFERROR(INDEX(generale!$A$5:$I$354,$CJ100,5),"")</f>
        <v>ATLETICA COSTA D'ARGENTO</v>
      </c>
      <c r="BL100" s="8" t="str">
        <f>IFERROR(INDEX(generale!$A$5:$I$354,$CJ100,7),"")</f>
        <v>0.54.11</v>
      </c>
      <c r="BM100" s="33"/>
      <c r="BN100" s="8"/>
      <c r="BO100" s="2">
        <f t="shared" si="84"/>
        <v>0</v>
      </c>
      <c r="BP100" s="16" t="str">
        <f>IFERROR(INDEX(generale!$A$5:$I$354,$CJ100,5),"")</f>
        <v>ATLETICA COSTA D'ARGENTO</v>
      </c>
      <c r="BQ100" s="8" t="str">
        <f>IFERROR(INDEX(generale!$A$5:$I$354,$CJ100,7),"")</f>
        <v>0.54.11</v>
      </c>
      <c r="BR100" s="33"/>
      <c r="BS100" s="8"/>
      <c r="BT100" s="2">
        <f t="shared" si="85"/>
        <v>0</v>
      </c>
      <c r="BU100" s="16" t="str">
        <f>IFERROR(INDEX(generale!$A$5:$I$354,$CJ100,5),"")</f>
        <v>ATLETICA COSTA D'ARGENTO</v>
      </c>
      <c r="BV100" s="8" t="str">
        <f>IFERROR(INDEX(generale!$A$5:$I$354,$CJ100,7),"")</f>
        <v>0.54.11</v>
      </c>
      <c r="BW100" s="33"/>
      <c r="BX100" s="8"/>
      <c r="BY100" s="2">
        <f t="shared" si="86"/>
        <v>0</v>
      </c>
      <c r="BZ100" s="16" t="str">
        <f>IFERROR(INDEX(generale!$A$5:$I$354,$CJ100,5),"")</f>
        <v>ATLETICA COSTA D'ARGENTO</v>
      </c>
      <c r="CA100" s="8" t="str">
        <f>IFERROR(INDEX(generale!$A$5:$I$354,$CJ100,7),"")</f>
        <v>0.54.11</v>
      </c>
      <c r="CB100" s="33"/>
      <c r="CC100" s="8"/>
      <c r="CD100" s="2">
        <f t="shared" si="87"/>
        <v>0</v>
      </c>
      <c r="CE100" s="16" t="str">
        <f>IFERROR(INDEX(generale!$A$5:$I$354,$CJ100,5),"")</f>
        <v>ATLETICA COSTA D'ARGENTO</v>
      </c>
      <c r="CF100" s="8" t="str">
        <f>IFERROR(INDEX(generale!$A$5:$I$354,$CJ100,7),"")</f>
        <v>0.54.11</v>
      </c>
      <c r="CJ100" s="2">
        <f t="shared" si="88"/>
        <v>98</v>
      </c>
      <c r="CK100" s="2">
        <f t="shared" si="65"/>
        <v>19</v>
      </c>
      <c r="CL100" s="3">
        <f>IFERROR(INDEX(generale!$A$5:$I$1004,$CJ100,1),"")</f>
        <v>98</v>
      </c>
      <c r="CM100" s="3">
        <f>IFERROR(INDEX(generale!$A$5:$I$1004,$CJ100,2),"")</f>
        <v>32</v>
      </c>
      <c r="CN100" s="3" t="str">
        <f>IFERROR(INDEX(generale!$A$5:$I$1004,$CJ100,3),"")</f>
        <v>BENEDETTI</v>
      </c>
      <c r="CO100" s="3" t="str">
        <f>IFERROR(INDEX(generale!$A$5:$I$1004,$CJ100,4),"")</f>
        <v>SILVANA</v>
      </c>
      <c r="CP100" s="3" t="str">
        <f>IFERROR(INDEX(generale!$A$5:$I$1004,$CJ100,5),"")</f>
        <v>ATLETICA COSTA D'ARGENTO</v>
      </c>
      <c r="CQ100" s="3" t="str">
        <f>IFERROR(INDEX(generale!$A$5:$I$1004,$CJ100,6),"")</f>
        <v>P</v>
      </c>
      <c r="CR100" s="8" t="str">
        <f>IFERROR(INDEX(generale!$A$5:$I$1004,$CJ100,7),"")</f>
        <v>0.54.11</v>
      </c>
      <c r="CS100" s="8" t="str">
        <f>IFERROR(INDEX(generale!$A$5:$I$1004,$CJ100,8),"")</f>
        <v>0.05.04</v>
      </c>
      <c r="CU100" s="38" t="str">
        <f t="array" ref="CU100">IF(ROWS(CU$3:CU100)&gt;$L$37,"",INDEX($CP$3:$CP$1002,SMALL(IF(FREQUENCY(MATCH($CP$3:$CP$1002,$CP$3:$CP$1002,0),ROW($CP$3:$CP$1002)-ROW($CP$3)+1),ROW($CP$3:$CP$1002)-ROW($CP$3)+1),ROWS(CU$3:CU100))))</f>
        <v/>
      </c>
      <c r="CV100" s="43">
        <f t="shared" si="90"/>
        <v>0</v>
      </c>
      <c r="CW100" s="45" t="str">
        <f t="array" ref="CW100">INDEX($CU$3:$CU$201,SMALL(IF($CV$3:$CV$201=CX100,ROW($CV$3:$CV$201)-ROW($CV$3)+1),COUNTIF(CX$3:CX100,CX100)))</f>
        <v/>
      </c>
      <c r="CX100" s="48">
        <f t="shared" si="89"/>
        <v>0</v>
      </c>
    </row>
    <row r="101" spans="1:102" ht="15" customHeight="1">
      <c r="A101" s="2" t="str">
        <f t="shared" si="66"/>
        <v/>
      </c>
      <c r="B101" s="1" t="str">
        <f t="shared" si="67"/>
        <v/>
      </c>
      <c r="C101" s="1" t="str">
        <f t="shared" si="68"/>
        <v/>
      </c>
      <c r="D101" s="2" t="str">
        <f t="shared" si="69"/>
        <v/>
      </c>
      <c r="E101" s="2" t="str">
        <f t="shared" si="70"/>
        <v/>
      </c>
      <c r="F101" s="2" t="str">
        <f t="shared" si="71"/>
        <v/>
      </c>
      <c r="G101" s="1" t="str">
        <f t="shared" si="72"/>
        <v/>
      </c>
      <c r="H101" s="11" t="str">
        <f t="shared" si="73"/>
        <v/>
      </c>
      <c r="Q101" s="2">
        <f t="shared" si="74"/>
        <v>19</v>
      </c>
      <c r="R101" s="16" t="str">
        <f>IFERROR(INDEX(generale!$A$5:$I$354,$CJ101,5),"")</f>
        <v>CC ANIENE</v>
      </c>
      <c r="S101" s="8" t="str">
        <f>IFERROR(INDEX(generale!$A$5:$I$354,$CJ101,7),"")</f>
        <v>0.54.19</v>
      </c>
      <c r="U101" s="8"/>
      <c r="V101" s="2">
        <f t="shared" si="75"/>
        <v>7</v>
      </c>
      <c r="W101" s="16" t="str">
        <f>IFERROR(INDEX(generale!$A$5:$I$354,$CJ101,5),"")</f>
        <v>CC ANIENE</v>
      </c>
      <c r="X101" s="8" t="str">
        <f>IFERROR(INDEX(generale!$A$5:$I$354,$CJ101,7),"")</f>
        <v>0.54.19</v>
      </c>
      <c r="AA101" s="2">
        <f t="shared" si="76"/>
        <v>10</v>
      </c>
      <c r="AB101" s="16" t="str">
        <f>IFERROR(INDEX(generale!$A$5:$I$354,$CJ101,5),"")</f>
        <v>CC ANIENE</v>
      </c>
      <c r="AC101" s="8" t="str">
        <f>IFERROR(INDEX(generale!$A$5:$I$354,$CJ101,7),"")</f>
        <v>0.54.19</v>
      </c>
      <c r="AD101" s="33"/>
      <c r="AE101" s="8"/>
      <c r="AF101" s="2">
        <f t="shared" si="77"/>
        <v>7</v>
      </c>
      <c r="AG101" s="16" t="str">
        <f>IFERROR(INDEX(generale!$A$5:$I$354,$CJ101,5),"")</f>
        <v>CC ANIENE</v>
      </c>
      <c r="AH101" s="8" t="str">
        <f>IFERROR(INDEX(generale!$A$5:$I$354,$CJ101,7),"")</f>
        <v>0.54.19</v>
      </c>
      <c r="AI101" s="33"/>
      <c r="AJ101" s="8"/>
      <c r="AK101" s="2">
        <f t="shared" si="78"/>
        <v>6</v>
      </c>
      <c r="AL101" s="16" t="str">
        <f>IFERROR(INDEX(generale!$A$5:$I$354,$CJ101,5),"")</f>
        <v>CC ANIENE</v>
      </c>
      <c r="AM101" s="8" t="str">
        <f>IFERROR(INDEX(generale!$A$5:$I$354,$CJ101,7),"")</f>
        <v>0.54.19</v>
      </c>
      <c r="AN101" s="33"/>
      <c r="AO101" s="8"/>
      <c r="AP101" s="2">
        <f t="shared" si="79"/>
        <v>8</v>
      </c>
      <c r="AQ101" s="16" t="str">
        <f>IFERROR(INDEX(generale!$A$5:$I$354,$CJ101,5),"")</f>
        <v>CC ANIENE</v>
      </c>
      <c r="AR101" s="8" t="str">
        <f>IFERROR(INDEX(generale!$A$5:$I$354,$CJ101,7),"")</f>
        <v>0.54.19</v>
      </c>
      <c r="AS101" s="33"/>
      <c r="AT101" s="8"/>
      <c r="AU101" s="2">
        <f t="shared" si="80"/>
        <v>2</v>
      </c>
      <c r="AV101" s="16" t="str">
        <f>IFERROR(INDEX(generale!$A$5:$I$354,$CJ101,5),"")</f>
        <v>CC ANIENE</v>
      </c>
      <c r="AW101" s="8" t="str">
        <f>IFERROR(INDEX(generale!$A$5:$I$354,$CJ101,7),"")</f>
        <v>0.54.19</v>
      </c>
      <c r="AX101" s="33"/>
      <c r="AY101" s="8"/>
      <c r="AZ101" s="2">
        <f t="shared" si="81"/>
        <v>7</v>
      </c>
      <c r="BA101" s="16" t="str">
        <f>IFERROR(INDEX(generale!$A$5:$I$354,$CJ101,5),"")</f>
        <v>CC ANIENE</v>
      </c>
      <c r="BB101" s="8" t="str">
        <f>IFERROR(INDEX(generale!$A$5:$I$354,$CJ101,7),"")</f>
        <v>0.54.19</v>
      </c>
      <c r="BC101" s="33"/>
      <c r="BD101" s="8"/>
      <c r="BE101" s="2">
        <f t="shared" si="82"/>
        <v>3</v>
      </c>
      <c r="BF101" s="16" t="str">
        <f>IFERROR(INDEX(generale!$A$5:$I$354,$CJ101,5),"")</f>
        <v>CC ANIENE</v>
      </c>
      <c r="BG101" s="8" t="str">
        <f>IFERROR(INDEX(generale!$A$5:$I$354,$CJ101,7),"")</f>
        <v>0.54.19</v>
      </c>
      <c r="BH101" s="33"/>
      <c r="BI101" s="8"/>
      <c r="BJ101" s="2">
        <f t="shared" si="83"/>
        <v>0</v>
      </c>
      <c r="BK101" s="16" t="str">
        <f>IFERROR(INDEX(generale!$A$5:$I$354,$CJ101,5),"")</f>
        <v>CC ANIENE</v>
      </c>
      <c r="BL101" s="8" t="str">
        <f>IFERROR(INDEX(generale!$A$5:$I$354,$CJ101,7),"")</f>
        <v>0.54.19</v>
      </c>
      <c r="BM101" s="33"/>
      <c r="BN101" s="8"/>
      <c r="BO101" s="2">
        <f t="shared" si="84"/>
        <v>0</v>
      </c>
      <c r="BP101" s="16" t="str">
        <f>IFERROR(INDEX(generale!$A$5:$I$354,$CJ101,5),"")</f>
        <v>CC ANIENE</v>
      </c>
      <c r="BQ101" s="8" t="str">
        <f>IFERROR(INDEX(generale!$A$5:$I$354,$CJ101,7),"")</f>
        <v>0.54.19</v>
      </c>
      <c r="BR101" s="33"/>
      <c r="BS101" s="8"/>
      <c r="BT101" s="2">
        <f t="shared" si="85"/>
        <v>0</v>
      </c>
      <c r="BU101" s="16" t="str">
        <f>IFERROR(INDEX(generale!$A$5:$I$354,$CJ101,5),"")</f>
        <v>CC ANIENE</v>
      </c>
      <c r="BV101" s="8" t="str">
        <f>IFERROR(INDEX(generale!$A$5:$I$354,$CJ101,7),"")</f>
        <v>0.54.19</v>
      </c>
      <c r="BW101" s="33"/>
      <c r="BX101" s="8"/>
      <c r="BY101" s="2">
        <f t="shared" si="86"/>
        <v>0</v>
      </c>
      <c r="BZ101" s="16" t="str">
        <f>IFERROR(INDEX(generale!$A$5:$I$354,$CJ101,5),"")</f>
        <v>CC ANIENE</v>
      </c>
      <c r="CA101" s="8" t="str">
        <f>IFERROR(INDEX(generale!$A$5:$I$354,$CJ101,7),"")</f>
        <v>0.54.19</v>
      </c>
      <c r="CB101" s="33"/>
      <c r="CC101" s="8"/>
      <c r="CD101" s="2">
        <f t="shared" si="87"/>
        <v>0</v>
      </c>
      <c r="CE101" s="16" t="str">
        <f>IFERROR(INDEX(generale!$A$5:$I$354,$CJ101,5),"")</f>
        <v>CC ANIENE</v>
      </c>
      <c r="CF101" s="8" t="str">
        <f>IFERROR(INDEX(generale!$A$5:$I$354,$CJ101,7),"")</f>
        <v>0.54.19</v>
      </c>
      <c r="CJ101" s="2">
        <f t="shared" si="88"/>
        <v>99</v>
      </c>
      <c r="CK101" s="2">
        <f t="shared" si="65"/>
        <v>19</v>
      </c>
      <c r="CL101" s="3">
        <f>IFERROR(INDEX(generale!$A$5:$I$1004,$CJ101,1),"")</f>
        <v>99</v>
      </c>
      <c r="CM101" s="3">
        <f>IFERROR(INDEX(generale!$A$5:$I$1004,$CJ101,2),"")</f>
        <v>31</v>
      </c>
      <c r="CN101" s="3" t="str">
        <f>IFERROR(INDEX(generale!$A$5:$I$1004,$CJ101,3),"")</f>
        <v>MELE</v>
      </c>
      <c r="CO101" s="3" t="str">
        <f>IFERROR(INDEX(generale!$A$5:$I$1004,$CJ101,4),"")</f>
        <v>TATJANA</v>
      </c>
      <c r="CP101" s="3" t="str">
        <f>IFERROR(INDEX(generale!$A$5:$I$1004,$CJ101,5),"")</f>
        <v>CC ANIENE</v>
      </c>
      <c r="CQ101" s="3" t="str">
        <f>IFERROR(INDEX(generale!$A$5:$I$1004,$CJ101,6),"")</f>
        <v>N</v>
      </c>
      <c r="CR101" s="8" t="str">
        <f>IFERROR(INDEX(generale!$A$5:$I$1004,$CJ101,7),"")</f>
        <v>0.54.19</v>
      </c>
      <c r="CS101" s="8" t="str">
        <f>IFERROR(INDEX(generale!$A$5:$I$1004,$CJ101,8),"")</f>
        <v>0.05.05</v>
      </c>
      <c r="CU101" s="38" t="str">
        <f t="array" ref="CU101">IF(ROWS(CU$3:CU101)&gt;$L$37,"",INDEX($CP$3:$CP$1002,SMALL(IF(FREQUENCY(MATCH($CP$3:$CP$1002,$CP$3:$CP$1002,0),ROW($CP$3:$CP$1002)-ROW($CP$3)+1),ROW($CP$3:$CP$1002)-ROW($CP$3)+1),ROWS(CU$3:CU101))))</f>
        <v/>
      </c>
      <c r="CV101" s="43">
        <f t="shared" si="90"/>
        <v>0</v>
      </c>
      <c r="CW101" s="45" t="str">
        <f t="array" ref="CW101">INDEX($CU$3:$CU$201,SMALL(IF($CV$3:$CV$201=CX101,ROW($CV$3:$CV$201)-ROW($CV$3)+1),COUNTIF(CX$3:CX101,CX101)))</f>
        <v/>
      </c>
      <c r="CX101" s="48">
        <f t="shared" si="89"/>
        <v>0</v>
      </c>
    </row>
    <row r="102" spans="1:102" ht="15" customHeight="1">
      <c r="A102" s="2" t="str">
        <f t="shared" si="66"/>
        <v/>
      </c>
      <c r="B102" s="1" t="str">
        <f t="shared" si="67"/>
        <v/>
      </c>
      <c r="C102" s="1" t="str">
        <f t="shared" si="68"/>
        <v/>
      </c>
      <c r="D102" s="2" t="str">
        <f t="shared" si="69"/>
        <v/>
      </c>
      <c r="E102" s="2" t="str">
        <f t="shared" si="70"/>
        <v/>
      </c>
      <c r="F102" s="2" t="str">
        <f t="shared" si="71"/>
        <v/>
      </c>
      <c r="G102" s="1" t="str">
        <f t="shared" si="72"/>
        <v/>
      </c>
      <c r="H102" s="11" t="str">
        <f t="shared" si="73"/>
        <v/>
      </c>
      <c r="Q102" s="2">
        <f t="shared" si="74"/>
        <v>19</v>
      </c>
      <c r="R102" s="16" t="str">
        <f>IFERROR(INDEX(generale!$A$5:$I$354,$CJ102,5),"")</f>
        <v>ATL. MONTEFIASCONE</v>
      </c>
      <c r="S102" s="8" t="str">
        <f>IFERROR(INDEX(generale!$A$5:$I$354,$CJ102,7),"")</f>
        <v>0.54.24</v>
      </c>
      <c r="U102" s="8"/>
      <c r="V102" s="2">
        <f t="shared" si="75"/>
        <v>7</v>
      </c>
      <c r="W102" s="16" t="str">
        <f>IFERROR(INDEX(generale!$A$5:$I$354,$CJ102,5),"")</f>
        <v>ATL. MONTEFIASCONE</v>
      </c>
      <c r="X102" s="8" t="str">
        <f>IFERROR(INDEX(generale!$A$5:$I$354,$CJ102,7),"")</f>
        <v>0.54.24</v>
      </c>
      <c r="AA102" s="2">
        <f t="shared" si="76"/>
        <v>10</v>
      </c>
      <c r="AB102" s="16" t="str">
        <f>IFERROR(INDEX(generale!$A$5:$I$354,$CJ102,5),"")</f>
        <v>ATL. MONTEFIASCONE</v>
      </c>
      <c r="AC102" s="8" t="str">
        <f>IFERROR(INDEX(generale!$A$5:$I$354,$CJ102,7),"")</f>
        <v>0.54.24</v>
      </c>
      <c r="AD102" s="33"/>
      <c r="AE102" s="8"/>
      <c r="AF102" s="2">
        <f t="shared" si="77"/>
        <v>7</v>
      </c>
      <c r="AG102" s="16" t="str">
        <f>IFERROR(INDEX(generale!$A$5:$I$354,$CJ102,5),"")</f>
        <v>ATL. MONTEFIASCONE</v>
      </c>
      <c r="AH102" s="8" t="str">
        <f>IFERROR(INDEX(generale!$A$5:$I$354,$CJ102,7),"")</f>
        <v>0.54.24</v>
      </c>
      <c r="AI102" s="33"/>
      <c r="AJ102" s="8"/>
      <c r="AK102" s="2">
        <f t="shared" si="78"/>
        <v>7</v>
      </c>
      <c r="AL102" s="16" t="str">
        <f>IFERROR(INDEX(generale!$A$5:$I$354,$CJ102,5),"")</f>
        <v>ATL. MONTEFIASCONE</v>
      </c>
      <c r="AM102" s="8" t="str">
        <f>IFERROR(INDEX(generale!$A$5:$I$354,$CJ102,7),"")</f>
        <v>0.54.24</v>
      </c>
      <c r="AN102" s="33"/>
      <c r="AO102" s="8"/>
      <c r="AP102" s="2">
        <f t="shared" si="79"/>
        <v>8</v>
      </c>
      <c r="AQ102" s="16" t="str">
        <f>IFERROR(INDEX(generale!$A$5:$I$354,$CJ102,5),"")</f>
        <v>ATL. MONTEFIASCONE</v>
      </c>
      <c r="AR102" s="8" t="str">
        <f>IFERROR(INDEX(generale!$A$5:$I$354,$CJ102,7),"")</f>
        <v>0.54.24</v>
      </c>
      <c r="AS102" s="33"/>
      <c r="AT102" s="8"/>
      <c r="AU102" s="2">
        <f t="shared" si="80"/>
        <v>2</v>
      </c>
      <c r="AV102" s="16" t="str">
        <f>IFERROR(INDEX(generale!$A$5:$I$354,$CJ102,5),"")</f>
        <v>ATL. MONTEFIASCONE</v>
      </c>
      <c r="AW102" s="8" t="str">
        <f>IFERROR(INDEX(generale!$A$5:$I$354,$CJ102,7),"")</f>
        <v>0.54.24</v>
      </c>
      <c r="AX102" s="33"/>
      <c r="AY102" s="8"/>
      <c r="AZ102" s="2">
        <f t="shared" si="81"/>
        <v>7</v>
      </c>
      <c r="BA102" s="16" t="str">
        <f>IFERROR(INDEX(generale!$A$5:$I$354,$CJ102,5),"")</f>
        <v>ATL. MONTEFIASCONE</v>
      </c>
      <c r="BB102" s="8" t="str">
        <f>IFERROR(INDEX(generale!$A$5:$I$354,$CJ102,7),"")</f>
        <v>0.54.24</v>
      </c>
      <c r="BC102" s="33"/>
      <c r="BD102" s="8"/>
      <c r="BE102" s="2">
        <f t="shared" si="82"/>
        <v>3</v>
      </c>
      <c r="BF102" s="16" t="str">
        <f>IFERROR(INDEX(generale!$A$5:$I$354,$CJ102,5),"")</f>
        <v>ATL. MONTEFIASCONE</v>
      </c>
      <c r="BG102" s="8" t="str">
        <f>IFERROR(INDEX(generale!$A$5:$I$354,$CJ102,7),"")</f>
        <v>0.54.24</v>
      </c>
      <c r="BH102" s="33"/>
      <c r="BI102" s="8"/>
      <c r="BJ102" s="2">
        <f t="shared" si="83"/>
        <v>0</v>
      </c>
      <c r="BK102" s="16" t="str">
        <f>IFERROR(INDEX(generale!$A$5:$I$354,$CJ102,5),"")</f>
        <v>ATL. MONTEFIASCONE</v>
      </c>
      <c r="BL102" s="8" t="str">
        <f>IFERROR(INDEX(generale!$A$5:$I$354,$CJ102,7),"")</f>
        <v>0.54.24</v>
      </c>
      <c r="BM102" s="33"/>
      <c r="BN102" s="8"/>
      <c r="BO102" s="2">
        <f t="shared" si="84"/>
        <v>0</v>
      </c>
      <c r="BP102" s="16" t="str">
        <f>IFERROR(INDEX(generale!$A$5:$I$354,$CJ102,5),"")</f>
        <v>ATL. MONTEFIASCONE</v>
      </c>
      <c r="BQ102" s="8" t="str">
        <f>IFERROR(INDEX(generale!$A$5:$I$354,$CJ102,7),"")</f>
        <v>0.54.24</v>
      </c>
      <c r="BR102" s="33"/>
      <c r="BS102" s="8"/>
      <c r="BT102" s="2">
        <f t="shared" si="85"/>
        <v>0</v>
      </c>
      <c r="BU102" s="16" t="str">
        <f>IFERROR(INDEX(generale!$A$5:$I$354,$CJ102,5),"")</f>
        <v>ATL. MONTEFIASCONE</v>
      </c>
      <c r="BV102" s="8" t="str">
        <f>IFERROR(INDEX(generale!$A$5:$I$354,$CJ102,7),"")</f>
        <v>0.54.24</v>
      </c>
      <c r="BW102" s="33"/>
      <c r="BX102" s="8"/>
      <c r="BY102" s="2">
        <f t="shared" si="86"/>
        <v>0</v>
      </c>
      <c r="BZ102" s="16" t="str">
        <f>IFERROR(INDEX(generale!$A$5:$I$354,$CJ102,5),"")</f>
        <v>ATL. MONTEFIASCONE</v>
      </c>
      <c r="CA102" s="8" t="str">
        <f>IFERROR(INDEX(generale!$A$5:$I$354,$CJ102,7),"")</f>
        <v>0.54.24</v>
      </c>
      <c r="CB102" s="33"/>
      <c r="CC102" s="8"/>
      <c r="CD102" s="2">
        <f t="shared" si="87"/>
        <v>0</v>
      </c>
      <c r="CE102" s="16" t="str">
        <f>IFERROR(INDEX(generale!$A$5:$I$354,$CJ102,5),"")</f>
        <v>ATL. MONTEFIASCONE</v>
      </c>
      <c r="CF102" s="8" t="str">
        <f>IFERROR(INDEX(generale!$A$5:$I$354,$CJ102,7),"")</f>
        <v>0.54.24</v>
      </c>
      <c r="CJ102" s="2">
        <f t="shared" si="88"/>
        <v>100</v>
      </c>
      <c r="CK102" s="2">
        <f t="shared" si="65"/>
        <v>19</v>
      </c>
      <c r="CL102" s="3">
        <f>IFERROR(INDEX(generale!$A$5:$I$1004,$CJ102,1),"")</f>
        <v>100</v>
      </c>
      <c r="CM102" s="3">
        <f>IFERROR(INDEX(generale!$A$5:$I$1004,$CJ102,2),"")</f>
        <v>86</v>
      </c>
      <c r="CN102" s="3" t="str">
        <f>IFERROR(INDEX(generale!$A$5:$I$1004,$CJ102,3),"")</f>
        <v>CIPOLLONI</v>
      </c>
      <c r="CO102" s="3" t="str">
        <f>IFERROR(INDEX(generale!$A$5:$I$1004,$CJ102,4),"")</f>
        <v>ARCANGELO</v>
      </c>
      <c r="CP102" s="3" t="str">
        <f>IFERROR(INDEX(generale!$A$5:$I$1004,$CJ102,5),"")</f>
        <v>ATL. MONTEFIASCONE</v>
      </c>
      <c r="CQ102" s="3" t="str">
        <f>IFERROR(INDEX(generale!$A$5:$I$1004,$CJ102,6),"")</f>
        <v>H</v>
      </c>
      <c r="CR102" s="8" t="str">
        <f>IFERROR(INDEX(generale!$A$5:$I$1004,$CJ102,7),"")</f>
        <v>0.54.24</v>
      </c>
      <c r="CS102" s="8" t="str">
        <f>IFERROR(INDEX(generale!$A$5:$I$1004,$CJ102,8),"")</f>
        <v>0.05.05</v>
      </c>
      <c r="CU102" s="38" t="str">
        <f t="array" ref="CU102">IF(ROWS(CU$3:CU102)&gt;$L$37,"",INDEX($CP$3:$CP$1002,SMALL(IF(FREQUENCY(MATCH($CP$3:$CP$1002,$CP$3:$CP$1002,0),ROW($CP$3:$CP$1002)-ROW($CP$3)+1),ROW($CP$3:$CP$1002)-ROW($CP$3)+1),ROWS(CU$3:CU102))))</f>
        <v/>
      </c>
      <c r="CV102" s="43">
        <f t="shared" si="90"/>
        <v>0</v>
      </c>
      <c r="CW102" s="45" t="str">
        <f t="array" ref="CW102">INDEX($CU$3:$CU$201,SMALL(IF($CV$3:$CV$201=CX102,ROW($CV$3:$CV$201)-ROW($CV$3)+1),COUNTIF(CX$3:CX102,CX102)))</f>
        <v/>
      </c>
      <c r="CX102" s="48">
        <f t="shared" si="89"/>
        <v>0</v>
      </c>
    </row>
    <row r="103" spans="1:102" ht="15" customHeight="1">
      <c r="A103" s="2" t="str">
        <f t="shared" si="66"/>
        <v/>
      </c>
      <c r="B103" s="1" t="str">
        <f t="shared" si="67"/>
        <v/>
      </c>
      <c r="C103" s="1" t="str">
        <f t="shared" si="68"/>
        <v/>
      </c>
      <c r="D103" s="2" t="str">
        <f t="shared" si="69"/>
        <v/>
      </c>
      <c r="E103" s="2" t="str">
        <f t="shared" si="70"/>
        <v/>
      </c>
      <c r="F103" s="2" t="str">
        <f t="shared" si="71"/>
        <v/>
      </c>
      <c r="G103" s="1" t="str">
        <f t="shared" si="72"/>
        <v/>
      </c>
      <c r="H103" s="11" t="str">
        <f t="shared" si="73"/>
        <v/>
      </c>
      <c r="Q103" s="2">
        <f t="shared" si="74"/>
        <v>19</v>
      </c>
      <c r="R103" s="16" t="str">
        <f>IFERROR(INDEX(generale!$A$5:$I$354,$CJ103,5),"")</f>
        <v>RUNNERS CANINO</v>
      </c>
      <c r="S103" s="8" t="str">
        <f>IFERROR(INDEX(generale!$A$5:$I$354,$CJ103,7),"")</f>
        <v>0.54.35</v>
      </c>
      <c r="U103" s="8"/>
      <c r="V103" s="2">
        <f t="shared" si="75"/>
        <v>7</v>
      </c>
      <c r="W103" s="16" t="str">
        <f>IFERROR(INDEX(generale!$A$5:$I$354,$CJ103,5),"")</f>
        <v>RUNNERS CANINO</v>
      </c>
      <c r="X103" s="8" t="str">
        <f>IFERROR(INDEX(generale!$A$5:$I$354,$CJ103,7),"")</f>
        <v>0.54.35</v>
      </c>
      <c r="AA103" s="2">
        <f t="shared" si="76"/>
        <v>11</v>
      </c>
      <c r="AB103" s="16" t="str">
        <f>IFERROR(INDEX(generale!$A$5:$I$354,$CJ103,5),"")</f>
        <v>RUNNERS CANINO</v>
      </c>
      <c r="AC103" s="8" t="str">
        <f>IFERROR(INDEX(generale!$A$5:$I$354,$CJ103,7),"")</f>
        <v>0.54.35</v>
      </c>
      <c r="AD103" s="33"/>
      <c r="AE103" s="8"/>
      <c r="AF103" s="2">
        <f t="shared" si="77"/>
        <v>7</v>
      </c>
      <c r="AG103" s="16" t="str">
        <f>IFERROR(INDEX(generale!$A$5:$I$354,$CJ103,5),"")</f>
        <v>RUNNERS CANINO</v>
      </c>
      <c r="AH103" s="8" t="str">
        <f>IFERROR(INDEX(generale!$A$5:$I$354,$CJ103,7),"")</f>
        <v>0.54.35</v>
      </c>
      <c r="AI103" s="33"/>
      <c r="AJ103" s="8"/>
      <c r="AK103" s="2">
        <f t="shared" si="78"/>
        <v>7</v>
      </c>
      <c r="AL103" s="16" t="str">
        <f>IFERROR(INDEX(generale!$A$5:$I$354,$CJ103,5),"")</f>
        <v>RUNNERS CANINO</v>
      </c>
      <c r="AM103" s="8" t="str">
        <f>IFERROR(INDEX(generale!$A$5:$I$354,$CJ103,7),"")</f>
        <v>0.54.35</v>
      </c>
      <c r="AN103" s="33"/>
      <c r="AO103" s="8"/>
      <c r="AP103" s="2">
        <f t="shared" si="79"/>
        <v>8</v>
      </c>
      <c r="AQ103" s="16" t="str">
        <f>IFERROR(INDEX(generale!$A$5:$I$354,$CJ103,5),"")</f>
        <v>RUNNERS CANINO</v>
      </c>
      <c r="AR103" s="8" t="str">
        <f>IFERROR(INDEX(generale!$A$5:$I$354,$CJ103,7),"")</f>
        <v>0.54.35</v>
      </c>
      <c r="AS103" s="33"/>
      <c r="AT103" s="8"/>
      <c r="AU103" s="2">
        <f t="shared" si="80"/>
        <v>2</v>
      </c>
      <c r="AV103" s="16" t="str">
        <f>IFERROR(INDEX(generale!$A$5:$I$354,$CJ103,5),"")</f>
        <v>RUNNERS CANINO</v>
      </c>
      <c r="AW103" s="8" t="str">
        <f>IFERROR(INDEX(generale!$A$5:$I$354,$CJ103,7),"")</f>
        <v>0.54.35</v>
      </c>
      <c r="AX103" s="33"/>
      <c r="AY103" s="8"/>
      <c r="AZ103" s="2">
        <f t="shared" si="81"/>
        <v>7</v>
      </c>
      <c r="BA103" s="16" t="str">
        <f>IFERROR(INDEX(generale!$A$5:$I$354,$CJ103,5),"")</f>
        <v>RUNNERS CANINO</v>
      </c>
      <c r="BB103" s="8" t="str">
        <f>IFERROR(INDEX(generale!$A$5:$I$354,$CJ103,7),"")</f>
        <v>0.54.35</v>
      </c>
      <c r="BC103" s="33"/>
      <c r="BD103" s="8"/>
      <c r="BE103" s="2">
        <f t="shared" si="82"/>
        <v>3</v>
      </c>
      <c r="BF103" s="16" t="str">
        <f>IFERROR(INDEX(generale!$A$5:$I$354,$CJ103,5),"")</f>
        <v>RUNNERS CANINO</v>
      </c>
      <c r="BG103" s="8" t="str">
        <f>IFERROR(INDEX(generale!$A$5:$I$354,$CJ103,7),"")</f>
        <v>0.54.35</v>
      </c>
      <c r="BH103" s="33"/>
      <c r="BI103" s="8"/>
      <c r="BJ103" s="2">
        <f t="shared" si="83"/>
        <v>0</v>
      </c>
      <c r="BK103" s="16" t="str">
        <f>IFERROR(INDEX(generale!$A$5:$I$354,$CJ103,5),"")</f>
        <v>RUNNERS CANINO</v>
      </c>
      <c r="BL103" s="8" t="str">
        <f>IFERROR(INDEX(generale!$A$5:$I$354,$CJ103,7),"")</f>
        <v>0.54.35</v>
      </c>
      <c r="BM103" s="33"/>
      <c r="BN103" s="8"/>
      <c r="BO103" s="2">
        <f t="shared" si="84"/>
        <v>0</v>
      </c>
      <c r="BP103" s="16" t="str">
        <f>IFERROR(INDEX(generale!$A$5:$I$354,$CJ103,5),"")</f>
        <v>RUNNERS CANINO</v>
      </c>
      <c r="BQ103" s="8" t="str">
        <f>IFERROR(INDEX(generale!$A$5:$I$354,$CJ103,7),"")</f>
        <v>0.54.35</v>
      </c>
      <c r="BR103" s="33"/>
      <c r="BS103" s="8"/>
      <c r="BT103" s="2">
        <f t="shared" si="85"/>
        <v>0</v>
      </c>
      <c r="BU103" s="16" t="str">
        <f>IFERROR(INDEX(generale!$A$5:$I$354,$CJ103,5),"")</f>
        <v>RUNNERS CANINO</v>
      </c>
      <c r="BV103" s="8" t="str">
        <f>IFERROR(INDEX(generale!$A$5:$I$354,$CJ103,7),"")</f>
        <v>0.54.35</v>
      </c>
      <c r="BW103" s="33"/>
      <c r="BX103" s="8"/>
      <c r="BY103" s="2">
        <f t="shared" si="86"/>
        <v>0</v>
      </c>
      <c r="BZ103" s="16" t="str">
        <f>IFERROR(INDEX(generale!$A$5:$I$354,$CJ103,5),"")</f>
        <v>RUNNERS CANINO</v>
      </c>
      <c r="CA103" s="8" t="str">
        <f>IFERROR(INDEX(generale!$A$5:$I$354,$CJ103,7),"")</f>
        <v>0.54.35</v>
      </c>
      <c r="CB103" s="33"/>
      <c r="CC103" s="8"/>
      <c r="CD103" s="2">
        <f t="shared" si="87"/>
        <v>0</v>
      </c>
      <c r="CE103" s="16" t="str">
        <f>IFERROR(INDEX(generale!$A$5:$I$354,$CJ103,5),"")</f>
        <v>RUNNERS CANINO</v>
      </c>
      <c r="CF103" s="8" t="str">
        <f>IFERROR(INDEX(generale!$A$5:$I$354,$CJ103,7),"")</f>
        <v>0.54.35</v>
      </c>
      <c r="CJ103" s="2">
        <f t="shared" si="88"/>
        <v>101</v>
      </c>
      <c r="CK103" s="2">
        <f t="shared" si="65"/>
        <v>19</v>
      </c>
      <c r="CL103" s="3">
        <f>IFERROR(INDEX(generale!$A$5:$I$1004,$CJ103,1),"")</f>
        <v>101</v>
      </c>
      <c r="CM103" s="3">
        <f>IFERROR(INDEX(generale!$A$5:$I$1004,$CJ103,2),"")</f>
        <v>110</v>
      </c>
      <c r="CN103" s="3" t="str">
        <f>IFERROR(INDEX(generale!$A$5:$I$1004,$CJ103,3),"")</f>
        <v>BENELLA</v>
      </c>
      <c r="CO103" s="3" t="str">
        <f>IFERROR(INDEX(generale!$A$5:$I$1004,$CJ103,4),"")</f>
        <v>ROBERTO</v>
      </c>
      <c r="CP103" s="3" t="str">
        <f>IFERROR(INDEX(generale!$A$5:$I$1004,$CJ103,5),"")</f>
        <v>RUNNERS CANINO</v>
      </c>
      <c r="CQ103" s="3" t="str">
        <f>IFERROR(INDEX(generale!$A$5:$I$1004,$CJ103,6),"")</f>
        <v>E</v>
      </c>
      <c r="CR103" s="8" t="str">
        <f>IFERROR(INDEX(generale!$A$5:$I$1004,$CJ103,7),"")</f>
        <v>0.54.35</v>
      </c>
      <c r="CS103" s="8" t="str">
        <f>IFERROR(INDEX(generale!$A$5:$I$1004,$CJ103,8),"")</f>
        <v>0.05.06</v>
      </c>
      <c r="CU103" s="38" t="str">
        <f t="array" ref="CU103">IF(ROWS(CU$3:CU103)&gt;$L$37,"",INDEX($CP$3:$CP$1002,SMALL(IF(FREQUENCY(MATCH($CP$3:$CP$1002,$CP$3:$CP$1002,0),ROW($CP$3:$CP$1002)-ROW($CP$3)+1),ROW($CP$3:$CP$1002)-ROW($CP$3)+1),ROWS(CU$3:CU103))))</f>
        <v/>
      </c>
      <c r="CV103" s="43">
        <f t="shared" si="90"/>
        <v>0</v>
      </c>
      <c r="CW103" s="45" t="str">
        <f t="array" ref="CW103">INDEX($CU$3:$CU$201,SMALL(IF($CV$3:$CV$201=CX103,ROW($CV$3:$CV$201)-ROW($CV$3)+1),COUNTIF(CX$3:CX103,CX103)))</f>
        <v/>
      </c>
      <c r="CX103" s="48">
        <f t="shared" si="89"/>
        <v>0</v>
      </c>
    </row>
    <row r="104" spans="1:102" ht="15" customHeight="1">
      <c r="A104" s="2" t="str">
        <f t="shared" si="66"/>
        <v/>
      </c>
      <c r="B104" s="1" t="str">
        <f t="shared" si="67"/>
        <v/>
      </c>
      <c r="C104" s="1" t="str">
        <f t="shared" si="68"/>
        <v/>
      </c>
      <c r="D104" s="2" t="str">
        <f t="shared" si="69"/>
        <v/>
      </c>
      <c r="E104" s="2" t="str">
        <f t="shared" si="70"/>
        <v/>
      </c>
      <c r="F104" s="2" t="str">
        <f t="shared" si="71"/>
        <v/>
      </c>
      <c r="G104" s="1" t="str">
        <f t="shared" si="72"/>
        <v/>
      </c>
      <c r="H104" s="11" t="str">
        <f t="shared" si="73"/>
        <v/>
      </c>
      <c r="Q104" s="2">
        <f t="shared" si="74"/>
        <v>20</v>
      </c>
      <c r="R104" s="16" t="str">
        <f>IFERROR(INDEX(generale!$A$5:$I$354,$CJ104,5),"")</f>
        <v>POLISPORTIVA MONTALTO</v>
      </c>
      <c r="S104" s="8" t="str">
        <f>IFERROR(INDEX(generale!$A$5:$I$354,$CJ104,7),"")</f>
        <v>0.54.53</v>
      </c>
      <c r="U104" s="8"/>
      <c r="V104" s="2">
        <f t="shared" si="75"/>
        <v>7</v>
      </c>
      <c r="W104" s="16" t="str">
        <f>IFERROR(INDEX(generale!$A$5:$I$354,$CJ104,5),"")</f>
        <v>POLISPORTIVA MONTALTO</v>
      </c>
      <c r="X104" s="8" t="str">
        <f>IFERROR(INDEX(generale!$A$5:$I$354,$CJ104,7),"")</f>
        <v>0.54.53</v>
      </c>
      <c r="AA104" s="2">
        <f t="shared" si="76"/>
        <v>11</v>
      </c>
      <c r="AB104" s="16" t="str">
        <f>IFERROR(INDEX(generale!$A$5:$I$354,$CJ104,5),"")</f>
        <v>POLISPORTIVA MONTALTO</v>
      </c>
      <c r="AC104" s="8" t="str">
        <f>IFERROR(INDEX(generale!$A$5:$I$354,$CJ104,7),"")</f>
        <v>0.54.53</v>
      </c>
      <c r="AD104" s="33"/>
      <c r="AE104" s="8"/>
      <c r="AF104" s="2">
        <f t="shared" si="77"/>
        <v>7</v>
      </c>
      <c r="AG104" s="16" t="str">
        <f>IFERROR(INDEX(generale!$A$5:$I$354,$CJ104,5),"")</f>
        <v>POLISPORTIVA MONTALTO</v>
      </c>
      <c r="AH104" s="8" t="str">
        <f>IFERROR(INDEX(generale!$A$5:$I$354,$CJ104,7),"")</f>
        <v>0.54.53</v>
      </c>
      <c r="AI104" s="33"/>
      <c r="AJ104" s="8"/>
      <c r="AK104" s="2">
        <f t="shared" si="78"/>
        <v>7</v>
      </c>
      <c r="AL104" s="16" t="str">
        <f>IFERROR(INDEX(generale!$A$5:$I$354,$CJ104,5),"")</f>
        <v>POLISPORTIVA MONTALTO</v>
      </c>
      <c r="AM104" s="8" t="str">
        <f>IFERROR(INDEX(generale!$A$5:$I$354,$CJ104,7),"")</f>
        <v>0.54.53</v>
      </c>
      <c r="AN104" s="33"/>
      <c r="AO104" s="8"/>
      <c r="AP104" s="2">
        <f t="shared" si="79"/>
        <v>8</v>
      </c>
      <c r="AQ104" s="16" t="str">
        <f>IFERROR(INDEX(generale!$A$5:$I$354,$CJ104,5),"")</f>
        <v>POLISPORTIVA MONTALTO</v>
      </c>
      <c r="AR104" s="8" t="str">
        <f>IFERROR(INDEX(generale!$A$5:$I$354,$CJ104,7),"")</f>
        <v>0.54.53</v>
      </c>
      <c r="AS104" s="33"/>
      <c r="AT104" s="8"/>
      <c r="AU104" s="2">
        <f t="shared" si="80"/>
        <v>2</v>
      </c>
      <c r="AV104" s="16" t="str">
        <f>IFERROR(INDEX(generale!$A$5:$I$354,$CJ104,5),"")</f>
        <v>POLISPORTIVA MONTALTO</v>
      </c>
      <c r="AW104" s="8" t="str">
        <f>IFERROR(INDEX(generale!$A$5:$I$354,$CJ104,7),"")</f>
        <v>0.54.53</v>
      </c>
      <c r="AX104" s="33"/>
      <c r="AY104" s="8"/>
      <c r="AZ104" s="2">
        <f t="shared" si="81"/>
        <v>7</v>
      </c>
      <c r="BA104" s="16" t="str">
        <f>IFERROR(INDEX(generale!$A$5:$I$354,$CJ104,5),"")</f>
        <v>POLISPORTIVA MONTALTO</v>
      </c>
      <c r="BB104" s="8" t="str">
        <f>IFERROR(INDEX(generale!$A$5:$I$354,$CJ104,7),"")</f>
        <v>0.54.53</v>
      </c>
      <c r="BC104" s="33"/>
      <c r="BD104" s="8"/>
      <c r="BE104" s="2">
        <f t="shared" si="82"/>
        <v>3</v>
      </c>
      <c r="BF104" s="16" t="str">
        <f>IFERROR(INDEX(generale!$A$5:$I$354,$CJ104,5),"")</f>
        <v>POLISPORTIVA MONTALTO</v>
      </c>
      <c r="BG104" s="8" t="str">
        <f>IFERROR(INDEX(generale!$A$5:$I$354,$CJ104,7),"")</f>
        <v>0.54.53</v>
      </c>
      <c r="BH104" s="33"/>
      <c r="BI104" s="8"/>
      <c r="BJ104" s="2">
        <f t="shared" si="83"/>
        <v>0</v>
      </c>
      <c r="BK104" s="16" t="str">
        <f>IFERROR(INDEX(generale!$A$5:$I$354,$CJ104,5),"")</f>
        <v>POLISPORTIVA MONTALTO</v>
      </c>
      <c r="BL104" s="8" t="str">
        <f>IFERROR(INDEX(generale!$A$5:$I$354,$CJ104,7),"")</f>
        <v>0.54.53</v>
      </c>
      <c r="BM104" s="33"/>
      <c r="BN104" s="8"/>
      <c r="BO104" s="2">
        <f t="shared" si="84"/>
        <v>0</v>
      </c>
      <c r="BP104" s="16" t="str">
        <f>IFERROR(INDEX(generale!$A$5:$I$354,$CJ104,5),"")</f>
        <v>POLISPORTIVA MONTALTO</v>
      </c>
      <c r="BQ104" s="8" t="str">
        <f>IFERROR(INDEX(generale!$A$5:$I$354,$CJ104,7),"")</f>
        <v>0.54.53</v>
      </c>
      <c r="BR104" s="33"/>
      <c r="BS104" s="8"/>
      <c r="BT104" s="2">
        <f t="shared" si="85"/>
        <v>0</v>
      </c>
      <c r="BU104" s="16" t="str">
        <f>IFERROR(INDEX(generale!$A$5:$I$354,$CJ104,5),"")</f>
        <v>POLISPORTIVA MONTALTO</v>
      </c>
      <c r="BV104" s="8" t="str">
        <f>IFERROR(INDEX(generale!$A$5:$I$354,$CJ104,7),"")</f>
        <v>0.54.53</v>
      </c>
      <c r="BW104" s="33"/>
      <c r="BX104" s="8"/>
      <c r="BY104" s="2">
        <f t="shared" si="86"/>
        <v>0</v>
      </c>
      <c r="BZ104" s="16" t="str">
        <f>IFERROR(INDEX(generale!$A$5:$I$354,$CJ104,5),"")</f>
        <v>POLISPORTIVA MONTALTO</v>
      </c>
      <c r="CA104" s="8" t="str">
        <f>IFERROR(INDEX(generale!$A$5:$I$354,$CJ104,7),"")</f>
        <v>0.54.53</v>
      </c>
      <c r="CB104" s="33"/>
      <c r="CC104" s="8"/>
      <c r="CD104" s="2">
        <f t="shared" si="87"/>
        <v>0</v>
      </c>
      <c r="CE104" s="16" t="str">
        <f>IFERROR(INDEX(generale!$A$5:$I$354,$CJ104,5),"")</f>
        <v>POLISPORTIVA MONTALTO</v>
      </c>
      <c r="CF104" s="8" t="str">
        <f>IFERROR(INDEX(generale!$A$5:$I$354,$CJ104,7),"")</f>
        <v>0.54.53</v>
      </c>
      <c r="CJ104" s="2">
        <f t="shared" si="88"/>
        <v>102</v>
      </c>
      <c r="CK104" s="2">
        <f t="shared" si="65"/>
        <v>20</v>
      </c>
      <c r="CL104" s="3">
        <f>IFERROR(INDEX(generale!$A$5:$I$1004,$CJ104,1),"")</f>
        <v>102</v>
      </c>
      <c r="CM104" s="3">
        <f>IFERROR(INDEX(generale!$A$5:$I$1004,$CJ104,2),"")</f>
        <v>15</v>
      </c>
      <c r="CN104" s="3" t="str">
        <f>IFERROR(INDEX(generale!$A$5:$I$1004,$CJ104,3),"")</f>
        <v>MANCINELLI DEGLI ESPOSTI</v>
      </c>
      <c r="CO104" s="3" t="str">
        <f>IFERROR(INDEX(generale!$A$5:$I$1004,$CJ104,4),"")</f>
        <v>LUCA</v>
      </c>
      <c r="CP104" s="3" t="str">
        <f>IFERROR(INDEX(generale!$A$5:$I$1004,$CJ104,5),"")</f>
        <v>POLISPORTIVA MONTALTO</v>
      </c>
      <c r="CQ104" s="3" t="str">
        <f>IFERROR(INDEX(generale!$A$5:$I$1004,$CJ104,6),"")</f>
        <v>G</v>
      </c>
      <c r="CR104" s="8" t="str">
        <f>IFERROR(INDEX(generale!$A$5:$I$1004,$CJ104,7),"")</f>
        <v>0.54.53</v>
      </c>
      <c r="CS104" s="8" t="str">
        <f>IFERROR(INDEX(generale!$A$5:$I$1004,$CJ104,8),"")</f>
        <v>0.05.08</v>
      </c>
      <c r="CU104" s="38" t="str">
        <f t="array" ref="CU104">IF(ROWS(CU$3:CU104)&gt;$L$37,"",INDEX($CP$3:$CP$1002,SMALL(IF(FREQUENCY(MATCH($CP$3:$CP$1002,$CP$3:$CP$1002,0),ROW($CP$3:$CP$1002)-ROW($CP$3)+1),ROW($CP$3:$CP$1002)-ROW($CP$3)+1),ROWS(CU$3:CU104))))</f>
        <v/>
      </c>
      <c r="CV104" s="43">
        <f t="shared" si="90"/>
        <v>0</v>
      </c>
      <c r="CW104" s="45" t="str">
        <f t="array" ref="CW104">INDEX($CU$3:$CU$201,SMALL(IF($CV$3:$CV$201=CX104,ROW($CV$3:$CV$201)-ROW($CV$3)+1),COUNTIF(CX$3:CX104,CX104)))</f>
        <v/>
      </c>
      <c r="CX104" s="48">
        <f t="shared" si="89"/>
        <v>0</v>
      </c>
    </row>
    <row r="105" spans="1:102" ht="15" customHeight="1">
      <c r="A105" s="2" t="str">
        <f t="shared" si="66"/>
        <v/>
      </c>
      <c r="B105" s="1" t="str">
        <f t="shared" si="67"/>
        <v/>
      </c>
      <c r="C105" s="1" t="str">
        <f t="shared" si="68"/>
        <v/>
      </c>
      <c r="D105" s="2" t="str">
        <f t="shared" si="69"/>
        <v/>
      </c>
      <c r="E105" s="2" t="str">
        <f t="shared" si="70"/>
        <v/>
      </c>
      <c r="F105" s="2" t="str">
        <f t="shared" si="71"/>
        <v/>
      </c>
      <c r="G105" s="1" t="str">
        <f t="shared" si="72"/>
        <v/>
      </c>
      <c r="H105" s="11" t="str">
        <f t="shared" si="73"/>
        <v/>
      </c>
      <c r="Q105" s="2">
        <f t="shared" si="74"/>
        <v>21</v>
      </c>
      <c r="R105" s="16" t="str">
        <f>IFERROR(INDEX(generale!$A$5:$I$354,$CJ105,5),"")</f>
        <v>POLISPORTIVA MONTALTO</v>
      </c>
      <c r="S105" s="8" t="str">
        <f>IFERROR(INDEX(generale!$A$5:$I$354,$CJ105,7),"")</f>
        <v>0.54.57</v>
      </c>
      <c r="U105" s="8"/>
      <c r="V105" s="2">
        <f t="shared" si="75"/>
        <v>7</v>
      </c>
      <c r="W105" s="16" t="str">
        <f>IFERROR(INDEX(generale!$A$5:$I$354,$CJ105,5),"")</f>
        <v>POLISPORTIVA MONTALTO</v>
      </c>
      <c r="X105" s="8" t="str">
        <f>IFERROR(INDEX(generale!$A$5:$I$354,$CJ105,7),"")</f>
        <v>0.54.57</v>
      </c>
      <c r="AA105" s="2">
        <f t="shared" si="76"/>
        <v>11</v>
      </c>
      <c r="AB105" s="16" t="str">
        <f>IFERROR(INDEX(generale!$A$5:$I$354,$CJ105,5),"")</f>
        <v>POLISPORTIVA MONTALTO</v>
      </c>
      <c r="AC105" s="8" t="str">
        <f>IFERROR(INDEX(generale!$A$5:$I$354,$CJ105,7),"")</f>
        <v>0.54.57</v>
      </c>
      <c r="AD105" s="33"/>
      <c r="AE105" s="8"/>
      <c r="AF105" s="2">
        <f t="shared" si="77"/>
        <v>7</v>
      </c>
      <c r="AG105" s="16" t="str">
        <f>IFERROR(INDEX(generale!$A$5:$I$354,$CJ105,5),"")</f>
        <v>POLISPORTIVA MONTALTO</v>
      </c>
      <c r="AH105" s="8" t="str">
        <f>IFERROR(INDEX(generale!$A$5:$I$354,$CJ105,7),"")</f>
        <v>0.54.57</v>
      </c>
      <c r="AI105" s="33"/>
      <c r="AJ105" s="8"/>
      <c r="AK105" s="2">
        <f t="shared" si="78"/>
        <v>7</v>
      </c>
      <c r="AL105" s="16" t="str">
        <f>IFERROR(INDEX(generale!$A$5:$I$354,$CJ105,5),"")</f>
        <v>POLISPORTIVA MONTALTO</v>
      </c>
      <c r="AM105" s="8" t="str">
        <f>IFERROR(INDEX(generale!$A$5:$I$354,$CJ105,7),"")</f>
        <v>0.54.57</v>
      </c>
      <c r="AN105" s="33"/>
      <c r="AO105" s="8"/>
      <c r="AP105" s="2">
        <f t="shared" si="79"/>
        <v>8</v>
      </c>
      <c r="AQ105" s="16" t="str">
        <f>IFERROR(INDEX(generale!$A$5:$I$354,$CJ105,5),"")</f>
        <v>POLISPORTIVA MONTALTO</v>
      </c>
      <c r="AR105" s="8" t="str">
        <f>IFERROR(INDEX(generale!$A$5:$I$354,$CJ105,7),"")</f>
        <v>0.54.57</v>
      </c>
      <c r="AS105" s="33"/>
      <c r="AT105" s="8"/>
      <c r="AU105" s="2">
        <f t="shared" si="80"/>
        <v>2</v>
      </c>
      <c r="AV105" s="16" t="str">
        <f>IFERROR(INDEX(generale!$A$5:$I$354,$CJ105,5),"")</f>
        <v>POLISPORTIVA MONTALTO</v>
      </c>
      <c r="AW105" s="8" t="str">
        <f>IFERROR(INDEX(generale!$A$5:$I$354,$CJ105,7),"")</f>
        <v>0.54.57</v>
      </c>
      <c r="AX105" s="33"/>
      <c r="AY105" s="8"/>
      <c r="AZ105" s="2">
        <f t="shared" si="81"/>
        <v>7</v>
      </c>
      <c r="BA105" s="16" t="str">
        <f>IFERROR(INDEX(generale!$A$5:$I$354,$CJ105,5),"")</f>
        <v>POLISPORTIVA MONTALTO</v>
      </c>
      <c r="BB105" s="8" t="str">
        <f>IFERROR(INDEX(generale!$A$5:$I$354,$CJ105,7),"")</f>
        <v>0.54.57</v>
      </c>
      <c r="BC105" s="33"/>
      <c r="BD105" s="8"/>
      <c r="BE105" s="2">
        <f t="shared" si="82"/>
        <v>3</v>
      </c>
      <c r="BF105" s="16" t="str">
        <f>IFERROR(INDEX(generale!$A$5:$I$354,$CJ105,5),"")</f>
        <v>POLISPORTIVA MONTALTO</v>
      </c>
      <c r="BG105" s="8" t="str">
        <f>IFERROR(INDEX(generale!$A$5:$I$354,$CJ105,7),"")</f>
        <v>0.54.57</v>
      </c>
      <c r="BH105" s="33"/>
      <c r="BI105" s="8"/>
      <c r="BJ105" s="2">
        <f t="shared" si="83"/>
        <v>0</v>
      </c>
      <c r="BK105" s="16" t="str">
        <f>IFERROR(INDEX(generale!$A$5:$I$354,$CJ105,5),"")</f>
        <v>POLISPORTIVA MONTALTO</v>
      </c>
      <c r="BL105" s="8" t="str">
        <f>IFERROR(INDEX(generale!$A$5:$I$354,$CJ105,7),"")</f>
        <v>0.54.57</v>
      </c>
      <c r="BM105" s="33"/>
      <c r="BN105" s="8"/>
      <c r="BO105" s="2">
        <f t="shared" si="84"/>
        <v>0</v>
      </c>
      <c r="BP105" s="16" t="str">
        <f>IFERROR(INDEX(generale!$A$5:$I$354,$CJ105,5),"")</f>
        <v>POLISPORTIVA MONTALTO</v>
      </c>
      <c r="BQ105" s="8" t="str">
        <f>IFERROR(INDEX(generale!$A$5:$I$354,$CJ105,7),"")</f>
        <v>0.54.57</v>
      </c>
      <c r="BR105" s="33"/>
      <c r="BS105" s="8"/>
      <c r="BT105" s="2">
        <f t="shared" si="85"/>
        <v>0</v>
      </c>
      <c r="BU105" s="16" t="str">
        <f>IFERROR(INDEX(generale!$A$5:$I$354,$CJ105,5),"")</f>
        <v>POLISPORTIVA MONTALTO</v>
      </c>
      <c r="BV105" s="8" t="str">
        <f>IFERROR(INDEX(generale!$A$5:$I$354,$CJ105,7),"")</f>
        <v>0.54.57</v>
      </c>
      <c r="BW105" s="33"/>
      <c r="BX105" s="8"/>
      <c r="BY105" s="2">
        <f t="shared" si="86"/>
        <v>0</v>
      </c>
      <c r="BZ105" s="16" t="str">
        <f>IFERROR(INDEX(generale!$A$5:$I$354,$CJ105,5),"")</f>
        <v>POLISPORTIVA MONTALTO</v>
      </c>
      <c r="CA105" s="8" t="str">
        <f>IFERROR(INDEX(generale!$A$5:$I$354,$CJ105,7),"")</f>
        <v>0.54.57</v>
      </c>
      <c r="CB105" s="33"/>
      <c r="CC105" s="8"/>
      <c r="CD105" s="2">
        <f t="shared" si="87"/>
        <v>0</v>
      </c>
      <c r="CE105" s="16" t="str">
        <f>IFERROR(INDEX(generale!$A$5:$I$354,$CJ105,5),"")</f>
        <v>POLISPORTIVA MONTALTO</v>
      </c>
      <c r="CF105" s="8" t="str">
        <f>IFERROR(INDEX(generale!$A$5:$I$354,$CJ105,7),"")</f>
        <v>0.54.57</v>
      </c>
      <c r="CJ105" s="2">
        <f t="shared" si="88"/>
        <v>103</v>
      </c>
      <c r="CK105" s="2">
        <f t="shared" si="65"/>
        <v>21</v>
      </c>
      <c r="CL105" s="3">
        <f>IFERROR(INDEX(generale!$A$5:$I$1004,$CJ105,1),"")</f>
        <v>103</v>
      </c>
      <c r="CM105" s="3">
        <f>IFERROR(INDEX(generale!$A$5:$I$1004,$CJ105,2),"")</f>
        <v>8</v>
      </c>
      <c r="CN105" s="3" t="str">
        <f>IFERROR(INDEX(generale!$A$5:$I$1004,$CJ105,3),"")</f>
        <v>NICCOLI</v>
      </c>
      <c r="CO105" s="3" t="str">
        <f>IFERROR(INDEX(generale!$A$5:$I$1004,$CJ105,4),"")</f>
        <v>JACOPO</v>
      </c>
      <c r="CP105" s="3" t="str">
        <f>IFERROR(INDEX(generale!$A$5:$I$1004,$CJ105,5),"")</f>
        <v>POLISPORTIVA MONTALTO</v>
      </c>
      <c r="CQ105" s="3" t="str">
        <f>IFERROR(INDEX(generale!$A$5:$I$1004,$CJ105,6),"")</f>
        <v>A</v>
      </c>
      <c r="CR105" s="8" t="str">
        <f>IFERROR(INDEX(generale!$A$5:$I$1004,$CJ105,7),"")</f>
        <v>0.54.57</v>
      </c>
      <c r="CS105" s="8" t="str">
        <f>IFERROR(INDEX(generale!$A$5:$I$1004,$CJ105,8),"")</f>
        <v>0.05.08</v>
      </c>
      <c r="CU105" s="38" t="str">
        <f t="array" ref="CU105">IF(ROWS(CU$3:CU105)&gt;$L$37,"",INDEX($CP$3:$CP$1002,SMALL(IF(FREQUENCY(MATCH($CP$3:$CP$1002,$CP$3:$CP$1002,0),ROW($CP$3:$CP$1002)-ROW($CP$3)+1),ROW($CP$3:$CP$1002)-ROW($CP$3)+1),ROWS(CU$3:CU105))))</f>
        <v/>
      </c>
      <c r="CV105" s="43">
        <f t="shared" si="90"/>
        <v>0</v>
      </c>
      <c r="CW105" s="45" t="str">
        <f t="array" ref="CW105">INDEX($CU$3:$CU$201,SMALL(IF($CV$3:$CV$201=CX105,ROW($CV$3:$CV$201)-ROW($CV$3)+1),COUNTIF(CX$3:CX105,CX105)))</f>
        <v/>
      </c>
      <c r="CX105" s="48">
        <f t="shared" si="89"/>
        <v>0</v>
      </c>
    </row>
    <row r="106" spans="1:102" ht="15" customHeight="1">
      <c r="A106" s="2" t="str">
        <f t="shared" si="66"/>
        <v/>
      </c>
      <c r="B106" s="1" t="str">
        <f t="shared" si="67"/>
        <v/>
      </c>
      <c r="C106" s="1" t="str">
        <f t="shared" si="68"/>
        <v/>
      </c>
      <c r="D106" s="2" t="str">
        <f t="shared" si="69"/>
        <v/>
      </c>
      <c r="E106" s="2" t="str">
        <f t="shared" si="70"/>
        <v/>
      </c>
      <c r="F106" s="2" t="str">
        <f t="shared" si="71"/>
        <v/>
      </c>
      <c r="G106" s="1" t="str">
        <f t="shared" si="72"/>
        <v/>
      </c>
      <c r="H106" s="11" t="str">
        <f t="shared" si="73"/>
        <v/>
      </c>
      <c r="Q106" s="2">
        <f t="shared" si="74"/>
        <v>21</v>
      </c>
      <c r="R106" s="16" t="str">
        <f>IFERROR(INDEX(generale!$A$5:$I$354,$CJ106,5),"")</f>
        <v>TRACK AND FIELD GROSSETO</v>
      </c>
      <c r="S106" s="8" t="str">
        <f>IFERROR(INDEX(generale!$A$5:$I$354,$CJ106,7),"")</f>
        <v>0.55.05</v>
      </c>
      <c r="U106" s="8"/>
      <c r="V106" s="2">
        <f t="shared" si="75"/>
        <v>7</v>
      </c>
      <c r="W106" s="16" t="str">
        <f>IFERROR(INDEX(generale!$A$5:$I$354,$CJ106,5),"")</f>
        <v>TRACK AND FIELD GROSSETO</v>
      </c>
      <c r="X106" s="8" t="str">
        <f>IFERROR(INDEX(generale!$A$5:$I$354,$CJ106,7),"")</f>
        <v>0.55.05</v>
      </c>
      <c r="AA106" s="2">
        <f t="shared" si="76"/>
        <v>11</v>
      </c>
      <c r="AB106" s="16" t="str">
        <f>IFERROR(INDEX(generale!$A$5:$I$354,$CJ106,5),"")</f>
        <v>TRACK AND FIELD GROSSETO</v>
      </c>
      <c r="AC106" s="8" t="str">
        <f>IFERROR(INDEX(generale!$A$5:$I$354,$CJ106,7),"")</f>
        <v>0.55.05</v>
      </c>
      <c r="AD106" s="33"/>
      <c r="AE106" s="8"/>
      <c r="AF106" s="2">
        <f t="shared" si="77"/>
        <v>7</v>
      </c>
      <c r="AG106" s="16" t="str">
        <f>IFERROR(INDEX(generale!$A$5:$I$354,$CJ106,5),"")</f>
        <v>TRACK AND FIELD GROSSETO</v>
      </c>
      <c r="AH106" s="8" t="str">
        <f>IFERROR(INDEX(generale!$A$5:$I$354,$CJ106,7),"")</f>
        <v>0.55.05</v>
      </c>
      <c r="AI106" s="33"/>
      <c r="AJ106" s="8"/>
      <c r="AK106" s="2">
        <f t="shared" si="78"/>
        <v>7</v>
      </c>
      <c r="AL106" s="16" t="str">
        <f>IFERROR(INDEX(generale!$A$5:$I$354,$CJ106,5),"")</f>
        <v>TRACK AND FIELD GROSSETO</v>
      </c>
      <c r="AM106" s="8" t="str">
        <f>IFERROR(INDEX(generale!$A$5:$I$354,$CJ106,7),"")</f>
        <v>0.55.05</v>
      </c>
      <c r="AN106" s="33"/>
      <c r="AO106" s="8"/>
      <c r="AP106" s="2">
        <f t="shared" si="79"/>
        <v>8</v>
      </c>
      <c r="AQ106" s="16" t="str">
        <f>IFERROR(INDEX(generale!$A$5:$I$354,$CJ106,5),"")</f>
        <v>TRACK AND FIELD GROSSETO</v>
      </c>
      <c r="AR106" s="8" t="str">
        <f>IFERROR(INDEX(generale!$A$5:$I$354,$CJ106,7),"")</f>
        <v>0.55.05</v>
      </c>
      <c r="AS106" s="33"/>
      <c r="AT106" s="8"/>
      <c r="AU106" s="2">
        <f t="shared" si="80"/>
        <v>2</v>
      </c>
      <c r="AV106" s="16" t="str">
        <f>IFERROR(INDEX(generale!$A$5:$I$354,$CJ106,5),"")</f>
        <v>TRACK AND FIELD GROSSETO</v>
      </c>
      <c r="AW106" s="8" t="str">
        <f>IFERROR(INDEX(generale!$A$5:$I$354,$CJ106,7),"")</f>
        <v>0.55.05</v>
      </c>
      <c r="AX106" s="33"/>
      <c r="AY106" s="8"/>
      <c r="AZ106" s="2">
        <f t="shared" si="81"/>
        <v>7</v>
      </c>
      <c r="BA106" s="16" t="str">
        <f>IFERROR(INDEX(generale!$A$5:$I$354,$CJ106,5),"")</f>
        <v>TRACK AND FIELD GROSSETO</v>
      </c>
      <c r="BB106" s="8" t="str">
        <f>IFERROR(INDEX(generale!$A$5:$I$354,$CJ106,7),"")</f>
        <v>0.55.05</v>
      </c>
      <c r="BC106" s="33"/>
      <c r="BD106" s="8"/>
      <c r="BE106" s="2">
        <f t="shared" si="82"/>
        <v>3</v>
      </c>
      <c r="BF106" s="16" t="str">
        <f>IFERROR(INDEX(generale!$A$5:$I$354,$CJ106,5),"")</f>
        <v>TRACK AND FIELD GROSSETO</v>
      </c>
      <c r="BG106" s="8" t="str">
        <f>IFERROR(INDEX(generale!$A$5:$I$354,$CJ106,7),"")</f>
        <v>0.55.05</v>
      </c>
      <c r="BH106" s="33"/>
      <c r="BI106" s="8"/>
      <c r="BJ106" s="2">
        <f t="shared" si="83"/>
        <v>0</v>
      </c>
      <c r="BK106" s="16" t="str">
        <f>IFERROR(INDEX(generale!$A$5:$I$354,$CJ106,5),"")</f>
        <v>TRACK AND FIELD GROSSETO</v>
      </c>
      <c r="BL106" s="8" t="str">
        <f>IFERROR(INDEX(generale!$A$5:$I$354,$CJ106,7),"")</f>
        <v>0.55.05</v>
      </c>
      <c r="BM106" s="33"/>
      <c r="BN106" s="8"/>
      <c r="BO106" s="2">
        <f t="shared" si="84"/>
        <v>0</v>
      </c>
      <c r="BP106" s="16" t="str">
        <f>IFERROR(INDEX(generale!$A$5:$I$354,$CJ106,5),"")</f>
        <v>TRACK AND FIELD GROSSETO</v>
      </c>
      <c r="BQ106" s="8" t="str">
        <f>IFERROR(INDEX(generale!$A$5:$I$354,$CJ106,7),"")</f>
        <v>0.55.05</v>
      </c>
      <c r="BR106" s="33"/>
      <c r="BS106" s="8"/>
      <c r="BT106" s="2">
        <f t="shared" si="85"/>
        <v>0</v>
      </c>
      <c r="BU106" s="16" t="str">
        <f>IFERROR(INDEX(generale!$A$5:$I$354,$CJ106,5),"")</f>
        <v>TRACK AND FIELD GROSSETO</v>
      </c>
      <c r="BV106" s="8" t="str">
        <f>IFERROR(INDEX(generale!$A$5:$I$354,$CJ106,7),"")</f>
        <v>0.55.05</v>
      </c>
      <c r="BW106" s="33"/>
      <c r="BX106" s="8"/>
      <c r="BY106" s="2">
        <f t="shared" si="86"/>
        <v>0</v>
      </c>
      <c r="BZ106" s="16" t="str">
        <f>IFERROR(INDEX(generale!$A$5:$I$354,$CJ106,5),"")</f>
        <v>TRACK AND FIELD GROSSETO</v>
      </c>
      <c r="CA106" s="8" t="str">
        <f>IFERROR(INDEX(generale!$A$5:$I$354,$CJ106,7),"")</f>
        <v>0.55.05</v>
      </c>
      <c r="CB106" s="33"/>
      <c r="CC106" s="8"/>
      <c r="CD106" s="2">
        <f t="shared" si="87"/>
        <v>0</v>
      </c>
      <c r="CE106" s="16" t="str">
        <f>IFERROR(INDEX(generale!$A$5:$I$354,$CJ106,5),"")</f>
        <v>TRACK AND FIELD GROSSETO</v>
      </c>
      <c r="CF106" s="8" t="str">
        <f>IFERROR(INDEX(generale!$A$5:$I$354,$CJ106,7),"")</f>
        <v>0.55.05</v>
      </c>
      <c r="CJ106" s="2">
        <f t="shared" si="88"/>
        <v>104</v>
      </c>
      <c r="CK106" s="2">
        <f t="shared" si="65"/>
        <v>21</v>
      </c>
      <c r="CL106" s="3">
        <f>IFERROR(INDEX(generale!$A$5:$I$1004,$CJ106,1),"")</f>
        <v>104</v>
      </c>
      <c r="CM106" s="3">
        <f>IFERROR(INDEX(generale!$A$5:$I$1004,$CJ106,2),"")</f>
        <v>128</v>
      </c>
      <c r="CN106" s="3" t="str">
        <f>IFERROR(INDEX(generale!$A$5:$I$1004,$CJ106,3),"")</f>
        <v>CINQUEGRANA</v>
      </c>
      <c r="CO106" s="3" t="str">
        <f>IFERROR(INDEX(generale!$A$5:$I$1004,$CJ106,4),"")</f>
        <v>ANDREA</v>
      </c>
      <c r="CP106" s="3" t="str">
        <f>IFERROR(INDEX(generale!$A$5:$I$1004,$CJ106,5),"")</f>
        <v>TRACK AND FIELD GROSSETO</v>
      </c>
      <c r="CQ106" s="3" t="str">
        <f>IFERROR(INDEX(generale!$A$5:$I$1004,$CJ106,6),"")</f>
        <v>G</v>
      </c>
      <c r="CR106" s="8" t="str">
        <f>IFERROR(INDEX(generale!$A$5:$I$1004,$CJ106,7),"")</f>
        <v>0.55.05</v>
      </c>
      <c r="CS106" s="8" t="str">
        <f>IFERROR(INDEX(generale!$A$5:$I$1004,$CJ106,8),"")</f>
        <v>0.05.09</v>
      </c>
      <c r="CU106" s="38" t="str">
        <f t="array" ref="CU106">IF(ROWS(CU$3:CU106)&gt;$L$37,"",INDEX($CP$3:$CP$1002,SMALL(IF(FREQUENCY(MATCH($CP$3:$CP$1002,$CP$3:$CP$1002,0),ROW($CP$3:$CP$1002)-ROW($CP$3)+1),ROW($CP$3:$CP$1002)-ROW($CP$3)+1),ROWS(CU$3:CU106))))</f>
        <v/>
      </c>
      <c r="CV106" s="43">
        <f t="shared" si="90"/>
        <v>0</v>
      </c>
      <c r="CW106" s="45" t="str">
        <f t="array" ref="CW106">INDEX($CU$3:$CU$201,SMALL(IF($CV$3:$CV$201=CX106,ROW($CV$3:$CV$201)-ROW($CV$3)+1),COUNTIF(CX$3:CX106,CX106)))</f>
        <v/>
      </c>
      <c r="CX106" s="48">
        <f t="shared" si="89"/>
        <v>0</v>
      </c>
    </row>
    <row r="107" spans="1:102" ht="15" customHeight="1">
      <c r="A107" s="2" t="str">
        <f t="shared" si="66"/>
        <v/>
      </c>
      <c r="B107" s="1" t="str">
        <f t="shared" si="67"/>
        <v/>
      </c>
      <c r="C107" s="1" t="str">
        <f t="shared" si="68"/>
        <v/>
      </c>
      <c r="D107" s="2" t="str">
        <f t="shared" si="69"/>
        <v/>
      </c>
      <c r="E107" s="2" t="str">
        <f t="shared" si="70"/>
        <v/>
      </c>
      <c r="F107" s="2" t="str">
        <f t="shared" si="71"/>
        <v/>
      </c>
      <c r="G107" s="1" t="str">
        <f t="shared" si="72"/>
        <v/>
      </c>
      <c r="H107" s="11" t="str">
        <f t="shared" si="73"/>
        <v/>
      </c>
      <c r="Q107" s="2">
        <f t="shared" si="74"/>
        <v>21</v>
      </c>
      <c r="R107" s="16" t="str">
        <f>IFERROR(INDEX(generale!$A$5:$I$354,$CJ107,5),"")</f>
        <v>ATL. MONTEFIASCONE</v>
      </c>
      <c r="S107" s="8" t="str">
        <f>IFERROR(INDEX(generale!$A$5:$I$354,$CJ107,7),"")</f>
        <v>0.55.37</v>
      </c>
      <c r="U107" s="8"/>
      <c r="V107" s="2">
        <f t="shared" si="75"/>
        <v>7</v>
      </c>
      <c r="W107" s="16" t="str">
        <f>IFERROR(INDEX(generale!$A$5:$I$354,$CJ107,5),"")</f>
        <v>ATL. MONTEFIASCONE</v>
      </c>
      <c r="X107" s="8" t="str">
        <f>IFERROR(INDEX(generale!$A$5:$I$354,$CJ107,7),"")</f>
        <v>0.55.37</v>
      </c>
      <c r="AA107" s="2">
        <f t="shared" si="76"/>
        <v>11</v>
      </c>
      <c r="AB107" s="16" t="str">
        <f>IFERROR(INDEX(generale!$A$5:$I$354,$CJ107,5),"")</f>
        <v>ATL. MONTEFIASCONE</v>
      </c>
      <c r="AC107" s="8" t="str">
        <f>IFERROR(INDEX(generale!$A$5:$I$354,$CJ107,7),"")</f>
        <v>0.55.37</v>
      </c>
      <c r="AD107" s="33"/>
      <c r="AE107" s="8"/>
      <c r="AF107" s="2">
        <f t="shared" si="77"/>
        <v>7</v>
      </c>
      <c r="AG107" s="16" t="str">
        <f>IFERROR(INDEX(generale!$A$5:$I$354,$CJ107,5),"")</f>
        <v>ATL. MONTEFIASCONE</v>
      </c>
      <c r="AH107" s="8" t="str">
        <f>IFERROR(INDEX(generale!$A$5:$I$354,$CJ107,7),"")</f>
        <v>0.55.37</v>
      </c>
      <c r="AI107" s="33"/>
      <c r="AJ107" s="8"/>
      <c r="AK107" s="2">
        <f t="shared" si="78"/>
        <v>8</v>
      </c>
      <c r="AL107" s="16" t="str">
        <f>IFERROR(INDEX(generale!$A$5:$I$354,$CJ107,5),"")</f>
        <v>ATL. MONTEFIASCONE</v>
      </c>
      <c r="AM107" s="8" t="str">
        <f>IFERROR(INDEX(generale!$A$5:$I$354,$CJ107,7),"")</f>
        <v>0.55.37</v>
      </c>
      <c r="AN107" s="33"/>
      <c r="AO107" s="8"/>
      <c r="AP107" s="2">
        <f t="shared" si="79"/>
        <v>8</v>
      </c>
      <c r="AQ107" s="16" t="str">
        <f>IFERROR(INDEX(generale!$A$5:$I$354,$CJ107,5),"")</f>
        <v>ATL. MONTEFIASCONE</v>
      </c>
      <c r="AR107" s="8" t="str">
        <f>IFERROR(INDEX(generale!$A$5:$I$354,$CJ107,7),"")</f>
        <v>0.55.37</v>
      </c>
      <c r="AS107" s="33"/>
      <c r="AT107" s="8"/>
      <c r="AU107" s="2">
        <f t="shared" si="80"/>
        <v>2</v>
      </c>
      <c r="AV107" s="16" t="str">
        <f>IFERROR(INDEX(generale!$A$5:$I$354,$CJ107,5),"")</f>
        <v>ATL. MONTEFIASCONE</v>
      </c>
      <c r="AW107" s="8" t="str">
        <f>IFERROR(INDEX(generale!$A$5:$I$354,$CJ107,7),"")</f>
        <v>0.55.37</v>
      </c>
      <c r="AX107" s="33"/>
      <c r="AY107" s="8"/>
      <c r="AZ107" s="2">
        <f t="shared" si="81"/>
        <v>7</v>
      </c>
      <c r="BA107" s="16" t="str">
        <f>IFERROR(INDEX(generale!$A$5:$I$354,$CJ107,5),"")</f>
        <v>ATL. MONTEFIASCONE</v>
      </c>
      <c r="BB107" s="8" t="str">
        <f>IFERROR(INDEX(generale!$A$5:$I$354,$CJ107,7),"")</f>
        <v>0.55.37</v>
      </c>
      <c r="BC107" s="33"/>
      <c r="BD107" s="8"/>
      <c r="BE107" s="2">
        <f t="shared" si="82"/>
        <v>3</v>
      </c>
      <c r="BF107" s="16" t="str">
        <f>IFERROR(INDEX(generale!$A$5:$I$354,$CJ107,5),"")</f>
        <v>ATL. MONTEFIASCONE</v>
      </c>
      <c r="BG107" s="8" t="str">
        <f>IFERROR(INDEX(generale!$A$5:$I$354,$CJ107,7),"")</f>
        <v>0.55.37</v>
      </c>
      <c r="BH107" s="33"/>
      <c r="BI107" s="8"/>
      <c r="BJ107" s="2">
        <f t="shared" si="83"/>
        <v>0</v>
      </c>
      <c r="BK107" s="16" t="str">
        <f>IFERROR(INDEX(generale!$A$5:$I$354,$CJ107,5),"")</f>
        <v>ATL. MONTEFIASCONE</v>
      </c>
      <c r="BL107" s="8" t="str">
        <f>IFERROR(INDEX(generale!$A$5:$I$354,$CJ107,7),"")</f>
        <v>0.55.37</v>
      </c>
      <c r="BM107" s="33"/>
      <c r="BN107" s="8"/>
      <c r="BO107" s="2">
        <f t="shared" si="84"/>
        <v>0</v>
      </c>
      <c r="BP107" s="16" t="str">
        <f>IFERROR(INDEX(generale!$A$5:$I$354,$CJ107,5),"")</f>
        <v>ATL. MONTEFIASCONE</v>
      </c>
      <c r="BQ107" s="8" t="str">
        <f>IFERROR(INDEX(generale!$A$5:$I$354,$CJ107,7),"")</f>
        <v>0.55.37</v>
      </c>
      <c r="BR107" s="33"/>
      <c r="BS107" s="8"/>
      <c r="BT107" s="2">
        <f t="shared" si="85"/>
        <v>0</v>
      </c>
      <c r="BU107" s="16" t="str">
        <f>IFERROR(INDEX(generale!$A$5:$I$354,$CJ107,5),"")</f>
        <v>ATL. MONTEFIASCONE</v>
      </c>
      <c r="BV107" s="8" t="str">
        <f>IFERROR(INDEX(generale!$A$5:$I$354,$CJ107,7),"")</f>
        <v>0.55.37</v>
      </c>
      <c r="BW107" s="33"/>
      <c r="BX107" s="8"/>
      <c r="BY107" s="2">
        <f t="shared" si="86"/>
        <v>0</v>
      </c>
      <c r="BZ107" s="16" t="str">
        <f>IFERROR(INDEX(generale!$A$5:$I$354,$CJ107,5),"")</f>
        <v>ATL. MONTEFIASCONE</v>
      </c>
      <c r="CA107" s="8" t="str">
        <f>IFERROR(INDEX(generale!$A$5:$I$354,$CJ107,7),"")</f>
        <v>0.55.37</v>
      </c>
      <c r="CB107" s="33"/>
      <c r="CC107" s="8"/>
      <c r="CD107" s="2">
        <f t="shared" si="87"/>
        <v>0</v>
      </c>
      <c r="CE107" s="16" t="str">
        <f>IFERROR(INDEX(generale!$A$5:$I$354,$CJ107,5),"")</f>
        <v>ATL. MONTEFIASCONE</v>
      </c>
      <c r="CF107" s="8" t="str">
        <f>IFERROR(INDEX(generale!$A$5:$I$354,$CJ107,7),"")</f>
        <v>0.55.37</v>
      </c>
      <c r="CJ107" s="2">
        <f t="shared" si="88"/>
        <v>105</v>
      </c>
      <c r="CK107" s="2">
        <f t="shared" si="65"/>
        <v>21</v>
      </c>
      <c r="CL107" s="3">
        <f>IFERROR(INDEX(generale!$A$5:$I$1004,$CJ107,1),"")</f>
        <v>105</v>
      </c>
      <c r="CM107" s="3">
        <f>IFERROR(INDEX(generale!$A$5:$I$1004,$CJ107,2),"")</f>
        <v>90</v>
      </c>
      <c r="CN107" s="3" t="str">
        <f>IFERROR(INDEX(generale!$A$5:$I$1004,$CJ107,3),"")</f>
        <v>KRUSZYNSKA</v>
      </c>
      <c r="CO107" s="3" t="str">
        <f>IFERROR(INDEX(generale!$A$5:$I$1004,$CJ107,4),"")</f>
        <v>BOZENA ANNA</v>
      </c>
      <c r="CP107" s="3" t="str">
        <f>IFERROR(INDEX(generale!$A$5:$I$1004,$CJ107,5),"")</f>
        <v>ATL. MONTEFIASCONE</v>
      </c>
      <c r="CQ107" s="3" t="str">
        <f>IFERROR(INDEX(generale!$A$5:$I$1004,$CJ107,6),"")</f>
        <v>N</v>
      </c>
      <c r="CR107" s="8" t="str">
        <f>IFERROR(INDEX(generale!$A$5:$I$1004,$CJ107,7),"")</f>
        <v>0.55.37</v>
      </c>
      <c r="CS107" s="8" t="str">
        <f>IFERROR(INDEX(generale!$A$5:$I$1004,$CJ107,8),"")</f>
        <v>0.05.12</v>
      </c>
      <c r="CU107" s="38" t="str">
        <f t="array" ref="CU107">IF(ROWS(CU$3:CU107)&gt;$L$37,"",INDEX($CP$3:$CP$1002,SMALL(IF(FREQUENCY(MATCH($CP$3:$CP$1002,$CP$3:$CP$1002,0),ROW($CP$3:$CP$1002)-ROW($CP$3)+1),ROW($CP$3:$CP$1002)-ROW($CP$3)+1),ROWS(CU$3:CU107))))</f>
        <v/>
      </c>
      <c r="CV107" s="43">
        <f t="shared" si="90"/>
        <v>0</v>
      </c>
      <c r="CW107" s="45" t="str">
        <f t="array" ref="CW107">INDEX($CU$3:$CU$201,SMALL(IF($CV$3:$CV$201=CX107,ROW($CV$3:$CV$201)-ROW($CV$3)+1),COUNTIF(CX$3:CX107,CX107)))</f>
        <v/>
      </c>
      <c r="CX107" s="48">
        <f t="shared" si="89"/>
        <v>0</v>
      </c>
    </row>
    <row r="108" spans="1:102" ht="15" customHeight="1">
      <c r="A108" s="2" t="str">
        <f t="shared" si="66"/>
        <v/>
      </c>
      <c r="B108" s="1" t="str">
        <f t="shared" si="67"/>
        <v/>
      </c>
      <c r="C108" s="1" t="str">
        <f t="shared" si="68"/>
        <v/>
      </c>
      <c r="D108" s="2" t="str">
        <f t="shared" si="69"/>
        <v/>
      </c>
      <c r="E108" s="2" t="str">
        <f t="shared" si="70"/>
        <v/>
      </c>
      <c r="F108" s="2" t="str">
        <f t="shared" si="71"/>
        <v/>
      </c>
      <c r="G108" s="1" t="str">
        <f t="shared" si="72"/>
        <v/>
      </c>
      <c r="H108" s="11" t="str">
        <f t="shared" si="73"/>
        <v/>
      </c>
      <c r="Q108" s="2">
        <f t="shared" si="74"/>
        <v>21</v>
      </c>
      <c r="R108" s="16" t="str">
        <f>IFERROR(INDEX(generale!$A$5:$I$354,$CJ108,5),"")</f>
        <v>ATL. MONTEFIASCONE</v>
      </c>
      <c r="S108" s="8" t="str">
        <f>IFERROR(INDEX(generale!$A$5:$I$354,$CJ108,7),"")</f>
        <v>0.55.38</v>
      </c>
      <c r="U108" s="8"/>
      <c r="V108" s="2">
        <f t="shared" si="75"/>
        <v>7</v>
      </c>
      <c r="W108" s="16" t="str">
        <f>IFERROR(INDEX(generale!$A$5:$I$354,$CJ108,5),"")</f>
        <v>ATL. MONTEFIASCONE</v>
      </c>
      <c r="X108" s="8" t="str">
        <f>IFERROR(INDEX(generale!$A$5:$I$354,$CJ108,7),"")</f>
        <v>0.55.38</v>
      </c>
      <c r="AA108" s="2">
        <f t="shared" si="76"/>
        <v>11</v>
      </c>
      <c r="AB108" s="16" t="str">
        <f>IFERROR(INDEX(generale!$A$5:$I$354,$CJ108,5),"")</f>
        <v>ATL. MONTEFIASCONE</v>
      </c>
      <c r="AC108" s="8" t="str">
        <f>IFERROR(INDEX(generale!$A$5:$I$354,$CJ108,7),"")</f>
        <v>0.55.38</v>
      </c>
      <c r="AD108" s="33"/>
      <c r="AE108" s="8"/>
      <c r="AF108" s="2">
        <f t="shared" si="77"/>
        <v>7</v>
      </c>
      <c r="AG108" s="16" t="str">
        <f>IFERROR(INDEX(generale!$A$5:$I$354,$CJ108,5),"")</f>
        <v>ATL. MONTEFIASCONE</v>
      </c>
      <c r="AH108" s="8" t="str">
        <f>IFERROR(INDEX(generale!$A$5:$I$354,$CJ108,7),"")</f>
        <v>0.55.38</v>
      </c>
      <c r="AI108" s="33"/>
      <c r="AJ108" s="8"/>
      <c r="AK108" s="2">
        <f t="shared" si="78"/>
        <v>9</v>
      </c>
      <c r="AL108" s="16" t="str">
        <f>IFERROR(INDEX(generale!$A$5:$I$354,$CJ108,5),"")</f>
        <v>ATL. MONTEFIASCONE</v>
      </c>
      <c r="AM108" s="8" t="str">
        <f>IFERROR(INDEX(generale!$A$5:$I$354,$CJ108,7),"")</f>
        <v>0.55.38</v>
      </c>
      <c r="AN108" s="33"/>
      <c r="AO108" s="8"/>
      <c r="AP108" s="2">
        <f t="shared" si="79"/>
        <v>8</v>
      </c>
      <c r="AQ108" s="16" t="str">
        <f>IFERROR(INDEX(generale!$A$5:$I$354,$CJ108,5),"")</f>
        <v>ATL. MONTEFIASCONE</v>
      </c>
      <c r="AR108" s="8" t="str">
        <f>IFERROR(INDEX(generale!$A$5:$I$354,$CJ108,7),"")</f>
        <v>0.55.38</v>
      </c>
      <c r="AS108" s="33"/>
      <c r="AT108" s="8"/>
      <c r="AU108" s="2">
        <f t="shared" si="80"/>
        <v>2</v>
      </c>
      <c r="AV108" s="16" t="str">
        <f>IFERROR(INDEX(generale!$A$5:$I$354,$CJ108,5),"")</f>
        <v>ATL. MONTEFIASCONE</v>
      </c>
      <c r="AW108" s="8" t="str">
        <f>IFERROR(INDEX(generale!$A$5:$I$354,$CJ108,7),"")</f>
        <v>0.55.38</v>
      </c>
      <c r="AX108" s="33"/>
      <c r="AY108" s="8"/>
      <c r="AZ108" s="2">
        <f t="shared" si="81"/>
        <v>7</v>
      </c>
      <c r="BA108" s="16" t="str">
        <f>IFERROR(INDEX(generale!$A$5:$I$354,$CJ108,5),"")</f>
        <v>ATL. MONTEFIASCONE</v>
      </c>
      <c r="BB108" s="8" t="str">
        <f>IFERROR(INDEX(generale!$A$5:$I$354,$CJ108,7),"")</f>
        <v>0.55.38</v>
      </c>
      <c r="BC108" s="33"/>
      <c r="BD108" s="8"/>
      <c r="BE108" s="2">
        <f t="shared" si="82"/>
        <v>3</v>
      </c>
      <c r="BF108" s="16" t="str">
        <f>IFERROR(INDEX(generale!$A$5:$I$354,$CJ108,5),"")</f>
        <v>ATL. MONTEFIASCONE</v>
      </c>
      <c r="BG108" s="8" t="str">
        <f>IFERROR(INDEX(generale!$A$5:$I$354,$CJ108,7),"")</f>
        <v>0.55.38</v>
      </c>
      <c r="BH108" s="33"/>
      <c r="BI108" s="8"/>
      <c r="BJ108" s="2">
        <f t="shared" si="83"/>
        <v>0</v>
      </c>
      <c r="BK108" s="16" t="str">
        <f>IFERROR(INDEX(generale!$A$5:$I$354,$CJ108,5),"")</f>
        <v>ATL. MONTEFIASCONE</v>
      </c>
      <c r="BL108" s="8" t="str">
        <f>IFERROR(INDEX(generale!$A$5:$I$354,$CJ108,7),"")</f>
        <v>0.55.38</v>
      </c>
      <c r="BM108" s="33"/>
      <c r="BN108" s="8"/>
      <c r="BO108" s="2">
        <f t="shared" si="84"/>
        <v>0</v>
      </c>
      <c r="BP108" s="16" t="str">
        <f>IFERROR(INDEX(generale!$A$5:$I$354,$CJ108,5),"")</f>
        <v>ATL. MONTEFIASCONE</v>
      </c>
      <c r="BQ108" s="8" t="str">
        <f>IFERROR(INDEX(generale!$A$5:$I$354,$CJ108,7),"")</f>
        <v>0.55.38</v>
      </c>
      <c r="BR108" s="33"/>
      <c r="BS108" s="8"/>
      <c r="BT108" s="2">
        <f t="shared" si="85"/>
        <v>0</v>
      </c>
      <c r="BU108" s="16" t="str">
        <f>IFERROR(INDEX(generale!$A$5:$I$354,$CJ108,5),"")</f>
        <v>ATL. MONTEFIASCONE</v>
      </c>
      <c r="BV108" s="8" t="str">
        <f>IFERROR(INDEX(generale!$A$5:$I$354,$CJ108,7),"")</f>
        <v>0.55.38</v>
      </c>
      <c r="BW108" s="33"/>
      <c r="BX108" s="8"/>
      <c r="BY108" s="2">
        <f t="shared" si="86"/>
        <v>0</v>
      </c>
      <c r="BZ108" s="16" t="str">
        <f>IFERROR(INDEX(generale!$A$5:$I$354,$CJ108,5),"")</f>
        <v>ATL. MONTEFIASCONE</v>
      </c>
      <c r="CA108" s="8" t="str">
        <f>IFERROR(INDEX(generale!$A$5:$I$354,$CJ108,7),"")</f>
        <v>0.55.38</v>
      </c>
      <c r="CB108" s="33"/>
      <c r="CC108" s="8"/>
      <c r="CD108" s="2">
        <f t="shared" si="87"/>
        <v>0</v>
      </c>
      <c r="CE108" s="16" t="str">
        <f>IFERROR(INDEX(generale!$A$5:$I$354,$CJ108,5),"")</f>
        <v>ATL. MONTEFIASCONE</v>
      </c>
      <c r="CF108" s="8" t="str">
        <f>IFERROR(INDEX(generale!$A$5:$I$354,$CJ108,7),"")</f>
        <v>0.55.38</v>
      </c>
      <c r="CJ108" s="2">
        <f t="shared" si="88"/>
        <v>106</v>
      </c>
      <c r="CK108" s="2">
        <f t="shared" si="65"/>
        <v>21</v>
      </c>
      <c r="CL108" s="3">
        <f>IFERROR(INDEX(generale!$A$5:$I$1004,$CJ108,1),"")</f>
        <v>106</v>
      </c>
      <c r="CM108" s="3">
        <f>IFERROR(INDEX(generale!$A$5:$I$1004,$CJ108,2),"")</f>
        <v>96</v>
      </c>
      <c r="CN108" s="3" t="str">
        <f>IFERROR(INDEX(generale!$A$5:$I$1004,$CJ108,3),"")</f>
        <v>PASQUINELLI</v>
      </c>
      <c r="CO108" s="3" t="str">
        <f>IFERROR(INDEX(generale!$A$5:$I$1004,$CJ108,4),"")</f>
        <v>ALESSANDRO</v>
      </c>
      <c r="CP108" s="3" t="str">
        <f>IFERROR(INDEX(generale!$A$5:$I$1004,$CJ108,5),"")</f>
        <v>ATL. MONTEFIASCONE</v>
      </c>
      <c r="CQ108" s="3" t="str">
        <f>IFERROR(INDEX(generale!$A$5:$I$1004,$CJ108,6),"")</f>
        <v>E</v>
      </c>
      <c r="CR108" s="8" t="str">
        <f>IFERROR(INDEX(generale!$A$5:$I$1004,$CJ108,7),"")</f>
        <v>0.55.38</v>
      </c>
      <c r="CS108" s="8" t="str">
        <f>IFERROR(INDEX(generale!$A$5:$I$1004,$CJ108,8),"")</f>
        <v>0.05.12</v>
      </c>
      <c r="CU108" s="38" t="str">
        <f t="array" ref="CU108">IF(ROWS(CU$3:CU108)&gt;$L$37,"",INDEX($CP$3:$CP$1002,SMALL(IF(FREQUENCY(MATCH($CP$3:$CP$1002,$CP$3:$CP$1002,0),ROW($CP$3:$CP$1002)-ROW($CP$3)+1),ROW($CP$3:$CP$1002)-ROW($CP$3)+1),ROWS(CU$3:CU108))))</f>
        <v/>
      </c>
      <c r="CV108" s="43">
        <f t="shared" si="90"/>
        <v>0</v>
      </c>
      <c r="CW108" s="45" t="str">
        <f t="array" ref="CW108">INDEX($CU$3:$CU$201,SMALL(IF($CV$3:$CV$201=CX108,ROW($CV$3:$CV$201)-ROW($CV$3)+1),COUNTIF(CX$3:CX108,CX108)))</f>
        <v/>
      </c>
      <c r="CX108" s="48">
        <f t="shared" si="89"/>
        <v>0</v>
      </c>
    </row>
    <row r="109" spans="1:102" ht="15" customHeight="1">
      <c r="A109" s="2" t="str">
        <f t="shared" si="66"/>
        <v/>
      </c>
      <c r="B109" s="1" t="str">
        <f t="shared" si="67"/>
        <v/>
      </c>
      <c r="C109" s="1" t="str">
        <f t="shared" si="68"/>
        <v/>
      </c>
      <c r="D109" s="2" t="str">
        <f t="shared" si="69"/>
        <v/>
      </c>
      <c r="E109" s="2" t="str">
        <f t="shared" si="70"/>
        <v/>
      </c>
      <c r="F109" s="2" t="str">
        <f t="shared" si="71"/>
        <v/>
      </c>
      <c r="G109" s="1" t="str">
        <f t="shared" si="72"/>
        <v/>
      </c>
      <c r="H109" s="11" t="str">
        <f t="shared" si="73"/>
        <v/>
      </c>
      <c r="Q109" s="2">
        <f t="shared" si="74"/>
        <v>22</v>
      </c>
      <c r="R109" s="16" t="str">
        <f>IFERROR(INDEX(generale!$A$5:$I$354,$CJ109,5),"")</f>
        <v>POLISPORTIVA MONTALTO</v>
      </c>
      <c r="S109" s="8" t="str">
        <f>IFERROR(INDEX(generale!$A$5:$I$354,$CJ109,7),"")</f>
        <v>0.56.01</v>
      </c>
      <c r="U109" s="8"/>
      <c r="V109" s="2">
        <f t="shared" si="75"/>
        <v>7</v>
      </c>
      <c r="W109" s="16" t="str">
        <f>IFERROR(INDEX(generale!$A$5:$I$354,$CJ109,5),"")</f>
        <v>POLISPORTIVA MONTALTO</v>
      </c>
      <c r="X109" s="8" t="str">
        <f>IFERROR(INDEX(generale!$A$5:$I$354,$CJ109,7),"")</f>
        <v>0.56.01</v>
      </c>
      <c r="AA109" s="2">
        <f t="shared" si="76"/>
        <v>11</v>
      </c>
      <c r="AB109" s="16" t="str">
        <f>IFERROR(INDEX(generale!$A$5:$I$354,$CJ109,5),"")</f>
        <v>POLISPORTIVA MONTALTO</v>
      </c>
      <c r="AC109" s="8" t="str">
        <f>IFERROR(INDEX(generale!$A$5:$I$354,$CJ109,7),"")</f>
        <v>0.56.01</v>
      </c>
      <c r="AD109" s="33"/>
      <c r="AE109" s="8"/>
      <c r="AF109" s="2">
        <f t="shared" si="77"/>
        <v>7</v>
      </c>
      <c r="AG109" s="16" t="str">
        <f>IFERROR(INDEX(generale!$A$5:$I$354,$CJ109,5),"")</f>
        <v>POLISPORTIVA MONTALTO</v>
      </c>
      <c r="AH109" s="8" t="str">
        <f>IFERROR(INDEX(generale!$A$5:$I$354,$CJ109,7),"")</f>
        <v>0.56.01</v>
      </c>
      <c r="AI109" s="33"/>
      <c r="AJ109" s="8"/>
      <c r="AK109" s="2">
        <f t="shared" si="78"/>
        <v>9</v>
      </c>
      <c r="AL109" s="16" t="str">
        <f>IFERROR(INDEX(generale!$A$5:$I$354,$CJ109,5),"")</f>
        <v>POLISPORTIVA MONTALTO</v>
      </c>
      <c r="AM109" s="8" t="str">
        <f>IFERROR(INDEX(generale!$A$5:$I$354,$CJ109,7),"")</f>
        <v>0.56.01</v>
      </c>
      <c r="AN109" s="33"/>
      <c r="AO109" s="8"/>
      <c r="AP109" s="2">
        <f t="shared" si="79"/>
        <v>8</v>
      </c>
      <c r="AQ109" s="16" t="str">
        <f>IFERROR(INDEX(generale!$A$5:$I$354,$CJ109,5),"")</f>
        <v>POLISPORTIVA MONTALTO</v>
      </c>
      <c r="AR109" s="8" t="str">
        <f>IFERROR(INDEX(generale!$A$5:$I$354,$CJ109,7),"")</f>
        <v>0.56.01</v>
      </c>
      <c r="AS109" s="33"/>
      <c r="AT109" s="8"/>
      <c r="AU109" s="2">
        <f t="shared" si="80"/>
        <v>2</v>
      </c>
      <c r="AV109" s="16" t="str">
        <f>IFERROR(INDEX(generale!$A$5:$I$354,$CJ109,5),"")</f>
        <v>POLISPORTIVA MONTALTO</v>
      </c>
      <c r="AW109" s="8" t="str">
        <f>IFERROR(INDEX(generale!$A$5:$I$354,$CJ109,7),"")</f>
        <v>0.56.01</v>
      </c>
      <c r="AX109" s="33"/>
      <c r="AY109" s="8"/>
      <c r="AZ109" s="2">
        <f t="shared" si="81"/>
        <v>7</v>
      </c>
      <c r="BA109" s="16" t="str">
        <f>IFERROR(INDEX(generale!$A$5:$I$354,$CJ109,5),"")</f>
        <v>POLISPORTIVA MONTALTO</v>
      </c>
      <c r="BB109" s="8" t="str">
        <f>IFERROR(INDEX(generale!$A$5:$I$354,$CJ109,7),"")</f>
        <v>0.56.01</v>
      </c>
      <c r="BC109" s="33"/>
      <c r="BD109" s="8"/>
      <c r="BE109" s="2">
        <f t="shared" si="82"/>
        <v>3</v>
      </c>
      <c r="BF109" s="16" t="str">
        <f>IFERROR(INDEX(generale!$A$5:$I$354,$CJ109,5),"")</f>
        <v>POLISPORTIVA MONTALTO</v>
      </c>
      <c r="BG109" s="8" t="str">
        <f>IFERROR(INDEX(generale!$A$5:$I$354,$CJ109,7),"")</f>
        <v>0.56.01</v>
      </c>
      <c r="BH109" s="33"/>
      <c r="BI109" s="8"/>
      <c r="BJ109" s="2">
        <f t="shared" si="83"/>
        <v>0</v>
      </c>
      <c r="BK109" s="16" t="str">
        <f>IFERROR(INDEX(generale!$A$5:$I$354,$CJ109,5),"")</f>
        <v>POLISPORTIVA MONTALTO</v>
      </c>
      <c r="BL109" s="8" t="str">
        <f>IFERROR(INDEX(generale!$A$5:$I$354,$CJ109,7),"")</f>
        <v>0.56.01</v>
      </c>
      <c r="BM109" s="33"/>
      <c r="BN109" s="8"/>
      <c r="BO109" s="2">
        <f t="shared" si="84"/>
        <v>0</v>
      </c>
      <c r="BP109" s="16" t="str">
        <f>IFERROR(INDEX(generale!$A$5:$I$354,$CJ109,5),"")</f>
        <v>POLISPORTIVA MONTALTO</v>
      </c>
      <c r="BQ109" s="8" t="str">
        <f>IFERROR(INDEX(generale!$A$5:$I$354,$CJ109,7),"")</f>
        <v>0.56.01</v>
      </c>
      <c r="BR109" s="33"/>
      <c r="BS109" s="8"/>
      <c r="BT109" s="2">
        <f t="shared" si="85"/>
        <v>0</v>
      </c>
      <c r="BU109" s="16" t="str">
        <f>IFERROR(INDEX(generale!$A$5:$I$354,$CJ109,5),"")</f>
        <v>POLISPORTIVA MONTALTO</v>
      </c>
      <c r="BV109" s="8" t="str">
        <f>IFERROR(INDEX(generale!$A$5:$I$354,$CJ109,7),"")</f>
        <v>0.56.01</v>
      </c>
      <c r="BW109" s="33"/>
      <c r="BX109" s="8"/>
      <c r="BY109" s="2">
        <f t="shared" si="86"/>
        <v>0</v>
      </c>
      <c r="BZ109" s="16" t="str">
        <f>IFERROR(INDEX(generale!$A$5:$I$354,$CJ109,5),"")</f>
        <v>POLISPORTIVA MONTALTO</v>
      </c>
      <c r="CA109" s="8" t="str">
        <f>IFERROR(INDEX(generale!$A$5:$I$354,$CJ109,7),"")</f>
        <v>0.56.01</v>
      </c>
      <c r="CB109" s="33"/>
      <c r="CC109" s="8"/>
      <c r="CD109" s="2">
        <f t="shared" si="87"/>
        <v>0</v>
      </c>
      <c r="CE109" s="16" t="str">
        <f>IFERROR(INDEX(generale!$A$5:$I$354,$CJ109,5),"")</f>
        <v>POLISPORTIVA MONTALTO</v>
      </c>
      <c r="CF109" s="8" t="str">
        <f>IFERROR(INDEX(generale!$A$5:$I$354,$CJ109,7),"")</f>
        <v>0.56.01</v>
      </c>
      <c r="CJ109" s="2">
        <f t="shared" si="88"/>
        <v>107</v>
      </c>
      <c r="CK109" s="2">
        <f t="shared" si="65"/>
        <v>22</v>
      </c>
      <c r="CL109" s="3">
        <f>IFERROR(INDEX(generale!$A$5:$I$1004,$CJ109,1),"")</f>
        <v>107</v>
      </c>
      <c r="CM109" s="3">
        <f>IFERROR(INDEX(generale!$A$5:$I$1004,$CJ109,2),"")</f>
        <v>9</v>
      </c>
      <c r="CN109" s="3" t="str">
        <f>IFERROR(INDEX(generale!$A$5:$I$1004,$CJ109,3),"")</f>
        <v>VIGNANELLI</v>
      </c>
      <c r="CO109" s="3" t="str">
        <f>IFERROR(INDEX(generale!$A$5:$I$1004,$CJ109,4),"")</f>
        <v>GIULIA</v>
      </c>
      <c r="CP109" s="3" t="str">
        <f>IFERROR(INDEX(generale!$A$5:$I$1004,$CJ109,5),"")</f>
        <v>POLISPORTIVA MONTALTO</v>
      </c>
      <c r="CQ109" s="3" t="str">
        <f>IFERROR(INDEX(generale!$A$5:$I$1004,$CJ109,6),"")</f>
        <v>M</v>
      </c>
      <c r="CR109" s="8" t="str">
        <f>IFERROR(INDEX(generale!$A$5:$I$1004,$CJ109,7),"")</f>
        <v>0.56.01</v>
      </c>
      <c r="CS109" s="8" t="str">
        <f>IFERROR(INDEX(generale!$A$5:$I$1004,$CJ109,8),"")</f>
        <v>0.05.14</v>
      </c>
      <c r="CU109" s="38" t="str">
        <f t="array" ref="CU109">IF(ROWS(CU$3:CU109)&gt;$L$37,"",INDEX($CP$3:$CP$1002,SMALL(IF(FREQUENCY(MATCH($CP$3:$CP$1002,$CP$3:$CP$1002,0),ROW($CP$3:$CP$1002)-ROW($CP$3)+1),ROW($CP$3:$CP$1002)-ROW($CP$3)+1),ROWS(CU$3:CU109))))</f>
        <v/>
      </c>
      <c r="CV109" s="43">
        <f t="shared" si="90"/>
        <v>0</v>
      </c>
      <c r="CW109" s="45" t="str">
        <f t="array" ref="CW109">INDEX($CU$3:$CU$201,SMALL(IF($CV$3:$CV$201=CX109,ROW($CV$3:$CV$201)-ROW($CV$3)+1),COUNTIF(CX$3:CX109,CX109)))</f>
        <v/>
      </c>
      <c r="CX109" s="48">
        <f t="shared" si="89"/>
        <v>0</v>
      </c>
    </row>
    <row r="110" spans="1:102" ht="15" customHeight="1">
      <c r="A110" s="2" t="str">
        <f t="shared" si="66"/>
        <v/>
      </c>
      <c r="B110" s="1" t="str">
        <f t="shared" si="67"/>
        <v/>
      </c>
      <c r="C110" s="1" t="str">
        <f t="shared" si="68"/>
        <v/>
      </c>
      <c r="D110" s="2" t="str">
        <f t="shared" si="69"/>
        <v/>
      </c>
      <c r="E110" s="2" t="str">
        <f t="shared" si="70"/>
        <v/>
      </c>
      <c r="F110" s="2" t="str">
        <f t="shared" si="71"/>
        <v/>
      </c>
      <c r="G110" s="1" t="str">
        <f t="shared" si="72"/>
        <v/>
      </c>
      <c r="H110" s="11" t="str">
        <f t="shared" si="73"/>
        <v/>
      </c>
      <c r="Q110" s="2">
        <f t="shared" si="74"/>
        <v>22</v>
      </c>
      <c r="R110" s="16" t="str">
        <f>IFERROR(INDEX(generale!$A$5:$I$354,$CJ110,5),"")</f>
        <v>TRACK AND FIELD GROSSETO</v>
      </c>
      <c r="S110" s="8" t="str">
        <f>IFERROR(INDEX(generale!$A$5:$I$354,$CJ110,7),"")</f>
        <v>0.56.01</v>
      </c>
      <c r="U110" s="8"/>
      <c r="V110" s="2">
        <f t="shared" si="75"/>
        <v>7</v>
      </c>
      <c r="W110" s="16" t="str">
        <f>IFERROR(INDEX(generale!$A$5:$I$354,$CJ110,5),"")</f>
        <v>TRACK AND FIELD GROSSETO</v>
      </c>
      <c r="X110" s="8" t="str">
        <f>IFERROR(INDEX(generale!$A$5:$I$354,$CJ110,7),"")</f>
        <v>0.56.01</v>
      </c>
      <c r="AA110" s="2">
        <f t="shared" si="76"/>
        <v>11</v>
      </c>
      <c r="AB110" s="16" t="str">
        <f>IFERROR(INDEX(generale!$A$5:$I$354,$CJ110,5),"")</f>
        <v>TRACK AND FIELD GROSSETO</v>
      </c>
      <c r="AC110" s="8" t="str">
        <f>IFERROR(INDEX(generale!$A$5:$I$354,$CJ110,7),"")</f>
        <v>0.56.01</v>
      </c>
      <c r="AD110" s="33"/>
      <c r="AE110" s="8"/>
      <c r="AF110" s="2">
        <f t="shared" si="77"/>
        <v>7</v>
      </c>
      <c r="AG110" s="16" t="str">
        <f>IFERROR(INDEX(generale!$A$5:$I$354,$CJ110,5),"")</f>
        <v>TRACK AND FIELD GROSSETO</v>
      </c>
      <c r="AH110" s="8" t="str">
        <f>IFERROR(INDEX(generale!$A$5:$I$354,$CJ110,7),"")</f>
        <v>0.56.01</v>
      </c>
      <c r="AI110" s="33"/>
      <c r="AJ110" s="8"/>
      <c r="AK110" s="2">
        <f t="shared" si="78"/>
        <v>9</v>
      </c>
      <c r="AL110" s="16" t="str">
        <f>IFERROR(INDEX(generale!$A$5:$I$354,$CJ110,5),"")</f>
        <v>TRACK AND FIELD GROSSETO</v>
      </c>
      <c r="AM110" s="8" t="str">
        <f>IFERROR(INDEX(generale!$A$5:$I$354,$CJ110,7),"")</f>
        <v>0.56.01</v>
      </c>
      <c r="AN110" s="33"/>
      <c r="AO110" s="8"/>
      <c r="AP110" s="2">
        <f t="shared" si="79"/>
        <v>8</v>
      </c>
      <c r="AQ110" s="16" t="str">
        <f>IFERROR(INDEX(generale!$A$5:$I$354,$CJ110,5),"")</f>
        <v>TRACK AND FIELD GROSSETO</v>
      </c>
      <c r="AR110" s="8" t="str">
        <f>IFERROR(INDEX(generale!$A$5:$I$354,$CJ110,7),"")</f>
        <v>0.56.01</v>
      </c>
      <c r="AS110" s="33"/>
      <c r="AT110" s="8"/>
      <c r="AU110" s="2">
        <f t="shared" si="80"/>
        <v>2</v>
      </c>
      <c r="AV110" s="16" t="str">
        <f>IFERROR(INDEX(generale!$A$5:$I$354,$CJ110,5),"")</f>
        <v>TRACK AND FIELD GROSSETO</v>
      </c>
      <c r="AW110" s="8" t="str">
        <f>IFERROR(INDEX(generale!$A$5:$I$354,$CJ110,7),"")</f>
        <v>0.56.01</v>
      </c>
      <c r="AX110" s="33"/>
      <c r="AY110" s="8"/>
      <c r="AZ110" s="2">
        <f t="shared" si="81"/>
        <v>7</v>
      </c>
      <c r="BA110" s="16" t="str">
        <f>IFERROR(INDEX(generale!$A$5:$I$354,$CJ110,5),"")</f>
        <v>TRACK AND FIELD GROSSETO</v>
      </c>
      <c r="BB110" s="8" t="str">
        <f>IFERROR(INDEX(generale!$A$5:$I$354,$CJ110,7),"")</f>
        <v>0.56.01</v>
      </c>
      <c r="BC110" s="33"/>
      <c r="BD110" s="8"/>
      <c r="BE110" s="2">
        <f t="shared" si="82"/>
        <v>3</v>
      </c>
      <c r="BF110" s="16" t="str">
        <f>IFERROR(INDEX(generale!$A$5:$I$354,$CJ110,5),"")</f>
        <v>TRACK AND FIELD GROSSETO</v>
      </c>
      <c r="BG110" s="8" t="str">
        <f>IFERROR(INDEX(generale!$A$5:$I$354,$CJ110,7),"")</f>
        <v>0.56.01</v>
      </c>
      <c r="BH110" s="33"/>
      <c r="BI110" s="8"/>
      <c r="BJ110" s="2">
        <f t="shared" si="83"/>
        <v>0</v>
      </c>
      <c r="BK110" s="16" t="str">
        <f>IFERROR(INDEX(generale!$A$5:$I$354,$CJ110,5),"")</f>
        <v>TRACK AND FIELD GROSSETO</v>
      </c>
      <c r="BL110" s="8" t="str">
        <f>IFERROR(INDEX(generale!$A$5:$I$354,$CJ110,7),"")</f>
        <v>0.56.01</v>
      </c>
      <c r="BM110" s="33"/>
      <c r="BN110" s="8"/>
      <c r="BO110" s="2">
        <f t="shared" si="84"/>
        <v>0</v>
      </c>
      <c r="BP110" s="16" t="str">
        <f>IFERROR(INDEX(generale!$A$5:$I$354,$CJ110,5),"")</f>
        <v>TRACK AND FIELD GROSSETO</v>
      </c>
      <c r="BQ110" s="8" t="str">
        <f>IFERROR(INDEX(generale!$A$5:$I$354,$CJ110,7),"")</f>
        <v>0.56.01</v>
      </c>
      <c r="BR110" s="33"/>
      <c r="BS110" s="8"/>
      <c r="BT110" s="2">
        <f t="shared" si="85"/>
        <v>0</v>
      </c>
      <c r="BU110" s="16" t="str">
        <f>IFERROR(INDEX(generale!$A$5:$I$354,$CJ110,5),"")</f>
        <v>TRACK AND FIELD GROSSETO</v>
      </c>
      <c r="BV110" s="8" t="str">
        <f>IFERROR(INDEX(generale!$A$5:$I$354,$CJ110,7),"")</f>
        <v>0.56.01</v>
      </c>
      <c r="BW110" s="33"/>
      <c r="BX110" s="8"/>
      <c r="BY110" s="2">
        <f t="shared" si="86"/>
        <v>0</v>
      </c>
      <c r="BZ110" s="16" t="str">
        <f>IFERROR(INDEX(generale!$A$5:$I$354,$CJ110,5),"")</f>
        <v>TRACK AND FIELD GROSSETO</v>
      </c>
      <c r="CA110" s="8" t="str">
        <f>IFERROR(INDEX(generale!$A$5:$I$354,$CJ110,7),"")</f>
        <v>0.56.01</v>
      </c>
      <c r="CB110" s="33"/>
      <c r="CC110" s="8"/>
      <c r="CD110" s="2">
        <f t="shared" si="87"/>
        <v>0</v>
      </c>
      <c r="CE110" s="16" t="str">
        <f>IFERROR(INDEX(generale!$A$5:$I$354,$CJ110,5),"")</f>
        <v>TRACK AND FIELD GROSSETO</v>
      </c>
      <c r="CF110" s="8" t="str">
        <f>IFERROR(INDEX(generale!$A$5:$I$354,$CJ110,7),"")</f>
        <v>0.56.01</v>
      </c>
      <c r="CJ110" s="2">
        <f t="shared" si="88"/>
        <v>108</v>
      </c>
      <c r="CK110" s="2">
        <f t="shared" si="65"/>
        <v>22</v>
      </c>
      <c r="CL110" s="3">
        <f>IFERROR(INDEX(generale!$A$5:$I$1004,$CJ110,1),"")</f>
        <v>108</v>
      </c>
      <c r="CM110" s="3">
        <f>IFERROR(INDEX(generale!$A$5:$I$1004,$CJ110,2),"")</f>
        <v>127</v>
      </c>
      <c r="CN110" s="3" t="str">
        <f>IFERROR(INDEX(generale!$A$5:$I$1004,$CJ110,3),"")</f>
        <v>BICOCCHI</v>
      </c>
      <c r="CO110" s="3" t="str">
        <f>IFERROR(INDEX(generale!$A$5:$I$1004,$CJ110,4),"")</f>
        <v>SILVIA</v>
      </c>
      <c r="CP110" s="3" t="str">
        <f>IFERROR(INDEX(generale!$A$5:$I$1004,$CJ110,5),"")</f>
        <v>TRACK AND FIELD GROSSETO</v>
      </c>
      <c r="CQ110" s="3" t="str">
        <f>IFERROR(INDEX(generale!$A$5:$I$1004,$CJ110,6),"")</f>
        <v>O</v>
      </c>
      <c r="CR110" s="8" t="str">
        <f>IFERROR(INDEX(generale!$A$5:$I$1004,$CJ110,7),"")</f>
        <v>0.56.01</v>
      </c>
      <c r="CS110" s="8" t="str">
        <f>IFERROR(INDEX(generale!$A$5:$I$1004,$CJ110,8),"")</f>
        <v>0.05.14</v>
      </c>
      <c r="CU110" s="38" t="str">
        <f t="array" ref="CU110">IF(ROWS(CU$3:CU110)&gt;$L$37,"",INDEX($CP$3:$CP$1002,SMALL(IF(FREQUENCY(MATCH($CP$3:$CP$1002,$CP$3:$CP$1002,0),ROW($CP$3:$CP$1002)-ROW($CP$3)+1),ROW($CP$3:$CP$1002)-ROW($CP$3)+1),ROWS(CU$3:CU110))))</f>
        <v/>
      </c>
      <c r="CV110" s="43">
        <f t="shared" si="90"/>
        <v>0</v>
      </c>
      <c r="CW110" s="45" t="str">
        <f t="array" ref="CW110">INDEX($CU$3:$CU$201,SMALL(IF($CV$3:$CV$201=CX110,ROW($CV$3:$CV$201)-ROW($CV$3)+1),COUNTIF(CX$3:CX110,CX110)))</f>
        <v/>
      </c>
      <c r="CX110" s="48">
        <f t="shared" si="89"/>
        <v>0</v>
      </c>
    </row>
    <row r="111" spans="1:102" ht="15" customHeight="1">
      <c r="A111" s="2" t="str">
        <f t="shared" si="66"/>
        <v/>
      </c>
      <c r="B111" s="1" t="str">
        <f t="shared" si="67"/>
        <v/>
      </c>
      <c r="C111" s="1" t="str">
        <f t="shared" si="68"/>
        <v/>
      </c>
      <c r="D111" s="2" t="str">
        <f t="shared" si="69"/>
        <v/>
      </c>
      <c r="E111" s="2" t="str">
        <f t="shared" si="70"/>
        <v/>
      </c>
      <c r="F111" s="2" t="str">
        <f t="shared" si="71"/>
        <v/>
      </c>
      <c r="G111" s="1" t="str">
        <f t="shared" si="72"/>
        <v/>
      </c>
      <c r="H111" s="11" t="str">
        <f t="shared" si="73"/>
        <v/>
      </c>
      <c r="Q111" s="2">
        <f t="shared" si="74"/>
        <v>22</v>
      </c>
      <c r="R111" s="16" t="str">
        <f>IFERROR(INDEX(generale!$A$5:$I$354,$CJ111,5),"")</f>
        <v>A.S.D. ENEA</v>
      </c>
      <c r="S111" s="8" t="str">
        <f>IFERROR(INDEX(generale!$A$5:$I$354,$CJ111,7),"")</f>
        <v>0.56.25</v>
      </c>
      <c r="U111" s="8"/>
      <c r="V111" s="2">
        <f t="shared" si="75"/>
        <v>7</v>
      </c>
      <c r="W111" s="16" t="str">
        <f>IFERROR(INDEX(generale!$A$5:$I$354,$CJ111,5),"")</f>
        <v>A.S.D. ENEA</v>
      </c>
      <c r="X111" s="8" t="str">
        <f>IFERROR(INDEX(generale!$A$5:$I$354,$CJ111,7),"")</f>
        <v>0.56.25</v>
      </c>
      <c r="AA111" s="2">
        <f t="shared" si="76"/>
        <v>11</v>
      </c>
      <c r="AB111" s="16" t="str">
        <f>IFERROR(INDEX(generale!$A$5:$I$354,$CJ111,5),"")</f>
        <v>A.S.D. ENEA</v>
      </c>
      <c r="AC111" s="8" t="str">
        <f>IFERROR(INDEX(generale!$A$5:$I$354,$CJ111,7),"")</f>
        <v>0.56.25</v>
      </c>
      <c r="AD111" s="33"/>
      <c r="AE111" s="8"/>
      <c r="AF111" s="2">
        <f t="shared" si="77"/>
        <v>7</v>
      </c>
      <c r="AG111" s="16" t="str">
        <f>IFERROR(INDEX(generale!$A$5:$I$354,$CJ111,5),"")</f>
        <v>A.S.D. ENEA</v>
      </c>
      <c r="AH111" s="8" t="str">
        <f>IFERROR(INDEX(generale!$A$5:$I$354,$CJ111,7),"")</f>
        <v>0.56.25</v>
      </c>
      <c r="AI111" s="33"/>
      <c r="AJ111" s="8"/>
      <c r="AK111" s="2">
        <f t="shared" si="78"/>
        <v>9</v>
      </c>
      <c r="AL111" s="16" t="str">
        <f>IFERROR(INDEX(generale!$A$5:$I$354,$CJ111,5),"")</f>
        <v>A.S.D. ENEA</v>
      </c>
      <c r="AM111" s="8" t="str">
        <f>IFERROR(INDEX(generale!$A$5:$I$354,$CJ111,7),"")</f>
        <v>0.56.25</v>
      </c>
      <c r="AN111" s="33"/>
      <c r="AO111" s="8"/>
      <c r="AP111" s="2">
        <f t="shared" si="79"/>
        <v>8</v>
      </c>
      <c r="AQ111" s="16" t="str">
        <f>IFERROR(INDEX(generale!$A$5:$I$354,$CJ111,5),"")</f>
        <v>A.S.D. ENEA</v>
      </c>
      <c r="AR111" s="8" t="str">
        <f>IFERROR(INDEX(generale!$A$5:$I$354,$CJ111,7),"")</f>
        <v>0.56.25</v>
      </c>
      <c r="AS111" s="33"/>
      <c r="AT111" s="8"/>
      <c r="AU111" s="2">
        <f t="shared" si="80"/>
        <v>2</v>
      </c>
      <c r="AV111" s="16" t="str">
        <f>IFERROR(INDEX(generale!$A$5:$I$354,$CJ111,5),"")</f>
        <v>A.S.D. ENEA</v>
      </c>
      <c r="AW111" s="8" t="str">
        <f>IFERROR(INDEX(generale!$A$5:$I$354,$CJ111,7),"")</f>
        <v>0.56.25</v>
      </c>
      <c r="AX111" s="33"/>
      <c r="AY111" s="8"/>
      <c r="AZ111" s="2">
        <f t="shared" si="81"/>
        <v>7</v>
      </c>
      <c r="BA111" s="16" t="str">
        <f>IFERROR(INDEX(generale!$A$5:$I$354,$CJ111,5),"")</f>
        <v>A.S.D. ENEA</v>
      </c>
      <c r="BB111" s="8" t="str">
        <f>IFERROR(INDEX(generale!$A$5:$I$354,$CJ111,7),"")</f>
        <v>0.56.25</v>
      </c>
      <c r="BC111" s="33"/>
      <c r="BD111" s="8"/>
      <c r="BE111" s="2">
        <f t="shared" si="82"/>
        <v>3</v>
      </c>
      <c r="BF111" s="16" t="str">
        <f>IFERROR(INDEX(generale!$A$5:$I$354,$CJ111,5),"")</f>
        <v>A.S.D. ENEA</v>
      </c>
      <c r="BG111" s="8" t="str">
        <f>IFERROR(INDEX(generale!$A$5:$I$354,$CJ111,7),"")</f>
        <v>0.56.25</v>
      </c>
      <c r="BH111" s="33"/>
      <c r="BI111" s="8"/>
      <c r="BJ111" s="2">
        <f t="shared" si="83"/>
        <v>0</v>
      </c>
      <c r="BK111" s="16" t="str">
        <f>IFERROR(INDEX(generale!$A$5:$I$354,$CJ111,5),"")</f>
        <v>A.S.D. ENEA</v>
      </c>
      <c r="BL111" s="8" t="str">
        <f>IFERROR(INDEX(generale!$A$5:$I$354,$CJ111,7),"")</f>
        <v>0.56.25</v>
      </c>
      <c r="BM111" s="33"/>
      <c r="BN111" s="8"/>
      <c r="BO111" s="2">
        <f t="shared" si="84"/>
        <v>0</v>
      </c>
      <c r="BP111" s="16" t="str">
        <f>IFERROR(INDEX(generale!$A$5:$I$354,$CJ111,5),"")</f>
        <v>A.S.D. ENEA</v>
      </c>
      <c r="BQ111" s="8" t="str">
        <f>IFERROR(INDEX(generale!$A$5:$I$354,$CJ111,7),"")</f>
        <v>0.56.25</v>
      </c>
      <c r="BR111" s="33"/>
      <c r="BS111" s="8"/>
      <c r="BT111" s="2">
        <f t="shared" si="85"/>
        <v>0</v>
      </c>
      <c r="BU111" s="16" t="str">
        <f>IFERROR(INDEX(generale!$A$5:$I$354,$CJ111,5),"")</f>
        <v>A.S.D. ENEA</v>
      </c>
      <c r="BV111" s="8" t="str">
        <f>IFERROR(INDEX(generale!$A$5:$I$354,$CJ111,7),"")</f>
        <v>0.56.25</v>
      </c>
      <c r="BW111" s="33"/>
      <c r="BX111" s="8"/>
      <c r="BY111" s="2">
        <f t="shared" si="86"/>
        <v>0</v>
      </c>
      <c r="BZ111" s="16" t="str">
        <f>IFERROR(INDEX(generale!$A$5:$I$354,$CJ111,5),"")</f>
        <v>A.S.D. ENEA</v>
      </c>
      <c r="CA111" s="8" t="str">
        <f>IFERROR(INDEX(generale!$A$5:$I$354,$CJ111,7),"")</f>
        <v>0.56.25</v>
      </c>
      <c r="CB111" s="33"/>
      <c r="CC111" s="8"/>
      <c r="CD111" s="2">
        <f t="shared" si="87"/>
        <v>0</v>
      </c>
      <c r="CE111" s="16" t="str">
        <f>IFERROR(INDEX(generale!$A$5:$I$354,$CJ111,5),"")</f>
        <v>A.S.D. ENEA</v>
      </c>
      <c r="CF111" s="8" t="str">
        <f>IFERROR(INDEX(generale!$A$5:$I$354,$CJ111,7),"")</f>
        <v>0.56.25</v>
      </c>
      <c r="CJ111" s="2">
        <f t="shared" si="88"/>
        <v>109</v>
      </c>
      <c r="CK111" s="2">
        <f t="shared" si="65"/>
        <v>22</v>
      </c>
      <c r="CL111" s="3">
        <f>IFERROR(INDEX(generale!$A$5:$I$1004,$CJ111,1),"")</f>
        <v>109</v>
      </c>
      <c r="CM111" s="3">
        <f>IFERROR(INDEX(generale!$A$5:$I$1004,$CJ111,2),"")</f>
        <v>35</v>
      </c>
      <c r="CN111" s="3" t="str">
        <f>IFERROR(INDEX(generale!$A$5:$I$1004,$CJ111,3),"")</f>
        <v>FAPERDUE</v>
      </c>
      <c r="CO111" s="3" t="str">
        <f>IFERROR(INDEX(generale!$A$5:$I$1004,$CJ111,4),"")</f>
        <v>FEDERICA</v>
      </c>
      <c r="CP111" s="3" t="str">
        <f>IFERROR(INDEX(generale!$A$5:$I$1004,$CJ111,5),"")</f>
        <v>A.S.D. ENEA</v>
      </c>
      <c r="CQ111" s="3" t="str">
        <f>IFERROR(INDEX(generale!$A$5:$I$1004,$CJ111,6),"")</f>
        <v>O</v>
      </c>
      <c r="CR111" s="8" t="str">
        <f>IFERROR(INDEX(generale!$A$5:$I$1004,$CJ111,7),"")</f>
        <v>0.56.25</v>
      </c>
      <c r="CS111" s="8" t="str">
        <f>IFERROR(INDEX(generale!$A$5:$I$1004,$CJ111,8),"")</f>
        <v>0.05.16</v>
      </c>
      <c r="CU111" s="38" t="str">
        <f t="array" ref="CU111">IF(ROWS(CU$3:CU111)&gt;$L$37,"",INDEX($CP$3:$CP$1002,SMALL(IF(FREQUENCY(MATCH($CP$3:$CP$1002,$CP$3:$CP$1002,0),ROW($CP$3:$CP$1002)-ROW($CP$3)+1),ROW($CP$3:$CP$1002)-ROW($CP$3)+1),ROWS(CU$3:CU111))))</f>
        <v/>
      </c>
      <c r="CV111" s="43">
        <f t="shared" si="90"/>
        <v>0</v>
      </c>
      <c r="CW111" s="45" t="str">
        <f t="array" ref="CW111">INDEX($CU$3:$CU$201,SMALL(IF($CV$3:$CV$201=CX111,ROW($CV$3:$CV$201)-ROW($CV$3)+1),COUNTIF(CX$3:CX111,CX111)))</f>
        <v/>
      </c>
      <c r="CX111" s="48">
        <f t="shared" si="89"/>
        <v>0</v>
      </c>
    </row>
    <row r="112" spans="1:102" ht="15" customHeight="1">
      <c r="A112" s="2" t="str">
        <f t="shared" si="66"/>
        <v/>
      </c>
      <c r="B112" s="1" t="str">
        <f t="shared" si="67"/>
        <v/>
      </c>
      <c r="C112" s="1" t="str">
        <f t="shared" si="68"/>
        <v/>
      </c>
      <c r="D112" s="2" t="str">
        <f t="shared" si="69"/>
        <v/>
      </c>
      <c r="E112" s="2" t="str">
        <f t="shared" si="70"/>
        <v/>
      </c>
      <c r="F112" s="2" t="str">
        <f t="shared" si="71"/>
        <v/>
      </c>
      <c r="G112" s="1" t="str">
        <f t="shared" si="72"/>
        <v/>
      </c>
      <c r="H112" s="11" t="str">
        <f t="shared" si="73"/>
        <v/>
      </c>
      <c r="Q112" s="2">
        <f t="shared" si="74"/>
        <v>22</v>
      </c>
      <c r="R112" s="16" t="str">
        <f>IFERROR(INDEX(generale!$A$5:$I$354,$CJ112,5),"")</f>
        <v>G.P.MONTI DELLA TOLFA L'AIRONE</v>
      </c>
      <c r="S112" s="8" t="str">
        <f>IFERROR(INDEX(generale!$A$5:$I$354,$CJ112,7),"")</f>
        <v>0.56.37</v>
      </c>
      <c r="U112" s="8"/>
      <c r="V112" s="2">
        <f t="shared" si="75"/>
        <v>7</v>
      </c>
      <c r="W112" s="16" t="str">
        <f>IFERROR(INDEX(generale!$A$5:$I$354,$CJ112,5),"")</f>
        <v>G.P.MONTI DELLA TOLFA L'AIRONE</v>
      </c>
      <c r="X112" s="8" t="str">
        <f>IFERROR(INDEX(generale!$A$5:$I$354,$CJ112,7),"")</f>
        <v>0.56.37</v>
      </c>
      <c r="AA112" s="2">
        <f t="shared" si="76"/>
        <v>11</v>
      </c>
      <c r="AB112" s="16" t="str">
        <f>IFERROR(INDEX(generale!$A$5:$I$354,$CJ112,5),"")</f>
        <v>G.P.MONTI DELLA TOLFA L'AIRONE</v>
      </c>
      <c r="AC112" s="8" t="str">
        <f>IFERROR(INDEX(generale!$A$5:$I$354,$CJ112,7),"")</f>
        <v>0.56.37</v>
      </c>
      <c r="AD112" s="33"/>
      <c r="AE112" s="8"/>
      <c r="AF112" s="2">
        <f t="shared" si="77"/>
        <v>8</v>
      </c>
      <c r="AG112" s="16" t="str">
        <f>IFERROR(INDEX(generale!$A$5:$I$354,$CJ112,5),"")</f>
        <v>G.P.MONTI DELLA TOLFA L'AIRONE</v>
      </c>
      <c r="AH112" s="8" t="str">
        <f>IFERROR(INDEX(generale!$A$5:$I$354,$CJ112,7),"")</f>
        <v>0.56.37</v>
      </c>
      <c r="AI112" s="33"/>
      <c r="AJ112" s="8"/>
      <c r="AK112" s="2">
        <f t="shared" si="78"/>
        <v>9</v>
      </c>
      <c r="AL112" s="16" t="str">
        <f>IFERROR(INDEX(generale!$A$5:$I$354,$CJ112,5),"")</f>
        <v>G.P.MONTI DELLA TOLFA L'AIRONE</v>
      </c>
      <c r="AM112" s="8" t="str">
        <f>IFERROR(INDEX(generale!$A$5:$I$354,$CJ112,7),"")</f>
        <v>0.56.37</v>
      </c>
      <c r="AN112" s="33"/>
      <c r="AO112" s="8"/>
      <c r="AP112" s="2">
        <f t="shared" si="79"/>
        <v>8</v>
      </c>
      <c r="AQ112" s="16" t="str">
        <f>IFERROR(INDEX(generale!$A$5:$I$354,$CJ112,5),"")</f>
        <v>G.P.MONTI DELLA TOLFA L'AIRONE</v>
      </c>
      <c r="AR112" s="8" t="str">
        <f>IFERROR(INDEX(generale!$A$5:$I$354,$CJ112,7),"")</f>
        <v>0.56.37</v>
      </c>
      <c r="AS112" s="33"/>
      <c r="AT112" s="8"/>
      <c r="AU112" s="2">
        <f t="shared" si="80"/>
        <v>2</v>
      </c>
      <c r="AV112" s="16" t="str">
        <f>IFERROR(INDEX(generale!$A$5:$I$354,$CJ112,5),"")</f>
        <v>G.P.MONTI DELLA TOLFA L'AIRONE</v>
      </c>
      <c r="AW112" s="8" t="str">
        <f>IFERROR(INDEX(generale!$A$5:$I$354,$CJ112,7),"")</f>
        <v>0.56.37</v>
      </c>
      <c r="AX112" s="33"/>
      <c r="AY112" s="8"/>
      <c r="AZ112" s="2">
        <f t="shared" si="81"/>
        <v>7</v>
      </c>
      <c r="BA112" s="16" t="str">
        <f>IFERROR(INDEX(generale!$A$5:$I$354,$CJ112,5),"")</f>
        <v>G.P.MONTI DELLA TOLFA L'AIRONE</v>
      </c>
      <c r="BB112" s="8" t="str">
        <f>IFERROR(INDEX(generale!$A$5:$I$354,$CJ112,7),"")</f>
        <v>0.56.37</v>
      </c>
      <c r="BC112" s="33"/>
      <c r="BD112" s="8"/>
      <c r="BE112" s="2">
        <f t="shared" si="82"/>
        <v>3</v>
      </c>
      <c r="BF112" s="16" t="str">
        <f>IFERROR(INDEX(generale!$A$5:$I$354,$CJ112,5),"")</f>
        <v>G.P.MONTI DELLA TOLFA L'AIRONE</v>
      </c>
      <c r="BG112" s="8" t="str">
        <f>IFERROR(INDEX(generale!$A$5:$I$354,$CJ112,7),"")</f>
        <v>0.56.37</v>
      </c>
      <c r="BH112" s="33"/>
      <c r="BI112" s="8"/>
      <c r="BJ112" s="2">
        <f t="shared" si="83"/>
        <v>0</v>
      </c>
      <c r="BK112" s="16" t="str">
        <f>IFERROR(INDEX(generale!$A$5:$I$354,$CJ112,5),"")</f>
        <v>G.P.MONTI DELLA TOLFA L'AIRONE</v>
      </c>
      <c r="BL112" s="8" t="str">
        <f>IFERROR(INDEX(generale!$A$5:$I$354,$CJ112,7),"")</f>
        <v>0.56.37</v>
      </c>
      <c r="BM112" s="33"/>
      <c r="BN112" s="8"/>
      <c r="BO112" s="2">
        <f t="shared" si="84"/>
        <v>0</v>
      </c>
      <c r="BP112" s="16" t="str">
        <f>IFERROR(INDEX(generale!$A$5:$I$354,$CJ112,5),"")</f>
        <v>G.P.MONTI DELLA TOLFA L'AIRONE</v>
      </c>
      <c r="BQ112" s="8" t="str">
        <f>IFERROR(INDEX(generale!$A$5:$I$354,$CJ112,7),"")</f>
        <v>0.56.37</v>
      </c>
      <c r="BR112" s="33"/>
      <c r="BS112" s="8"/>
      <c r="BT112" s="2">
        <f t="shared" si="85"/>
        <v>0</v>
      </c>
      <c r="BU112" s="16" t="str">
        <f>IFERROR(INDEX(generale!$A$5:$I$354,$CJ112,5),"")</f>
        <v>G.P.MONTI DELLA TOLFA L'AIRONE</v>
      </c>
      <c r="BV112" s="8" t="str">
        <f>IFERROR(INDEX(generale!$A$5:$I$354,$CJ112,7),"")</f>
        <v>0.56.37</v>
      </c>
      <c r="BW112" s="33"/>
      <c r="BX112" s="8"/>
      <c r="BY112" s="2">
        <f t="shared" si="86"/>
        <v>0</v>
      </c>
      <c r="BZ112" s="16" t="str">
        <f>IFERROR(INDEX(generale!$A$5:$I$354,$CJ112,5),"")</f>
        <v>G.P.MONTI DELLA TOLFA L'AIRONE</v>
      </c>
      <c r="CA112" s="8" t="str">
        <f>IFERROR(INDEX(generale!$A$5:$I$354,$CJ112,7),"")</f>
        <v>0.56.37</v>
      </c>
      <c r="CB112" s="33"/>
      <c r="CC112" s="8"/>
      <c r="CD112" s="2">
        <f t="shared" si="87"/>
        <v>0</v>
      </c>
      <c r="CE112" s="16" t="str">
        <f>IFERROR(INDEX(generale!$A$5:$I$354,$CJ112,5),"")</f>
        <v>G.P.MONTI DELLA TOLFA L'AIRONE</v>
      </c>
      <c r="CF112" s="8" t="str">
        <f>IFERROR(INDEX(generale!$A$5:$I$354,$CJ112,7),"")</f>
        <v>0.56.37</v>
      </c>
      <c r="CJ112" s="2">
        <f t="shared" si="88"/>
        <v>110</v>
      </c>
      <c r="CK112" s="2">
        <f t="shared" si="65"/>
        <v>22</v>
      </c>
      <c r="CL112" s="3">
        <f>IFERROR(INDEX(generale!$A$5:$I$1004,$CJ112,1),"")</f>
        <v>110</v>
      </c>
      <c r="CM112" s="3">
        <f>IFERROR(INDEX(generale!$A$5:$I$1004,$CJ112,2),"")</f>
        <v>48</v>
      </c>
      <c r="CN112" s="3" t="str">
        <f>IFERROR(INDEX(generale!$A$5:$I$1004,$CJ112,3),"")</f>
        <v>DI LEVA</v>
      </c>
      <c r="CO112" s="3" t="str">
        <f>IFERROR(INDEX(generale!$A$5:$I$1004,$CJ112,4),"")</f>
        <v>GIUSEPPE</v>
      </c>
      <c r="CP112" s="3" t="str">
        <f>IFERROR(INDEX(generale!$A$5:$I$1004,$CJ112,5),"")</f>
        <v>G.P.MONTI DELLA TOLFA L'AIRONE</v>
      </c>
      <c r="CQ112" s="3" t="str">
        <f>IFERROR(INDEX(generale!$A$5:$I$1004,$CJ112,6),"")</f>
        <v>E</v>
      </c>
      <c r="CR112" s="8" t="str">
        <f>IFERROR(INDEX(generale!$A$5:$I$1004,$CJ112,7),"")</f>
        <v>0.56.37</v>
      </c>
      <c r="CS112" s="8" t="str">
        <f>IFERROR(INDEX(generale!$A$5:$I$1004,$CJ112,8),"")</f>
        <v>0.05.17</v>
      </c>
      <c r="CU112" s="38" t="str">
        <f t="array" ref="CU112">IF(ROWS(CU$3:CU112)&gt;$L$37,"",INDEX($CP$3:$CP$1002,SMALL(IF(FREQUENCY(MATCH($CP$3:$CP$1002,$CP$3:$CP$1002,0),ROW($CP$3:$CP$1002)-ROW($CP$3)+1),ROW($CP$3:$CP$1002)-ROW($CP$3)+1),ROWS(CU$3:CU112))))</f>
        <v/>
      </c>
      <c r="CV112" s="43">
        <f t="shared" si="90"/>
        <v>0</v>
      </c>
      <c r="CW112" s="45" t="str">
        <f t="array" ref="CW112">INDEX($CU$3:$CU$201,SMALL(IF($CV$3:$CV$201=CX112,ROW($CV$3:$CV$201)-ROW($CV$3)+1),COUNTIF(CX$3:CX112,CX112)))</f>
        <v/>
      </c>
      <c r="CX112" s="48">
        <f t="shared" si="89"/>
        <v>0</v>
      </c>
    </row>
    <row r="113" spans="1:102" ht="15" customHeight="1">
      <c r="A113" s="2" t="str">
        <f t="shared" si="66"/>
        <v/>
      </c>
      <c r="B113" s="1" t="str">
        <f t="shared" si="67"/>
        <v/>
      </c>
      <c r="C113" s="1" t="str">
        <f t="shared" si="68"/>
        <v/>
      </c>
      <c r="D113" s="2" t="str">
        <f t="shared" si="69"/>
        <v/>
      </c>
      <c r="E113" s="2" t="str">
        <f t="shared" si="70"/>
        <v/>
      </c>
      <c r="F113" s="2" t="str">
        <f t="shared" si="71"/>
        <v/>
      </c>
      <c r="G113" s="1" t="str">
        <f t="shared" si="72"/>
        <v/>
      </c>
      <c r="H113" s="11" t="str">
        <f t="shared" si="73"/>
        <v/>
      </c>
      <c r="Q113" s="2">
        <f t="shared" si="74"/>
        <v>22</v>
      </c>
      <c r="R113" s="16" t="str">
        <f>IFERROR(INDEX(generale!$A$5:$I$354,$CJ113,5),"")</f>
        <v>G.S. AM.VIGILI DEL FUOCO</v>
      </c>
      <c r="S113" s="8" t="str">
        <f>IFERROR(INDEX(generale!$A$5:$I$354,$CJ113,7),"")</f>
        <v>0.56.52</v>
      </c>
      <c r="U113" s="8"/>
      <c r="V113" s="2">
        <f t="shared" si="75"/>
        <v>7</v>
      </c>
      <c r="W113" s="16" t="str">
        <f>IFERROR(INDEX(generale!$A$5:$I$354,$CJ113,5),"")</f>
        <v>G.S. AM.VIGILI DEL FUOCO</v>
      </c>
      <c r="X113" s="8" t="str">
        <f>IFERROR(INDEX(generale!$A$5:$I$354,$CJ113,7),"")</f>
        <v>0.56.52</v>
      </c>
      <c r="AA113" s="2">
        <f t="shared" si="76"/>
        <v>11</v>
      </c>
      <c r="AB113" s="16" t="str">
        <f>IFERROR(INDEX(generale!$A$5:$I$354,$CJ113,5),"")</f>
        <v>G.S. AM.VIGILI DEL FUOCO</v>
      </c>
      <c r="AC113" s="8" t="str">
        <f>IFERROR(INDEX(generale!$A$5:$I$354,$CJ113,7),"")</f>
        <v>0.56.52</v>
      </c>
      <c r="AD113" s="33"/>
      <c r="AE113" s="8"/>
      <c r="AF113" s="2">
        <f t="shared" si="77"/>
        <v>8</v>
      </c>
      <c r="AG113" s="16" t="str">
        <f>IFERROR(INDEX(generale!$A$5:$I$354,$CJ113,5),"")</f>
        <v>G.S. AM.VIGILI DEL FUOCO</v>
      </c>
      <c r="AH113" s="8" t="str">
        <f>IFERROR(INDEX(generale!$A$5:$I$354,$CJ113,7),"")</f>
        <v>0.56.52</v>
      </c>
      <c r="AI113" s="33"/>
      <c r="AJ113" s="8"/>
      <c r="AK113" s="2">
        <f t="shared" si="78"/>
        <v>9</v>
      </c>
      <c r="AL113" s="16" t="str">
        <f>IFERROR(INDEX(generale!$A$5:$I$354,$CJ113,5),"")</f>
        <v>G.S. AM.VIGILI DEL FUOCO</v>
      </c>
      <c r="AM113" s="8" t="str">
        <f>IFERROR(INDEX(generale!$A$5:$I$354,$CJ113,7),"")</f>
        <v>0.56.52</v>
      </c>
      <c r="AN113" s="33"/>
      <c r="AO113" s="8"/>
      <c r="AP113" s="2">
        <f t="shared" si="79"/>
        <v>8</v>
      </c>
      <c r="AQ113" s="16" t="str">
        <f>IFERROR(INDEX(generale!$A$5:$I$354,$CJ113,5),"")</f>
        <v>G.S. AM.VIGILI DEL FUOCO</v>
      </c>
      <c r="AR113" s="8" t="str">
        <f>IFERROR(INDEX(generale!$A$5:$I$354,$CJ113,7),"")</f>
        <v>0.56.52</v>
      </c>
      <c r="AS113" s="33"/>
      <c r="AT113" s="8"/>
      <c r="AU113" s="2">
        <f t="shared" si="80"/>
        <v>2</v>
      </c>
      <c r="AV113" s="16" t="str">
        <f>IFERROR(INDEX(generale!$A$5:$I$354,$CJ113,5),"")</f>
        <v>G.S. AM.VIGILI DEL FUOCO</v>
      </c>
      <c r="AW113" s="8" t="str">
        <f>IFERROR(INDEX(generale!$A$5:$I$354,$CJ113,7),"")</f>
        <v>0.56.52</v>
      </c>
      <c r="AX113" s="33"/>
      <c r="AY113" s="8"/>
      <c r="AZ113" s="2">
        <f t="shared" si="81"/>
        <v>7</v>
      </c>
      <c r="BA113" s="16" t="str">
        <f>IFERROR(INDEX(generale!$A$5:$I$354,$CJ113,5),"")</f>
        <v>G.S. AM.VIGILI DEL FUOCO</v>
      </c>
      <c r="BB113" s="8" t="str">
        <f>IFERROR(INDEX(generale!$A$5:$I$354,$CJ113,7),"")</f>
        <v>0.56.52</v>
      </c>
      <c r="BC113" s="33"/>
      <c r="BD113" s="8"/>
      <c r="BE113" s="2">
        <f t="shared" si="82"/>
        <v>3</v>
      </c>
      <c r="BF113" s="16" t="str">
        <f>IFERROR(INDEX(generale!$A$5:$I$354,$CJ113,5),"")</f>
        <v>G.S. AM.VIGILI DEL FUOCO</v>
      </c>
      <c r="BG113" s="8" t="str">
        <f>IFERROR(INDEX(generale!$A$5:$I$354,$CJ113,7),"")</f>
        <v>0.56.52</v>
      </c>
      <c r="BH113" s="33"/>
      <c r="BI113" s="8"/>
      <c r="BJ113" s="2">
        <f t="shared" si="83"/>
        <v>0</v>
      </c>
      <c r="BK113" s="16" t="str">
        <f>IFERROR(INDEX(generale!$A$5:$I$354,$CJ113,5),"")</f>
        <v>G.S. AM.VIGILI DEL FUOCO</v>
      </c>
      <c r="BL113" s="8" t="str">
        <f>IFERROR(INDEX(generale!$A$5:$I$354,$CJ113,7),"")</f>
        <v>0.56.52</v>
      </c>
      <c r="BM113" s="33"/>
      <c r="BN113" s="8"/>
      <c r="BO113" s="2">
        <f t="shared" si="84"/>
        <v>0</v>
      </c>
      <c r="BP113" s="16" t="str">
        <f>IFERROR(INDEX(generale!$A$5:$I$354,$CJ113,5),"")</f>
        <v>G.S. AM.VIGILI DEL FUOCO</v>
      </c>
      <c r="BQ113" s="8" t="str">
        <f>IFERROR(INDEX(generale!$A$5:$I$354,$CJ113,7),"")</f>
        <v>0.56.52</v>
      </c>
      <c r="BR113" s="33"/>
      <c r="BS113" s="8"/>
      <c r="BT113" s="2">
        <f t="shared" si="85"/>
        <v>0</v>
      </c>
      <c r="BU113" s="16" t="str">
        <f>IFERROR(INDEX(generale!$A$5:$I$354,$CJ113,5),"")</f>
        <v>G.S. AM.VIGILI DEL FUOCO</v>
      </c>
      <c r="BV113" s="8" t="str">
        <f>IFERROR(INDEX(generale!$A$5:$I$354,$CJ113,7),"")</f>
        <v>0.56.52</v>
      </c>
      <c r="BW113" s="33"/>
      <c r="BX113" s="8"/>
      <c r="BY113" s="2">
        <f t="shared" si="86"/>
        <v>0</v>
      </c>
      <c r="BZ113" s="16" t="str">
        <f>IFERROR(INDEX(generale!$A$5:$I$354,$CJ113,5),"")</f>
        <v>G.S. AM.VIGILI DEL FUOCO</v>
      </c>
      <c r="CA113" s="8" t="str">
        <f>IFERROR(INDEX(generale!$A$5:$I$354,$CJ113,7),"")</f>
        <v>0.56.52</v>
      </c>
      <c r="CB113" s="33"/>
      <c r="CC113" s="8"/>
      <c r="CD113" s="2">
        <f t="shared" si="87"/>
        <v>0</v>
      </c>
      <c r="CE113" s="16" t="str">
        <f>IFERROR(INDEX(generale!$A$5:$I$354,$CJ113,5),"")</f>
        <v>G.S. AM.VIGILI DEL FUOCO</v>
      </c>
      <c r="CF113" s="8" t="str">
        <f>IFERROR(INDEX(generale!$A$5:$I$354,$CJ113,7),"")</f>
        <v>0.56.52</v>
      </c>
      <c r="CJ113" s="2">
        <f t="shared" si="88"/>
        <v>111</v>
      </c>
      <c r="CK113" s="2">
        <f t="shared" si="65"/>
        <v>22</v>
      </c>
      <c r="CL113" s="3">
        <f>IFERROR(INDEX(generale!$A$5:$I$1004,$CJ113,1),"")</f>
        <v>111</v>
      </c>
      <c r="CM113" s="3">
        <f>IFERROR(INDEX(generale!$A$5:$I$1004,$CJ113,2),"")</f>
        <v>190</v>
      </c>
      <c r="CN113" s="3" t="str">
        <f>IFERROR(INDEX(generale!$A$5:$I$1004,$CJ113,3),"")</f>
        <v>MARTONI</v>
      </c>
      <c r="CO113" s="3" t="str">
        <f>IFERROR(INDEX(generale!$A$5:$I$1004,$CJ113,4),"")</f>
        <v>FRANCESCO</v>
      </c>
      <c r="CP113" s="3" t="str">
        <f>IFERROR(INDEX(generale!$A$5:$I$1004,$CJ113,5),"")</f>
        <v>G.S. AM.VIGILI DEL FUOCO</v>
      </c>
      <c r="CQ113" s="3" t="str">
        <f>IFERROR(INDEX(generale!$A$5:$I$1004,$CJ113,6),"")</f>
        <v>F</v>
      </c>
      <c r="CR113" s="8" t="str">
        <f>IFERROR(INDEX(generale!$A$5:$I$1004,$CJ113,7),"")</f>
        <v>0.56.52</v>
      </c>
      <c r="CS113" s="8" t="str">
        <f>IFERROR(INDEX(generale!$A$5:$I$1004,$CJ113,8),"")</f>
        <v>0.05.19</v>
      </c>
      <c r="CU113" s="38" t="str">
        <f t="array" ref="CU113">IF(ROWS(CU$3:CU113)&gt;$L$37,"",INDEX($CP$3:$CP$1002,SMALL(IF(FREQUENCY(MATCH($CP$3:$CP$1002,$CP$3:$CP$1002,0),ROW($CP$3:$CP$1002)-ROW($CP$3)+1),ROW($CP$3:$CP$1002)-ROW($CP$3)+1),ROWS(CU$3:CU113))))</f>
        <v/>
      </c>
      <c r="CV113" s="43">
        <f t="shared" si="90"/>
        <v>0</v>
      </c>
      <c r="CW113" s="45" t="str">
        <f t="array" ref="CW113">INDEX($CU$3:$CU$201,SMALL(IF($CV$3:$CV$201=CX113,ROW($CV$3:$CV$201)-ROW($CV$3)+1),COUNTIF(CX$3:CX113,CX113)))</f>
        <v/>
      </c>
      <c r="CX113" s="48">
        <f t="shared" si="89"/>
        <v>0</v>
      </c>
    </row>
    <row r="114" spans="1:102" ht="15" customHeight="1">
      <c r="A114" s="2" t="str">
        <f t="shared" si="66"/>
        <v/>
      </c>
      <c r="B114" s="1" t="str">
        <f t="shared" si="67"/>
        <v/>
      </c>
      <c r="C114" s="1" t="str">
        <f t="shared" si="68"/>
        <v/>
      </c>
      <c r="D114" s="2" t="str">
        <f t="shared" si="69"/>
        <v/>
      </c>
      <c r="E114" s="2" t="str">
        <f t="shared" si="70"/>
        <v/>
      </c>
      <c r="F114" s="2" t="str">
        <f t="shared" si="71"/>
        <v/>
      </c>
      <c r="G114" s="1" t="str">
        <f t="shared" si="72"/>
        <v/>
      </c>
      <c r="H114" s="11" t="str">
        <f t="shared" si="73"/>
        <v/>
      </c>
      <c r="Q114" s="2">
        <f t="shared" si="74"/>
        <v>22</v>
      </c>
      <c r="R114" s="16" t="str">
        <f>IFERROR(INDEX(generale!$A$5:$I$354,$CJ114,5),"")</f>
        <v>BOLSENA FORUM SPORT</v>
      </c>
      <c r="S114" s="8" t="str">
        <f>IFERROR(INDEX(generale!$A$5:$I$354,$CJ114,7),"")</f>
        <v>0.56.53</v>
      </c>
      <c r="U114" s="8"/>
      <c r="V114" s="2">
        <f t="shared" si="75"/>
        <v>8</v>
      </c>
      <c r="W114" s="16" t="str">
        <f>IFERROR(INDEX(generale!$A$5:$I$354,$CJ114,5),"")</f>
        <v>BOLSENA FORUM SPORT</v>
      </c>
      <c r="X114" s="8" t="str">
        <f>IFERROR(INDEX(generale!$A$5:$I$354,$CJ114,7),"")</f>
        <v>0.56.53</v>
      </c>
      <c r="AA114" s="2">
        <f t="shared" si="76"/>
        <v>11</v>
      </c>
      <c r="AB114" s="16" t="str">
        <f>IFERROR(INDEX(generale!$A$5:$I$354,$CJ114,5),"")</f>
        <v>BOLSENA FORUM SPORT</v>
      </c>
      <c r="AC114" s="8" t="str">
        <f>IFERROR(INDEX(generale!$A$5:$I$354,$CJ114,7),"")</f>
        <v>0.56.53</v>
      </c>
      <c r="AD114" s="33"/>
      <c r="AE114" s="8"/>
      <c r="AF114" s="2">
        <f t="shared" si="77"/>
        <v>8</v>
      </c>
      <c r="AG114" s="16" t="str">
        <f>IFERROR(INDEX(generale!$A$5:$I$354,$CJ114,5),"")</f>
        <v>BOLSENA FORUM SPORT</v>
      </c>
      <c r="AH114" s="8" t="str">
        <f>IFERROR(INDEX(generale!$A$5:$I$354,$CJ114,7),"")</f>
        <v>0.56.53</v>
      </c>
      <c r="AI114" s="33"/>
      <c r="AJ114" s="8"/>
      <c r="AK114" s="2">
        <f t="shared" si="78"/>
        <v>9</v>
      </c>
      <c r="AL114" s="16" t="str">
        <f>IFERROR(INDEX(generale!$A$5:$I$354,$CJ114,5),"")</f>
        <v>BOLSENA FORUM SPORT</v>
      </c>
      <c r="AM114" s="8" t="str">
        <f>IFERROR(INDEX(generale!$A$5:$I$354,$CJ114,7),"")</f>
        <v>0.56.53</v>
      </c>
      <c r="AN114" s="33"/>
      <c r="AO114" s="8"/>
      <c r="AP114" s="2">
        <f t="shared" si="79"/>
        <v>8</v>
      </c>
      <c r="AQ114" s="16" t="str">
        <f>IFERROR(INDEX(generale!$A$5:$I$354,$CJ114,5),"")</f>
        <v>BOLSENA FORUM SPORT</v>
      </c>
      <c r="AR114" s="8" t="str">
        <f>IFERROR(INDEX(generale!$A$5:$I$354,$CJ114,7),"")</f>
        <v>0.56.53</v>
      </c>
      <c r="AS114" s="33"/>
      <c r="AT114" s="8"/>
      <c r="AU114" s="2">
        <f t="shared" si="80"/>
        <v>2</v>
      </c>
      <c r="AV114" s="16" t="str">
        <f>IFERROR(INDEX(generale!$A$5:$I$354,$CJ114,5),"")</f>
        <v>BOLSENA FORUM SPORT</v>
      </c>
      <c r="AW114" s="8" t="str">
        <f>IFERROR(INDEX(generale!$A$5:$I$354,$CJ114,7),"")</f>
        <v>0.56.53</v>
      </c>
      <c r="AX114" s="33"/>
      <c r="AY114" s="8"/>
      <c r="AZ114" s="2">
        <f t="shared" si="81"/>
        <v>7</v>
      </c>
      <c r="BA114" s="16" t="str">
        <f>IFERROR(INDEX(generale!$A$5:$I$354,$CJ114,5),"")</f>
        <v>BOLSENA FORUM SPORT</v>
      </c>
      <c r="BB114" s="8" t="str">
        <f>IFERROR(INDEX(generale!$A$5:$I$354,$CJ114,7),"")</f>
        <v>0.56.53</v>
      </c>
      <c r="BC114" s="33"/>
      <c r="BD114" s="8"/>
      <c r="BE114" s="2">
        <f t="shared" si="82"/>
        <v>3</v>
      </c>
      <c r="BF114" s="16" t="str">
        <f>IFERROR(INDEX(generale!$A$5:$I$354,$CJ114,5),"")</f>
        <v>BOLSENA FORUM SPORT</v>
      </c>
      <c r="BG114" s="8" t="str">
        <f>IFERROR(INDEX(generale!$A$5:$I$354,$CJ114,7),"")</f>
        <v>0.56.53</v>
      </c>
      <c r="BH114" s="33"/>
      <c r="BI114" s="8"/>
      <c r="BJ114" s="2">
        <f t="shared" si="83"/>
        <v>0</v>
      </c>
      <c r="BK114" s="16" t="str">
        <f>IFERROR(INDEX(generale!$A$5:$I$354,$CJ114,5),"")</f>
        <v>BOLSENA FORUM SPORT</v>
      </c>
      <c r="BL114" s="8" t="str">
        <f>IFERROR(INDEX(generale!$A$5:$I$354,$CJ114,7),"")</f>
        <v>0.56.53</v>
      </c>
      <c r="BM114" s="33"/>
      <c r="BN114" s="8"/>
      <c r="BO114" s="2">
        <f t="shared" si="84"/>
        <v>0</v>
      </c>
      <c r="BP114" s="16" t="str">
        <f>IFERROR(INDEX(generale!$A$5:$I$354,$CJ114,5),"")</f>
        <v>BOLSENA FORUM SPORT</v>
      </c>
      <c r="BQ114" s="8" t="str">
        <f>IFERROR(INDEX(generale!$A$5:$I$354,$CJ114,7),"")</f>
        <v>0.56.53</v>
      </c>
      <c r="BR114" s="33"/>
      <c r="BS114" s="8"/>
      <c r="BT114" s="2">
        <f t="shared" si="85"/>
        <v>0</v>
      </c>
      <c r="BU114" s="16" t="str">
        <f>IFERROR(INDEX(generale!$A$5:$I$354,$CJ114,5),"")</f>
        <v>BOLSENA FORUM SPORT</v>
      </c>
      <c r="BV114" s="8" t="str">
        <f>IFERROR(INDEX(generale!$A$5:$I$354,$CJ114,7),"")</f>
        <v>0.56.53</v>
      </c>
      <c r="BW114" s="33"/>
      <c r="BX114" s="8"/>
      <c r="BY114" s="2">
        <f t="shared" si="86"/>
        <v>0</v>
      </c>
      <c r="BZ114" s="16" t="str">
        <f>IFERROR(INDEX(generale!$A$5:$I$354,$CJ114,5),"")</f>
        <v>BOLSENA FORUM SPORT</v>
      </c>
      <c r="CA114" s="8" t="str">
        <f>IFERROR(INDEX(generale!$A$5:$I$354,$CJ114,7),"")</f>
        <v>0.56.53</v>
      </c>
      <c r="CB114" s="33"/>
      <c r="CC114" s="8"/>
      <c r="CD114" s="2">
        <f t="shared" si="87"/>
        <v>0</v>
      </c>
      <c r="CE114" s="16" t="str">
        <f>IFERROR(INDEX(generale!$A$5:$I$354,$CJ114,5),"")</f>
        <v>BOLSENA FORUM SPORT</v>
      </c>
      <c r="CF114" s="8" t="str">
        <f>IFERROR(INDEX(generale!$A$5:$I$354,$CJ114,7),"")</f>
        <v>0.56.53</v>
      </c>
      <c r="CJ114" s="2">
        <f t="shared" si="88"/>
        <v>112</v>
      </c>
      <c r="CK114" s="2">
        <f t="shared" si="65"/>
        <v>22</v>
      </c>
      <c r="CL114" s="3">
        <f>IFERROR(INDEX(generale!$A$5:$I$1004,$CJ114,1),"")</f>
        <v>112</v>
      </c>
      <c r="CM114" s="3">
        <f>IFERROR(INDEX(generale!$A$5:$I$1004,$CJ114,2),"")</f>
        <v>154</v>
      </c>
      <c r="CN114" s="3" t="str">
        <f>IFERROR(INDEX(generale!$A$5:$I$1004,$CJ114,3),"")</f>
        <v>MINELLI</v>
      </c>
      <c r="CO114" s="3" t="str">
        <f>IFERROR(INDEX(generale!$A$5:$I$1004,$CJ114,4),"")</f>
        <v>DAVID</v>
      </c>
      <c r="CP114" s="3" t="str">
        <f>IFERROR(INDEX(generale!$A$5:$I$1004,$CJ114,5),"")</f>
        <v>BOLSENA FORUM SPORT</v>
      </c>
      <c r="CQ114" s="3" t="str">
        <f>IFERROR(INDEX(generale!$A$5:$I$1004,$CJ114,6),"")</f>
        <v>D</v>
      </c>
      <c r="CR114" s="8" t="str">
        <f>IFERROR(INDEX(generale!$A$5:$I$1004,$CJ114,7),"")</f>
        <v>0.56.53</v>
      </c>
      <c r="CS114" s="8" t="str">
        <f>IFERROR(INDEX(generale!$A$5:$I$1004,$CJ114,8),"")</f>
        <v>0.05.19</v>
      </c>
      <c r="CU114" s="38" t="str">
        <f t="array" ref="CU114">IF(ROWS(CU$3:CU114)&gt;$L$37,"",INDEX($CP$3:$CP$1002,SMALL(IF(FREQUENCY(MATCH($CP$3:$CP$1002,$CP$3:$CP$1002,0),ROW($CP$3:$CP$1002)-ROW($CP$3)+1),ROW($CP$3:$CP$1002)-ROW($CP$3)+1),ROWS(CU$3:CU114))))</f>
        <v/>
      </c>
      <c r="CV114" s="43">
        <f t="shared" si="90"/>
        <v>0</v>
      </c>
      <c r="CW114" s="45" t="str">
        <f t="array" ref="CW114">INDEX($CU$3:$CU$201,SMALL(IF($CV$3:$CV$201=CX114,ROW($CV$3:$CV$201)-ROW($CV$3)+1),COUNTIF(CX$3:CX114,CX114)))</f>
        <v/>
      </c>
      <c r="CX114" s="48">
        <f t="shared" si="89"/>
        <v>0</v>
      </c>
    </row>
    <row r="115" spans="1:102" ht="15" customHeight="1">
      <c r="A115" s="2" t="str">
        <f t="shared" si="66"/>
        <v/>
      </c>
      <c r="B115" s="1" t="str">
        <f t="shared" si="67"/>
        <v/>
      </c>
      <c r="C115" s="1" t="str">
        <f t="shared" si="68"/>
        <v/>
      </c>
      <c r="D115" s="2" t="str">
        <f t="shared" si="69"/>
        <v/>
      </c>
      <c r="E115" s="2" t="str">
        <f t="shared" si="70"/>
        <v/>
      </c>
      <c r="F115" s="2" t="str">
        <f t="shared" si="71"/>
        <v/>
      </c>
      <c r="G115" s="1" t="str">
        <f t="shared" si="72"/>
        <v/>
      </c>
      <c r="H115" s="11" t="str">
        <f t="shared" si="73"/>
        <v/>
      </c>
      <c r="Q115" s="2">
        <f t="shared" si="74"/>
        <v>22</v>
      </c>
      <c r="R115" s="16" t="str">
        <f>IFERROR(INDEX(generale!$A$5:$I$354,$CJ115,5),"")</f>
        <v>G.S.REALE STATO DEI PRESIDI</v>
      </c>
      <c r="S115" s="8" t="str">
        <f>IFERROR(INDEX(generale!$A$5:$I$354,$CJ115,7),"")</f>
        <v>0.56.58</v>
      </c>
      <c r="U115" s="8"/>
      <c r="V115" s="2">
        <f t="shared" si="75"/>
        <v>8</v>
      </c>
      <c r="W115" s="16" t="str">
        <f>IFERROR(INDEX(generale!$A$5:$I$354,$CJ115,5),"")</f>
        <v>G.S.REALE STATO DEI PRESIDI</v>
      </c>
      <c r="X115" s="8" t="str">
        <f>IFERROR(INDEX(generale!$A$5:$I$354,$CJ115,7),"")</f>
        <v>0.56.58</v>
      </c>
      <c r="AA115" s="2">
        <f t="shared" si="76"/>
        <v>11</v>
      </c>
      <c r="AB115" s="16" t="str">
        <f>IFERROR(INDEX(generale!$A$5:$I$354,$CJ115,5),"")</f>
        <v>G.S.REALE STATO DEI PRESIDI</v>
      </c>
      <c r="AC115" s="8" t="str">
        <f>IFERROR(INDEX(generale!$A$5:$I$354,$CJ115,7),"")</f>
        <v>0.56.58</v>
      </c>
      <c r="AD115" s="33"/>
      <c r="AE115" s="8"/>
      <c r="AF115" s="2">
        <f t="shared" si="77"/>
        <v>8</v>
      </c>
      <c r="AG115" s="16" t="str">
        <f>IFERROR(INDEX(generale!$A$5:$I$354,$CJ115,5),"")</f>
        <v>G.S.REALE STATO DEI PRESIDI</v>
      </c>
      <c r="AH115" s="8" t="str">
        <f>IFERROR(INDEX(generale!$A$5:$I$354,$CJ115,7),"")</f>
        <v>0.56.58</v>
      </c>
      <c r="AI115" s="33"/>
      <c r="AJ115" s="8"/>
      <c r="AK115" s="2">
        <f t="shared" si="78"/>
        <v>9</v>
      </c>
      <c r="AL115" s="16" t="str">
        <f>IFERROR(INDEX(generale!$A$5:$I$354,$CJ115,5),"")</f>
        <v>G.S.REALE STATO DEI PRESIDI</v>
      </c>
      <c r="AM115" s="8" t="str">
        <f>IFERROR(INDEX(generale!$A$5:$I$354,$CJ115,7),"")</f>
        <v>0.56.58</v>
      </c>
      <c r="AN115" s="33"/>
      <c r="AO115" s="8"/>
      <c r="AP115" s="2">
        <f t="shared" si="79"/>
        <v>8</v>
      </c>
      <c r="AQ115" s="16" t="str">
        <f>IFERROR(INDEX(generale!$A$5:$I$354,$CJ115,5),"")</f>
        <v>G.S.REALE STATO DEI PRESIDI</v>
      </c>
      <c r="AR115" s="8" t="str">
        <f>IFERROR(INDEX(generale!$A$5:$I$354,$CJ115,7),"")</f>
        <v>0.56.58</v>
      </c>
      <c r="AS115" s="33"/>
      <c r="AT115" s="8"/>
      <c r="AU115" s="2">
        <f t="shared" si="80"/>
        <v>2</v>
      </c>
      <c r="AV115" s="16" t="str">
        <f>IFERROR(INDEX(generale!$A$5:$I$354,$CJ115,5),"")</f>
        <v>G.S.REALE STATO DEI PRESIDI</v>
      </c>
      <c r="AW115" s="8" t="str">
        <f>IFERROR(INDEX(generale!$A$5:$I$354,$CJ115,7),"")</f>
        <v>0.56.58</v>
      </c>
      <c r="AX115" s="33"/>
      <c r="AY115" s="8"/>
      <c r="AZ115" s="2">
        <f t="shared" si="81"/>
        <v>7</v>
      </c>
      <c r="BA115" s="16" t="str">
        <f>IFERROR(INDEX(generale!$A$5:$I$354,$CJ115,5),"")</f>
        <v>G.S.REALE STATO DEI PRESIDI</v>
      </c>
      <c r="BB115" s="8" t="str">
        <f>IFERROR(INDEX(generale!$A$5:$I$354,$CJ115,7),"")</f>
        <v>0.56.58</v>
      </c>
      <c r="BC115" s="33"/>
      <c r="BD115" s="8"/>
      <c r="BE115" s="2">
        <f t="shared" si="82"/>
        <v>3</v>
      </c>
      <c r="BF115" s="16" t="str">
        <f>IFERROR(INDEX(generale!$A$5:$I$354,$CJ115,5),"")</f>
        <v>G.S.REALE STATO DEI PRESIDI</v>
      </c>
      <c r="BG115" s="8" t="str">
        <f>IFERROR(INDEX(generale!$A$5:$I$354,$CJ115,7),"")</f>
        <v>0.56.58</v>
      </c>
      <c r="BH115" s="33"/>
      <c r="BI115" s="8"/>
      <c r="BJ115" s="2">
        <f t="shared" si="83"/>
        <v>0</v>
      </c>
      <c r="BK115" s="16" t="str">
        <f>IFERROR(INDEX(generale!$A$5:$I$354,$CJ115,5),"")</f>
        <v>G.S.REALE STATO DEI PRESIDI</v>
      </c>
      <c r="BL115" s="8" t="str">
        <f>IFERROR(INDEX(generale!$A$5:$I$354,$CJ115,7),"")</f>
        <v>0.56.58</v>
      </c>
      <c r="BM115" s="33"/>
      <c r="BN115" s="8"/>
      <c r="BO115" s="2">
        <f t="shared" si="84"/>
        <v>0</v>
      </c>
      <c r="BP115" s="16" t="str">
        <f>IFERROR(INDEX(generale!$A$5:$I$354,$CJ115,5),"")</f>
        <v>G.S.REALE STATO DEI PRESIDI</v>
      </c>
      <c r="BQ115" s="8" t="str">
        <f>IFERROR(INDEX(generale!$A$5:$I$354,$CJ115,7),"")</f>
        <v>0.56.58</v>
      </c>
      <c r="BR115" s="33"/>
      <c r="BS115" s="8"/>
      <c r="BT115" s="2">
        <f t="shared" si="85"/>
        <v>0</v>
      </c>
      <c r="BU115" s="16" t="str">
        <f>IFERROR(INDEX(generale!$A$5:$I$354,$CJ115,5),"")</f>
        <v>G.S.REALE STATO DEI PRESIDI</v>
      </c>
      <c r="BV115" s="8" t="str">
        <f>IFERROR(INDEX(generale!$A$5:$I$354,$CJ115,7),"")</f>
        <v>0.56.58</v>
      </c>
      <c r="BW115" s="33"/>
      <c r="BX115" s="8"/>
      <c r="BY115" s="2">
        <f t="shared" si="86"/>
        <v>0</v>
      </c>
      <c r="BZ115" s="16" t="str">
        <f>IFERROR(INDEX(generale!$A$5:$I$354,$CJ115,5),"")</f>
        <v>G.S.REALE STATO DEI PRESIDI</v>
      </c>
      <c r="CA115" s="8" t="str">
        <f>IFERROR(INDEX(generale!$A$5:$I$354,$CJ115,7),"")</f>
        <v>0.56.58</v>
      </c>
      <c r="CB115" s="33"/>
      <c r="CC115" s="8"/>
      <c r="CD115" s="2">
        <f t="shared" si="87"/>
        <v>0</v>
      </c>
      <c r="CE115" s="16" t="str">
        <f>IFERROR(INDEX(generale!$A$5:$I$354,$CJ115,5),"")</f>
        <v>G.S.REALE STATO DEI PRESIDI</v>
      </c>
      <c r="CF115" s="8" t="str">
        <f>IFERROR(INDEX(generale!$A$5:$I$354,$CJ115,7),"")</f>
        <v>0.56.58</v>
      </c>
      <c r="CJ115" s="2">
        <f t="shared" si="88"/>
        <v>113</v>
      </c>
      <c r="CK115" s="2">
        <f t="shared" si="65"/>
        <v>22</v>
      </c>
      <c r="CL115" s="3">
        <f>IFERROR(INDEX(generale!$A$5:$I$1004,$CJ115,1),"")</f>
        <v>113</v>
      </c>
      <c r="CM115" s="3">
        <f>IFERROR(INDEX(generale!$A$5:$I$1004,$CJ115,2),"")</f>
        <v>132</v>
      </c>
      <c r="CN115" s="3" t="str">
        <f>IFERROR(INDEX(generale!$A$5:$I$1004,$CJ115,3),"")</f>
        <v>MATALONI</v>
      </c>
      <c r="CO115" s="3" t="str">
        <f>IFERROR(INDEX(generale!$A$5:$I$1004,$CJ115,4),"")</f>
        <v>ANTONELLA</v>
      </c>
      <c r="CP115" s="3" t="str">
        <f>IFERROR(INDEX(generale!$A$5:$I$1004,$CJ115,5),"")</f>
        <v>G.S.REALE STATO DEI PRESIDI</v>
      </c>
      <c r="CQ115" s="3" t="str">
        <f>IFERROR(INDEX(generale!$A$5:$I$1004,$CJ115,6),"")</f>
        <v>O</v>
      </c>
      <c r="CR115" s="8" t="str">
        <f>IFERROR(INDEX(generale!$A$5:$I$1004,$CJ115,7),"")</f>
        <v>0.56.58</v>
      </c>
      <c r="CS115" s="8" t="str">
        <f>IFERROR(INDEX(generale!$A$5:$I$1004,$CJ115,8),"")</f>
        <v>0.05.19</v>
      </c>
      <c r="CU115" s="38" t="str">
        <f t="array" ref="CU115">IF(ROWS(CU$3:CU115)&gt;$L$37,"",INDEX($CP$3:$CP$1002,SMALL(IF(FREQUENCY(MATCH($CP$3:$CP$1002,$CP$3:$CP$1002,0),ROW($CP$3:$CP$1002)-ROW($CP$3)+1),ROW($CP$3:$CP$1002)-ROW($CP$3)+1),ROWS(CU$3:CU115))))</f>
        <v/>
      </c>
      <c r="CV115" s="43">
        <f t="shared" si="90"/>
        <v>0</v>
      </c>
      <c r="CW115" s="45" t="str">
        <f t="array" ref="CW115">INDEX($CU$3:$CU$201,SMALL(IF($CV$3:$CV$201=CX115,ROW($CV$3:$CV$201)-ROW($CV$3)+1),COUNTIF(CX$3:CX115,CX115)))</f>
        <v/>
      </c>
      <c r="CX115" s="48">
        <f t="shared" si="89"/>
        <v>0</v>
      </c>
    </row>
    <row r="116" spans="1:102" ht="15" customHeight="1">
      <c r="A116" s="2" t="str">
        <f t="shared" si="66"/>
        <v/>
      </c>
      <c r="B116" s="1" t="str">
        <f t="shared" si="67"/>
        <v/>
      </c>
      <c r="C116" s="1" t="str">
        <f t="shared" si="68"/>
        <v/>
      </c>
      <c r="D116" s="2" t="str">
        <f t="shared" si="69"/>
        <v/>
      </c>
      <c r="E116" s="2" t="str">
        <f t="shared" si="70"/>
        <v/>
      </c>
      <c r="F116" s="2" t="str">
        <f t="shared" si="71"/>
        <v/>
      </c>
      <c r="G116" s="1" t="str">
        <f t="shared" si="72"/>
        <v/>
      </c>
      <c r="H116" s="11" t="str">
        <f t="shared" si="73"/>
        <v/>
      </c>
      <c r="Q116" s="2">
        <f t="shared" si="74"/>
        <v>22</v>
      </c>
      <c r="R116" s="16" t="str">
        <f>IFERROR(INDEX(generale!$A$5:$I$354,$CJ116,5),"")</f>
        <v>ASD LIBERTY ATLETIC</v>
      </c>
      <c r="S116" s="8" t="str">
        <f>IFERROR(INDEX(generale!$A$5:$I$354,$CJ116,7),"")</f>
        <v>0.56.59</v>
      </c>
      <c r="U116" s="8"/>
      <c r="V116" s="2">
        <f t="shared" si="75"/>
        <v>8</v>
      </c>
      <c r="W116" s="16" t="str">
        <f>IFERROR(INDEX(generale!$A$5:$I$354,$CJ116,5),"")</f>
        <v>ASD LIBERTY ATLETIC</v>
      </c>
      <c r="X116" s="8" t="str">
        <f>IFERROR(INDEX(generale!$A$5:$I$354,$CJ116,7),"")</f>
        <v>0.56.59</v>
      </c>
      <c r="AA116" s="2">
        <f t="shared" si="76"/>
        <v>11</v>
      </c>
      <c r="AB116" s="16" t="str">
        <f>IFERROR(INDEX(generale!$A$5:$I$354,$CJ116,5),"")</f>
        <v>ASD LIBERTY ATLETIC</v>
      </c>
      <c r="AC116" s="8" t="str">
        <f>IFERROR(INDEX(generale!$A$5:$I$354,$CJ116,7),"")</f>
        <v>0.56.59</v>
      </c>
      <c r="AD116" s="33"/>
      <c r="AE116" s="8"/>
      <c r="AF116" s="2">
        <f t="shared" si="77"/>
        <v>8</v>
      </c>
      <c r="AG116" s="16" t="str">
        <f>IFERROR(INDEX(generale!$A$5:$I$354,$CJ116,5),"")</f>
        <v>ASD LIBERTY ATLETIC</v>
      </c>
      <c r="AH116" s="8" t="str">
        <f>IFERROR(INDEX(generale!$A$5:$I$354,$CJ116,7),"")</f>
        <v>0.56.59</v>
      </c>
      <c r="AI116" s="33"/>
      <c r="AJ116" s="8"/>
      <c r="AK116" s="2">
        <f t="shared" si="78"/>
        <v>9</v>
      </c>
      <c r="AL116" s="16" t="str">
        <f>IFERROR(INDEX(generale!$A$5:$I$354,$CJ116,5),"")</f>
        <v>ASD LIBERTY ATLETIC</v>
      </c>
      <c r="AM116" s="8" t="str">
        <f>IFERROR(INDEX(generale!$A$5:$I$354,$CJ116,7),"")</f>
        <v>0.56.59</v>
      </c>
      <c r="AN116" s="33"/>
      <c r="AO116" s="8"/>
      <c r="AP116" s="2">
        <f t="shared" si="79"/>
        <v>8</v>
      </c>
      <c r="AQ116" s="16" t="str">
        <f>IFERROR(INDEX(generale!$A$5:$I$354,$CJ116,5),"")</f>
        <v>ASD LIBERTY ATLETIC</v>
      </c>
      <c r="AR116" s="8" t="str">
        <f>IFERROR(INDEX(generale!$A$5:$I$354,$CJ116,7),"")</f>
        <v>0.56.59</v>
      </c>
      <c r="AS116" s="33"/>
      <c r="AT116" s="8"/>
      <c r="AU116" s="2">
        <f t="shared" si="80"/>
        <v>2</v>
      </c>
      <c r="AV116" s="16" t="str">
        <f>IFERROR(INDEX(generale!$A$5:$I$354,$CJ116,5),"")</f>
        <v>ASD LIBERTY ATLETIC</v>
      </c>
      <c r="AW116" s="8" t="str">
        <f>IFERROR(INDEX(generale!$A$5:$I$354,$CJ116,7),"")</f>
        <v>0.56.59</v>
      </c>
      <c r="AX116" s="33"/>
      <c r="AY116" s="8"/>
      <c r="AZ116" s="2">
        <f t="shared" si="81"/>
        <v>7</v>
      </c>
      <c r="BA116" s="16" t="str">
        <f>IFERROR(INDEX(generale!$A$5:$I$354,$CJ116,5),"")</f>
        <v>ASD LIBERTY ATLETIC</v>
      </c>
      <c r="BB116" s="8" t="str">
        <f>IFERROR(INDEX(generale!$A$5:$I$354,$CJ116,7),"")</f>
        <v>0.56.59</v>
      </c>
      <c r="BC116" s="33"/>
      <c r="BD116" s="8"/>
      <c r="BE116" s="2">
        <f t="shared" si="82"/>
        <v>3</v>
      </c>
      <c r="BF116" s="16" t="str">
        <f>IFERROR(INDEX(generale!$A$5:$I$354,$CJ116,5),"")</f>
        <v>ASD LIBERTY ATLETIC</v>
      </c>
      <c r="BG116" s="8" t="str">
        <f>IFERROR(INDEX(generale!$A$5:$I$354,$CJ116,7),"")</f>
        <v>0.56.59</v>
      </c>
      <c r="BH116" s="33"/>
      <c r="BI116" s="8"/>
      <c r="BJ116" s="2">
        <f t="shared" si="83"/>
        <v>0</v>
      </c>
      <c r="BK116" s="16" t="str">
        <f>IFERROR(INDEX(generale!$A$5:$I$354,$CJ116,5),"")</f>
        <v>ASD LIBERTY ATLETIC</v>
      </c>
      <c r="BL116" s="8" t="str">
        <f>IFERROR(INDEX(generale!$A$5:$I$354,$CJ116,7),"")</f>
        <v>0.56.59</v>
      </c>
      <c r="BM116" s="33"/>
      <c r="BN116" s="8"/>
      <c r="BO116" s="2">
        <f t="shared" si="84"/>
        <v>0</v>
      </c>
      <c r="BP116" s="16" t="str">
        <f>IFERROR(INDEX(generale!$A$5:$I$354,$CJ116,5),"")</f>
        <v>ASD LIBERTY ATLETIC</v>
      </c>
      <c r="BQ116" s="8" t="str">
        <f>IFERROR(INDEX(generale!$A$5:$I$354,$CJ116,7),"")</f>
        <v>0.56.59</v>
      </c>
      <c r="BR116" s="33"/>
      <c r="BS116" s="8"/>
      <c r="BT116" s="2">
        <f t="shared" si="85"/>
        <v>0</v>
      </c>
      <c r="BU116" s="16" t="str">
        <f>IFERROR(INDEX(generale!$A$5:$I$354,$CJ116,5),"")</f>
        <v>ASD LIBERTY ATLETIC</v>
      </c>
      <c r="BV116" s="8" t="str">
        <f>IFERROR(INDEX(generale!$A$5:$I$354,$CJ116,7),"")</f>
        <v>0.56.59</v>
      </c>
      <c r="BW116" s="33"/>
      <c r="BX116" s="8"/>
      <c r="BY116" s="2">
        <f t="shared" si="86"/>
        <v>0</v>
      </c>
      <c r="BZ116" s="16" t="str">
        <f>IFERROR(INDEX(generale!$A$5:$I$354,$CJ116,5),"")</f>
        <v>ASD LIBERTY ATLETIC</v>
      </c>
      <c r="CA116" s="8" t="str">
        <f>IFERROR(INDEX(generale!$A$5:$I$354,$CJ116,7),"")</f>
        <v>0.56.59</v>
      </c>
      <c r="CB116" s="33"/>
      <c r="CC116" s="8"/>
      <c r="CD116" s="2">
        <f t="shared" si="87"/>
        <v>0</v>
      </c>
      <c r="CE116" s="16" t="str">
        <f>IFERROR(INDEX(generale!$A$5:$I$354,$CJ116,5),"")</f>
        <v>ASD LIBERTY ATLETIC</v>
      </c>
      <c r="CF116" s="8" t="str">
        <f>IFERROR(INDEX(generale!$A$5:$I$354,$CJ116,7),"")</f>
        <v>0.56.59</v>
      </c>
      <c r="CJ116" s="2">
        <f t="shared" si="88"/>
        <v>114</v>
      </c>
      <c r="CK116" s="2">
        <f t="shared" si="65"/>
        <v>22</v>
      </c>
      <c r="CL116" s="3">
        <f>IFERROR(INDEX(generale!$A$5:$I$1004,$CJ116,1),"")</f>
        <v>114</v>
      </c>
      <c r="CM116" s="3">
        <f>IFERROR(INDEX(generale!$A$5:$I$1004,$CJ116,2),"")</f>
        <v>192</v>
      </c>
      <c r="CN116" s="3" t="str">
        <f>IFERROR(INDEX(generale!$A$5:$I$1004,$CJ116,3),"")</f>
        <v>PANNONE</v>
      </c>
      <c r="CO116" s="3" t="str">
        <f>IFERROR(INDEX(generale!$A$5:$I$1004,$CJ116,4),"")</f>
        <v>GELSOMINA</v>
      </c>
      <c r="CP116" s="3" t="str">
        <f>IFERROR(INDEX(generale!$A$5:$I$1004,$CJ116,5),"")</f>
        <v>ASD LIBERTY ATLETIC</v>
      </c>
      <c r="CQ116" s="3" t="str">
        <f>IFERROR(INDEX(generale!$A$5:$I$1004,$CJ116,6),"")</f>
        <v>N</v>
      </c>
      <c r="CR116" s="8" t="str">
        <f>IFERROR(INDEX(generale!$A$5:$I$1004,$CJ116,7),"")</f>
        <v>0.56.59</v>
      </c>
      <c r="CS116" s="8" t="str">
        <f>IFERROR(INDEX(generale!$A$5:$I$1004,$CJ116,8),"")</f>
        <v>0.05.20</v>
      </c>
      <c r="CU116" s="38" t="str">
        <f t="array" ref="CU116">IF(ROWS(CU$3:CU116)&gt;$L$37,"",INDEX($CP$3:$CP$1002,SMALL(IF(FREQUENCY(MATCH($CP$3:$CP$1002,$CP$3:$CP$1002,0),ROW($CP$3:$CP$1002)-ROW($CP$3)+1),ROW($CP$3:$CP$1002)-ROW($CP$3)+1),ROWS(CU$3:CU116))))</f>
        <v/>
      </c>
      <c r="CV116" s="43">
        <f t="shared" si="90"/>
        <v>0</v>
      </c>
      <c r="CW116" s="45" t="str">
        <f t="array" ref="CW116">INDEX($CU$3:$CU$201,SMALL(IF($CV$3:$CV$201=CX116,ROW($CV$3:$CV$201)-ROW($CV$3)+1),COUNTIF(CX$3:CX116,CX116)))</f>
        <v/>
      </c>
      <c r="CX116" s="48">
        <f t="shared" si="89"/>
        <v>0</v>
      </c>
    </row>
    <row r="117" spans="1:102" ht="15" customHeight="1">
      <c r="A117" s="2" t="str">
        <f t="shared" si="66"/>
        <v/>
      </c>
      <c r="B117" s="1" t="str">
        <f t="shared" si="67"/>
        <v/>
      </c>
      <c r="C117" s="1" t="str">
        <f t="shared" si="68"/>
        <v/>
      </c>
      <c r="D117" s="2" t="str">
        <f t="shared" si="69"/>
        <v/>
      </c>
      <c r="E117" s="2" t="str">
        <f t="shared" si="70"/>
        <v/>
      </c>
      <c r="F117" s="2" t="str">
        <f t="shared" si="71"/>
        <v/>
      </c>
      <c r="G117" s="1" t="str">
        <f t="shared" si="72"/>
        <v/>
      </c>
      <c r="H117" s="11" t="str">
        <f t="shared" si="73"/>
        <v/>
      </c>
      <c r="Q117" s="2">
        <f t="shared" si="74"/>
        <v>22</v>
      </c>
      <c r="R117" s="16" t="str">
        <f>IFERROR(INDEX(generale!$A$5:$I$354,$CJ117,5),"")</f>
        <v>BOLSENA FORUM SPORT</v>
      </c>
      <c r="S117" s="8" t="str">
        <f>IFERROR(INDEX(generale!$A$5:$I$354,$CJ117,7),"")</f>
        <v>0.57.02</v>
      </c>
      <c r="U117" s="8"/>
      <c r="V117" s="2">
        <f t="shared" si="75"/>
        <v>9</v>
      </c>
      <c r="W117" s="16" t="str">
        <f>IFERROR(INDEX(generale!$A$5:$I$354,$CJ117,5),"")</f>
        <v>BOLSENA FORUM SPORT</v>
      </c>
      <c r="X117" s="8" t="str">
        <f>IFERROR(INDEX(generale!$A$5:$I$354,$CJ117,7),"")</f>
        <v>0.57.02</v>
      </c>
      <c r="AA117" s="2">
        <f t="shared" si="76"/>
        <v>11</v>
      </c>
      <c r="AB117" s="16" t="str">
        <f>IFERROR(INDEX(generale!$A$5:$I$354,$CJ117,5),"")</f>
        <v>BOLSENA FORUM SPORT</v>
      </c>
      <c r="AC117" s="8" t="str">
        <f>IFERROR(INDEX(generale!$A$5:$I$354,$CJ117,7),"")</f>
        <v>0.57.02</v>
      </c>
      <c r="AD117" s="33"/>
      <c r="AE117" s="8"/>
      <c r="AF117" s="2">
        <f t="shared" si="77"/>
        <v>8</v>
      </c>
      <c r="AG117" s="16" t="str">
        <f>IFERROR(INDEX(generale!$A$5:$I$354,$CJ117,5),"")</f>
        <v>BOLSENA FORUM SPORT</v>
      </c>
      <c r="AH117" s="8" t="str">
        <f>IFERROR(INDEX(generale!$A$5:$I$354,$CJ117,7),"")</f>
        <v>0.57.02</v>
      </c>
      <c r="AI117" s="33"/>
      <c r="AJ117" s="8"/>
      <c r="AK117" s="2">
        <f t="shared" si="78"/>
        <v>9</v>
      </c>
      <c r="AL117" s="16" t="str">
        <f>IFERROR(INDEX(generale!$A$5:$I$354,$CJ117,5),"")</f>
        <v>BOLSENA FORUM SPORT</v>
      </c>
      <c r="AM117" s="8" t="str">
        <f>IFERROR(INDEX(generale!$A$5:$I$354,$CJ117,7),"")</f>
        <v>0.57.02</v>
      </c>
      <c r="AN117" s="33"/>
      <c r="AO117" s="8"/>
      <c r="AP117" s="2">
        <f t="shared" si="79"/>
        <v>8</v>
      </c>
      <c r="AQ117" s="16" t="str">
        <f>IFERROR(INDEX(generale!$A$5:$I$354,$CJ117,5),"")</f>
        <v>BOLSENA FORUM SPORT</v>
      </c>
      <c r="AR117" s="8" t="str">
        <f>IFERROR(INDEX(generale!$A$5:$I$354,$CJ117,7),"")</f>
        <v>0.57.02</v>
      </c>
      <c r="AS117" s="33"/>
      <c r="AT117" s="8"/>
      <c r="AU117" s="2">
        <f t="shared" si="80"/>
        <v>2</v>
      </c>
      <c r="AV117" s="16" t="str">
        <f>IFERROR(INDEX(generale!$A$5:$I$354,$CJ117,5),"")</f>
        <v>BOLSENA FORUM SPORT</v>
      </c>
      <c r="AW117" s="8" t="str">
        <f>IFERROR(INDEX(generale!$A$5:$I$354,$CJ117,7),"")</f>
        <v>0.57.02</v>
      </c>
      <c r="AX117" s="33"/>
      <c r="AY117" s="8"/>
      <c r="AZ117" s="2">
        <f t="shared" si="81"/>
        <v>7</v>
      </c>
      <c r="BA117" s="16" t="str">
        <f>IFERROR(INDEX(generale!$A$5:$I$354,$CJ117,5),"")</f>
        <v>BOLSENA FORUM SPORT</v>
      </c>
      <c r="BB117" s="8" t="str">
        <f>IFERROR(INDEX(generale!$A$5:$I$354,$CJ117,7),"")</f>
        <v>0.57.02</v>
      </c>
      <c r="BC117" s="33"/>
      <c r="BD117" s="8"/>
      <c r="BE117" s="2">
        <f t="shared" si="82"/>
        <v>3</v>
      </c>
      <c r="BF117" s="16" t="str">
        <f>IFERROR(INDEX(generale!$A$5:$I$354,$CJ117,5),"")</f>
        <v>BOLSENA FORUM SPORT</v>
      </c>
      <c r="BG117" s="8" t="str">
        <f>IFERROR(INDEX(generale!$A$5:$I$354,$CJ117,7),"")</f>
        <v>0.57.02</v>
      </c>
      <c r="BH117" s="33"/>
      <c r="BI117" s="8"/>
      <c r="BJ117" s="2">
        <f t="shared" si="83"/>
        <v>0</v>
      </c>
      <c r="BK117" s="16" t="str">
        <f>IFERROR(INDEX(generale!$A$5:$I$354,$CJ117,5),"")</f>
        <v>BOLSENA FORUM SPORT</v>
      </c>
      <c r="BL117" s="8" t="str">
        <f>IFERROR(INDEX(generale!$A$5:$I$354,$CJ117,7),"")</f>
        <v>0.57.02</v>
      </c>
      <c r="BM117" s="33"/>
      <c r="BN117" s="8"/>
      <c r="BO117" s="2">
        <f t="shared" si="84"/>
        <v>0</v>
      </c>
      <c r="BP117" s="16" t="str">
        <f>IFERROR(INDEX(generale!$A$5:$I$354,$CJ117,5),"")</f>
        <v>BOLSENA FORUM SPORT</v>
      </c>
      <c r="BQ117" s="8" t="str">
        <f>IFERROR(INDEX(generale!$A$5:$I$354,$CJ117,7),"")</f>
        <v>0.57.02</v>
      </c>
      <c r="BR117" s="33"/>
      <c r="BS117" s="8"/>
      <c r="BT117" s="2">
        <f t="shared" si="85"/>
        <v>0</v>
      </c>
      <c r="BU117" s="16" t="str">
        <f>IFERROR(INDEX(generale!$A$5:$I$354,$CJ117,5),"")</f>
        <v>BOLSENA FORUM SPORT</v>
      </c>
      <c r="BV117" s="8" t="str">
        <f>IFERROR(INDEX(generale!$A$5:$I$354,$CJ117,7),"")</f>
        <v>0.57.02</v>
      </c>
      <c r="BW117" s="33"/>
      <c r="BX117" s="8"/>
      <c r="BY117" s="2">
        <f t="shared" si="86"/>
        <v>0</v>
      </c>
      <c r="BZ117" s="16" t="str">
        <f>IFERROR(INDEX(generale!$A$5:$I$354,$CJ117,5),"")</f>
        <v>BOLSENA FORUM SPORT</v>
      </c>
      <c r="CA117" s="8" t="str">
        <f>IFERROR(INDEX(generale!$A$5:$I$354,$CJ117,7),"")</f>
        <v>0.57.02</v>
      </c>
      <c r="CB117" s="33"/>
      <c r="CC117" s="8"/>
      <c r="CD117" s="2">
        <f t="shared" si="87"/>
        <v>0</v>
      </c>
      <c r="CE117" s="16" t="str">
        <f>IFERROR(INDEX(generale!$A$5:$I$354,$CJ117,5),"")</f>
        <v>BOLSENA FORUM SPORT</v>
      </c>
      <c r="CF117" s="8" t="str">
        <f>IFERROR(INDEX(generale!$A$5:$I$354,$CJ117,7),"")</f>
        <v>0.57.02</v>
      </c>
      <c r="CJ117" s="2">
        <f t="shared" si="88"/>
        <v>115</v>
      </c>
      <c r="CK117" s="2">
        <f t="shared" si="65"/>
        <v>22</v>
      </c>
      <c r="CL117" s="3">
        <f>IFERROR(INDEX(generale!$A$5:$I$1004,$CJ117,1),"")</f>
        <v>115</v>
      </c>
      <c r="CM117" s="3">
        <f>IFERROR(INDEX(generale!$A$5:$I$1004,$CJ117,2),"")</f>
        <v>157</v>
      </c>
      <c r="CN117" s="3" t="str">
        <f>IFERROR(INDEX(generale!$A$5:$I$1004,$CJ117,3),"")</f>
        <v>ERCOLANI</v>
      </c>
      <c r="CO117" s="3" t="str">
        <f>IFERROR(INDEX(generale!$A$5:$I$1004,$CJ117,4),"")</f>
        <v>MAURIZIO</v>
      </c>
      <c r="CP117" s="3" t="str">
        <f>IFERROR(INDEX(generale!$A$5:$I$1004,$CJ117,5),"")</f>
        <v>BOLSENA FORUM SPORT</v>
      </c>
      <c r="CQ117" s="3" t="str">
        <f>IFERROR(INDEX(generale!$A$5:$I$1004,$CJ117,6),"")</f>
        <v>G</v>
      </c>
      <c r="CR117" s="8" t="str">
        <f>IFERROR(INDEX(generale!$A$5:$I$1004,$CJ117,7),"")</f>
        <v>0.57.02</v>
      </c>
      <c r="CS117" s="8" t="str">
        <f>IFERROR(INDEX(generale!$A$5:$I$1004,$CJ117,8),"")</f>
        <v>0.05.20</v>
      </c>
      <c r="CU117" s="38" t="str">
        <f t="array" ref="CU117">IF(ROWS(CU$3:CU117)&gt;$L$37,"",INDEX($CP$3:$CP$1002,SMALL(IF(FREQUENCY(MATCH($CP$3:$CP$1002,$CP$3:$CP$1002,0),ROW($CP$3:$CP$1002)-ROW($CP$3)+1),ROW($CP$3:$CP$1002)-ROW($CP$3)+1),ROWS(CU$3:CU117))))</f>
        <v/>
      </c>
      <c r="CV117" s="43">
        <f t="shared" si="90"/>
        <v>0</v>
      </c>
      <c r="CW117" s="45" t="str">
        <f t="array" ref="CW117">INDEX($CU$3:$CU$201,SMALL(IF($CV$3:$CV$201=CX117,ROW($CV$3:$CV$201)-ROW($CV$3)+1),COUNTIF(CX$3:CX117,CX117)))</f>
        <v/>
      </c>
      <c r="CX117" s="48">
        <f t="shared" si="89"/>
        <v>0</v>
      </c>
    </row>
    <row r="118" spans="1:102" ht="15" customHeight="1">
      <c r="A118" s="2" t="str">
        <f t="shared" si="66"/>
        <v/>
      </c>
      <c r="B118" s="1" t="str">
        <f t="shared" si="67"/>
        <v/>
      </c>
      <c r="C118" s="1" t="str">
        <f t="shared" si="68"/>
        <v/>
      </c>
      <c r="D118" s="2" t="str">
        <f t="shared" si="69"/>
        <v/>
      </c>
      <c r="E118" s="2" t="str">
        <f t="shared" si="70"/>
        <v/>
      </c>
      <c r="F118" s="2" t="str">
        <f t="shared" si="71"/>
        <v/>
      </c>
      <c r="G118" s="1" t="str">
        <f t="shared" si="72"/>
        <v/>
      </c>
      <c r="H118" s="11" t="str">
        <f t="shared" si="73"/>
        <v/>
      </c>
      <c r="Q118" s="2">
        <f t="shared" si="74"/>
        <v>22</v>
      </c>
      <c r="R118" s="16" t="str">
        <f>IFERROR(INDEX(generale!$A$5:$I$354,$CJ118,5),"")</f>
        <v>ATLETICA COSTA D'ARGENTO</v>
      </c>
      <c r="S118" s="8" t="str">
        <f>IFERROR(INDEX(generale!$A$5:$I$354,$CJ118,7),"")</f>
        <v>0.57.04</v>
      </c>
      <c r="U118" s="8"/>
      <c r="V118" s="2">
        <f t="shared" si="75"/>
        <v>9</v>
      </c>
      <c r="W118" s="16" t="str">
        <f>IFERROR(INDEX(generale!$A$5:$I$354,$CJ118,5),"")</f>
        <v>ATLETICA COSTA D'ARGENTO</v>
      </c>
      <c r="X118" s="8" t="str">
        <f>IFERROR(INDEX(generale!$A$5:$I$354,$CJ118,7),"")</f>
        <v>0.57.04</v>
      </c>
      <c r="AA118" s="2">
        <f t="shared" si="76"/>
        <v>11</v>
      </c>
      <c r="AB118" s="16" t="str">
        <f>IFERROR(INDEX(generale!$A$5:$I$354,$CJ118,5),"")</f>
        <v>ATLETICA COSTA D'ARGENTO</v>
      </c>
      <c r="AC118" s="8" t="str">
        <f>IFERROR(INDEX(generale!$A$5:$I$354,$CJ118,7),"")</f>
        <v>0.57.04</v>
      </c>
      <c r="AD118" s="33"/>
      <c r="AE118" s="8"/>
      <c r="AF118" s="2">
        <f t="shared" si="77"/>
        <v>8</v>
      </c>
      <c r="AG118" s="16" t="str">
        <f>IFERROR(INDEX(generale!$A$5:$I$354,$CJ118,5),"")</f>
        <v>ATLETICA COSTA D'ARGENTO</v>
      </c>
      <c r="AH118" s="8" t="str">
        <f>IFERROR(INDEX(generale!$A$5:$I$354,$CJ118,7),"")</f>
        <v>0.57.04</v>
      </c>
      <c r="AI118" s="33"/>
      <c r="AJ118" s="8"/>
      <c r="AK118" s="2">
        <f t="shared" si="78"/>
        <v>9</v>
      </c>
      <c r="AL118" s="16" t="str">
        <f>IFERROR(INDEX(generale!$A$5:$I$354,$CJ118,5),"")</f>
        <v>ATLETICA COSTA D'ARGENTO</v>
      </c>
      <c r="AM118" s="8" t="str">
        <f>IFERROR(INDEX(generale!$A$5:$I$354,$CJ118,7),"")</f>
        <v>0.57.04</v>
      </c>
      <c r="AN118" s="33"/>
      <c r="AO118" s="8"/>
      <c r="AP118" s="2">
        <f t="shared" si="79"/>
        <v>9</v>
      </c>
      <c r="AQ118" s="16" t="str">
        <f>IFERROR(INDEX(generale!$A$5:$I$354,$CJ118,5),"")</f>
        <v>ATLETICA COSTA D'ARGENTO</v>
      </c>
      <c r="AR118" s="8" t="str">
        <f>IFERROR(INDEX(generale!$A$5:$I$354,$CJ118,7),"")</f>
        <v>0.57.04</v>
      </c>
      <c r="AS118" s="33"/>
      <c r="AT118" s="8"/>
      <c r="AU118" s="2">
        <f t="shared" si="80"/>
        <v>2</v>
      </c>
      <c r="AV118" s="16" t="str">
        <f>IFERROR(INDEX(generale!$A$5:$I$354,$CJ118,5),"")</f>
        <v>ATLETICA COSTA D'ARGENTO</v>
      </c>
      <c r="AW118" s="8" t="str">
        <f>IFERROR(INDEX(generale!$A$5:$I$354,$CJ118,7),"")</f>
        <v>0.57.04</v>
      </c>
      <c r="AX118" s="33"/>
      <c r="AY118" s="8"/>
      <c r="AZ118" s="2">
        <f t="shared" si="81"/>
        <v>7</v>
      </c>
      <c r="BA118" s="16" t="str">
        <f>IFERROR(INDEX(generale!$A$5:$I$354,$CJ118,5),"")</f>
        <v>ATLETICA COSTA D'ARGENTO</v>
      </c>
      <c r="BB118" s="8" t="str">
        <f>IFERROR(INDEX(generale!$A$5:$I$354,$CJ118,7),"")</f>
        <v>0.57.04</v>
      </c>
      <c r="BC118" s="33"/>
      <c r="BD118" s="8"/>
      <c r="BE118" s="2">
        <f t="shared" si="82"/>
        <v>3</v>
      </c>
      <c r="BF118" s="16" t="str">
        <f>IFERROR(INDEX(generale!$A$5:$I$354,$CJ118,5),"")</f>
        <v>ATLETICA COSTA D'ARGENTO</v>
      </c>
      <c r="BG118" s="8" t="str">
        <f>IFERROR(INDEX(generale!$A$5:$I$354,$CJ118,7),"")</f>
        <v>0.57.04</v>
      </c>
      <c r="BH118" s="33"/>
      <c r="BI118" s="8"/>
      <c r="BJ118" s="2">
        <f t="shared" si="83"/>
        <v>0</v>
      </c>
      <c r="BK118" s="16" t="str">
        <f>IFERROR(INDEX(generale!$A$5:$I$354,$CJ118,5),"")</f>
        <v>ATLETICA COSTA D'ARGENTO</v>
      </c>
      <c r="BL118" s="8" t="str">
        <f>IFERROR(INDEX(generale!$A$5:$I$354,$CJ118,7),"")</f>
        <v>0.57.04</v>
      </c>
      <c r="BM118" s="33"/>
      <c r="BN118" s="8"/>
      <c r="BO118" s="2">
        <f t="shared" si="84"/>
        <v>0</v>
      </c>
      <c r="BP118" s="16" t="str">
        <f>IFERROR(INDEX(generale!$A$5:$I$354,$CJ118,5),"")</f>
        <v>ATLETICA COSTA D'ARGENTO</v>
      </c>
      <c r="BQ118" s="8" t="str">
        <f>IFERROR(INDEX(generale!$A$5:$I$354,$CJ118,7),"")</f>
        <v>0.57.04</v>
      </c>
      <c r="BR118" s="33"/>
      <c r="BS118" s="8"/>
      <c r="BT118" s="2">
        <f t="shared" si="85"/>
        <v>0</v>
      </c>
      <c r="BU118" s="16" t="str">
        <f>IFERROR(INDEX(generale!$A$5:$I$354,$CJ118,5),"")</f>
        <v>ATLETICA COSTA D'ARGENTO</v>
      </c>
      <c r="BV118" s="8" t="str">
        <f>IFERROR(INDEX(generale!$A$5:$I$354,$CJ118,7),"")</f>
        <v>0.57.04</v>
      </c>
      <c r="BW118" s="33"/>
      <c r="BX118" s="8"/>
      <c r="BY118" s="2">
        <f t="shared" si="86"/>
        <v>0</v>
      </c>
      <c r="BZ118" s="16" t="str">
        <f>IFERROR(INDEX(generale!$A$5:$I$354,$CJ118,5),"")</f>
        <v>ATLETICA COSTA D'ARGENTO</v>
      </c>
      <c r="CA118" s="8" t="str">
        <f>IFERROR(INDEX(generale!$A$5:$I$354,$CJ118,7),"")</f>
        <v>0.57.04</v>
      </c>
      <c r="CB118" s="33"/>
      <c r="CC118" s="8"/>
      <c r="CD118" s="2">
        <f t="shared" si="87"/>
        <v>0</v>
      </c>
      <c r="CE118" s="16" t="str">
        <f>IFERROR(INDEX(generale!$A$5:$I$354,$CJ118,5),"")</f>
        <v>ATLETICA COSTA D'ARGENTO</v>
      </c>
      <c r="CF118" s="8" t="str">
        <f>IFERROR(INDEX(generale!$A$5:$I$354,$CJ118,7),"")</f>
        <v>0.57.04</v>
      </c>
      <c r="CJ118" s="2">
        <f t="shared" si="88"/>
        <v>116</v>
      </c>
      <c r="CK118" s="2">
        <f t="shared" si="65"/>
        <v>22</v>
      </c>
      <c r="CL118" s="3">
        <f>IFERROR(INDEX(generale!$A$5:$I$1004,$CJ118,1),"")</f>
        <v>116</v>
      </c>
      <c r="CM118" s="3">
        <f>IFERROR(INDEX(generale!$A$5:$I$1004,$CJ118,2),"")</f>
        <v>187</v>
      </c>
      <c r="CN118" s="3" t="str">
        <f>IFERROR(INDEX(generale!$A$5:$I$1004,$CJ118,3),"")</f>
        <v>SCLANO</v>
      </c>
      <c r="CO118" s="3" t="str">
        <f>IFERROR(INDEX(generale!$A$5:$I$1004,$CJ118,4),"")</f>
        <v>SILVIA</v>
      </c>
      <c r="CP118" s="3" t="str">
        <f>IFERROR(INDEX(generale!$A$5:$I$1004,$CJ118,5),"")</f>
        <v>ATLETICA COSTA D'ARGENTO</v>
      </c>
      <c r="CQ118" s="3" t="str">
        <f>IFERROR(INDEX(generale!$A$5:$I$1004,$CJ118,6),"")</f>
        <v>N</v>
      </c>
      <c r="CR118" s="8" t="str">
        <f>IFERROR(INDEX(generale!$A$5:$I$1004,$CJ118,7),"")</f>
        <v>0.57.04</v>
      </c>
      <c r="CS118" s="8" t="str">
        <f>IFERROR(INDEX(generale!$A$5:$I$1004,$CJ118,8),"")</f>
        <v>0.05.20</v>
      </c>
      <c r="CU118" s="38" t="str">
        <f t="array" ref="CU118">IF(ROWS(CU$3:CU118)&gt;$L$37,"",INDEX($CP$3:$CP$1002,SMALL(IF(FREQUENCY(MATCH($CP$3:$CP$1002,$CP$3:$CP$1002,0),ROW($CP$3:$CP$1002)-ROW($CP$3)+1),ROW($CP$3:$CP$1002)-ROW($CP$3)+1),ROWS(CU$3:CU118))))</f>
        <v/>
      </c>
      <c r="CV118" s="43">
        <f t="shared" si="90"/>
        <v>0</v>
      </c>
      <c r="CW118" s="45" t="str">
        <f t="array" ref="CW118">INDEX($CU$3:$CU$201,SMALL(IF($CV$3:$CV$201=CX118,ROW($CV$3:$CV$201)-ROW($CV$3)+1),COUNTIF(CX$3:CX118,CX118)))</f>
        <v/>
      </c>
      <c r="CX118" s="48">
        <f t="shared" si="89"/>
        <v>0</v>
      </c>
    </row>
    <row r="119" spans="1:102" ht="15" customHeight="1">
      <c r="A119" s="2" t="str">
        <f t="shared" si="66"/>
        <v/>
      </c>
      <c r="B119" s="1" t="str">
        <f t="shared" si="67"/>
        <v/>
      </c>
      <c r="C119" s="1" t="str">
        <f t="shared" si="68"/>
        <v/>
      </c>
      <c r="D119" s="2" t="str">
        <f t="shared" si="69"/>
        <v/>
      </c>
      <c r="E119" s="2" t="str">
        <f t="shared" si="70"/>
        <v/>
      </c>
      <c r="F119" s="2" t="str">
        <f t="shared" si="71"/>
        <v/>
      </c>
      <c r="G119" s="1" t="str">
        <f t="shared" si="72"/>
        <v/>
      </c>
      <c r="H119" s="11" t="str">
        <f t="shared" si="73"/>
        <v/>
      </c>
      <c r="Q119" s="2">
        <f t="shared" si="74"/>
        <v>22</v>
      </c>
      <c r="R119" s="16" t="str">
        <f>IFERROR(INDEX(generale!$A$5:$I$354,$CJ119,5),"")</f>
        <v>BOLSENA FORUM SPORT</v>
      </c>
      <c r="S119" s="8" t="str">
        <f>IFERROR(INDEX(generale!$A$5:$I$354,$CJ119,7),"")</f>
        <v>0.57.05</v>
      </c>
      <c r="U119" s="8"/>
      <c r="V119" s="2">
        <f t="shared" si="75"/>
        <v>10</v>
      </c>
      <c r="W119" s="16" t="str">
        <f>IFERROR(INDEX(generale!$A$5:$I$354,$CJ119,5),"")</f>
        <v>BOLSENA FORUM SPORT</v>
      </c>
      <c r="X119" s="8" t="str">
        <f>IFERROR(INDEX(generale!$A$5:$I$354,$CJ119,7),"")</f>
        <v>0.57.05</v>
      </c>
      <c r="AA119" s="2">
        <f t="shared" si="76"/>
        <v>11</v>
      </c>
      <c r="AB119" s="16" t="str">
        <f>IFERROR(INDEX(generale!$A$5:$I$354,$CJ119,5),"")</f>
        <v>BOLSENA FORUM SPORT</v>
      </c>
      <c r="AC119" s="8" t="str">
        <f>IFERROR(INDEX(generale!$A$5:$I$354,$CJ119,7),"")</f>
        <v>0.57.05</v>
      </c>
      <c r="AD119" s="33"/>
      <c r="AE119" s="8"/>
      <c r="AF119" s="2">
        <f t="shared" si="77"/>
        <v>8</v>
      </c>
      <c r="AG119" s="16" t="str">
        <f>IFERROR(INDEX(generale!$A$5:$I$354,$CJ119,5),"")</f>
        <v>BOLSENA FORUM SPORT</v>
      </c>
      <c r="AH119" s="8" t="str">
        <f>IFERROR(INDEX(generale!$A$5:$I$354,$CJ119,7),"")</f>
        <v>0.57.05</v>
      </c>
      <c r="AI119" s="33"/>
      <c r="AJ119" s="8"/>
      <c r="AK119" s="2">
        <f t="shared" si="78"/>
        <v>9</v>
      </c>
      <c r="AL119" s="16" t="str">
        <f>IFERROR(INDEX(generale!$A$5:$I$354,$CJ119,5),"")</f>
        <v>BOLSENA FORUM SPORT</v>
      </c>
      <c r="AM119" s="8" t="str">
        <f>IFERROR(INDEX(generale!$A$5:$I$354,$CJ119,7),"")</f>
        <v>0.57.05</v>
      </c>
      <c r="AN119" s="33"/>
      <c r="AO119" s="8"/>
      <c r="AP119" s="2">
        <f t="shared" si="79"/>
        <v>9</v>
      </c>
      <c r="AQ119" s="16" t="str">
        <f>IFERROR(INDEX(generale!$A$5:$I$354,$CJ119,5),"")</f>
        <v>BOLSENA FORUM SPORT</v>
      </c>
      <c r="AR119" s="8" t="str">
        <f>IFERROR(INDEX(generale!$A$5:$I$354,$CJ119,7),"")</f>
        <v>0.57.05</v>
      </c>
      <c r="AS119" s="33"/>
      <c r="AT119" s="8"/>
      <c r="AU119" s="2">
        <f t="shared" si="80"/>
        <v>2</v>
      </c>
      <c r="AV119" s="16" t="str">
        <f>IFERROR(INDEX(generale!$A$5:$I$354,$CJ119,5),"")</f>
        <v>BOLSENA FORUM SPORT</v>
      </c>
      <c r="AW119" s="8" t="str">
        <f>IFERROR(INDEX(generale!$A$5:$I$354,$CJ119,7),"")</f>
        <v>0.57.05</v>
      </c>
      <c r="AX119" s="33"/>
      <c r="AY119" s="8"/>
      <c r="AZ119" s="2">
        <f t="shared" si="81"/>
        <v>7</v>
      </c>
      <c r="BA119" s="16" t="str">
        <f>IFERROR(INDEX(generale!$A$5:$I$354,$CJ119,5),"")</f>
        <v>BOLSENA FORUM SPORT</v>
      </c>
      <c r="BB119" s="8" t="str">
        <f>IFERROR(INDEX(generale!$A$5:$I$354,$CJ119,7),"")</f>
        <v>0.57.05</v>
      </c>
      <c r="BC119" s="33"/>
      <c r="BD119" s="8"/>
      <c r="BE119" s="2">
        <f t="shared" si="82"/>
        <v>3</v>
      </c>
      <c r="BF119" s="16" t="str">
        <f>IFERROR(INDEX(generale!$A$5:$I$354,$CJ119,5),"")</f>
        <v>BOLSENA FORUM SPORT</v>
      </c>
      <c r="BG119" s="8" t="str">
        <f>IFERROR(INDEX(generale!$A$5:$I$354,$CJ119,7),"")</f>
        <v>0.57.05</v>
      </c>
      <c r="BH119" s="33"/>
      <c r="BI119" s="8"/>
      <c r="BJ119" s="2">
        <f t="shared" si="83"/>
        <v>0</v>
      </c>
      <c r="BK119" s="16" t="str">
        <f>IFERROR(INDEX(generale!$A$5:$I$354,$CJ119,5),"")</f>
        <v>BOLSENA FORUM SPORT</v>
      </c>
      <c r="BL119" s="8" t="str">
        <f>IFERROR(INDEX(generale!$A$5:$I$354,$CJ119,7),"")</f>
        <v>0.57.05</v>
      </c>
      <c r="BM119" s="33"/>
      <c r="BN119" s="8"/>
      <c r="BO119" s="2">
        <f t="shared" si="84"/>
        <v>0</v>
      </c>
      <c r="BP119" s="16" t="str">
        <f>IFERROR(INDEX(generale!$A$5:$I$354,$CJ119,5),"")</f>
        <v>BOLSENA FORUM SPORT</v>
      </c>
      <c r="BQ119" s="8" t="str">
        <f>IFERROR(INDEX(generale!$A$5:$I$354,$CJ119,7),"")</f>
        <v>0.57.05</v>
      </c>
      <c r="BR119" s="33"/>
      <c r="BS119" s="8"/>
      <c r="BT119" s="2">
        <f t="shared" si="85"/>
        <v>0</v>
      </c>
      <c r="BU119" s="16" t="str">
        <f>IFERROR(INDEX(generale!$A$5:$I$354,$CJ119,5),"")</f>
        <v>BOLSENA FORUM SPORT</v>
      </c>
      <c r="BV119" s="8" t="str">
        <f>IFERROR(INDEX(generale!$A$5:$I$354,$CJ119,7),"")</f>
        <v>0.57.05</v>
      </c>
      <c r="BW119" s="33"/>
      <c r="BX119" s="8"/>
      <c r="BY119" s="2">
        <f t="shared" si="86"/>
        <v>0</v>
      </c>
      <c r="BZ119" s="16" t="str">
        <f>IFERROR(INDEX(generale!$A$5:$I$354,$CJ119,5),"")</f>
        <v>BOLSENA FORUM SPORT</v>
      </c>
      <c r="CA119" s="8" t="str">
        <f>IFERROR(INDEX(generale!$A$5:$I$354,$CJ119,7),"")</f>
        <v>0.57.05</v>
      </c>
      <c r="CB119" s="33"/>
      <c r="CC119" s="8"/>
      <c r="CD119" s="2">
        <f t="shared" si="87"/>
        <v>0</v>
      </c>
      <c r="CE119" s="16" t="str">
        <f>IFERROR(INDEX(generale!$A$5:$I$354,$CJ119,5),"")</f>
        <v>BOLSENA FORUM SPORT</v>
      </c>
      <c r="CF119" s="8" t="str">
        <f>IFERROR(INDEX(generale!$A$5:$I$354,$CJ119,7),"")</f>
        <v>0.57.05</v>
      </c>
      <c r="CJ119" s="2">
        <f t="shared" si="88"/>
        <v>117</v>
      </c>
      <c r="CK119" s="2">
        <f t="shared" si="65"/>
        <v>22</v>
      </c>
      <c r="CL119" s="3">
        <f>IFERROR(INDEX(generale!$A$5:$I$1004,$CJ119,1),"")</f>
        <v>117</v>
      </c>
      <c r="CM119" s="3">
        <f>IFERROR(INDEX(generale!$A$5:$I$1004,$CJ119,2),"")</f>
        <v>148</v>
      </c>
      <c r="CN119" s="3" t="str">
        <f>IFERROR(INDEX(generale!$A$5:$I$1004,$CJ119,3),"")</f>
        <v>MAZZIERI</v>
      </c>
      <c r="CO119" s="3" t="str">
        <f>IFERROR(INDEX(generale!$A$5:$I$1004,$CJ119,4),"")</f>
        <v>MIRIA</v>
      </c>
      <c r="CP119" s="3" t="str">
        <f>IFERROR(INDEX(generale!$A$5:$I$1004,$CJ119,5),"")</f>
        <v>BOLSENA FORUM SPORT</v>
      </c>
      <c r="CQ119" s="3" t="str">
        <f>IFERROR(INDEX(generale!$A$5:$I$1004,$CJ119,6),"")</f>
        <v>O</v>
      </c>
      <c r="CR119" s="8" t="str">
        <f>IFERROR(INDEX(generale!$A$5:$I$1004,$CJ119,7),"")</f>
        <v>0.57.05</v>
      </c>
      <c r="CS119" s="8" t="str">
        <f>IFERROR(INDEX(generale!$A$5:$I$1004,$CJ119,8),"")</f>
        <v>0.05.20</v>
      </c>
      <c r="CU119" s="38" t="str">
        <f t="array" ref="CU119">IF(ROWS(CU$3:CU119)&gt;$L$37,"",INDEX($CP$3:$CP$1002,SMALL(IF(FREQUENCY(MATCH($CP$3:$CP$1002,$CP$3:$CP$1002,0),ROW($CP$3:$CP$1002)-ROW($CP$3)+1),ROW($CP$3:$CP$1002)-ROW($CP$3)+1),ROWS(CU$3:CU119))))</f>
        <v/>
      </c>
      <c r="CV119" s="43">
        <f t="shared" si="90"/>
        <v>0</v>
      </c>
      <c r="CW119" s="45" t="str">
        <f t="array" ref="CW119">INDEX($CU$3:$CU$201,SMALL(IF($CV$3:$CV$201=CX119,ROW($CV$3:$CV$201)-ROW($CV$3)+1),COUNTIF(CX$3:CX119,CX119)))</f>
        <v/>
      </c>
      <c r="CX119" s="48">
        <f t="shared" si="89"/>
        <v>0</v>
      </c>
    </row>
    <row r="120" spans="1:102" ht="15" customHeight="1">
      <c r="A120" s="2" t="str">
        <f t="shared" si="66"/>
        <v/>
      </c>
      <c r="B120" s="1" t="str">
        <f t="shared" si="67"/>
        <v/>
      </c>
      <c r="C120" s="1" t="str">
        <f t="shared" si="68"/>
        <v/>
      </c>
      <c r="D120" s="2" t="str">
        <f t="shared" si="69"/>
        <v/>
      </c>
      <c r="E120" s="2" t="str">
        <f t="shared" si="70"/>
        <v/>
      </c>
      <c r="F120" s="2" t="str">
        <f t="shared" si="71"/>
        <v/>
      </c>
      <c r="G120" s="1" t="str">
        <f t="shared" si="72"/>
        <v/>
      </c>
      <c r="H120" s="11" t="str">
        <f t="shared" si="73"/>
        <v/>
      </c>
      <c r="Q120" s="2">
        <f t="shared" si="74"/>
        <v>22</v>
      </c>
      <c r="R120" s="16" t="str">
        <f>IFERROR(INDEX(generale!$A$5:$I$354,$CJ120,5),"")</f>
        <v>A.S.D. LIBERI PODISTI</v>
      </c>
      <c r="S120" s="8" t="str">
        <f>IFERROR(INDEX(generale!$A$5:$I$354,$CJ120,7),"")</f>
        <v>0.57.14</v>
      </c>
      <c r="U120" s="8"/>
      <c r="V120" s="2">
        <f t="shared" si="75"/>
        <v>10</v>
      </c>
      <c r="W120" s="16" t="str">
        <f>IFERROR(INDEX(generale!$A$5:$I$354,$CJ120,5),"")</f>
        <v>A.S.D. LIBERI PODISTI</v>
      </c>
      <c r="X120" s="8" t="str">
        <f>IFERROR(INDEX(generale!$A$5:$I$354,$CJ120,7),"")</f>
        <v>0.57.14</v>
      </c>
      <c r="AA120" s="2">
        <f t="shared" si="76"/>
        <v>11</v>
      </c>
      <c r="AB120" s="16" t="str">
        <f>IFERROR(INDEX(generale!$A$5:$I$354,$CJ120,5),"")</f>
        <v>A.S.D. LIBERI PODISTI</v>
      </c>
      <c r="AC120" s="8" t="str">
        <f>IFERROR(INDEX(generale!$A$5:$I$354,$CJ120,7),"")</f>
        <v>0.57.14</v>
      </c>
      <c r="AD120" s="33"/>
      <c r="AE120" s="8"/>
      <c r="AF120" s="2">
        <f t="shared" si="77"/>
        <v>8</v>
      </c>
      <c r="AG120" s="16" t="str">
        <f>IFERROR(INDEX(generale!$A$5:$I$354,$CJ120,5),"")</f>
        <v>A.S.D. LIBERI PODISTI</v>
      </c>
      <c r="AH120" s="8" t="str">
        <f>IFERROR(INDEX(generale!$A$5:$I$354,$CJ120,7),"")</f>
        <v>0.57.14</v>
      </c>
      <c r="AI120" s="33"/>
      <c r="AJ120" s="8"/>
      <c r="AK120" s="2">
        <f t="shared" si="78"/>
        <v>9</v>
      </c>
      <c r="AL120" s="16" t="str">
        <f>IFERROR(INDEX(generale!$A$5:$I$354,$CJ120,5),"")</f>
        <v>A.S.D. LIBERI PODISTI</v>
      </c>
      <c r="AM120" s="8" t="str">
        <f>IFERROR(INDEX(generale!$A$5:$I$354,$CJ120,7),"")</f>
        <v>0.57.14</v>
      </c>
      <c r="AN120" s="33"/>
      <c r="AO120" s="8"/>
      <c r="AP120" s="2">
        <f t="shared" si="79"/>
        <v>9</v>
      </c>
      <c r="AQ120" s="16" t="str">
        <f>IFERROR(INDEX(generale!$A$5:$I$354,$CJ120,5),"")</f>
        <v>A.S.D. LIBERI PODISTI</v>
      </c>
      <c r="AR120" s="8" t="str">
        <f>IFERROR(INDEX(generale!$A$5:$I$354,$CJ120,7),"")</f>
        <v>0.57.14</v>
      </c>
      <c r="AS120" s="33"/>
      <c r="AT120" s="8"/>
      <c r="AU120" s="2">
        <f t="shared" si="80"/>
        <v>3</v>
      </c>
      <c r="AV120" s="16" t="str">
        <f>IFERROR(INDEX(generale!$A$5:$I$354,$CJ120,5),"")</f>
        <v>A.S.D. LIBERI PODISTI</v>
      </c>
      <c r="AW120" s="8" t="str">
        <f>IFERROR(INDEX(generale!$A$5:$I$354,$CJ120,7),"")</f>
        <v>0.57.14</v>
      </c>
      <c r="AX120" s="33"/>
      <c r="AY120" s="8"/>
      <c r="AZ120" s="2">
        <f t="shared" si="81"/>
        <v>7</v>
      </c>
      <c r="BA120" s="16" t="str">
        <f>IFERROR(INDEX(generale!$A$5:$I$354,$CJ120,5),"")</f>
        <v>A.S.D. LIBERI PODISTI</v>
      </c>
      <c r="BB120" s="8" t="str">
        <f>IFERROR(INDEX(generale!$A$5:$I$354,$CJ120,7),"")</f>
        <v>0.57.14</v>
      </c>
      <c r="BC120" s="33"/>
      <c r="BD120" s="8"/>
      <c r="BE120" s="2">
        <f t="shared" si="82"/>
        <v>3</v>
      </c>
      <c r="BF120" s="16" t="str">
        <f>IFERROR(INDEX(generale!$A$5:$I$354,$CJ120,5),"")</f>
        <v>A.S.D. LIBERI PODISTI</v>
      </c>
      <c r="BG120" s="8" t="str">
        <f>IFERROR(INDEX(generale!$A$5:$I$354,$CJ120,7),"")</f>
        <v>0.57.14</v>
      </c>
      <c r="BH120" s="33"/>
      <c r="BI120" s="8"/>
      <c r="BJ120" s="2">
        <f t="shared" si="83"/>
        <v>0</v>
      </c>
      <c r="BK120" s="16" t="str">
        <f>IFERROR(INDEX(generale!$A$5:$I$354,$CJ120,5),"")</f>
        <v>A.S.D. LIBERI PODISTI</v>
      </c>
      <c r="BL120" s="8" t="str">
        <f>IFERROR(INDEX(generale!$A$5:$I$354,$CJ120,7),"")</f>
        <v>0.57.14</v>
      </c>
      <c r="BM120" s="33"/>
      <c r="BN120" s="8"/>
      <c r="BO120" s="2">
        <f t="shared" si="84"/>
        <v>0</v>
      </c>
      <c r="BP120" s="16" t="str">
        <f>IFERROR(INDEX(generale!$A$5:$I$354,$CJ120,5),"")</f>
        <v>A.S.D. LIBERI PODISTI</v>
      </c>
      <c r="BQ120" s="8" t="str">
        <f>IFERROR(INDEX(generale!$A$5:$I$354,$CJ120,7),"")</f>
        <v>0.57.14</v>
      </c>
      <c r="BR120" s="33"/>
      <c r="BS120" s="8"/>
      <c r="BT120" s="2">
        <f t="shared" si="85"/>
        <v>0</v>
      </c>
      <c r="BU120" s="16" t="str">
        <f>IFERROR(INDEX(generale!$A$5:$I$354,$CJ120,5),"")</f>
        <v>A.S.D. LIBERI PODISTI</v>
      </c>
      <c r="BV120" s="8" t="str">
        <f>IFERROR(INDEX(generale!$A$5:$I$354,$CJ120,7),"")</f>
        <v>0.57.14</v>
      </c>
      <c r="BW120" s="33"/>
      <c r="BX120" s="8"/>
      <c r="BY120" s="2">
        <f t="shared" si="86"/>
        <v>0</v>
      </c>
      <c r="BZ120" s="16" t="str">
        <f>IFERROR(INDEX(generale!$A$5:$I$354,$CJ120,5),"")</f>
        <v>A.S.D. LIBERI PODISTI</v>
      </c>
      <c r="CA120" s="8" t="str">
        <f>IFERROR(INDEX(generale!$A$5:$I$354,$CJ120,7),"")</f>
        <v>0.57.14</v>
      </c>
      <c r="CB120" s="33"/>
      <c r="CC120" s="8"/>
      <c r="CD120" s="2">
        <f t="shared" si="87"/>
        <v>0</v>
      </c>
      <c r="CE120" s="16" t="str">
        <f>IFERROR(INDEX(generale!$A$5:$I$354,$CJ120,5),"")</f>
        <v>A.S.D. LIBERI PODISTI</v>
      </c>
      <c r="CF120" s="8" t="str">
        <f>IFERROR(INDEX(generale!$A$5:$I$354,$CJ120,7),"")</f>
        <v>0.57.14</v>
      </c>
      <c r="CJ120" s="2">
        <f t="shared" si="88"/>
        <v>118</v>
      </c>
      <c r="CK120" s="2">
        <f t="shared" si="65"/>
        <v>22</v>
      </c>
      <c r="CL120" s="3">
        <f>IFERROR(INDEX(generale!$A$5:$I$1004,$CJ120,1),"")</f>
        <v>118</v>
      </c>
      <c r="CM120" s="3">
        <f>IFERROR(INDEX(generale!$A$5:$I$1004,$CJ120,2),"")</f>
        <v>142</v>
      </c>
      <c r="CN120" s="3" t="str">
        <f>IFERROR(INDEX(generale!$A$5:$I$1004,$CJ120,3),"")</f>
        <v>COPPARI</v>
      </c>
      <c r="CO120" s="3" t="str">
        <f>IFERROR(INDEX(generale!$A$5:$I$1004,$CJ120,4),"")</f>
        <v>PAOLO</v>
      </c>
      <c r="CP120" s="3" t="str">
        <f>IFERROR(INDEX(generale!$A$5:$I$1004,$CJ120,5),"")</f>
        <v>A.S.D. LIBERI PODISTI</v>
      </c>
      <c r="CQ120" s="3" t="str">
        <f>IFERROR(INDEX(generale!$A$5:$I$1004,$CJ120,6),"")</f>
        <v>L</v>
      </c>
      <c r="CR120" s="8" t="str">
        <f>IFERROR(INDEX(generale!$A$5:$I$1004,$CJ120,7),"")</f>
        <v>0.57.14</v>
      </c>
      <c r="CS120" s="8" t="str">
        <f>IFERROR(INDEX(generale!$A$5:$I$1004,$CJ120,8),"")</f>
        <v>0.05.21</v>
      </c>
      <c r="CU120" s="38" t="str">
        <f t="array" ref="CU120">IF(ROWS(CU$3:CU120)&gt;$L$37,"",INDEX($CP$3:$CP$1002,SMALL(IF(FREQUENCY(MATCH($CP$3:$CP$1002,$CP$3:$CP$1002,0),ROW($CP$3:$CP$1002)-ROW($CP$3)+1),ROW($CP$3:$CP$1002)-ROW($CP$3)+1),ROWS(CU$3:CU120))))</f>
        <v/>
      </c>
      <c r="CV120" s="43">
        <f t="shared" si="90"/>
        <v>0</v>
      </c>
      <c r="CW120" s="45" t="str">
        <f t="array" ref="CW120">INDEX($CU$3:$CU$201,SMALL(IF($CV$3:$CV$201=CX120,ROW($CV$3:$CV$201)-ROW($CV$3)+1),COUNTIF(CX$3:CX120,CX120)))</f>
        <v/>
      </c>
      <c r="CX120" s="48">
        <f t="shared" si="89"/>
        <v>0</v>
      </c>
    </row>
    <row r="121" spans="1:102" ht="15" customHeight="1">
      <c r="A121" s="2" t="str">
        <f t="shared" si="66"/>
        <v/>
      </c>
      <c r="B121" s="1" t="str">
        <f t="shared" si="67"/>
        <v/>
      </c>
      <c r="C121" s="1" t="str">
        <f t="shared" si="68"/>
        <v/>
      </c>
      <c r="D121" s="2" t="str">
        <f t="shared" si="69"/>
        <v/>
      </c>
      <c r="E121" s="2" t="str">
        <f t="shared" si="70"/>
        <v/>
      </c>
      <c r="F121" s="2" t="str">
        <f t="shared" si="71"/>
        <v/>
      </c>
      <c r="G121" s="1" t="str">
        <f t="shared" si="72"/>
        <v/>
      </c>
      <c r="H121" s="11" t="str">
        <f t="shared" si="73"/>
        <v/>
      </c>
      <c r="Q121" s="2">
        <f t="shared" si="74"/>
        <v>23</v>
      </c>
      <c r="R121" s="16" t="str">
        <f>IFERROR(INDEX(generale!$A$5:$I$354,$CJ121,5),"")</f>
        <v>POLISPORTIVA MONTALTO</v>
      </c>
      <c r="S121" s="8" t="str">
        <f>IFERROR(INDEX(generale!$A$5:$I$354,$CJ121,7),"")</f>
        <v>0.57.18</v>
      </c>
      <c r="U121" s="8"/>
      <c r="V121" s="2">
        <f t="shared" si="75"/>
        <v>10</v>
      </c>
      <c r="W121" s="16" t="str">
        <f>IFERROR(INDEX(generale!$A$5:$I$354,$CJ121,5),"")</f>
        <v>POLISPORTIVA MONTALTO</v>
      </c>
      <c r="X121" s="8" t="str">
        <f>IFERROR(INDEX(generale!$A$5:$I$354,$CJ121,7),"")</f>
        <v>0.57.18</v>
      </c>
      <c r="AA121" s="2">
        <f t="shared" si="76"/>
        <v>11</v>
      </c>
      <c r="AB121" s="16" t="str">
        <f>IFERROR(INDEX(generale!$A$5:$I$354,$CJ121,5),"")</f>
        <v>POLISPORTIVA MONTALTO</v>
      </c>
      <c r="AC121" s="8" t="str">
        <f>IFERROR(INDEX(generale!$A$5:$I$354,$CJ121,7),"")</f>
        <v>0.57.18</v>
      </c>
      <c r="AD121" s="33"/>
      <c r="AE121" s="8"/>
      <c r="AF121" s="2">
        <f t="shared" si="77"/>
        <v>8</v>
      </c>
      <c r="AG121" s="16" t="str">
        <f>IFERROR(INDEX(generale!$A$5:$I$354,$CJ121,5),"")</f>
        <v>POLISPORTIVA MONTALTO</v>
      </c>
      <c r="AH121" s="8" t="str">
        <f>IFERROR(INDEX(generale!$A$5:$I$354,$CJ121,7),"")</f>
        <v>0.57.18</v>
      </c>
      <c r="AI121" s="33"/>
      <c r="AJ121" s="8"/>
      <c r="AK121" s="2">
        <f t="shared" si="78"/>
        <v>9</v>
      </c>
      <c r="AL121" s="16" t="str">
        <f>IFERROR(INDEX(generale!$A$5:$I$354,$CJ121,5),"")</f>
        <v>POLISPORTIVA MONTALTO</v>
      </c>
      <c r="AM121" s="8" t="str">
        <f>IFERROR(INDEX(generale!$A$5:$I$354,$CJ121,7),"")</f>
        <v>0.57.18</v>
      </c>
      <c r="AN121" s="33"/>
      <c r="AO121" s="8"/>
      <c r="AP121" s="2">
        <f t="shared" si="79"/>
        <v>9</v>
      </c>
      <c r="AQ121" s="16" t="str">
        <f>IFERROR(INDEX(generale!$A$5:$I$354,$CJ121,5),"")</f>
        <v>POLISPORTIVA MONTALTO</v>
      </c>
      <c r="AR121" s="8" t="str">
        <f>IFERROR(INDEX(generale!$A$5:$I$354,$CJ121,7),"")</f>
        <v>0.57.18</v>
      </c>
      <c r="AS121" s="33"/>
      <c r="AT121" s="8"/>
      <c r="AU121" s="2">
        <f t="shared" si="80"/>
        <v>3</v>
      </c>
      <c r="AV121" s="16" t="str">
        <f>IFERROR(INDEX(generale!$A$5:$I$354,$CJ121,5),"")</f>
        <v>POLISPORTIVA MONTALTO</v>
      </c>
      <c r="AW121" s="8" t="str">
        <f>IFERROR(INDEX(generale!$A$5:$I$354,$CJ121,7),"")</f>
        <v>0.57.18</v>
      </c>
      <c r="AX121" s="33"/>
      <c r="AY121" s="8"/>
      <c r="AZ121" s="2">
        <f t="shared" si="81"/>
        <v>7</v>
      </c>
      <c r="BA121" s="16" t="str">
        <f>IFERROR(INDEX(generale!$A$5:$I$354,$CJ121,5),"")</f>
        <v>POLISPORTIVA MONTALTO</v>
      </c>
      <c r="BB121" s="8" t="str">
        <f>IFERROR(INDEX(generale!$A$5:$I$354,$CJ121,7),"")</f>
        <v>0.57.18</v>
      </c>
      <c r="BC121" s="33"/>
      <c r="BD121" s="8"/>
      <c r="BE121" s="2">
        <f t="shared" si="82"/>
        <v>3</v>
      </c>
      <c r="BF121" s="16" t="str">
        <f>IFERROR(INDEX(generale!$A$5:$I$354,$CJ121,5),"")</f>
        <v>POLISPORTIVA MONTALTO</v>
      </c>
      <c r="BG121" s="8" t="str">
        <f>IFERROR(INDEX(generale!$A$5:$I$354,$CJ121,7),"")</f>
        <v>0.57.18</v>
      </c>
      <c r="BH121" s="33"/>
      <c r="BI121" s="8"/>
      <c r="BJ121" s="2">
        <f t="shared" si="83"/>
        <v>0</v>
      </c>
      <c r="BK121" s="16" t="str">
        <f>IFERROR(INDEX(generale!$A$5:$I$354,$CJ121,5),"")</f>
        <v>POLISPORTIVA MONTALTO</v>
      </c>
      <c r="BL121" s="8" t="str">
        <f>IFERROR(INDEX(generale!$A$5:$I$354,$CJ121,7),"")</f>
        <v>0.57.18</v>
      </c>
      <c r="BM121" s="33"/>
      <c r="BN121" s="8"/>
      <c r="BO121" s="2">
        <f t="shared" si="84"/>
        <v>0</v>
      </c>
      <c r="BP121" s="16" t="str">
        <f>IFERROR(INDEX(generale!$A$5:$I$354,$CJ121,5),"")</f>
        <v>POLISPORTIVA MONTALTO</v>
      </c>
      <c r="BQ121" s="8" t="str">
        <f>IFERROR(INDEX(generale!$A$5:$I$354,$CJ121,7),"")</f>
        <v>0.57.18</v>
      </c>
      <c r="BR121" s="33"/>
      <c r="BS121" s="8"/>
      <c r="BT121" s="2">
        <f t="shared" si="85"/>
        <v>0</v>
      </c>
      <c r="BU121" s="16" t="str">
        <f>IFERROR(INDEX(generale!$A$5:$I$354,$CJ121,5),"")</f>
        <v>POLISPORTIVA MONTALTO</v>
      </c>
      <c r="BV121" s="8" t="str">
        <f>IFERROR(INDEX(generale!$A$5:$I$354,$CJ121,7),"")</f>
        <v>0.57.18</v>
      </c>
      <c r="BW121" s="33"/>
      <c r="BX121" s="8"/>
      <c r="BY121" s="2">
        <f t="shared" si="86"/>
        <v>0</v>
      </c>
      <c r="BZ121" s="16" t="str">
        <f>IFERROR(INDEX(generale!$A$5:$I$354,$CJ121,5),"")</f>
        <v>POLISPORTIVA MONTALTO</v>
      </c>
      <c r="CA121" s="8" t="str">
        <f>IFERROR(INDEX(generale!$A$5:$I$354,$CJ121,7),"")</f>
        <v>0.57.18</v>
      </c>
      <c r="CB121" s="33"/>
      <c r="CC121" s="8"/>
      <c r="CD121" s="2">
        <f t="shared" si="87"/>
        <v>0</v>
      </c>
      <c r="CE121" s="16" t="str">
        <f>IFERROR(INDEX(generale!$A$5:$I$354,$CJ121,5),"")</f>
        <v>POLISPORTIVA MONTALTO</v>
      </c>
      <c r="CF121" s="8" t="str">
        <f>IFERROR(INDEX(generale!$A$5:$I$354,$CJ121,7),"")</f>
        <v>0.57.18</v>
      </c>
      <c r="CJ121" s="2">
        <f t="shared" si="88"/>
        <v>119</v>
      </c>
      <c r="CK121" s="2">
        <f t="shared" si="65"/>
        <v>23</v>
      </c>
      <c r="CL121" s="3">
        <f>IFERROR(INDEX(generale!$A$5:$I$1004,$CJ121,1),"")</f>
        <v>119</v>
      </c>
      <c r="CM121" s="3">
        <f>IFERROR(INDEX(generale!$A$5:$I$1004,$CJ121,2),"")</f>
        <v>70</v>
      </c>
      <c r="CN121" s="3" t="str">
        <f>IFERROR(INDEX(generale!$A$5:$I$1004,$CJ121,3),"")</f>
        <v>MARTINI</v>
      </c>
      <c r="CO121" s="3" t="str">
        <f>IFERROR(INDEX(generale!$A$5:$I$1004,$CJ121,4),"")</f>
        <v>MICHELA</v>
      </c>
      <c r="CP121" s="3" t="str">
        <f>IFERROR(INDEX(generale!$A$5:$I$1004,$CJ121,5),"")</f>
        <v>POLISPORTIVA MONTALTO</v>
      </c>
      <c r="CQ121" s="3" t="str">
        <f>IFERROR(INDEX(generale!$A$5:$I$1004,$CJ121,6),"")</f>
        <v>O</v>
      </c>
      <c r="CR121" s="8" t="str">
        <f>IFERROR(INDEX(generale!$A$5:$I$1004,$CJ121,7),"")</f>
        <v>0.57.18</v>
      </c>
      <c r="CS121" s="8" t="str">
        <f>IFERROR(INDEX(generale!$A$5:$I$1004,$CJ121,8),"")</f>
        <v>0.05.21</v>
      </c>
      <c r="CU121" s="38" t="str">
        <f t="array" ref="CU121">IF(ROWS(CU$3:CU121)&gt;$L$37,"",INDEX($CP$3:$CP$1002,SMALL(IF(FREQUENCY(MATCH($CP$3:$CP$1002,$CP$3:$CP$1002,0),ROW($CP$3:$CP$1002)-ROW($CP$3)+1),ROW($CP$3:$CP$1002)-ROW($CP$3)+1),ROWS(CU$3:CU121))))</f>
        <v/>
      </c>
      <c r="CV121" s="43">
        <f t="shared" si="90"/>
        <v>0</v>
      </c>
      <c r="CW121" s="45" t="str">
        <f t="array" ref="CW121">INDEX($CU$3:$CU$201,SMALL(IF($CV$3:$CV$201=CX121,ROW($CV$3:$CV$201)-ROW($CV$3)+1),COUNTIF(CX$3:CX121,CX121)))</f>
        <v/>
      </c>
      <c r="CX121" s="48">
        <f t="shared" si="89"/>
        <v>0</v>
      </c>
    </row>
    <row r="122" spans="1:102" ht="15" customHeight="1">
      <c r="A122" s="2" t="str">
        <f t="shared" si="66"/>
        <v/>
      </c>
      <c r="B122" s="1" t="str">
        <f t="shared" si="67"/>
        <v/>
      </c>
      <c r="C122" s="1" t="str">
        <f t="shared" si="68"/>
        <v/>
      </c>
      <c r="D122" s="2" t="str">
        <f t="shared" si="69"/>
        <v/>
      </c>
      <c r="E122" s="2" t="str">
        <f t="shared" si="70"/>
        <v/>
      </c>
      <c r="F122" s="2" t="str">
        <f t="shared" si="71"/>
        <v/>
      </c>
      <c r="G122" s="1" t="str">
        <f t="shared" si="72"/>
        <v/>
      </c>
      <c r="H122" s="11" t="str">
        <f t="shared" si="73"/>
        <v/>
      </c>
      <c r="Q122" s="2">
        <f t="shared" si="74"/>
        <v>24</v>
      </c>
      <c r="R122" s="16" t="str">
        <f>IFERROR(INDEX(generale!$A$5:$I$354,$CJ122,5),"")</f>
        <v>POLISPORTIVA MONTALTO</v>
      </c>
      <c r="S122" s="8" t="str">
        <f>IFERROR(INDEX(generale!$A$5:$I$354,$CJ122,7),"")</f>
        <v>0.57.41</v>
      </c>
      <c r="U122" s="8"/>
      <c r="V122" s="2">
        <f t="shared" si="75"/>
        <v>10</v>
      </c>
      <c r="W122" s="16" t="str">
        <f>IFERROR(INDEX(generale!$A$5:$I$354,$CJ122,5),"")</f>
        <v>POLISPORTIVA MONTALTO</v>
      </c>
      <c r="X122" s="8" t="str">
        <f>IFERROR(INDEX(generale!$A$5:$I$354,$CJ122,7),"")</f>
        <v>0.57.41</v>
      </c>
      <c r="AA122" s="2">
        <f t="shared" si="76"/>
        <v>11</v>
      </c>
      <c r="AB122" s="16" t="str">
        <f>IFERROR(INDEX(generale!$A$5:$I$354,$CJ122,5),"")</f>
        <v>POLISPORTIVA MONTALTO</v>
      </c>
      <c r="AC122" s="8" t="str">
        <f>IFERROR(INDEX(generale!$A$5:$I$354,$CJ122,7),"")</f>
        <v>0.57.41</v>
      </c>
      <c r="AD122" s="33"/>
      <c r="AE122" s="8"/>
      <c r="AF122" s="2">
        <f t="shared" si="77"/>
        <v>8</v>
      </c>
      <c r="AG122" s="16" t="str">
        <f>IFERROR(INDEX(generale!$A$5:$I$354,$CJ122,5),"")</f>
        <v>POLISPORTIVA MONTALTO</v>
      </c>
      <c r="AH122" s="8" t="str">
        <f>IFERROR(INDEX(generale!$A$5:$I$354,$CJ122,7),"")</f>
        <v>0.57.41</v>
      </c>
      <c r="AI122" s="33"/>
      <c r="AJ122" s="8"/>
      <c r="AK122" s="2">
        <f t="shared" si="78"/>
        <v>9</v>
      </c>
      <c r="AL122" s="16" t="str">
        <f>IFERROR(INDEX(generale!$A$5:$I$354,$CJ122,5),"")</f>
        <v>POLISPORTIVA MONTALTO</v>
      </c>
      <c r="AM122" s="8" t="str">
        <f>IFERROR(INDEX(generale!$A$5:$I$354,$CJ122,7),"")</f>
        <v>0.57.41</v>
      </c>
      <c r="AN122" s="33"/>
      <c r="AO122" s="8"/>
      <c r="AP122" s="2">
        <f t="shared" si="79"/>
        <v>9</v>
      </c>
      <c r="AQ122" s="16" t="str">
        <f>IFERROR(INDEX(generale!$A$5:$I$354,$CJ122,5),"")</f>
        <v>POLISPORTIVA MONTALTO</v>
      </c>
      <c r="AR122" s="8" t="str">
        <f>IFERROR(INDEX(generale!$A$5:$I$354,$CJ122,7),"")</f>
        <v>0.57.41</v>
      </c>
      <c r="AS122" s="33"/>
      <c r="AT122" s="8"/>
      <c r="AU122" s="2">
        <f t="shared" si="80"/>
        <v>3</v>
      </c>
      <c r="AV122" s="16" t="str">
        <f>IFERROR(INDEX(generale!$A$5:$I$354,$CJ122,5),"")</f>
        <v>POLISPORTIVA MONTALTO</v>
      </c>
      <c r="AW122" s="8" t="str">
        <f>IFERROR(INDEX(generale!$A$5:$I$354,$CJ122,7),"")</f>
        <v>0.57.41</v>
      </c>
      <c r="AX122" s="33"/>
      <c r="AY122" s="8"/>
      <c r="AZ122" s="2">
        <f t="shared" si="81"/>
        <v>7</v>
      </c>
      <c r="BA122" s="16" t="str">
        <f>IFERROR(INDEX(generale!$A$5:$I$354,$CJ122,5),"")</f>
        <v>POLISPORTIVA MONTALTO</v>
      </c>
      <c r="BB122" s="8" t="str">
        <f>IFERROR(INDEX(generale!$A$5:$I$354,$CJ122,7),"")</f>
        <v>0.57.41</v>
      </c>
      <c r="BC122" s="33"/>
      <c r="BD122" s="8"/>
      <c r="BE122" s="2">
        <f t="shared" si="82"/>
        <v>3</v>
      </c>
      <c r="BF122" s="16" t="str">
        <f>IFERROR(INDEX(generale!$A$5:$I$354,$CJ122,5),"")</f>
        <v>POLISPORTIVA MONTALTO</v>
      </c>
      <c r="BG122" s="8" t="str">
        <f>IFERROR(INDEX(generale!$A$5:$I$354,$CJ122,7),"")</f>
        <v>0.57.41</v>
      </c>
      <c r="BH122" s="33"/>
      <c r="BI122" s="8"/>
      <c r="BJ122" s="2">
        <f t="shared" si="83"/>
        <v>0</v>
      </c>
      <c r="BK122" s="16" t="str">
        <f>IFERROR(INDEX(generale!$A$5:$I$354,$CJ122,5),"")</f>
        <v>POLISPORTIVA MONTALTO</v>
      </c>
      <c r="BL122" s="8" t="str">
        <f>IFERROR(INDEX(generale!$A$5:$I$354,$CJ122,7),"")</f>
        <v>0.57.41</v>
      </c>
      <c r="BM122" s="33"/>
      <c r="BN122" s="8"/>
      <c r="BO122" s="2">
        <f t="shared" si="84"/>
        <v>0</v>
      </c>
      <c r="BP122" s="16" t="str">
        <f>IFERROR(INDEX(generale!$A$5:$I$354,$CJ122,5),"")</f>
        <v>POLISPORTIVA MONTALTO</v>
      </c>
      <c r="BQ122" s="8" t="str">
        <f>IFERROR(INDEX(generale!$A$5:$I$354,$CJ122,7),"")</f>
        <v>0.57.41</v>
      </c>
      <c r="BR122" s="33"/>
      <c r="BS122" s="8"/>
      <c r="BT122" s="2">
        <f t="shared" si="85"/>
        <v>0</v>
      </c>
      <c r="BU122" s="16" t="str">
        <f>IFERROR(INDEX(generale!$A$5:$I$354,$CJ122,5),"")</f>
        <v>POLISPORTIVA MONTALTO</v>
      </c>
      <c r="BV122" s="8" t="str">
        <f>IFERROR(INDEX(generale!$A$5:$I$354,$CJ122,7),"")</f>
        <v>0.57.41</v>
      </c>
      <c r="BW122" s="33"/>
      <c r="BX122" s="8"/>
      <c r="BY122" s="2">
        <f t="shared" si="86"/>
        <v>0</v>
      </c>
      <c r="BZ122" s="16" t="str">
        <f>IFERROR(INDEX(generale!$A$5:$I$354,$CJ122,5),"")</f>
        <v>POLISPORTIVA MONTALTO</v>
      </c>
      <c r="CA122" s="8" t="str">
        <f>IFERROR(INDEX(generale!$A$5:$I$354,$CJ122,7),"")</f>
        <v>0.57.41</v>
      </c>
      <c r="CB122" s="33"/>
      <c r="CC122" s="8"/>
      <c r="CD122" s="2">
        <f t="shared" si="87"/>
        <v>0</v>
      </c>
      <c r="CE122" s="16" t="str">
        <f>IFERROR(INDEX(generale!$A$5:$I$354,$CJ122,5),"")</f>
        <v>POLISPORTIVA MONTALTO</v>
      </c>
      <c r="CF122" s="8" t="str">
        <f>IFERROR(INDEX(generale!$A$5:$I$354,$CJ122,7),"")</f>
        <v>0.57.41</v>
      </c>
      <c r="CJ122" s="2">
        <f t="shared" si="88"/>
        <v>120</v>
      </c>
      <c r="CK122" s="2">
        <f t="shared" si="65"/>
        <v>24</v>
      </c>
      <c r="CL122" s="3">
        <f>IFERROR(INDEX(generale!$A$5:$I$1004,$CJ122,1),"")</f>
        <v>120</v>
      </c>
      <c r="CM122" s="3">
        <f>IFERROR(INDEX(generale!$A$5:$I$1004,$CJ122,2),"")</f>
        <v>67</v>
      </c>
      <c r="CN122" s="3" t="str">
        <f>IFERROR(INDEX(generale!$A$5:$I$1004,$CJ122,3),"")</f>
        <v>PIU</v>
      </c>
      <c r="CO122" s="3" t="str">
        <f>IFERROR(INDEX(generale!$A$5:$I$1004,$CJ122,4),"")</f>
        <v>COSTANTINO</v>
      </c>
      <c r="CP122" s="3" t="str">
        <f>IFERROR(INDEX(generale!$A$5:$I$1004,$CJ122,5),"")</f>
        <v>POLISPORTIVA MONTALTO</v>
      </c>
      <c r="CQ122" s="3" t="str">
        <f>IFERROR(INDEX(generale!$A$5:$I$1004,$CJ122,6),"")</f>
        <v>F</v>
      </c>
      <c r="CR122" s="8" t="str">
        <f>IFERROR(INDEX(generale!$A$5:$I$1004,$CJ122,7),"")</f>
        <v>0.57.41</v>
      </c>
      <c r="CS122" s="8" t="str">
        <f>IFERROR(INDEX(generale!$A$5:$I$1004,$CJ122,8),"")</f>
        <v>0.05.23</v>
      </c>
      <c r="CU122" s="38" t="str">
        <f t="array" ref="CU122">IF(ROWS(CU$3:CU122)&gt;$L$37,"",INDEX($CP$3:$CP$1002,SMALL(IF(FREQUENCY(MATCH($CP$3:$CP$1002,$CP$3:$CP$1002,0),ROW($CP$3:$CP$1002)-ROW($CP$3)+1),ROW($CP$3:$CP$1002)-ROW($CP$3)+1),ROWS(CU$3:CU122))))</f>
        <v/>
      </c>
      <c r="CV122" s="43">
        <f t="shared" si="90"/>
        <v>0</v>
      </c>
      <c r="CW122" s="45" t="str">
        <f t="array" ref="CW122">INDEX($CU$3:$CU$201,SMALL(IF($CV$3:$CV$201=CX122,ROW($CV$3:$CV$201)-ROW($CV$3)+1),COUNTIF(CX$3:CX122,CX122)))</f>
        <v/>
      </c>
      <c r="CX122" s="48">
        <f t="shared" si="89"/>
        <v>0</v>
      </c>
    </row>
    <row r="123" spans="1:102" ht="15" customHeight="1">
      <c r="A123" s="2" t="str">
        <f t="shared" si="66"/>
        <v/>
      </c>
      <c r="B123" s="1" t="str">
        <f t="shared" si="67"/>
        <v/>
      </c>
      <c r="C123" s="1" t="str">
        <f t="shared" si="68"/>
        <v/>
      </c>
      <c r="D123" s="2" t="str">
        <f t="shared" si="69"/>
        <v/>
      </c>
      <c r="E123" s="2" t="str">
        <f t="shared" si="70"/>
        <v/>
      </c>
      <c r="F123" s="2" t="str">
        <f t="shared" si="71"/>
        <v/>
      </c>
      <c r="G123" s="1" t="str">
        <f t="shared" si="72"/>
        <v/>
      </c>
      <c r="H123" s="11" t="str">
        <f t="shared" si="73"/>
        <v/>
      </c>
      <c r="Q123" s="2">
        <f t="shared" si="74"/>
        <v>24</v>
      </c>
      <c r="R123" s="16" t="str">
        <f>IFERROR(INDEX(generale!$A$5:$I$354,$CJ123,5),"")</f>
        <v>G.P.MONTI DELLA TOLFA L'AIRONE</v>
      </c>
      <c r="S123" s="8" t="str">
        <f>IFERROR(INDEX(generale!$A$5:$I$354,$CJ123,7),"")</f>
        <v>0.57.50</v>
      </c>
      <c r="U123" s="8"/>
      <c r="V123" s="2">
        <f t="shared" si="75"/>
        <v>10</v>
      </c>
      <c r="W123" s="16" t="str">
        <f>IFERROR(INDEX(generale!$A$5:$I$354,$CJ123,5),"")</f>
        <v>G.P.MONTI DELLA TOLFA L'AIRONE</v>
      </c>
      <c r="X123" s="8" t="str">
        <f>IFERROR(INDEX(generale!$A$5:$I$354,$CJ123,7),"")</f>
        <v>0.57.50</v>
      </c>
      <c r="AA123" s="2">
        <f t="shared" si="76"/>
        <v>11</v>
      </c>
      <c r="AB123" s="16" t="str">
        <f>IFERROR(INDEX(generale!$A$5:$I$354,$CJ123,5),"")</f>
        <v>G.P.MONTI DELLA TOLFA L'AIRONE</v>
      </c>
      <c r="AC123" s="8" t="str">
        <f>IFERROR(INDEX(generale!$A$5:$I$354,$CJ123,7),"")</f>
        <v>0.57.50</v>
      </c>
      <c r="AD123" s="33"/>
      <c r="AE123" s="8"/>
      <c r="AF123" s="2">
        <f t="shared" si="77"/>
        <v>9</v>
      </c>
      <c r="AG123" s="16" t="str">
        <f>IFERROR(INDEX(generale!$A$5:$I$354,$CJ123,5),"")</f>
        <v>G.P.MONTI DELLA TOLFA L'AIRONE</v>
      </c>
      <c r="AH123" s="8" t="str">
        <f>IFERROR(INDEX(generale!$A$5:$I$354,$CJ123,7),"")</f>
        <v>0.57.50</v>
      </c>
      <c r="AI123" s="33"/>
      <c r="AJ123" s="8"/>
      <c r="AK123" s="2">
        <f t="shared" si="78"/>
        <v>9</v>
      </c>
      <c r="AL123" s="16" t="str">
        <f>IFERROR(INDEX(generale!$A$5:$I$354,$CJ123,5),"")</f>
        <v>G.P.MONTI DELLA TOLFA L'AIRONE</v>
      </c>
      <c r="AM123" s="8" t="str">
        <f>IFERROR(INDEX(generale!$A$5:$I$354,$CJ123,7),"")</f>
        <v>0.57.50</v>
      </c>
      <c r="AN123" s="33"/>
      <c r="AO123" s="8"/>
      <c r="AP123" s="2">
        <f t="shared" si="79"/>
        <v>9</v>
      </c>
      <c r="AQ123" s="16" t="str">
        <f>IFERROR(INDEX(generale!$A$5:$I$354,$CJ123,5),"")</f>
        <v>G.P.MONTI DELLA TOLFA L'AIRONE</v>
      </c>
      <c r="AR123" s="8" t="str">
        <f>IFERROR(INDEX(generale!$A$5:$I$354,$CJ123,7),"")</f>
        <v>0.57.50</v>
      </c>
      <c r="AS123" s="33"/>
      <c r="AT123" s="8"/>
      <c r="AU123" s="2">
        <f t="shared" si="80"/>
        <v>3</v>
      </c>
      <c r="AV123" s="16" t="str">
        <f>IFERROR(INDEX(generale!$A$5:$I$354,$CJ123,5),"")</f>
        <v>G.P.MONTI DELLA TOLFA L'AIRONE</v>
      </c>
      <c r="AW123" s="8" t="str">
        <f>IFERROR(INDEX(generale!$A$5:$I$354,$CJ123,7),"")</f>
        <v>0.57.50</v>
      </c>
      <c r="AX123" s="33"/>
      <c r="AY123" s="8"/>
      <c r="AZ123" s="2">
        <f t="shared" si="81"/>
        <v>7</v>
      </c>
      <c r="BA123" s="16" t="str">
        <f>IFERROR(INDEX(generale!$A$5:$I$354,$CJ123,5),"")</f>
        <v>G.P.MONTI DELLA TOLFA L'AIRONE</v>
      </c>
      <c r="BB123" s="8" t="str">
        <f>IFERROR(INDEX(generale!$A$5:$I$354,$CJ123,7),"")</f>
        <v>0.57.50</v>
      </c>
      <c r="BC123" s="33"/>
      <c r="BD123" s="8"/>
      <c r="BE123" s="2">
        <f t="shared" si="82"/>
        <v>3</v>
      </c>
      <c r="BF123" s="16" t="str">
        <f>IFERROR(INDEX(generale!$A$5:$I$354,$CJ123,5),"")</f>
        <v>G.P.MONTI DELLA TOLFA L'AIRONE</v>
      </c>
      <c r="BG123" s="8" t="str">
        <f>IFERROR(INDEX(generale!$A$5:$I$354,$CJ123,7),"")</f>
        <v>0.57.50</v>
      </c>
      <c r="BH123" s="33"/>
      <c r="BI123" s="8"/>
      <c r="BJ123" s="2">
        <f t="shared" si="83"/>
        <v>0</v>
      </c>
      <c r="BK123" s="16" t="str">
        <f>IFERROR(INDEX(generale!$A$5:$I$354,$CJ123,5),"")</f>
        <v>G.P.MONTI DELLA TOLFA L'AIRONE</v>
      </c>
      <c r="BL123" s="8" t="str">
        <f>IFERROR(INDEX(generale!$A$5:$I$354,$CJ123,7),"")</f>
        <v>0.57.50</v>
      </c>
      <c r="BM123" s="33"/>
      <c r="BN123" s="8"/>
      <c r="BO123" s="2">
        <f t="shared" si="84"/>
        <v>0</v>
      </c>
      <c r="BP123" s="16" t="str">
        <f>IFERROR(INDEX(generale!$A$5:$I$354,$CJ123,5),"")</f>
        <v>G.P.MONTI DELLA TOLFA L'AIRONE</v>
      </c>
      <c r="BQ123" s="8" t="str">
        <f>IFERROR(INDEX(generale!$A$5:$I$354,$CJ123,7),"")</f>
        <v>0.57.50</v>
      </c>
      <c r="BR123" s="33"/>
      <c r="BS123" s="8"/>
      <c r="BT123" s="2">
        <f t="shared" si="85"/>
        <v>0</v>
      </c>
      <c r="BU123" s="16" t="str">
        <f>IFERROR(INDEX(generale!$A$5:$I$354,$CJ123,5),"")</f>
        <v>G.P.MONTI DELLA TOLFA L'AIRONE</v>
      </c>
      <c r="BV123" s="8" t="str">
        <f>IFERROR(INDEX(generale!$A$5:$I$354,$CJ123,7),"")</f>
        <v>0.57.50</v>
      </c>
      <c r="BW123" s="33"/>
      <c r="BX123" s="8"/>
      <c r="BY123" s="2">
        <f t="shared" si="86"/>
        <v>0</v>
      </c>
      <c r="BZ123" s="16" t="str">
        <f>IFERROR(INDEX(generale!$A$5:$I$354,$CJ123,5),"")</f>
        <v>G.P.MONTI DELLA TOLFA L'AIRONE</v>
      </c>
      <c r="CA123" s="8" t="str">
        <f>IFERROR(INDEX(generale!$A$5:$I$354,$CJ123,7),"")</f>
        <v>0.57.50</v>
      </c>
      <c r="CB123" s="33"/>
      <c r="CC123" s="8"/>
      <c r="CD123" s="2">
        <f t="shared" si="87"/>
        <v>0</v>
      </c>
      <c r="CE123" s="16" t="str">
        <f>IFERROR(INDEX(generale!$A$5:$I$354,$CJ123,5),"")</f>
        <v>G.P.MONTI DELLA TOLFA L'AIRONE</v>
      </c>
      <c r="CF123" s="8" t="str">
        <f>IFERROR(INDEX(generale!$A$5:$I$354,$CJ123,7),"")</f>
        <v>0.57.50</v>
      </c>
      <c r="CJ123" s="2">
        <f t="shared" si="88"/>
        <v>121</v>
      </c>
      <c r="CK123" s="2">
        <f t="shared" si="65"/>
        <v>24</v>
      </c>
      <c r="CL123" s="3">
        <f>IFERROR(INDEX(generale!$A$5:$I$1004,$CJ123,1),"")</f>
        <v>121</v>
      </c>
      <c r="CM123" s="3">
        <f>IFERROR(INDEX(generale!$A$5:$I$1004,$CJ123,2),"")</f>
        <v>61</v>
      </c>
      <c r="CN123" s="3" t="str">
        <f>IFERROR(INDEX(generale!$A$5:$I$1004,$CJ123,3),"")</f>
        <v>GUIDA</v>
      </c>
      <c r="CO123" s="3" t="str">
        <f>IFERROR(INDEX(generale!$A$5:$I$1004,$CJ123,4),"")</f>
        <v>MARIA ONORINA</v>
      </c>
      <c r="CP123" s="3" t="str">
        <f>IFERROR(INDEX(generale!$A$5:$I$1004,$CJ123,5),"")</f>
        <v>G.P.MONTI DELLA TOLFA L'AIRONE</v>
      </c>
      <c r="CQ123" s="3" t="str">
        <f>IFERROR(INDEX(generale!$A$5:$I$1004,$CJ123,6),"")</f>
        <v>P</v>
      </c>
      <c r="CR123" s="8" t="str">
        <f>IFERROR(INDEX(generale!$A$5:$I$1004,$CJ123,7),"")</f>
        <v>0.57.50</v>
      </c>
      <c r="CS123" s="8" t="str">
        <f>IFERROR(INDEX(generale!$A$5:$I$1004,$CJ123,8),"")</f>
        <v>0.05.24</v>
      </c>
      <c r="CU123" s="38" t="str">
        <f t="array" ref="CU123">IF(ROWS(CU$3:CU123)&gt;$L$37,"",INDEX($CP$3:$CP$1002,SMALL(IF(FREQUENCY(MATCH($CP$3:$CP$1002,$CP$3:$CP$1002,0),ROW($CP$3:$CP$1002)-ROW($CP$3)+1),ROW($CP$3:$CP$1002)-ROW($CP$3)+1),ROWS(CU$3:CU123))))</f>
        <v/>
      </c>
      <c r="CV123" s="43">
        <f t="shared" si="90"/>
        <v>0</v>
      </c>
      <c r="CW123" s="45" t="str">
        <f t="array" ref="CW123">INDEX($CU$3:$CU$201,SMALL(IF($CV$3:$CV$201=CX123,ROW($CV$3:$CV$201)-ROW($CV$3)+1),COUNTIF(CX$3:CX123,CX123)))</f>
        <v/>
      </c>
      <c r="CX123" s="48">
        <f t="shared" si="89"/>
        <v>0</v>
      </c>
    </row>
    <row r="124" spans="1:102" ht="15" customHeight="1">
      <c r="A124" s="2" t="str">
        <f t="shared" si="66"/>
        <v/>
      </c>
      <c r="B124" s="1" t="str">
        <f t="shared" si="67"/>
        <v/>
      </c>
      <c r="C124" s="1" t="str">
        <f t="shared" si="68"/>
        <v/>
      </c>
      <c r="D124" s="2" t="str">
        <f t="shared" si="69"/>
        <v/>
      </c>
      <c r="E124" s="2" t="str">
        <f t="shared" si="70"/>
        <v/>
      </c>
      <c r="F124" s="2" t="str">
        <f t="shared" si="71"/>
        <v/>
      </c>
      <c r="G124" s="1" t="str">
        <f t="shared" si="72"/>
        <v/>
      </c>
      <c r="H124" s="11" t="str">
        <f t="shared" si="73"/>
        <v/>
      </c>
      <c r="Q124" s="2">
        <f t="shared" si="74"/>
        <v>24</v>
      </c>
      <c r="R124" s="16" t="str">
        <f>IFERROR(INDEX(generale!$A$5:$I$354,$CJ124,5),"")</f>
        <v>A.S.D. VITERBO RUNNERS</v>
      </c>
      <c r="S124" s="8" t="str">
        <f>IFERROR(INDEX(generale!$A$5:$I$354,$CJ124,7),"")</f>
        <v>0.58.03</v>
      </c>
      <c r="U124" s="8"/>
      <c r="V124" s="2">
        <f t="shared" si="75"/>
        <v>10</v>
      </c>
      <c r="W124" s="16" t="str">
        <f>IFERROR(INDEX(generale!$A$5:$I$354,$CJ124,5),"")</f>
        <v>A.S.D. VITERBO RUNNERS</v>
      </c>
      <c r="X124" s="8" t="str">
        <f>IFERROR(INDEX(generale!$A$5:$I$354,$CJ124,7),"")</f>
        <v>0.58.03</v>
      </c>
      <c r="AA124" s="2">
        <f t="shared" si="76"/>
        <v>11</v>
      </c>
      <c r="AB124" s="16" t="str">
        <f>IFERROR(INDEX(generale!$A$5:$I$354,$CJ124,5),"")</f>
        <v>A.S.D. VITERBO RUNNERS</v>
      </c>
      <c r="AC124" s="8" t="str">
        <f>IFERROR(INDEX(generale!$A$5:$I$354,$CJ124,7),"")</f>
        <v>0.58.03</v>
      </c>
      <c r="AD124" s="33"/>
      <c r="AE124" s="8"/>
      <c r="AF124" s="2">
        <f t="shared" si="77"/>
        <v>9</v>
      </c>
      <c r="AG124" s="16" t="str">
        <f>IFERROR(INDEX(generale!$A$5:$I$354,$CJ124,5),"")</f>
        <v>A.S.D. VITERBO RUNNERS</v>
      </c>
      <c r="AH124" s="8" t="str">
        <f>IFERROR(INDEX(generale!$A$5:$I$354,$CJ124,7),"")</f>
        <v>0.58.03</v>
      </c>
      <c r="AI124" s="33"/>
      <c r="AJ124" s="8"/>
      <c r="AK124" s="2">
        <f t="shared" si="78"/>
        <v>9</v>
      </c>
      <c r="AL124" s="16" t="str">
        <f>IFERROR(INDEX(generale!$A$5:$I$354,$CJ124,5),"")</f>
        <v>A.S.D. VITERBO RUNNERS</v>
      </c>
      <c r="AM124" s="8" t="str">
        <f>IFERROR(INDEX(generale!$A$5:$I$354,$CJ124,7),"")</f>
        <v>0.58.03</v>
      </c>
      <c r="AN124" s="33"/>
      <c r="AO124" s="8"/>
      <c r="AP124" s="2">
        <f t="shared" si="79"/>
        <v>9</v>
      </c>
      <c r="AQ124" s="16" t="str">
        <f>IFERROR(INDEX(generale!$A$5:$I$354,$CJ124,5),"")</f>
        <v>A.S.D. VITERBO RUNNERS</v>
      </c>
      <c r="AR124" s="8" t="str">
        <f>IFERROR(INDEX(generale!$A$5:$I$354,$CJ124,7),"")</f>
        <v>0.58.03</v>
      </c>
      <c r="AS124" s="33"/>
      <c r="AT124" s="8"/>
      <c r="AU124" s="2">
        <f t="shared" si="80"/>
        <v>3</v>
      </c>
      <c r="AV124" s="16" t="str">
        <f>IFERROR(INDEX(generale!$A$5:$I$354,$CJ124,5),"")</f>
        <v>A.S.D. VITERBO RUNNERS</v>
      </c>
      <c r="AW124" s="8" t="str">
        <f>IFERROR(INDEX(generale!$A$5:$I$354,$CJ124,7),"")</f>
        <v>0.58.03</v>
      </c>
      <c r="AX124" s="33"/>
      <c r="AY124" s="8"/>
      <c r="AZ124" s="2">
        <f t="shared" si="81"/>
        <v>7</v>
      </c>
      <c r="BA124" s="16" t="str">
        <f>IFERROR(INDEX(generale!$A$5:$I$354,$CJ124,5),"")</f>
        <v>A.S.D. VITERBO RUNNERS</v>
      </c>
      <c r="BB124" s="8" t="str">
        <f>IFERROR(INDEX(generale!$A$5:$I$354,$CJ124,7),"")</f>
        <v>0.58.03</v>
      </c>
      <c r="BC124" s="33"/>
      <c r="BD124" s="8"/>
      <c r="BE124" s="2">
        <f t="shared" si="82"/>
        <v>4</v>
      </c>
      <c r="BF124" s="16" t="str">
        <f>IFERROR(INDEX(generale!$A$5:$I$354,$CJ124,5),"")</f>
        <v>A.S.D. VITERBO RUNNERS</v>
      </c>
      <c r="BG124" s="8" t="str">
        <f>IFERROR(INDEX(generale!$A$5:$I$354,$CJ124,7),"")</f>
        <v>0.58.03</v>
      </c>
      <c r="BH124" s="33"/>
      <c r="BI124" s="8"/>
      <c r="BJ124" s="2">
        <f t="shared" si="83"/>
        <v>0</v>
      </c>
      <c r="BK124" s="16" t="str">
        <f>IFERROR(INDEX(generale!$A$5:$I$354,$CJ124,5),"")</f>
        <v>A.S.D. VITERBO RUNNERS</v>
      </c>
      <c r="BL124" s="8" t="str">
        <f>IFERROR(INDEX(generale!$A$5:$I$354,$CJ124,7),"")</f>
        <v>0.58.03</v>
      </c>
      <c r="BM124" s="33"/>
      <c r="BN124" s="8"/>
      <c r="BO124" s="2">
        <f t="shared" si="84"/>
        <v>0</v>
      </c>
      <c r="BP124" s="16" t="str">
        <f>IFERROR(INDEX(generale!$A$5:$I$354,$CJ124,5),"")</f>
        <v>A.S.D. VITERBO RUNNERS</v>
      </c>
      <c r="BQ124" s="8" t="str">
        <f>IFERROR(INDEX(generale!$A$5:$I$354,$CJ124,7),"")</f>
        <v>0.58.03</v>
      </c>
      <c r="BR124" s="33"/>
      <c r="BS124" s="8"/>
      <c r="BT124" s="2">
        <f t="shared" si="85"/>
        <v>0</v>
      </c>
      <c r="BU124" s="16" t="str">
        <f>IFERROR(INDEX(generale!$A$5:$I$354,$CJ124,5),"")</f>
        <v>A.S.D. VITERBO RUNNERS</v>
      </c>
      <c r="BV124" s="8" t="str">
        <f>IFERROR(INDEX(generale!$A$5:$I$354,$CJ124,7),"")</f>
        <v>0.58.03</v>
      </c>
      <c r="BW124" s="33"/>
      <c r="BX124" s="8"/>
      <c r="BY124" s="2">
        <f t="shared" si="86"/>
        <v>0</v>
      </c>
      <c r="BZ124" s="16" t="str">
        <f>IFERROR(INDEX(generale!$A$5:$I$354,$CJ124,5),"")</f>
        <v>A.S.D. VITERBO RUNNERS</v>
      </c>
      <c r="CA124" s="8" t="str">
        <f>IFERROR(INDEX(generale!$A$5:$I$354,$CJ124,7),"")</f>
        <v>0.58.03</v>
      </c>
      <c r="CB124" s="33"/>
      <c r="CC124" s="8"/>
      <c r="CD124" s="2">
        <f t="shared" si="87"/>
        <v>0</v>
      </c>
      <c r="CE124" s="16" t="str">
        <f>IFERROR(INDEX(generale!$A$5:$I$354,$CJ124,5),"")</f>
        <v>A.S.D. VITERBO RUNNERS</v>
      </c>
      <c r="CF124" s="8" t="str">
        <f>IFERROR(INDEX(generale!$A$5:$I$354,$CJ124,7),"")</f>
        <v>0.58.03</v>
      </c>
      <c r="CJ124" s="2">
        <f t="shared" si="88"/>
        <v>122</v>
      </c>
      <c r="CK124" s="2">
        <f t="shared" si="65"/>
        <v>24</v>
      </c>
      <c r="CL124" s="3">
        <f>IFERROR(INDEX(generale!$A$5:$I$1004,$CJ124,1),"")</f>
        <v>122</v>
      </c>
      <c r="CM124" s="3">
        <f>IFERROR(INDEX(generale!$A$5:$I$1004,$CJ124,2),"")</f>
        <v>123</v>
      </c>
      <c r="CN124" s="3" t="str">
        <f>IFERROR(INDEX(generale!$A$5:$I$1004,$CJ124,3),"")</f>
        <v>BOCCIA</v>
      </c>
      <c r="CO124" s="3" t="str">
        <f>IFERROR(INDEX(generale!$A$5:$I$1004,$CJ124,4),"")</f>
        <v>VITTORIO MARIA</v>
      </c>
      <c r="CP124" s="3" t="str">
        <f>IFERROR(INDEX(generale!$A$5:$I$1004,$CJ124,5),"")</f>
        <v>A.S.D. VITERBO RUNNERS</v>
      </c>
      <c r="CQ124" s="3" t="str">
        <f>IFERROR(INDEX(generale!$A$5:$I$1004,$CJ124,6),"")</f>
        <v>G</v>
      </c>
      <c r="CR124" s="8" t="str">
        <f>IFERROR(INDEX(generale!$A$5:$I$1004,$CJ124,7),"")</f>
        <v>0.58.03</v>
      </c>
      <c r="CS124" s="8" t="str">
        <f>IFERROR(INDEX(generale!$A$5:$I$1004,$CJ124,8),"")</f>
        <v>0.05.26</v>
      </c>
      <c r="CU124" s="38" t="str">
        <f t="array" ref="CU124">IF(ROWS(CU$3:CU124)&gt;$L$37,"",INDEX($CP$3:$CP$1002,SMALL(IF(FREQUENCY(MATCH($CP$3:$CP$1002,$CP$3:$CP$1002,0),ROW($CP$3:$CP$1002)-ROW($CP$3)+1),ROW($CP$3:$CP$1002)-ROW($CP$3)+1),ROWS(CU$3:CU124))))</f>
        <v/>
      </c>
      <c r="CV124" s="43">
        <f t="shared" si="90"/>
        <v>0</v>
      </c>
      <c r="CW124" s="45" t="str">
        <f t="array" ref="CW124">INDEX($CU$3:$CU$201,SMALL(IF($CV$3:$CV$201=CX124,ROW($CV$3:$CV$201)-ROW($CV$3)+1),COUNTIF(CX$3:CX124,CX124)))</f>
        <v/>
      </c>
      <c r="CX124" s="48">
        <f t="shared" si="89"/>
        <v>0</v>
      </c>
    </row>
    <row r="125" spans="1:102" ht="15" customHeight="1">
      <c r="A125" s="2" t="str">
        <f t="shared" si="66"/>
        <v/>
      </c>
      <c r="B125" s="1" t="str">
        <f t="shared" si="67"/>
        <v/>
      </c>
      <c r="C125" s="1" t="str">
        <f t="shared" si="68"/>
        <v/>
      </c>
      <c r="D125" s="2" t="str">
        <f t="shared" si="69"/>
        <v/>
      </c>
      <c r="E125" s="2" t="str">
        <f t="shared" si="70"/>
        <v/>
      </c>
      <c r="F125" s="2" t="str">
        <f t="shared" si="71"/>
        <v/>
      </c>
      <c r="G125" s="1" t="str">
        <f t="shared" si="72"/>
        <v/>
      </c>
      <c r="H125" s="11" t="str">
        <f t="shared" si="73"/>
        <v/>
      </c>
      <c r="Q125" s="2">
        <f t="shared" si="74"/>
        <v>24</v>
      </c>
      <c r="R125" s="16" t="str">
        <f>IFERROR(INDEX(generale!$A$5:$I$354,$CJ125,5),"")</f>
        <v>BOLSENA FORUM SPORT</v>
      </c>
      <c r="S125" s="8" t="str">
        <f>IFERROR(INDEX(generale!$A$5:$I$354,$CJ125,7),"")</f>
        <v>0.58.07</v>
      </c>
      <c r="U125" s="8"/>
      <c r="V125" s="2">
        <f t="shared" si="75"/>
        <v>11</v>
      </c>
      <c r="W125" s="16" t="str">
        <f>IFERROR(INDEX(generale!$A$5:$I$354,$CJ125,5),"")</f>
        <v>BOLSENA FORUM SPORT</v>
      </c>
      <c r="X125" s="8" t="str">
        <f>IFERROR(INDEX(generale!$A$5:$I$354,$CJ125,7),"")</f>
        <v>0.58.07</v>
      </c>
      <c r="AA125" s="2">
        <f t="shared" si="76"/>
        <v>11</v>
      </c>
      <c r="AB125" s="16" t="str">
        <f>IFERROR(INDEX(generale!$A$5:$I$354,$CJ125,5),"")</f>
        <v>BOLSENA FORUM SPORT</v>
      </c>
      <c r="AC125" s="8" t="str">
        <f>IFERROR(INDEX(generale!$A$5:$I$354,$CJ125,7),"")</f>
        <v>0.58.07</v>
      </c>
      <c r="AD125" s="33"/>
      <c r="AE125" s="8"/>
      <c r="AF125" s="2">
        <f t="shared" si="77"/>
        <v>9</v>
      </c>
      <c r="AG125" s="16" t="str">
        <f>IFERROR(INDEX(generale!$A$5:$I$354,$CJ125,5),"")</f>
        <v>BOLSENA FORUM SPORT</v>
      </c>
      <c r="AH125" s="8" t="str">
        <f>IFERROR(INDEX(generale!$A$5:$I$354,$CJ125,7),"")</f>
        <v>0.58.07</v>
      </c>
      <c r="AI125" s="33"/>
      <c r="AJ125" s="8"/>
      <c r="AK125" s="2">
        <f t="shared" si="78"/>
        <v>9</v>
      </c>
      <c r="AL125" s="16" t="str">
        <f>IFERROR(INDEX(generale!$A$5:$I$354,$CJ125,5),"")</f>
        <v>BOLSENA FORUM SPORT</v>
      </c>
      <c r="AM125" s="8" t="str">
        <f>IFERROR(INDEX(generale!$A$5:$I$354,$CJ125,7),"")</f>
        <v>0.58.07</v>
      </c>
      <c r="AN125" s="33"/>
      <c r="AO125" s="8"/>
      <c r="AP125" s="2">
        <f t="shared" si="79"/>
        <v>9</v>
      </c>
      <c r="AQ125" s="16" t="str">
        <f>IFERROR(INDEX(generale!$A$5:$I$354,$CJ125,5),"")</f>
        <v>BOLSENA FORUM SPORT</v>
      </c>
      <c r="AR125" s="8" t="str">
        <f>IFERROR(INDEX(generale!$A$5:$I$354,$CJ125,7),"")</f>
        <v>0.58.07</v>
      </c>
      <c r="AS125" s="33"/>
      <c r="AT125" s="8"/>
      <c r="AU125" s="2">
        <f t="shared" si="80"/>
        <v>3</v>
      </c>
      <c r="AV125" s="16" t="str">
        <f>IFERROR(INDEX(generale!$A$5:$I$354,$CJ125,5),"")</f>
        <v>BOLSENA FORUM SPORT</v>
      </c>
      <c r="AW125" s="8" t="str">
        <f>IFERROR(INDEX(generale!$A$5:$I$354,$CJ125,7),"")</f>
        <v>0.58.07</v>
      </c>
      <c r="AX125" s="33"/>
      <c r="AY125" s="8"/>
      <c r="AZ125" s="2">
        <f t="shared" si="81"/>
        <v>7</v>
      </c>
      <c r="BA125" s="16" t="str">
        <f>IFERROR(INDEX(generale!$A$5:$I$354,$CJ125,5),"")</f>
        <v>BOLSENA FORUM SPORT</v>
      </c>
      <c r="BB125" s="8" t="str">
        <f>IFERROR(INDEX(generale!$A$5:$I$354,$CJ125,7),"")</f>
        <v>0.58.07</v>
      </c>
      <c r="BC125" s="33"/>
      <c r="BD125" s="8"/>
      <c r="BE125" s="2">
        <f t="shared" si="82"/>
        <v>4</v>
      </c>
      <c r="BF125" s="16" t="str">
        <f>IFERROR(INDEX(generale!$A$5:$I$354,$CJ125,5),"")</f>
        <v>BOLSENA FORUM SPORT</v>
      </c>
      <c r="BG125" s="8" t="str">
        <f>IFERROR(INDEX(generale!$A$5:$I$354,$CJ125,7),"")</f>
        <v>0.58.07</v>
      </c>
      <c r="BH125" s="33"/>
      <c r="BI125" s="8"/>
      <c r="BJ125" s="2">
        <f t="shared" si="83"/>
        <v>0</v>
      </c>
      <c r="BK125" s="16" t="str">
        <f>IFERROR(INDEX(generale!$A$5:$I$354,$CJ125,5),"")</f>
        <v>BOLSENA FORUM SPORT</v>
      </c>
      <c r="BL125" s="8" t="str">
        <f>IFERROR(INDEX(generale!$A$5:$I$354,$CJ125,7),"")</f>
        <v>0.58.07</v>
      </c>
      <c r="BM125" s="33"/>
      <c r="BN125" s="8"/>
      <c r="BO125" s="2">
        <f t="shared" si="84"/>
        <v>0</v>
      </c>
      <c r="BP125" s="16" t="str">
        <f>IFERROR(INDEX(generale!$A$5:$I$354,$CJ125,5),"")</f>
        <v>BOLSENA FORUM SPORT</v>
      </c>
      <c r="BQ125" s="8" t="str">
        <f>IFERROR(INDEX(generale!$A$5:$I$354,$CJ125,7),"")</f>
        <v>0.58.07</v>
      </c>
      <c r="BR125" s="33"/>
      <c r="BS125" s="8"/>
      <c r="BT125" s="2">
        <f t="shared" si="85"/>
        <v>0</v>
      </c>
      <c r="BU125" s="16" t="str">
        <f>IFERROR(INDEX(generale!$A$5:$I$354,$CJ125,5),"")</f>
        <v>BOLSENA FORUM SPORT</v>
      </c>
      <c r="BV125" s="8" t="str">
        <f>IFERROR(INDEX(generale!$A$5:$I$354,$CJ125,7),"")</f>
        <v>0.58.07</v>
      </c>
      <c r="BW125" s="33"/>
      <c r="BX125" s="8"/>
      <c r="BY125" s="2">
        <f t="shared" si="86"/>
        <v>0</v>
      </c>
      <c r="BZ125" s="16" t="str">
        <f>IFERROR(INDEX(generale!$A$5:$I$354,$CJ125,5),"")</f>
        <v>BOLSENA FORUM SPORT</v>
      </c>
      <c r="CA125" s="8" t="str">
        <f>IFERROR(INDEX(generale!$A$5:$I$354,$CJ125,7),"")</f>
        <v>0.58.07</v>
      </c>
      <c r="CB125" s="33"/>
      <c r="CC125" s="8"/>
      <c r="CD125" s="2">
        <f t="shared" si="87"/>
        <v>0</v>
      </c>
      <c r="CE125" s="16" t="str">
        <f>IFERROR(INDEX(generale!$A$5:$I$354,$CJ125,5),"")</f>
        <v>BOLSENA FORUM SPORT</v>
      </c>
      <c r="CF125" s="8" t="str">
        <f>IFERROR(INDEX(generale!$A$5:$I$354,$CJ125,7),"")</f>
        <v>0.58.07</v>
      </c>
      <c r="CJ125" s="2">
        <f t="shared" si="88"/>
        <v>123</v>
      </c>
      <c r="CK125" s="2">
        <f t="shared" si="65"/>
        <v>24</v>
      </c>
      <c r="CL125" s="3">
        <f>IFERROR(INDEX(generale!$A$5:$I$1004,$CJ125,1),"")</f>
        <v>123</v>
      </c>
      <c r="CM125" s="3">
        <f>IFERROR(INDEX(generale!$A$5:$I$1004,$CJ125,2),"")</f>
        <v>164</v>
      </c>
      <c r="CN125" s="3" t="str">
        <f>IFERROR(INDEX(generale!$A$5:$I$1004,$CJ125,3),"")</f>
        <v>BUZI</v>
      </c>
      <c r="CO125" s="3" t="str">
        <f>IFERROR(INDEX(generale!$A$5:$I$1004,$CJ125,4),"")</f>
        <v>LUIGI</v>
      </c>
      <c r="CP125" s="3" t="str">
        <f>IFERROR(INDEX(generale!$A$5:$I$1004,$CJ125,5),"")</f>
        <v>BOLSENA FORUM SPORT</v>
      </c>
      <c r="CQ125" s="3" t="str">
        <f>IFERROR(INDEX(generale!$A$5:$I$1004,$CJ125,6),"")</f>
        <v>I</v>
      </c>
      <c r="CR125" s="8" t="str">
        <f>IFERROR(INDEX(generale!$A$5:$I$1004,$CJ125,7),"")</f>
        <v>0.58.07</v>
      </c>
      <c r="CS125" s="8" t="str">
        <f>IFERROR(INDEX(generale!$A$5:$I$1004,$CJ125,8),"")</f>
        <v>0.05.26</v>
      </c>
      <c r="CU125" s="38" t="str">
        <f t="array" ref="CU125">IF(ROWS(CU$3:CU125)&gt;$L$37,"",INDEX($CP$3:$CP$1002,SMALL(IF(FREQUENCY(MATCH($CP$3:$CP$1002,$CP$3:$CP$1002,0),ROW($CP$3:$CP$1002)-ROW($CP$3)+1),ROW($CP$3:$CP$1002)-ROW($CP$3)+1),ROWS(CU$3:CU125))))</f>
        <v/>
      </c>
      <c r="CV125" s="43">
        <f t="shared" si="90"/>
        <v>0</v>
      </c>
      <c r="CW125" s="45" t="str">
        <f t="array" ref="CW125">INDEX($CU$3:$CU$201,SMALL(IF($CV$3:$CV$201=CX125,ROW($CV$3:$CV$201)-ROW($CV$3)+1),COUNTIF(CX$3:CX125,CX125)))</f>
        <v/>
      </c>
      <c r="CX125" s="48">
        <f t="shared" si="89"/>
        <v>0</v>
      </c>
    </row>
    <row r="126" spans="1:102" ht="15" customHeight="1">
      <c r="A126" s="2" t="str">
        <f t="shared" si="66"/>
        <v/>
      </c>
      <c r="B126" s="1" t="str">
        <f t="shared" si="67"/>
        <v/>
      </c>
      <c r="C126" s="1" t="str">
        <f t="shared" si="68"/>
        <v/>
      </c>
      <c r="D126" s="2" t="str">
        <f t="shared" si="69"/>
        <v/>
      </c>
      <c r="E126" s="2" t="str">
        <f t="shared" si="70"/>
        <v/>
      </c>
      <c r="F126" s="2" t="str">
        <f t="shared" si="71"/>
        <v/>
      </c>
      <c r="G126" s="1" t="str">
        <f t="shared" si="72"/>
        <v/>
      </c>
      <c r="H126" s="11" t="str">
        <f t="shared" si="73"/>
        <v/>
      </c>
      <c r="Q126" s="2">
        <f t="shared" si="74"/>
        <v>24</v>
      </c>
      <c r="R126" s="16" t="str">
        <f>IFERROR(INDEX(generale!$A$5:$I$354,$CJ126,5),"")</f>
        <v>BOLSENA FORUM SPORT</v>
      </c>
      <c r="S126" s="8" t="str">
        <f>IFERROR(INDEX(generale!$A$5:$I$354,$CJ126,7),"")</f>
        <v>0.58.09</v>
      </c>
      <c r="U126" s="8"/>
      <c r="V126" s="2">
        <f t="shared" si="75"/>
        <v>12</v>
      </c>
      <c r="W126" s="16" t="str">
        <f>IFERROR(INDEX(generale!$A$5:$I$354,$CJ126,5),"")</f>
        <v>BOLSENA FORUM SPORT</v>
      </c>
      <c r="X126" s="8" t="str">
        <f>IFERROR(INDEX(generale!$A$5:$I$354,$CJ126,7),"")</f>
        <v>0.58.09</v>
      </c>
      <c r="AA126" s="2">
        <f t="shared" si="76"/>
        <v>11</v>
      </c>
      <c r="AB126" s="16" t="str">
        <f>IFERROR(INDEX(generale!$A$5:$I$354,$CJ126,5),"")</f>
        <v>BOLSENA FORUM SPORT</v>
      </c>
      <c r="AC126" s="8" t="str">
        <f>IFERROR(INDEX(generale!$A$5:$I$354,$CJ126,7),"")</f>
        <v>0.58.09</v>
      </c>
      <c r="AD126" s="33"/>
      <c r="AE126" s="8"/>
      <c r="AF126" s="2">
        <f t="shared" si="77"/>
        <v>9</v>
      </c>
      <c r="AG126" s="16" t="str">
        <f>IFERROR(INDEX(generale!$A$5:$I$354,$CJ126,5),"")</f>
        <v>BOLSENA FORUM SPORT</v>
      </c>
      <c r="AH126" s="8" t="str">
        <f>IFERROR(INDEX(generale!$A$5:$I$354,$CJ126,7),"")</f>
        <v>0.58.09</v>
      </c>
      <c r="AI126" s="33"/>
      <c r="AJ126" s="8"/>
      <c r="AK126" s="2">
        <f t="shared" si="78"/>
        <v>9</v>
      </c>
      <c r="AL126" s="16" t="str">
        <f>IFERROR(INDEX(generale!$A$5:$I$354,$CJ126,5),"")</f>
        <v>BOLSENA FORUM SPORT</v>
      </c>
      <c r="AM126" s="8" t="str">
        <f>IFERROR(INDEX(generale!$A$5:$I$354,$CJ126,7),"")</f>
        <v>0.58.09</v>
      </c>
      <c r="AN126" s="33"/>
      <c r="AO126" s="8"/>
      <c r="AP126" s="2">
        <f t="shared" si="79"/>
        <v>9</v>
      </c>
      <c r="AQ126" s="16" t="str">
        <f>IFERROR(INDEX(generale!$A$5:$I$354,$CJ126,5),"")</f>
        <v>BOLSENA FORUM SPORT</v>
      </c>
      <c r="AR126" s="8" t="str">
        <f>IFERROR(INDEX(generale!$A$5:$I$354,$CJ126,7),"")</f>
        <v>0.58.09</v>
      </c>
      <c r="AS126" s="33"/>
      <c r="AT126" s="8"/>
      <c r="AU126" s="2">
        <f t="shared" si="80"/>
        <v>3</v>
      </c>
      <c r="AV126" s="16" t="str">
        <f>IFERROR(INDEX(generale!$A$5:$I$354,$CJ126,5),"")</f>
        <v>BOLSENA FORUM SPORT</v>
      </c>
      <c r="AW126" s="8" t="str">
        <f>IFERROR(INDEX(generale!$A$5:$I$354,$CJ126,7),"")</f>
        <v>0.58.09</v>
      </c>
      <c r="AX126" s="33"/>
      <c r="AY126" s="8"/>
      <c r="AZ126" s="2">
        <f t="shared" si="81"/>
        <v>7</v>
      </c>
      <c r="BA126" s="16" t="str">
        <f>IFERROR(INDEX(generale!$A$5:$I$354,$CJ126,5),"")</f>
        <v>BOLSENA FORUM SPORT</v>
      </c>
      <c r="BB126" s="8" t="str">
        <f>IFERROR(INDEX(generale!$A$5:$I$354,$CJ126,7),"")</f>
        <v>0.58.09</v>
      </c>
      <c r="BC126" s="33"/>
      <c r="BD126" s="8"/>
      <c r="BE126" s="2">
        <f t="shared" si="82"/>
        <v>4</v>
      </c>
      <c r="BF126" s="16" t="str">
        <f>IFERROR(INDEX(generale!$A$5:$I$354,$CJ126,5),"")</f>
        <v>BOLSENA FORUM SPORT</v>
      </c>
      <c r="BG126" s="8" t="str">
        <f>IFERROR(INDEX(generale!$A$5:$I$354,$CJ126,7),"")</f>
        <v>0.58.09</v>
      </c>
      <c r="BH126" s="33"/>
      <c r="BI126" s="8"/>
      <c r="BJ126" s="2">
        <f t="shared" si="83"/>
        <v>0</v>
      </c>
      <c r="BK126" s="16" t="str">
        <f>IFERROR(INDEX(generale!$A$5:$I$354,$CJ126,5),"")</f>
        <v>BOLSENA FORUM SPORT</v>
      </c>
      <c r="BL126" s="8" t="str">
        <f>IFERROR(INDEX(generale!$A$5:$I$354,$CJ126,7),"")</f>
        <v>0.58.09</v>
      </c>
      <c r="BM126" s="33"/>
      <c r="BN126" s="8"/>
      <c r="BO126" s="2">
        <f t="shared" si="84"/>
        <v>0</v>
      </c>
      <c r="BP126" s="16" t="str">
        <f>IFERROR(INDEX(generale!$A$5:$I$354,$CJ126,5),"")</f>
        <v>BOLSENA FORUM SPORT</v>
      </c>
      <c r="BQ126" s="8" t="str">
        <f>IFERROR(INDEX(generale!$A$5:$I$354,$CJ126,7),"")</f>
        <v>0.58.09</v>
      </c>
      <c r="BR126" s="33"/>
      <c r="BS126" s="8"/>
      <c r="BT126" s="2">
        <f t="shared" si="85"/>
        <v>0</v>
      </c>
      <c r="BU126" s="16" t="str">
        <f>IFERROR(INDEX(generale!$A$5:$I$354,$CJ126,5),"")</f>
        <v>BOLSENA FORUM SPORT</v>
      </c>
      <c r="BV126" s="8" t="str">
        <f>IFERROR(INDEX(generale!$A$5:$I$354,$CJ126,7),"")</f>
        <v>0.58.09</v>
      </c>
      <c r="BW126" s="33"/>
      <c r="BX126" s="8"/>
      <c r="BY126" s="2">
        <f t="shared" si="86"/>
        <v>0</v>
      </c>
      <c r="BZ126" s="16" t="str">
        <f>IFERROR(INDEX(generale!$A$5:$I$354,$CJ126,5),"")</f>
        <v>BOLSENA FORUM SPORT</v>
      </c>
      <c r="CA126" s="8" t="str">
        <f>IFERROR(INDEX(generale!$A$5:$I$354,$CJ126,7),"")</f>
        <v>0.58.09</v>
      </c>
      <c r="CB126" s="33"/>
      <c r="CC126" s="8"/>
      <c r="CD126" s="2">
        <f t="shared" si="87"/>
        <v>0</v>
      </c>
      <c r="CE126" s="16" t="str">
        <f>IFERROR(INDEX(generale!$A$5:$I$354,$CJ126,5),"")</f>
        <v>BOLSENA FORUM SPORT</v>
      </c>
      <c r="CF126" s="8" t="str">
        <f>IFERROR(INDEX(generale!$A$5:$I$354,$CJ126,7),"")</f>
        <v>0.58.09</v>
      </c>
      <c r="CJ126" s="2">
        <f t="shared" si="88"/>
        <v>124</v>
      </c>
      <c r="CK126" s="2">
        <f t="shared" si="65"/>
        <v>24</v>
      </c>
      <c r="CL126" s="3">
        <f>IFERROR(INDEX(generale!$A$5:$I$1004,$CJ126,1),"")</f>
        <v>124</v>
      </c>
      <c r="CM126" s="3">
        <f>IFERROR(INDEX(generale!$A$5:$I$1004,$CJ126,2),"")</f>
        <v>156</v>
      </c>
      <c r="CN126" s="3" t="str">
        <f>IFERROR(INDEX(generale!$A$5:$I$1004,$CJ126,3),"")</f>
        <v>BUETTNER</v>
      </c>
      <c r="CO126" s="3" t="str">
        <f>IFERROR(INDEX(generale!$A$5:$I$1004,$CJ126,4),"")</f>
        <v>ANDREAS</v>
      </c>
      <c r="CP126" s="3" t="str">
        <f>IFERROR(INDEX(generale!$A$5:$I$1004,$CJ126,5),"")</f>
        <v>BOLSENA FORUM SPORT</v>
      </c>
      <c r="CQ126" s="3" t="str">
        <f>IFERROR(INDEX(generale!$A$5:$I$1004,$CJ126,6),"")</f>
        <v>F</v>
      </c>
      <c r="CR126" s="8" t="str">
        <f>IFERROR(INDEX(generale!$A$5:$I$1004,$CJ126,7),"")</f>
        <v>0.58.09</v>
      </c>
      <c r="CS126" s="8" t="str">
        <f>IFERROR(INDEX(generale!$A$5:$I$1004,$CJ126,8),"")</f>
        <v>0.05.26</v>
      </c>
      <c r="CU126" s="38" t="str">
        <f t="array" ref="CU126">IF(ROWS(CU$3:CU126)&gt;$L$37,"",INDEX($CP$3:$CP$1002,SMALL(IF(FREQUENCY(MATCH($CP$3:$CP$1002,$CP$3:$CP$1002,0),ROW($CP$3:$CP$1002)-ROW($CP$3)+1),ROW($CP$3:$CP$1002)-ROW($CP$3)+1),ROWS(CU$3:CU126))))</f>
        <v/>
      </c>
      <c r="CV126" s="43">
        <f t="shared" si="90"/>
        <v>0</v>
      </c>
      <c r="CW126" s="45" t="str">
        <f t="array" ref="CW126">INDEX($CU$3:$CU$201,SMALL(IF($CV$3:$CV$201=CX126,ROW($CV$3:$CV$201)-ROW($CV$3)+1),COUNTIF(CX$3:CX126,CX126)))</f>
        <v/>
      </c>
      <c r="CX126" s="48">
        <f t="shared" si="89"/>
        <v>0</v>
      </c>
    </row>
    <row r="127" spans="1:102" ht="15" customHeight="1">
      <c r="A127" s="2" t="str">
        <f t="shared" si="66"/>
        <v/>
      </c>
      <c r="B127" s="1" t="str">
        <f t="shared" si="67"/>
        <v/>
      </c>
      <c r="C127" s="1" t="str">
        <f t="shared" si="68"/>
        <v/>
      </c>
      <c r="D127" s="2" t="str">
        <f t="shared" si="69"/>
        <v/>
      </c>
      <c r="E127" s="2" t="str">
        <f t="shared" si="70"/>
        <v/>
      </c>
      <c r="F127" s="2" t="str">
        <f t="shared" si="71"/>
        <v/>
      </c>
      <c r="G127" s="1" t="str">
        <f t="shared" si="72"/>
        <v/>
      </c>
      <c r="H127" s="11" t="str">
        <f t="shared" si="73"/>
        <v/>
      </c>
      <c r="Q127" s="2">
        <f t="shared" si="74"/>
        <v>24</v>
      </c>
      <c r="R127" s="16" t="str">
        <f>IFERROR(INDEX(generale!$A$5:$I$354,$CJ127,5),"")</f>
        <v>A.S.D. LIBERI PODISTI</v>
      </c>
      <c r="S127" s="8" t="str">
        <f>IFERROR(INDEX(generale!$A$5:$I$354,$CJ127,7),"")</f>
        <v>0.58.13</v>
      </c>
      <c r="U127" s="8"/>
      <c r="V127" s="2">
        <f t="shared" si="75"/>
        <v>12</v>
      </c>
      <c r="W127" s="16" t="str">
        <f>IFERROR(INDEX(generale!$A$5:$I$354,$CJ127,5),"")</f>
        <v>A.S.D. LIBERI PODISTI</v>
      </c>
      <c r="X127" s="8" t="str">
        <f>IFERROR(INDEX(generale!$A$5:$I$354,$CJ127,7),"")</f>
        <v>0.58.13</v>
      </c>
      <c r="AA127" s="2">
        <f t="shared" si="76"/>
        <v>11</v>
      </c>
      <c r="AB127" s="16" t="str">
        <f>IFERROR(INDEX(generale!$A$5:$I$354,$CJ127,5),"")</f>
        <v>A.S.D. LIBERI PODISTI</v>
      </c>
      <c r="AC127" s="8" t="str">
        <f>IFERROR(INDEX(generale!$A$5:$I$354,$CJ127,7),"")</f>
        <v>0.58.13</v>
      </c>
      <c r="AD127" s="33"/>
      <c r="AE127" s="8"/>
      <c r="AF127" s="2">
        <f t="shared" si="77"/>
        <v>9</v>
      </c>
      <c r="AG127" s="16" t="str">
        <f>IFERROR(INDEX(generale!$A$5:$I$354,$CJ127,5),"")</f>
        <v>A.S.D. LIBERI PODISTI</v>
      </c>
      <c r="AH127" s="8" t="str">
        <f>IFERROR(INDEX(generale!$A$5:$I$354,$CJ127,7),"")</f>
        <v>0.58.13</v>
      </c>
      <c r="AI127" s="33"/>
      <c r="AJ127" s="8"/>
      <c r="AK127" s="2">
        <f t="shared" si="78"/>
        <v>9</v>
      </c>
      <c r="AL127" s="16" t="str">
        <f>IFERROR(INDEX(generale!$A$5:$I$354,$CJ127,5),"")</f>
        <v>A.S.D. LIBERI PODISTI</v>
      </c>
      <c r="AM127" s="8" t="str">
        <f>IFERROR(INDEX(generale!$A$5:$I$354,$CJ127,7),"")</f>
        <v>0.58.13</v>
      </c>
      <c r="AN127" s="33"/>
      <c r="AO127" s="8"/>
      <c r="AP127" s="2">
        <f t="shared" si="79"/>
        <v>9</v>
      </c>
      <c r="AQ127" s="16" t="str">
        <f>IFERROR(INDEX(generale!$A$5:$I$354,$CJ127,5),"")</f>
        <v>A.S.D. LIBERI PODISTI</v>
      </c>
      <c r="AR127" s="8" t="str">
        <f>IFERROR(INDEX(generale!$A$5:$I$354,$CJ127,7),"")</f>
        <v>0.58.13</v>
      </c>
      <c r="AS127" s="33"/>
      <c r="AT127" s="8"/>
      <c r="AU127" s="2">
        <f t="shared" si="80"/>
        <v>4</v>
      </c>
      <c r="AV127" s="16" t="str">
        <f>IFERROR(INDEX(generale!$A$5:$I$354,$CJ127,5),"")</f>
        <v>A.S.D. LIBERI PODISTI</v>
      </c>
      <c r="AW127" s="8" t="str">
        <f>IFERROR(INDEX(generale!$A$5:$I$354,$CJ127,7),"")</f>
        <v>0.58.13</v>
      </c>
      <c r="AX127" s="33"/>
      <c r="AY127" s="8"/>
      <c r="AZ127" s="2">
        <f t="shared" si="81"/>
        <v>7</v>
      </c>
      <c r="BA127" s="16" t="str">
        <f>IFERROR(INDEX(generale!$A$5:$I$354,$CJ127,5),"")</f>
        <v>A.S.D. LIBERI PODISTI</v>
      </c>
      <c r="BB127" s="8" t="str">
        <f>IFERROR(INDEX(generale!$A$5:$I$354,$CJ127,7),"")</f>
        <v>0.58.13</v>
      </c>
      <c r="BC127" s="33"/>
      <c r="BD127" s="8"/>
      <c r="BE127" s="2">
        <f t="shared" si="82"/>
        <v>4</v>
      </c>
      <c r="BF127" s="16" t="str">
        <f>IFERROR(INDEX(generale!$A$5:$I$354,$CJ127,5),"")</f>
        <v>A.S.D. LIBERI PODISTI</v>
      </c>
      <c r="BG127" s="8" t="str">
        <f>IFERROR(INDEX(generale!$A$5:$I$354,$CJ127,7),"")</f>
        <v>0.58.13</v>
      </c>
      <c r="BH127" s="33"/>
      <c r="BI127" s="8"/>
      <c r="BJ127" s="2">
        <f t="shared" si="83"/>
        <v>0</v>
      </c>
      <c r="BK127" s="16" t="str">
        <f>IFERROR(INDEX(generale!$A$5:$I$354,$CJ127,5),"")</f>
        <v>A.S.D. LIBERI PODISTI</v>
      </c>
      <c r="BL127" s="8" t="str">
        <f>IFERROR(INDEX(generale!$A$5:$I$354,$CJ127,7),"")</f>
        <v>0.58.13</v>
      </c>
      <c r="BM127" s="33"/>
      <c r="BN127" s="8"/>
      <c r="BO127" s="2">
        <f t="shared" si="84"/>
        <v>0</v>
      </c>
      <c r="BP127" s="16" t="str">
        <f>IFERROR(INDEX(generale!$A$5:$I$354,$CJ127,5),"")</f>
        <v>A.S.D. LIBERI PODISTI</v>
      </c>
      <c r="BQ127" s="8" t="str">
        <f>IFERROR(INDEX(generale!$A$5:$I$354,$CJ127,7),"")</f>
        <v>0.58.13</v>
      </c>
      <c r="BR127" s="33"/>
      <c r="BS127" s="8"/>
      <c r="BT127" s="2">
        <f t="shared" si="85"/>
        <v>0</v>
      </c>
      <c r="BU127" s="16" t="str">
        <f>IFERROR(INDEX(generale!$A$5:$I$354,$CJ127,5),"")</f>
        <v>A.S.D. LIBERI PODISTI</v>
      </c>
      <c r="BV127" s="8" t="str">
        <f>IFERROR(INDEX(generale!$A$5:$I$354,$CJ127,7),"")</f>
        <v>0.58.13</v>
      </c>
      <c r="BW127" s="33"/>
      <c r="BX127" s="8"/>
      <c r="BY127" s="2">
        <f t="shared" si="86"/>
        <v>0</v>
      </c>
      <c r="BZ127" s="16" t="str">
        <f>IFERROR(INDEX(generale!$A$5:$I$354,$CJ127,5),"")</f>
        <v>A.S.D. LIBERI PODISTI</v>
      </c>
      <c r="CA127" s="8" t="str">
        <f>IFERROR(INDEX(generale!$A$5:$I$354,$CJ127,7),"")</f>
        <v>0.58.13</v>
      </c>
      <c r="CB127" s="33"/>
      <c r="CC127" s="8"/>
      <c r="CD127" s="2">
        <f t="shared" si="87"/>
        <v>0</v>
      </c>
      <c r="CE127" s="16" t="str">
        <f>IFERROR(INDEX(generale!$A$5:$I$354,$CJ127,5),"")</f>
        <v>A.S.D. LIBERI PODISTI</v>
      </c>
      <c r="CF127" s="8" t="str">
        <f>IFERROR(INDEX(generale!$A$5:$I$354,$CJ127,7),"")</f>
        <v>0.58.13</v>
      </c>
      <c r="CJ127" s="2">
        <f t="shared" si="88"/>
        <v>125</v>
      </c>
      <c r="CK127" s="2">
        <f t="shared" si="65"/>
        <v>24</v>
      </c>
      <c r="CL127" s="3">
        <f>IFERROR(INDEX(generale!$A$5:$I$1004,$CJ127,1),"")</f>
        <v>125</v>
      </c>
      <c r="CM127" s="3">
        <f>IFERROR(INDEX(generale!$A$5:$I$1004,$CJ127,2),"")</f>
        <v>143</v>
      </c>
      <c r="CN127" s="3" t="str">
        <f>IFERROR(INDEX(generale!$A$5:$I$1004,$CJ127,3),"")</f>
        <v>FIORI</v>
      </c>
      <c r="CO127" s="3" t="str">
        <f>IFERROR(INDEX(generale!$A$5:$I$1004,$CJ127,4),"")</f>
        <v>ANGELO</v>
      </c>
      <c r="CP127" s="3" t="str">
        <f>IFERROR(INDEX(generale!$A$5:$I$1004,$CJ127,5),"")</f>
        <v>A.S.D. LIBERI PODISTI</v>
      </c>
      <c r="CQ127" s="3" t="str">
        <f>IFERROR(INDEX(generale!$A$5:$I$1004,$CJ127,6),"")</f>
        <v>D</v>
      </c>
      <c r="CR127" s="8" t="str">
        <f>IFERROR(INDEX(generale!$A$5:$I$1004,$CJ127,7),"")</f>
        <v>0.58.13</v>
      </c>
      <c r="CS127" s="8" t="str">
        <f>IFERROR(INDEX(generale!$A$5:$I$1004,$CJ127,8),"")</f>
        <v>0.05.26</v>
      </c>
      <c r="CU127" s="38" t="str">
        <f t="array" ref="CU127">IF(ROWS(CU$3:CU127)&gt;$L$37,"",INDEX($CP$3:$CP$1002,SMALL(IF(FREQUENCY(MATCH($CP$3:$CP$1002,$CP$3:$CP$1002,0),ROW($CP$3:$CP$1002)-ROW($CP$3)+1),ROW($CP$3:$CP$1002)-ROW($CP$3)+1),ROWS(CU$3:CU127))))</f>
        <v/>
      </c>
      <c r="CV127" s="43">
        <f t="shared" si="90"/>
        <v>0</v>
      </c>
      <c r="CW127" s="45" t="str">
        <f t="array" ref="CW127">INDEX($CU$3:$CU$201,SMALL(IF($CV$3:$CV$201=CX127,ROW($CV$3:$CV$201)-ROW($CV$3)+1),COUNTIF(CX$3:CX127,CX127)))</f>
        <v/>
      </c>
      <c r="CX127" s="48">
        <f t="shared" si="89"/>
        <v>0</v>
      </c>
    </row>
    <row r="128" spans="1:102" ht="15" customHeight="1">
      <c r="A128" s="2" t="str">
        <f t="shared" si="66"/>
        <v/>
      </c>
      <c r="B128" s="1" t="str">
        <f t="shared" si="67"/>
        <v/>
      </c>
      <c r="C128" s="1" t="str">
        <f t="shared" si="68"/>
        <v/>
      </c>
      <c r="D128" s="2" t="str">
        <f t="shared" si="69"/>
        <v/>
      </c>
      <c r="E128" s="2" t="str">
        <f t="shared" si="70"/>
        <v/>
      </c>
      <c r="F128" s="2" t="str">
        <f t="shared" si="71"/>
        <v/>
      </c>
      <c r="G128" s="1" t="str">
        <f t="shared" si="72"/>
        <v/>
      </c>
      <c r="H128" s="11" t="str">
        <f t="shared" si="73"/>
        <v/>
      </c>
      <c r="Q128" s="2">
        <f t="shared" si="74"/>
        <v>24</v>
      </c>
      <c r="R128" s="16" t="str">
        <f>IFERROR(INDEX(generale!$A$5:$I$354,$CJ128,5),"")</f>
        <v>ATL. MONTEFIASCONE</v>
      </c>
      <c r="S128" s="8" t="str">
        <f>IFERROR(INDEX(generale!$A$5:$I$354,$CJ128,7),"")</f>
        <v>0.58.15</v>
      </c>
      <c r="U128" s="8"/>
      <c r="V128" s="2">
        <f t="shared" si="75"/>
        <v>12</v>
      </c>
      <c r="W128" s="16" t="str">
        <f>IFERROR(INDEX(generale!$A$5:$I$354,$CJ128,5),"")</f>
        <v>ATL. MONTEFIASCONE</v>
      </c>
      <c r="X128" s="8" t="str">
        <f>IFERROR(INDEX(generale!$A$5:$I$354,$CJ128,7),"")</f>
        <v>0.58.15</v>
      </c>
      <c r="AA128" s="2">
        <f t="shared" si="76"/>
        <v>11</v>
      </c>
      <c r="AB128" s="16" t="str">
        <f>IFERROR(INDEX(generale!$A$5:$I$354,$CJ128,5),"")</f>
        <v>ATL. MONTEFIASCONE</v>
      </c>
      <c r="AC128" s="8" t="str">
        <f>IFERROR(INDEX(generale!$A$5:$I$354,$CJ128,7),"")</f>
        <v>0.58.15</v>
      </c>
      <c r="AD128" s="33"/>
      <c r="AE128" s="8"/>
      <c r="AF128" s="2">
        <f t="shared" si="77"/>
        <v>9</v>
      </c>
      <c r="AG128" s="16" t="str">
        <f>IFERROR(INDEX(generale!$A$5:$I$354,$CJ128,5),"")</f>
        <v>ATL. MONTEFIASCONE</v>
      </c>
      <c r="AH128" s="8" t="str">
        <f>IFERROR(INDEX(generale!$A$5:$I$354,$CJ128,7),"")</f>
        <v>0.58.15</v>
      </c>
      <c r="AI128" s="33"/>
      <c r="AJ128" s="8"/>
      <c r="AK128" s="2">
        <f t="shared" si="78"/>
        <v>10</v>
      </c>
      <c r="AL128" s="16" t="str">
        <f>IFERROR(INDEX(generale!$A$5:$I$354,$CJ128,5),"")</f>
        <v>ATL. MONTEFIASCONE</v>
      </c>
      <c r="AM128" s="8" t="str">
        <f>IFERROR(INDEX(generale!$A$5:$I$354,$CJ128,7),"")</f>
        <v>0.58.15</v>
      </c>
      <c r="AN128" s="33"/>
      <c r="AO128" s="8"/>
      <c r="AP128" s="2">
        <f t="shared" si="79"/>
        <v>9</v>
      </c>
      <c r="AQ128" s="16" t="str">
        <f>IFERROR(INDEX(generale!$A$5:$I$354,$CJ128,5),"")</f>
        <v>ATL. MONTEFIASCONE</v>
      </c>
      <c r="AR128" s="8" t="str">
        <f>IFERROR(INDEX(generale!$A$5:$I$354,$CJ128,7),"")</f>
        <v>0.58.15</v>
      </c>
      <c r="AS128" s="33"/>
      <c r="AT128" s="8"/>
      <c r="AU128" s="2">
        <f t="shared" si="80"/>
        <v>4</v>
      </c>
      <c r="AV128" s="16" t="str">
        <f>IFERROR(INDEX(generale!$A$5:$I$354,$CJ128,5),"")</f>
        <v>ATL. MONTEFIASCONE</v>
      </c>
      <c r="AW128" s="8" t="str">
        <f>IFERROR(INDEX(generale!$A$5:$I$354,$CJ128,7),"")</f>
        <v>0.58.15</v>
      </c>
      <c r="AX128" s="33"/>
      <c r="AY128" s="8"/>
      <c r="AZ128" s="2">
        <f t="shared" si="81"/>
        <v>7</v>
      </c>
      <c r="BA128" s="16" t="str">
        <f>IFERROR(INDEX(generale!$A$5:$I$354,$CJ128,5),"")</f>
        <v>ATL. MONTEFIASCONE</v>
      </c>
      <c r="BB128" s="8" t="str">
        <f>IFERROR(INDEX(generale!$A$5:$I$354,$CJ128,7),"")</f>
        <v>0.58.15</v>
      </c>
      <c r="BC128" s="33"/>
      <c r="BD128" s="8"/>
      <c r="BE128" s="2">
        <f t="shared" si="82"/>
        <v>4</v>
      </c>
      <c r="BF128" s="16" t="str">
        <f>IFERROR(INDEX(generale!$A$5:$I$354,$CJ128,5),"")</f>
        <v>ATL. MONTEFIASCONE</v>
      </c>
      <c r="BG128" s="8" t="str">
        <f>IFERROR(INDEX(generale!$A$5:$I$354,$CJ128,7),"")</f>
        <v>0.58.15</v>
      </c>
      <c r="BH128" s="33"/>
      <c r="BI128" s="8"/>
      <c r="BJ128" s="2">
        <f t="shared" si="83"/>
        <v>0</v>
      </c>
      <c r="BK128" s="16" t="str">
        <f>IFERROR(INDEX(generale!$A$5:$I$354,$CJ128,5),"")</f>
        <v>ATL. MONTEFIASCONE</v>
      </c>
      <c r="BL128" s="8" t="str">
        <f>IFERROR(INDEX(generale!$A$5:$I$354,$CJ128,7),"")</f>
        <v>0.58.15</v>
      </c>
      <c r="BM128" s="33"/>
      <c r="BN128" s="8"/>
      <c r="BO128" s="2">
        <f t="shared" si="84"/>
        <v>0</v>
      </c>
      <c r="BP128" s="16" t="str">
        <f>IFERROR(INDEX(generale!$A$5:$I$354,$CJ128,5),"")</f>
        <v>ATL. MONTEFIASCONE</v>
      </c>
      <c r="BQ128" s="8" t="str">
        <f>IFERROR(INDEX(generale!$A$5:$I$354,$CJ128,7),"")</f>
        <v>0.58.15</v>
      </c>
      <c r="BR128" s="33"/>
      <c r="BS128" s="8"/>
      <c r="BT128" s="2">
        <f t="shared" si="85"/>
        <v>0</v>
      </c>
      <c r="BU128" s="16" t="str">
        <f>IFERROR(INDEX(generale!$A$5:$I$354,$CJ128,5),"")</f>
        <v>ATL. MONTEFIASCONE</v>
      </c>
      <c r="BV128" s="8" t="str">
        <f>IFERROR(INDEX(generale!$A$5:$I$354,$CJ128,7),"")</f>
        <v>0.58.15</v>
      </c>
      <c r="BW128" s="33"/>
      <c r="BX128" s="8"/>
      <c r="BY128" s="2">
        <f t="shared" si="86"/>
        <v>0</v>
      </c>
      <c r="BZ128" s="16" t="str">
        <f>IFERROR(INDEX(generale!$A$5:$I$354,$CJ128,5),"")</f>
        <v>ATL. MONTEFIASCONE</v>
      </c>
      <c r="CA128" s="8" t="str">
        <f>IFERROR(INDEX(generale!$A$5:$I$354,$CJ128,7),"")</f>
        <v>0.58.15</v>
      </c>
      <c r="CB128" s="33"/>
      <c r="CC128" s="8"/>
      <c r="CD128" s="2">
        <f t="shared" si="87"/>
        <v>0</v>
      </c>
      <c r="CE128" s="16" t="str">
        <f>IFERROR(INDEX(generale!$A$5:$I$354,$CJ128,5),"")</f>
        <v>ATL. MONTEFIASCONE</v>
      </c>
      <c r="CF128" s="8" t="str">
        <f>IFERROR(INDEX(generale!$A$5:$I$354,$CJ128,7),"")</f>
        <v>0.58.15</v>
      </c>
      <c r="CJ128" s="2">
        <f t="shared" si="88"/>
        <v>126</v>
      </c>
      <c r="CK128" s="2">
        <f t="shared" si="65"/>
        <v>24</v>
      </c>
      <c r="CL128" s="3">
        <f>IFERROR(INDEX(generale!$A$5:$I$1004,$CJ128,1),"")</f>
        <v>126</v>
      </c>
      <c r="CM128" s="3">
        <f>IFERROR(INDEX(generale!$A$5:$I$1004,$CJ128,2),"")</f>
        <v>88</v>
      </c>
      <c r="CN128" s="3" t="str">
        <f>IFERROR(INDEX(generale!$A$5:$I$1004,$CJ128,3),"")</f>
        <v>DURANTINI</v>
      </c>
      <c r="CO128" s="3" t="str">
        <f>IFERROR(INDEX(generale!$A$5:$I$1004,$CJ128,4),"")</f>
        <v>ELENA</v>
      </c>
      <c r="CP128" s="3" t="str">
        <f>IFERROR(INDEX(generale!$A$5:$I$1004,$CJ128,5),"")</f>
        <v>ATL. MONTEFIASCONE</v>
      </c>
      <c r="CQ128" s="3" t="str">
        <f>IFERROR(INDEX(generale!$A$5:$I$1004,$CJ128,6),"")</f>
        <v>M</v>
      </c>
      <c r="CR128" s="8" t="str">
        <f>IFERROR(INDEX(generale!$A$5:$I$1004,$CJ128,7),"")</f>
        <v>0.58.15</v>
      </c>
      <c r="CS128" s="8" t="str">
        <f>IFERROR(INDEX(generale!$A$5:$I$1004,$CJ128,8),"")</f>
        <v>0.05.27</v>
      </c>
      <c r="CU128" s="38" t="str">
        <f t="array" ref="CU128">IF(ROWS(CU$3:CU128)&gt;$L$37,"",INDEX($CP$3:$CP$1002,SMALL(IF(FREQUENCY(MATCH($CP$3:$CP$1002,$CP$3:$CP$1002,0),ROW($CP$3:$CP$1002)-ROW($CP$3)+1),ROW($CP$3:$CP$1002)-ROW($CP$3)+1),ROWS(CU$3:CU128))))</f>
        <v/>
      </c>
      <c r="CV128" s="43">
        <f t="shared" si="90"/>
        <v>0</v>
      </c>
      <c r="CW128" s="45" t="str">
        <f t="array" ref="CW128">INDEX($CU$3:$CU$201,SMALL(IF($CV$3:$CV$201=CX128,ROW($CV$3:$CV$201)-ROW($CV$3)+1),COUNTIF(CX$3:CX128,CX128)))</f>
        <v/>
      </c>
      <c r="CX128" s="48">
        <f t="shared" si="89"/>
        <v>0</v>
      </c>
    </row>
    <row r="129" spans="1:102" ht="15" customHeight="1">
      <c r="A129" s="2" t="str">
        <f t="shared" si="66"/>
        <v/>
      </c>
      <c r="B129" s="1" t="str">
        <f t="shared" si="67"/>
        <v/>
      </c>
      <c r="C129" s="1" t="str">
        <f t="shared" si="68"/>
        <v/>
      </c>
      <c r="D129" s="2" t="str">
        <f t="shared" si="69"/>
        <v/>
      </c>
      <c r="E129" s="2" t="str">
        <f t="shared" si="70"/>
        <v/>
      </c>
      <c r="F129" s="2" t="str">
        <f t="shared" si="71"/>
        <v/>
      </c>
      <c r="G129" s="1" t="str">
        <f t="shared" si="72"/>
        <v/>
      </c>
      <c r="H129" s="11" t="str">
        <f t="shared" si="73"/>
        <v/>
      </c>
      <c r="Q129" s="2">
        <f t="shared" si="74"/>
        <v>24</v>
      </c>
      <c r="R129" s="16" t="str">
        <f>IFERROR(INDEX(generale!$A$5:$I$354,$CJ129,5),"")</f>
        <v>ATL. MONTEFIASCONE</v>
      </c>
      <c r="S129" s="8" t="str">
        <f>IFERROR(INDEX(generale!$A$5:$I$354,$CJ129,7),"")</f>
        <v>0.58.16</v>
      </c>
      <c r="U129" s="8"/>
      <c r="V129" s="2">
        <f t="shared" si="75"/>
        <v>12</v>
      </c>
      <c r="W129" s="16" t="str">
        <f>IFERROR(INDEX(generale!$A$5:$I$354,$CJ129,5),"")</f>
        <v>ATL. MONTEFIASCONE</v>
      </c>
      <c r="X129" s="8" t="str">
        <f>IFERROR(INDEX(generale!$A$5:$I$354,$CJ129,7),"")</f>
        <v>0.58.16</v>
      </c>
      <c r="AA129" s="2">
        <f t="shared" si="76"/>
        <v>11</v>
      </c>
      <c r="AB129" s="16" t="str">
        <f>IFERROR(INDEX(generale!$A$5:$I$354,$CJ129,5),"")</f>
        <v>ATL. MONTEFIASCONE</v>
      </c>
      <c r="AC129" s="8" t="str">
        <f>IFERROR(INDEX(generale!$A$5:$I$354,$CJ129,7),"")</f>
        <v>0.58.16</v>
      </c>
      <c r="AD129" s="33"/>
      <c r="AE129" s="8"/>
      <c r="AF129" s="2">
        <f t="shared" si="77"/>
        <v>9</v>
      </c>
      <c r="AG129" s="16" t="str">
        <f>IFERROR(INDEX(generale!$A$5:$I$354,$CJ129,5),"")</f>
        <v>ATL. MONTEFIASCONE</v>
      </c>
      <c r="AH129" s="8" t="str">
        <f>IFERROR(INDEX(generale!$A$5:$I$354,$CJ129,7),"")</f>
        <v>0.58.16</v>
      </c>
      <c r="AI129" s="33"/>
      <c r="AJ129" s="8"/>
      <c r="AK129" s="2">
        <f t="shared" si="78"/>
        <v>11</v>
      </c>
      <c r="AL129" s="16" t="str">
        <f>IFERROR(INDEX(generale!$A$5:$I$354,$CJ129,5),"")</f>
        <v>ATL. MONTEFIASCONE</v>
      </c>
      <c r="AM129" s="8" t="str">
        <f>IFERROR(INDEX(generale!$A$5:$I$354,$CJ129,7),"")</f>
        <v>0.58.16</v>
      </c>
      <c r="AN129" s="33"/>
      <c r="AO129" s="8"/>
      <c r="AP129" s="2">
        <f t="shared" si="79"/>
        <v>9</v>
      </c>
      <c r="AQ129" s="16" t="str">
        <f>IFERROR(INDEX(generale!$A$5:$I$354,$CJ129,5),"")</f>
        <v>ATL. MONTEFIASCONE</v>
      </c>
      <c r="AR129" s="8" t="str">
        <f>IFERROR(INDEX(generale!$A$5:$I$354,$CJ129,7),"")</f>
        <v>0.58.16</v>
      </c>
      <c r="AS129" s="33"/>
      <c r="AT129" s="8"/>
      <c r="AU129" s="2">
        <f t="shared" si="80"/>
        <v>4</v>
      </c>
      <c r="AV129" s="16" t="str">
        <f>IFERROR(INDEX(generale!$A$5:$I$354,$CJ129,5),"")</f>
        <v>ATL. MONTEFIASCONE</v>
      </c>
      <c r="AW129" s="8" t="str">
        <f>IFERROR(INDEX(generale!$A$5:$I$354,$CJ129,7),"")</f>
        <v>0.58.16</v>
      </c>
      <c r="AX129" s="33"/>
      <c r="AY129" s="8"/>
      <c r="AZ129" s="2">
        <f t="shared" si="81"/>
        <v>7</v>
      </c>
      <c r="BA129" s="16" t="str">
        <f>IFERROR(INDEX(generale!$A$5:$I$354,$CJ129,5),"")</f>
        <v>ATL. MONTEFIASCONE</v>
      </c>
      <c r="BB129" s="8" t="str">
        <f>IFERROR(INDEX(generale!$A$5:$I$354,$CJ129,7),"")</f>
        <v>0.58.16</v>
      </c>
      <c r="BC129" s="33"/>
      <c r="BD129" s="8"/>
      <c r="BE129" s="2">
        <f t="shared" si="82"/>
        <v>4</v>
      </c>
      <c r="BF129" s="16" t="str">
        <f>IFERROR(INDEX(generale!$A$5:$I$354,$CJ129,5),"")</f>
        <v>ATL. MONTEFIASCONE</v>
      </c>
      <c r="BG129" s="8" t="str">
        <f>IFERROR(INDEX(generale!$A$5:$I$354,$CJ129,7),"")</f>
        <v>0.58.16</v>
      </c>
      <c r="BH129" s="33"/>
      <c r="BI129" s="8"/>
      <c r="BJ129" s="2">
        <f t="shared" si="83"/>
        <v>0</v>
      </c>
      <c r="BK129" s="16" t="str">
        <f>IFERROR(INDEX(generale!$A$5:$I$354,$CJ129,5),"")</f>
        <v>ATL. MONTEFIASCONE</v>
      </c>
      <c r="BL129" s="8" t="str">
        <f>IFERROR(INDEX(generale!$A$5:$I$354,$CJ129,7),"")</f>
        <v>0.58.16</v>
      </c>
      <c r="BM129" s="33"/>
      <c r="BN129" s="8"/>
      <c r="BO129" s="2">
        <f t="shared" si="84"/>
        <v>0</v>
      </c>
      <c r="BP129" s="16" t="str">
        <f>IFERROR(INDEX(generale!$A$5:$I$354,$CJ129,5),"")</f>
        <v>ATL. MONTEFIASCONE</v>
      </c>
      <c r="BQ129" s="8" t="str">
        <f>IFERROR(INDEX(generale!$A$5:$I$354,$CJ129,7),"")</f>
        <v>0.58.16</v>
      </c>
      <c r="BR129" s="33"/>
      <c r="BS129" s="8"/>
      <c r="BT129" s="2">
        <f t="shared" si="85"/>
        <v>0</v>
      </c>
      <c r="BU129" s="16" t="str">
        <f>IFERROR(INDEX(generale!$A$5:$I$354,$CJ129,5),"")</f>
        <v>ATL. MONTEFIASCONE</v>
      </c>
      <c r="BV129" s="8" t="str">
        <f>IFERROR(INDEX(generale!$A$5:$I$354,$CJ129,7),"")</f>
        <v>0.58.16</v>
      </c>
      <c r="BW129" s="33"/>
      <c r="BX129" s="8"/>
      <c r="BY129" s="2">
        <f t="shared" si="86"/>
        <v>0</v>
      </c>
      <c r="BZ129" s="16" t="str">
        <f>IFERROR(INDEX(generale!$A$5:$I$354,$CJ129,5),"")</f>
        <v>ATL. MONTEFIASCONE</v>
      </c>
      <c r="CA129" s="8" t="str">
        <f>IFERROR(INDEX(generale!$A$5:$I$354,$CJ129,7),"")</f>
        <v>0.58.16</v>
      </c>
      <c r="CB129" s="33"/>
      <c r="CC129" s="8"/>
      <c r="CD129" s="2">
        <f t="shared" si="87"/>
        <v>0</v>
      </c>
      <c r="CE129" s="16" t="str">
        <f>IFERROR(INDEX(generale!$A$5:$I$354,$CJ129,5),"")</f>
        <v>ATL. MONTEFIASCONE</v>
      </c>
      <c r="CF129" s="8" t="str">
        <f>IFERROR(INDEX(generale!$A$5:$I$354,$CJ129,7),"")</f>
        <v>0.58.16</v>
      </c>
      <c r="CJ129" s="2">
        <f t="shared" si="88"/>
        <v>127</v>
      </c>
      <c r="CK129" s="2">
        <f t="shared" si="65"/>
        <v>24</v>
      </c>
      <c r="CL129" s="3">
        <f>IFERROR(INDEX(generale!$A$5:$I$1004,$CJ129,1),"")</f>
        <v>127</v>
      </c>
      <c r="CM129" s="3">
        <f>IFERROR(INDEX(generale!$A$5:$I$1004,$CJ129,2),"")</f>
        <v>95</v>
      </c>
      <c r="CN129" s="3" t="str">
        <f>IFERROR(INDEX(generale!$A$5:$I$1004,$CJ129,3),"")</f>
        <v>PAGLIACCIA</v>
      </c>
      <c r="CO129" s="3" t="str">
        <f>IFERROR(INDEX(generale!$A$5:$I$1004,$CJ129,4),"")</f>
        <v>MAURIZIO</v>
      </c>
      <c r="CP129" s="3" t="str">
        <f>IFERROR(INDEX(generale!$A$5:$I$1004,$CJ129,5),"")</f>
        <v>ATL. MONTEFIASCONE</v>
      </c>
      <c r="CQ129" s="3" t="str">
        <f>IFERROR(INDEX(generale!$A$5:$I$1004,$CJ129,6),"")</f>
        <v>F</v>
      </c>
      <c r="CR129" s="8" t="str">
        <f>IFERROR(INDEX(generale!$A$5:$I$1004,$CJ129,7),"")</f>
        <v>0.58.16</v>
      </c>
      <c r="CS129" s="8" t="str">
        <f>IFERROR(INDEX(generale!$A$5:$I$1004,$CJ129,8),"")</f>
        <v>0.05.27</v>
      </c>
      <c r="CU129" s="38" t="str">
        <f t="array" ref="CU129">IF(ROWS(CU$3:CU129)&gt;$L$37,"",INDEX($CP$3:$CP$1002,SMALL(IF(FREQUENCY(MATCH($CP$3:$CP$1002,$CP$3:$CP$1002,0),ROW($CP$3:$CP$1002)-ROW($CP$3)+1),ROW($CP$3:$CP$1002)-ROW($CP$3)+1),ROWS(CU$3:CU129))))</f>
        <v/>
      </c>
      <c r="CV129" s="43">
        <f t="shared" si="90"/>
        <v>0</v>
      </c>
      <c r="CW129" s="45" t="str">
        <f t="array" ref="CW129">INDEX($CU$3:$CU$201,SMALL(IF($CV$3:$CV$201=CX129,ROW($CV$3:$CV$201)-ROW($CV$3)+1),COUNTIF(CX$3:CX129,CX129)))</f>
        <v/>
      </c>
      <c r="CX129" s="48">
        <f t="shared" si="89"/>
        <v>0</v>
      </c>
    </row>
    <row r="130" spans="1:102" ht="15" customHeight="1">
      <c r="A130" s="2" t="str">
        <f t="shared" si="66"/>
        <v/>
      </c>
      <c r="B130" s="1" t="str">
        <f t="shared" si="67"/>
        <v/>
      </c>
      <c r="C130" s="1" t="str">
        <f t="shared" si="68"/>
        <v/>
      </c>
      <c r="D130" s="2" t="str">
        <f t="shared" si="69"/>
        <v/>
      </c>
      <c r="E130" s="2" t="str">
        <f t="shared" si="70"/>
        <v/>
      </c>
      <c r="F130" s="2" t="str">
        <f t="shared" si="71"/>
        <v/>
      </c>
      <c r="G130" s="1" t="str">
        <f t="shared" si="72"/>
        <v/>
      </c>
      <c r="H130" s="11" t="str">
        <f t="shared" si="73"/>
        <v/>
      </c>
      <c r="Q130" s="2">
        <f t="shared" si="74"/>
        <v>24</v>
      </c>
      <c r="R130" s="16" t="str">
        <f>IFERROR(INDEX(generale!$A$5:$I$354,$CJ130,5),"")</f>
        <v>ATL. MONTEFIASCONE</v>
      </c>
      <c r="S130" s="8" t="str">
        <f>IFERROR(INDEX(generale!$A$5:$I$354,$CJ130,7),"")</f>
        <v>0.58.17</v>
      </c>
      <c r="U130" s="8"/>
      <c r="V130" s="2">
        <f t="shared" si="75"/>
        <v>12</v>
      </c>
      <c r="W130" s="16" t="str">
        <f>IFERROR(INDEX(generale!$A$5:$I$354,$CJ130,5),"")</f>
        <v>ATL. MONTEFIASCONE</v>
      </c>
      <c r="X130" s="8" t="str">
        <f>IFERROR(INDEX(generale!$A$5:$I$354,$CJ130,7),"")</f>
        <v>0.58.17</v>
      </c>
      <c r="AA130" s="2">
        <f t="shared" si="76"/>
        <v>11</v>
      </c>
      <c r="AB130" s="16" t="str">
        <f>IFERROR(INDEX(generale!$A$5:$I$354,$CJ130,5),"")</f>
        <v>ATL. MONTEFIASCONE</v>
      </c>
      <c r="AC130" s="8" t="str">
        <f>IFERROR(INDEX(generale!$A$5:$I$354,$CJ130,7),"")</f>
        <v>0.58.17</v>
      </c>
      <c r="AD130" s="33"/>
      <c r="AE130" s="8"/>
      <c r="AF130" s="2">
        <f t="shared" si="77"/>
        <v>9</v>
      </c>
      <c r="AG130" s="16" t="str">
        <f>IFERROR(INDEX(generale!$A$5:$I$354,$CJ130,5),"")</f>
        <v>ATL. MONTEFIASCONE</v>
      </c>
      <c r="AH130" s="8" t="str">
        <f>IFERROR(INDEX(generale!$A$5:$I$354,$CJ130,7),"")</f>
        <v>0.58.17</v>
      </c>
      <c r="AI130" s="33"/>
      <c r="AJ130" s="8"/>
      <c r="AK130" s="2">
        <f t="shared" si="78"/>
        <v>12</v>
      </c>
      <c r="AL130" s="16" t="str">
        <f>IFERROR(INDEX(generale!$A$5:$I$354,$CJ130,5),"")</f>
        <v>ATL. MONTEFIASCONE</v>
      </c>
      <c r="AM130" s="8" t="str">
        <f>IFERROR(INDEX(generale!$A$5:$I$354,$CJ130,7),"")</f>
        <v>0.58.17</v>
      </c>
      <c r="AN130" s="33"/>
      <c r="AO130" s="8"/>
      <c r="AP130" s="2">
        <f t="shared" si="79"/>
        <v>9</v>
      </c>
      <c r="AQ130" s="16" t="str">
        <f>IFERROR(INDEX(generale!$A$5:$I$354,$CJ130,5),"")</f>
        <v>ATL. MONTEFIASCONE</v>
      </c>
      <c r="AR130" s="8" t="str">
        <f>IFERROR(INDEX(generale!$A$5:$I$354,$CJ130,7),"")</f>
        <v>0.58.17</v>
      </c>
      <c r="AS130" s="33"/>
      <c r="AT130" s="8"/>
      <c r="AU130" s="2">
        <f t="shared" si="80"/>
        <v>4</v>
      </c>
      <c r="AV130" s="16" t="str">
        <f>IFERROR(INDEX(generale!$A$5:$I$354,$CJ130,5),"")</f>
        <v>ATL. MONTEFIASCONE</v>
      </c>
      <c r="AW130" s="8" t="str">
        <f>IFERROR(INDEX(generale!$A$5:$I$354,$CJ130,7),"")</f>
        <v>0.58.17</v>
      </c>
      <c r="AX130" s="33"/>
      <c r="AY130" s="8"/>
      <c r="AZ130" s="2">
        <f t="shared" si="81"/>
        <v>7</v>
      </c>
      <c r="BA130" s="16" t="str">
        <f>IFERROR(INDEX(generale!$A$5:$I$354,$CJ130,5),"")</f>
        <v>ATL. MONTEFIASCONE</v>
      </c>
      <c r="BB130" s="8" t="str">
        <f>IFERROR(INDEX(generale!$A$5:$I$354,$CJ130,7),"")</f>
        <v>0.58.17</v>
      </c>
      <c r="BC130" s="33"/>
      <c r="BD130" s="8"/>
      <c r="BE130" s="2">
        <f t="shared" si="82"/>
        <v>4</v>
      </c>
      <c r="BF130" s="16" t="str">
        <f>IFERROR(INDEX(generale!$A$5:$I$354,$CJ130,5),"")</f>
        <v>ATL. MONTEFIASCONE</v>
      </c>
      <c r="BG130" s="8" t="str">
        <f>IFERROR(INDEX(generale!$A$5:$I$354,$CJ130,7),"")</f>
        <v>0.58.17</v>
      </c>
      <c r="BH130" s="33"/>
      <c r="BI130" s="8"/>
      <c r="BJ130" s="2">
        <f t="shared" si="83"/>
        <v>0</v>
      </c>
      <c r="BK130" s="16" t="str">
        <f>IFERROR(INDEX(generale!$A$5:$I$354,$CJ130,5),"")</f>
        <v>ATL. MONTEFIASCONE</v>
      </c>
      <c r="BL130" s="8" t="str">
        <f>IFERROR(INDEX(generale!$A$5:$I$354,$CJ130,7),"")</f>
        <v>0.58.17</v>
      </c>
      <c r="BM130" s="33"/>
      <c r="BN130" s="8"/>
      <c r="BO130" s="2">
        <f t="shared" si="84"/>
        <v>0</v>
      </c>
      <c r="BP130" s="16" t="str">
        <f>IFERROR(INDEX(generale!$A$5:$I$354,$CJ130,5),"")</f>
        <v>ATL. MONTEFIASCONE</v>
      </c>
      <c r="BQ130" s="8" t="str">
        <f>IFERROR(INDEX(generale!$A$5:$I$354,$CJ130,7),"")</f>
        <v>0.58.17</v>
      </c>
      <c r="BR130" s="33"/>
      <c r="BS130" s="8"/>
      <c r="BT130" s="2">
        <f t="shared" si="85"/>
        <v>0</v>
      </c>
      <c r="BU130" s="16" t="str">
        <f>IFERROR(INDEX(generale!$A$5:$I$354,$CJ130,5),"")</f>
        <v>ATL. MONTEFIASCONE</v>
      </c>
      <c r="BV130" s="8" t="str">
        <f>IFERROR(INDEX(generale!$A$5:$I$354,$CJ130,7),"")</f>
        <v>0.58.17</v>
      </c>
      <c r="BW130" s="33"/>
      <c r="BX130" s="8"/>
      <c r="BY130" s="2">
        <f t="shared" si="86"/>
        <v>0</v>
      </c>
      <c r="BZ130" s="16" t="str">
        <f>IFERROR(INDEX(generale!$A$5:$I$354,$CJ130,5),"")</f>
        <v>ATL. MONTEFIASCONE</v>
      </c>
      <c r="CA130" s="8" t="str">
        <f>IFERROR(INDEX(generale!$A$5:$I$354,$CJ130,7),"")</f>
        <v>0.58.17</v>
      </c>
      <c r="CB130" s="33"/>
      <c r="CC130" s="8"/>
      <c r="CD130" s="2">
        <f t="shared" si="87"/>
        <v>0</v>
      </c>
      <c r="CE130" s="16" t="str">
        <f>IFERROR(INDEX(generale!$A$5:$I$354,$CJ130,5),"")</f>
        <v>ATL. MONTEFIASCONE</v>
      </c>
      <c r="CF130" s="8" t="str">
        <f>IFERROR(INDEX(generale!$A$5:$I$354,$CJ130,7),"")</f>
        <v>0.58.17</v>
      </c>
      <c r="CJ130" s="2">
        <f t="shared" si="88"/>
        <v>128</v>
      </c>
      <c r="CK130" s="2">
        <f t="shared" si="65"/>
        <v>24</v>
      </c>
      <c r="CL130" s="3">
        <f>IFERROR(INDEX(generale!$A$5:$I$1004,$CJ130,1),"")</f>
        <v>128</v>
      </c>
      <c r="CM130" s="3">
        <f>IFERROR(INDEX(generale!$A$5:$I$1004,$CJ130,2),"")</f>
        <v>102</v>
      </c>
      <c r="CN130" s="3" t="str">
        <f>IFERROR(INDEX(generale!$A$5:$I$1004,$CJ130,3),"")</f>
        <v>RUOCCO</v>
      </c>
      <c r="CO130" s="3" t="str">
        <f>IFERROR(INDEX(generale!$A$5:$I$1004,$CJ130,4),"")</f>
        <v>GIUSEPPE</v>
      </c>
      <c r="CP130" s="3" t="str">
        <f>IFERROR(INDEX(generale!$A$5:$I$1004,$CJ130,5),"")</f>
        <v>ATL. MONTEFIASCONE</v>
      </c>
      <c r="CQ130" s="3" t="str">
        <f>IFERROR(INDEX(generale!$A$5:$I$1004,$CJ130,6),"")</f>
        <v>H</v>
      </c>
      <c r="CR130" s="8" t="str">
        <f>IFERROR(INDEX(generale!$A$5:$I$1004,$CJ130,7),"")</f>
        <v>0.58.17</v>
      </c>
      <c r="CS130" s="8" t="str">
        <f>IFERROR(INDEX(generale!$A$5:$I$1004,$CJ130,8),"")</f>
        <v>0.05.27</v>
      </c>
      <c r="CU130" s="38" t="str">
        <f t="array" ref="CU130">IF(ROWS(CU$3:CU130)&gt;$L$37,"",INDEX($CP$3:$CP$1002,SMALL(IF(FREQUENCY(MATCH($CP$3:$CP$1002,$CP$3:$CP$1002,0),ROW($CP$3:$CP$1002)-ROW($CP$3)+1),ROW($CP$3:$CP$1002)-ROW($CP$3)+1),ROWS(CU$3:CU130))))</f>
        <v/>
      </c>
      <c r="CV130" s="43">
        <f t="shared" si="90"/>
        <v>0</v>
      </c>
      <c r="CW130" s="45" t="str">
        <f t="array" ref="CW130">INDEX($CU$3:$CU$201,SMALL(IF($CV$3:$CV$201=CX130,ROW($CV$3:$CV$201)-ROW($CV$3)+1),COUNTIF(CX$3:CX130,CX130)))</f>
        <v/>
      </c>
      <c r="CX130" s="48">
        <f t="shared" si="89"/>
        <v>0</v>
      </c>
    </row>
    <row r="131" spans="1:102" ht="15" customHeight="1">
      <c r="A131" s="2" t="str">
        <f t="shared" si="66"/>
        <v/>
      </c>
      <c r="B131" s="1" t="str">
        <f t="shared" si="67"/>
        <v/>
      </c>
      <c r="C131" s="1" t="str">
        <f t="shared" si="68"/>
        <v/>
      </c>
      <c r="D131" s="2" t="str">
        <f t="shared" si="69"/>
        <v/>
      </c>
      <c r="E131" s="2" t="str">
        <f t="shared" si="70"/>
        <v/>
      </c>
      <c r="F131" s="2" t="str">
        <f t="shared" si="71"/>
        <v/>
      </c>
      <c r="G131" s="1" t="str">
        <f t="shared" si="72"/>
        <v/>
      </c>
      <c r="H131" s="11" t="str">
        <f t="shared" si="73"/>
        <v/>
      </c>
      <c r="Q131" s="2">
        <f t="shared" si="74"/>
        <v>24</v>
      </c>
      <c r="R131" s="16" t="str">
        <f>IFERROR(INDEX(generale!$A$5:$I$354,$CJ131,5),"")</f>
        <v>TERRE ETRUSCO LABRONICHE</v>
      </c>
      <c r="S131" s="8" t="str">
        <f>IFERROR(INDEX(generale!$A$5:$I$354,$CJ131,7),"")</f>
        <v>0.58.20</v>
      </c>
      <c r="U131" s="8"/>
      <c r="V131" s="2">
        <f t="shared" si="75"/>
        <v>12</v>
      </c>
      <c r="W131" s="16" t="str">
        <f>IFERROR(INDEX(generale!$A$5:$I$354,$CJ131,5),"")</f>
        <v>TERRE ETRUSCO LABRONICHE</v>
      </c>
      <c r="X131" s="8" t="str">
        <f>IFERROR(INDEX(generale!$A$5:$I$354,$CJ131,7),"")</f>
        <v>0.58.20</v>
      </c>
      <c r="AA131" s="2">
        <f t="shared" si="76"/>
        <v>11</v>
      </c>
      <c r="AB131" s="16" t="str">
        <f>IFERROR(INDEX(generale!$A$5:$I$354,$CJ131,5),"")</f>
        <v>TERRE ETRUSCO LABRONICHE</v>
      </c>
      <c r="AC131" s="8" t="str">
        <f>IFERROR(INDEX(generale!$A$5:$I$354,$CJ131,7),"")</f>
        <v>0.58.20</v>
      </c>
      <c r="AD131" s="33"/>
      <c r="AE131" s="8"/>
      <c r="AF131" s="2">
        <f t="shared" si="77"/>
        <v>9</v>
      </c>
      <c r="AG131" s="16" t="str">
        <f>IFERROR(INDEX(generale!$A$5:$I$354,$CJ131,5),"")</f>
        <v>TERRE ETRUSCO LABRONICHE</v>
      </c>
      <c r="AH131" s="8" t="str">
        <f>IFERROR(INDEX(generale!$A$5:$I$354,$CJ131,7),"")</f>
        <v>0.58.20</v>
      </c>
      <c r="AI131" s="33"/>
      <c r="AJ131" s="8"/>
      <c r="AK131" s="2">
        <f t="shared" si="78"/>
        <v>12</v>
      </c>
      <c r="AL131" s="16" t="str">
        <f>IFERROR(INDEX(generale!$A$5:$I$354,$CJ131,5),"")</f>
        <v>TERRE ETRUSCO LABRONICHE</v>
      </c>
      <c r="AM131" s="8" t="str">
        <f>IFERROR(INDEX(generale!$A$5:$I$354,$CJ131,7),"")</f>
        <v>0.58.20</v>
      </c>
      <c r="AN131" s="33"/>
      <c r="AO131" s="8"/>
      <c r="AP131" s="2">
        <f t="shared" si="79"/>
        <v>9</v>
      </c>
      <c r="AQ131" s="16" t="str">
        <f>IFERROR(INDEX(generale!$A$5:$I$354,$CJ131,5),"")</f>
        <v>TERRE ETRUSCO LABRONICHE</v>
      </c>
      <c r="AR131" s="8" t="str">
        <f>IFERROR(INDEX(generale!$A$5:$I$354,$CJ131,7),"")</f>
        <v>0.58.20</v>
      </c>
      <c r="AS131" s="33"/>
      <c r="AT131" s="8"/>
      <c r="AU131" s="2">
        <f t="shared" si="80"/>
        <v>4</v>
      </c>
      <c r="AV131" s="16" t="str">
        <f>IFERROR(INDEX(generale!$A$5:$I$354,$CJ131,5),"")</f>
        <v>TERRE ETRUSCO LABRONICHE</v>
      </c>
      <c r="AW131" s="8" t="str">
        <f>IFERROR(INDEX(generale!$A$5:$I$354,$CJ131,7),"")</f>
        <v>0.58.20</v>
      </c>
      <c r="AX131" s="33"/>
      <c r="AY131" s="8"/>
      <c r="AZ131" s="2">
        <f t="shared" si="81"/>
        <v>7</v>
      </c>
      <c r="BA131" s="16" t="str">
        <f>IFERROR(INDEX(generale!$A$5:$I$354,$CJ131,5),"")</f>
        <v>TERRE ETRUSCO LABRONICHE</v>
      </c>
      <c r="BB131" s="8" t="str">
        <f>IFERROR(INDEX(generale!$A$5:$I$354,$CJ131,7),"")</f>
        <v>0.58.20</v>
      </c>
      <c r="BC131" s="33"/>
      <c r="BD131" s="8"/>
      <c r="BE131" s="2">
        <f t="shared" si="82"/>
        <v>4</v>
      </c>
      <c r="BF131" s="16" t="str">
        <f>IFERROR(INDEX(generale!$A$5:$I$354,$CJ131,5),"")</f>
        <v>TERRE ETRUSCO LABRONICHE</v>
      </c>
      <c r="BG131" s="8" t="str">
        <f>IFERROR(INDEX(generale!$A$5:$I$354,$CJ131,7),"")</f>
        <v>0.58.20</v>
      </c>
      <c r="BH131" s="33"/>
      <c r="BI131" s="8"/>
      <c r="BJ131" s="2">
        <f t="shared" si="83"/>
        <v>0</v>
      </c>
      <c r="BK131" s="16" t="str">
        <f>IFERROR(INDEX(generale!$A$5:$I$354,$CJ131,5),"")</f>
        <v>TERRE ETRUSCO LABRONICHE</v>
      </c>
      <c r="BL131" s="8" t="str">
        <f>IFERROR(INDEX(generale!$A$5:$I$354,$CJ131,7),"")</f>
        <v>0.58.20</v>
      </c>
      <c r="BM131" s="33"/>
      <c r="BN131" s="8"/>
      <c r="BO131" s="2">
        <f t="shared" si="84"/>
        <v>0</v>
      </c>
      <c r="BP131" s="16" t="str">
        <f>IFERROR(INDEX(generale!$A$5:$I$354,$CJ131,5),"")</f>
        <v>TERRE ETRUSCO LABRONICHE</v>
      </c>
      <c r="BQ131" s="8" t="str">
        <f>IFERROR(INDEX(generale!$A$5:$I$354,$CJ131,7),"")</f>
        <v>0.58.20</v>
      </c>
      <c r="BR131" s="33"/>
      <c r="BS131" s="8"/>
      <c r="BT131" s="2">
        <f t="shared" si="85"/>
        <v>0</v>
      </c>
      <c r="BU131" s="16" t="str">
        <f>IFERROR(INDEX(generale!$A$5:$I$354,$CJ131,5),"")</f>
        <v>TERRE ETRUSCO LABRONICHE</v>
      </c>
      <c r="BV131" s="8" t="str">
        <f>IFERROR(INDEX(generale!$A$5:$I$354,$CJ131,7),"")</f>
        <v>0.58.20</v>
      </c>
      <c r="BW131" s="33"/>
      <c r="BX131" s="8"/>
      <c r="BY131" s="2">
        <f t="shared" si="86"/>
        <v>0</v>
      </c>
      <c r="BZ131" s="16" t="str">
        <f>IFERROR(INDEX(generale!$A$5:$I$354,$CJ131,5),"")</f>
        <v>TERRE ETRUSCO LABRONICHE</v>
      </c>
      <c r="CA131" s="8" t="str">
        <f>IFERROR(INDEX(generale!$A$5:$I$354,$CJ131,7),"")</f>
        <v>0.58.20</v>
      </c>
      <c r="CB131" s="33"/>
      <c r="CC131" s="8"/>
      <c r="CD131" s="2">
        <f t="shared" si="87"/>
        <v>0</v>
      </c>
      <c r="CE131" s="16" t="str">
        <f>IFERROR(INDEX(generale!$A$5:$I$354,$CJ131,5),"")</f>
        <v>TERRE ETRUSCO LABRONICHE</v>
      </c>
      <c r="CF131" s="8" t="str">
        <f>IFERROR(INDEX(generale!$A$5:$I$354,$CJ131,7),"")</f>
        <v>0.58.20</v>
      </c>
      <c r="CJ131" s="2">
        <f t="shared" si="88"/>
        <v>129</v>
      </c>
      <c r="CK131" s="2">
        <f t="shared" ref="CK131:CK194" si="91">SUM(IF($E$2=CP131,TRUE,FALSE),CK130)</f>
        <v>24</v>
      </c>
      <c r="CL131" s="3">
        <f>IFERROR(INDEX(generale!$A$5:$I$1004,$CJ131,1),"")</f>
        <v>129</v>
      </c>
      <c r="CM131" s="3">
        <f>IFERROR(INDEX(generale!$A$5:$I$1004,$CJ131,2),"")</f>
        <v>186</v>
      </c>
      <c r="CN131" s="3" t="str">
        <f>IFERROR(INDEX(generale!$A$5:$I$1004,$CJ131,3),"")</f>
        <v>FERRETTI</v>
      </c>
      <c r="CO131" s="3" t="str">
        <f>IFERROR(INDEX(generale!$A$5:$I$1004,$CJ131,4),"")</f>
        <v>NICOLETTA</v>
      </c>
      <c r="CP131" s="3" t="str">
        <f>IFERROR(INDEX(generale!$A$5:$I$1004,$CJ131,5),"")</f>
        <v>TERRE ETRUSCO LABRONICHE</v>
      </c>
      <c r="CQ131" s="3" t="str">
        <f>IFERROR(INDEX(generale!$A$5:$I$1004,$CJ131,6),"")</f>
        <v>P</v>
      </c>
      <c r="CR131" s="8" t="str">
        <f>IFERROR(INDEX(generale!$A$5:$I$1004,$CJ131,7),"")</f>
        <v>0.58.20</v>
      </c>
      <c r="CS131" s="8" t="str">
        <f>IFERROR(INDEX(generale!$A$5:$I$1004,$CJ131,8),"")</f>
        <v>0.05.27</v>
      </c>
      <c r="CU131" s="38" t="str">
        <f t="array" ref="CU131">IF(ROWS(CU$3:CU131)&gt;$L$37,"",INDEX($CP$3:$CP$1002,SMALL(IF(FREQUENCY(MATCH($CP$3:$CP$1002,$CP$3:$CP$1002,0),ROW($CP$3:$CP$1002)-ROW($CP$3)+1),ROW($CP$3:$CP$1002)-ROW($CP$3)+1),ROWS(CU$3:CU131))))</f>
        <v/>
      </c>
      <c r="CV131" s="43">
        <f t="shared" si="90"/>
        <v>0</v>
      </c>
      <c r="CW131" s="45" t="str">
        <f t="array" ref="CW131">INDEX($CU$3:$CU$201,SMALL(IF($CV$3:$CV$201=CX131,ROW($CV$3:$CV$201)-ROW($CV$3)+1),COUNTIF(CX$3:CX131,CX131)))</f>
        <v/>
      </c>
      <c r="CX131" s="48">
        <f t="shared" si="89"/>
        <v>0</v>
      </c>
    </row>
    <row r="132" spans="1:102" ht="15" customHeight="1">
      <c r="A132" s="2" t="str">
        <f t="shared" ref="A132:A195" si="92">IFERROR(VLOOKUP($CJ131,$CK$3:$CS$1002,2,FALSE),"")</f>
        <v/>
      </c>
      <c r="B132" s="1" t="str">
        <f t="shared" ref="B132:B195" si="93">IFERROR(VLOOKUP($CJ131,$CK$3:$CS$1002,3,FALSE),"")</f>
        <v/>
      </c>
      <c r="C132" s="1" t="str">
        <f t="shared" ref="C132:C195" si="94">IFERROR(VLOOKUP($CJ131,$CK$3:$CS$1002,4,FALSE),"")</f>
        <v/>
      </c>
      <c r="D132" s="2" t="str">
        <f t="shared" ref="D132:D195" si="95">IFERROR(VLOOKUP($CJ131,$CK$3:$CS$1002,5,FALSE),"")</f>
        <v/>
      </c>
      <c r="E132" s="2" t="str">
        <f t="shared" ref="E132:E195" si="96">IFERROR(VLOOKUP($CJ131,$CK$3:$CS$1002,6,FALSE),"")</f>
        <v/>
      </c>
      <c r="F132" s="2" t="str">
        <f t="shared" ref="F132:F195" si="97">IFERROR(VLOOKUP($CJ131,$CK$3:$CS$1002,7,FALSE),"")</f>
        <v/>
      </c>
      <c r="G132" s="1" t="str">
        <f t="shared" ref="G132:G195" si="98">IFERROR(VLOOKUP($CJ131,$CK$3:$CS$1002,8,FALSE),"")</f>
        <v/>
      </c>
      <c r="H132" s="11" t="str">
        <f t="shared" ref="H132:H195" si="99">IFERROR(VLOOKUP($CJ131,$CK$3:$CS$1002,9,FALSE),"")</f>
        <v/>
      </c>
      <c r="Q132" s="2">
        <f t="shared" ref="Q132:Q195" si="100">SUM(IF($O$36=R132,TRUE,FALSE),Q131)</f>
        <v>24</v>
      </c>
      <c r="R132" s="16" t="str">
        <f>IFERROR(INDEX(generale!$A$5:$I$354,$CJ132,5),"")</f>
        <v>ATL. MONTEFIASCONE</v>
      </c>
      <c r="S132" s="8" t="str">
        <f>IFERROR(INDEX(generale!$A$5:$I$354,$CJ132,7),"")</f>
        <v>0.58.22</v>
      </c>
      <c r="U132" s="8"/>
      <c r="V132" s="2">
        <f t="shared" ref="V132:V195" si="101">SUM(IF($O$37=W132,TRUE,FALSE),V131)</f>
        <v>12</v>
      </c>
      <c r="W132" s="16" t="str">
        <f>IFERROR(INDEX(generale!$A$5:$I$354,$CJ132,5),"")</f>
        <v>ATL. MONTEFIASCONE</v>
      </c>
      <c r="X132" s="8" t="str">
        <f>IFERROR(INDEX(generale!$A$5:$I$354,$CJ132,7),"")</f>
        <v>0.58.22</v>
      </c>
      <c r="AA132" s="2">
        <f t="shared" ref="AA132:AA195" si="102">SUM(IF($O$38=AB132,TRUE,FALSE),AA131)</f>
        <v>11</v>
      </c>
      <c r="AB132" s="16" t="str">
        <f>IFERROR(INDEX(generale!$A$5:$I$354,$CJ132,5),"")</f>
        <v>ATL. MONTEFIASCONE</v>
      </c>
      <c r="AC132" s="8" t="str">
        <f>IFERROR(INDEX(generale!$A$5:$I$354,$CJ132,7),"")</f>
        <v>0.58.22</v>
      </c>
      <c r="AD132" s="33"/>
      <c r="AE132" s="8"/>
      <c r="AF132" s="2">
        <f t="shared" ref="AF132:AF195" si="103">SUM(IF($O$39=AG132,TRUE,FALSE),AF131)</f>
        <v>9</v>
      </c>
      <c r="AG132" s="16" t="str">
        <f>IFERROR(INDEX(generale!$A$5:$I$354,$CJ132,5),"")</f>
        <v>ATL. MONTEFIASCONE</v>
      </c>
      <c r="AH132" s="8" t="str">
        <f>IFERROR(INDEX(generale!$A$5:$I$354,$CJ132,7),"")</f>
        <v>0.58.22</v>
      </c>
      <c r="AI132" s="33"/>
      <c r="AJ132" s="8"/>
      <c r="AK132" s="2">
        <f t="shared" ref="AK132:AK195" si="104">SUM(IF($O$40=AL132,TRUE,FALSE),AK131)</f>
        <v>13</v>
      </c>
      <c r="AL132" s="16" t="str">
        <f>IFERROR(INDEX(generale!$A$5:$I$354,$CJ132,5),"")</f>
        <v>ATL. MONTEFIASCONE</v>
      </c>
      <c r="AM132" s="8" t="str">
        <f>IFERROR(INDEX(generale!$A$5:$I$354,$CJ132,7),"")</f>
        <v>0.58.22</v>
      </c>
      <c r="AN132" s="33"/>
      <c r="AO132" s="8"/>
      <c r="AP132" s="2">
        <f t="shared" ref="AP132:AP195" si="105">SUM(IF($O$41=AQ132,TRUE,FALSE),AP131)</f>
        <v>9</v>
      </c>
      <c r="AQ132" s="16" t="str">
        <f>IFERROR(INDEX(generale!$A$5:$I$354,$CJ132,5),"")</f>
        <v>ATL. MONTEFIASCONE</v>
      </c>
      <c r="AR132" s="8" t="str">
        <f>IFERROR(INDEX(generale!$A$5:$I$354,$CJ132,7),"")</f>
        <v>0.58.22</v>
      </c>
      <c r="AS132" s="33"/>
      <c r="AT132" s="8"/>
      <c r="AU132" s="2">
        <f t="shared" ref="AU132:AU195" si="106">SUM(IF($O$42=AV132,TRUE,FALSE),AU131)</f>
        <v>4</v>
      </c>
      <c r="AV132" s="16" t="str">
        <f>IFERROR(INDEX(generale!$A$5:$I$354,$CJ132,5),"")</f>
        <v>ATL. MONTEFIASCONE</v>
      </c>
      <c r="AW132" s="8" t="str">
        <f>IFERROR(INDEX(generale!$A$5:$I$354,$CJ132,7),"")</f>
        <v>0.58.22</v>
      </c>
      <c r="AX132" s="33"/>
      <c r="AY132" s="8"/>
      <c r="AZ132" s="2">
        <f t="shared" ref="AZ132:AZ195" si="107">SUM(IF($O$43=BA132,TRUE,FALSE),AZ131)</f>
        <v>7</v>
      </c>
      <c r="BA132" s="16" t="str">
        <f>IFERROR(INDEX(generale!$A$5:$I$354,$CJ132,5),"")</f>
        <v>ATL. MONTEFIASCONE</v>
      </c>
      <c r="BB132" s="8" t="str">
        <f>IFERROR(INDEX(generale!$A$5:$I$354,$CJ132,7),"")</f>
        <v>0.58.22</v>
      </c>
      <c r="BC132" s="33"/>
      <c r="BD132" s="8"/>
      <c r="BE132" s="2">
        <f t="shared" ref="BE132:BE195" si="108">SUM(IF($O$44=BF132,TRUE,FALSE),BE131)</f>
        <v>4</v>
      </c>
      <c r="BF132" s="16" t="str">
        <f>IFERROR(INDEX(generale!$A$5:$I$354,$CJ132,5),"")</f>
        <v>ATL. MONTEFIASCONE</v>
      </c>
      <c r="BG132" s="8" t="str">
        <f>IFERROR(INDEX(generale!$A$5:$I$354,$CJ132,7),"")</f>
        <v>0.58.22</v>
      </c>
      <c r="BH132" s="33"/>
      <c r="BI132" s="8"/>
      <c r="BJ132" s="2">
        <f t="shared" ref="BJ132:BJ195" si="109">SUM(IF($O$45=BK132,TRUE,FALSE),BJ131)</f>
        <v>0</v>
      </c>
      <c r="BK132" s="16" t="str">
        <f>IFERROR(INDEX(generale!$A$5:$I$354,$CJ132,5),"")</f>
        <v>ATL. MONTEFIASCONE</v>
      </c>
      <c r="BL132" s="8" t="str">
        <f>IFERROR(INDEX(generale!$A$5:$I$354,$CJ132,7),"")</f>
        <v>0.58.22</v>
      </c>
      <c r="BM132" s="33"/>
      <c r="BN132" s="8"/>
      <c r="BO132" s="2">
        <f t="shared" ref="BO132:BO195" si="110">SUM(IF($O$46=BP132,TRUE,FALSE),BO131)</f>
        <v>0</v>
      </c>
      <c r="BP132" s="16" t="str">
        <f>IFERROR(INDEX(generale!$A$5:$I$354,$CJ132,5),"")</f>
        <v>ATL. MONTEFIASCONE</v>
      </c>
      <c r="BQ132" s="8" t="str">
        <f>IFERROR(INDEX(generale!$A$5:$I$354,$CJ132,7),"")</f>
        <v>0.58.22</v>
      </c>
      <c r="BR132" s="33"/>
      <c r="BS132" s="8"/>
      <c r="BT132" s="2">
        <f t="shared" ref="BT132:BT195" si="111">SUM(IF($O$47=BU132,TRUE,FALSE),BT131)</f>
        <v>0</v>
      </c>
      <c r="BU132" s="16" t="str">
        <f>IFERROR(INDEX(generale!$A$5:$I$354,$CJ132,5),"")</f>
        <v>ATL. MONTEFIASCONE</v>
      </c>
      <c r="BV132" s="8" t="str">
        <f>IFERROR(INDEX(generale!$A$5:$I$354,$CJ132,7),"")</f>
        <v>0.58.22</v>
      </c>
      <c r="BW132" s="33"/>
      <c r="BX132" s="8"/>
      <c r="BY132" s="2">
        <f t="shared" ref="BY132:BY195" si="112">SUM(IF($O$48=BZ132,TRUE,FALSE),BY131)</f>
        <v>0</v>
      </c>
      <c r="BZ132" s="16" t="str">
        <f>IFERROR(INDEX(generale!$A$5:$I$354,$CJ132,5),"")</f>
        <v>ATL. MONTEFIASCONE</v>
      </c>
      <c r="CA132" s="8" t="str">
        <f>IFERROR(INDEX(generale!$A$5:$I$354,$CJ132,7),"")</f>
        <v>0.58.22</v>
      </c>
      <c r="CB132" s="33"/>
      <c r="CC132" s="8"/>
      <c r="CD132" s="2">
        <f t="shared" ref="CD132:CD195" si="113">SUM(IF($O$49=CE132,TRUE,FALSE),CD131)</f>
        <v>0</v>
      </c>
      <c r="CE132" s="16" t="str">
        <f>IFERROR(INDEX(generale!$A$5:$I$354,$CJ132,5),"")</f>
        <v>ATL. MONTEFIASCONE</v>
      </c>
      <c r="CF132" s="8" t="str">
        <f>IFERROR(INDEX(generale!$A$5:$I$354,$CJ132,7),"")</f>
        <v>0.58.22</v>
      </c>
      <c r="CJ132" s="2">
        <f t="shared" si="88"/>
        <v>130</v>
      </c>
      <c r="CK132" s="2">
        <f t="shared" si="91"/>
        <v>24</v>
      </c>
      <c r="CL132" s="3">
        <f>IFERROR(INDEX(generale!$A$5:$I$1004,$CJ132,1),"")</f>
        <v>130</v>
      </c>
      <c r="CM132" s="3">
        <f>IFERROR(INDEX(generale!$A$5:$I$1004,$CJ132,2),"")</f>
        <v>89</v>
      </c>
      <c r="CN132" s="3" t="str">
        <f>IFERROR(INDEX(generale!$A$5:$I$1004,$CJ132,3),"")</f>
        <v>GIANLORENZO</v>
      </c>
      <c r="CO132" s="3" t="str">
        <f>IFERROR(INDEX(generale!$A$5:$I$1004,$CJ132,4),"")</f>
        <v>MASSIMO</v>
      </c>
      <c r="CP132" s="3" t="str">
        <f>IFERROR(INDEX(generale!$A$5:$I$1004,$CJ132,5),"")</f>
        <v>ATL. MONTEFIASCONE</v>
      </c>
      <c r="CQ132" s="3" t="str">
        <f>IFERROR(INDEX(generale!$A$5:$I$1004,$CJ132,6),"")</f>
        <v>L</v>
      </c>
      <c r="CR132" s="8" t="str">
        <f>IFERROR(INDEX(generale!$A$5:$I$1004,$CJ132,7),"")</f>
        <v>0.58.22</v>
      </c>
      <c r="CS132" s="8" t="str">
        <f>IFERROR(INDEX(generale!$A$5:$I$1004,$CJ132,8),"")</f>
        <v>0.05.27</v>
      </c>
      <c r="CU132" s="38" t="str">
        <f t="array" ref="CU132">IF(ROWS(CU$3:CU132)&gt;$L$37,"",INDEX($CP$3:$CP$1002,SMALL(IF(FREQUENCY(MATCH($CP$3:$CP$1002,$CP$3:$CP$1002,0),ROW($CP$3:$CP$1002)-ROW($CP$3)+1),ROW($CP$3:$CP$1002)-ROW($CP$3)+1),ROWS(CU$3:CU132))))</f>
        <v/>
      </c>
      <c r="CV132" s="43">
        <f t="shared" si="90"/>
        <v>0</v>
      </c>
      <c r="CW132" s="45" t="str">
        <f t="array" ref="CW132">INDEX($CU$3:$CU$201,SMALL(IF($CV$3:$CV$201=CX132,ROW($CV$3:$CV$201)-ROW($CV$3)+1),COUNTIF(CX$3:CX132,CX132)))</f>
        <v/>
      </c>
      <c r="CX132" s="48">
        <f t="shared" si="89"/>
        <v>0</v>
      </c>
    </row>
    <row r="133" spans="1:102" ht="15" customHeight="1">
      <c r="A133" s="2" t="str">
        <f t="shared" si="92"/>
        <v/>
      </c>
      <c r="B133" s="1" t="str">
        <f t="shared" si="93"/>
        <v/>
      </c>
      <c r="C133" s="1" t="str">
        <f t="shared" si="94"/>
        <v/>
      </c>
      <c r="D133" s="2" t="str">
        <f t="shared" si="95"/>
        <v/>
      </c>
      <c r="E133" s="2" t="str">
        <f t="shared" si="96"/>
        <v/>
      </c>
      <c r="F133" s="2" t="str">
        <f t="shared" si="97"/>
        <v/>
      </c>
      <c r="G133" s="1" t="str">
        <f t="shared" si="98"/>
        <v/>
      </c>
      <c r="H133" s="11" t="str">
        <f t="shared" si="99"/>
        <v/>
      </c>
      <c r="Q133" s="2">
        <f t="shared" si="100"/>
        <v>24</v>
      </c>
      <c r="R133" s="16" t="str">
        <f>IFERROR(INDEX(generale!$A$5:$I$354,$CJ133,5),"")</f>
        <v>RUNNING EVOLUTION COLLINE ROMA</v>
      </c>
      <c r="S133" s="8" t="str">
        <f>IFERROR(INDEX(generale!$A$5:$I$354,$CJ133,7),"")</f>
        <v>0.58.23</v>
      </c>
      <c r="U133" s="8"/>
      <c r="V133" s="2">
        <f t="shared" si="101"/>
        <v>12</v>
      </c>
      <c r="W133" s="16" t="str">
        <f>IFERROR(INDEX(generale!$A$5:$I$354,$CJ133,5),"")</f>
        <v>RUNNING EVOLUTION COLLINE ROMA</v>
      </c>
      <c r="X133" s="8" t="str">
        <f>IFERROR(INDEX(generale!$A$5:$I$354,$CJ133,7),"")</f>
        <v>0.58.23</v>
      </c>
      <c r="AA133" s="2">
        <f t="shared" si="102"/>
        <v>11</v>
      </c>
      <c r="AB133" s="16" t="str">
        <f>IFERROR(INDEX(generale!$A$5:$I$354,$CJ133,5),"")</f>
        <v>RUNNING EVOLUTION COLLINE ROMA</v>
      </c>
      <c r="AC133" s="8" t="str">
        <f>IFERROR(INDEX(generale!$A$5:$I$354,$CJ133,7),"")</f>
        <v>0.58.23</v>
      </c>
      <c r="AD133" s="33"/>
      <c r="AE133" s="8"/>
      <c r="AF133" s="2">
        <f t="shared" si="103"/>
        <v>9</v>
      </c>
      <c r="AG133" s="16" t="str">
        <f>IFERROR(INDEX(generale!$A$5:$I$354,$CJ133,5),"")</f>
        <v>RUNNING EVOLUTION COLLINE ROMA</v>
      </c>
      <c r="AH133" s="8" t="str">
        <f>IFERROR(INDEX(generale!$A$5:$I$354,$CJ133,7),"")</f>
        <v>0.58.23</v>
      </c>
      <c r="AI133" s="33"/>
      <c r="AJ133" s="8"/>
      <c r="AK133" s="2">
        <f t="shared" si="104"/>
        <v>13</v>
      </c>
      <c r="AL133" s="16" t="str">
        <f>IFERROR(INDEX(generale!$A$5:$I$354,$CJ133,5),"")</f>
        <v>RUNNING EVOLUTION COLLINE ROMA</v>
      </c>
      <c r="AM133" s="8" t="str">
        <f>IFERROR(INDEX(generale!$A$5:$I$354,$CJ133,7),"")</f>
        <v>0.58.23</v>
      </c>
      <c r="AN133" s="33"/>
      <c r="AO133" s="8"/>
      <c r="AP133" s="2">
        <f t="shared" si="105"/>
        <v>9</v>
      </c>
      <c r="AQ133" s="16" t="str">
        <f>IFERROR(INDEX(generale!$A$5:$I$354,$CJ133,5),"")</f>
        <v>RUNNING EVOLUTION COLLINE ROMA</v>
      </c>
      <c r="AR133" s="8" t="str">
        <f>IFERROR(INDEX(generale!$A$5:$I$354,$CJ133,7),"")</f>
        <v>0.58.23</v>
      </c>
      <c r="AS133" s="33"/>
      <c r="AT133" s="8"/>
      <c r="AU133" s="2">
        <f t="shared" si="106"/>
        <v>4</v>
      </c>
      <c r="AV133" s="16" t="str">
        <f>IFERROR(INDEX(generale!$A$5:$I$354,$CJ133,5),"")</f>
        <v>RUNNING EVOLUTION COLLINE ROMA</v>
      </c>
      <c r="AW133" s="8" t="str">
        <f>IFERROR(INDEX(generale!$A$5:$I$354,$CJ133,7),"")</f>
        <v>0.58.23</v>
      </c>
      <c r="AX133" s="33"/>
      <c r="AY133" s="8"/>
      <c r="AZ133" s="2">
        <f t="shared" si="107"/>
        <v>7</v>
      </c>
      <c r="BA133" s="16" t="str">
        <f>IFERROR(INDEX(generale!$A$5:$I$354,$CJ133,5),"")</f>
        <v>RUNNING EVOLUTION COLLINE ROMA</v>
      </c>
      <c r="BB133" s="8" t="str">
        <f>IFERROR(INDEX(generale!$A$5:$I$354,$CJ133,7),"")</f>
        <v>0.58.23</v>
      </c>
      <c r="BC133" s="33"/>
      <c r="BD133" s="8"/>
      <c r="BE133" s="2">
        <f t="shared" si="108"/>
        <v>4</v>
      </c>
      <c r="BF133" s="16" t="str">
        <f>IFERROR(INDEX(generale!$A$5:$I$354,$CJ133,5),"")</f>
        <v>RUNNING EVOLUTION COLLINE ROMA</v>
      </c>
      <c r="BG133" s="8" t="str">
        <f>IFERROR(INDEX(generale!$A$5:$I$354,$CJ133,7),"")</f>
        <v>0.58.23</v>
      </c>
      <c r="BH133" s="33"/>
      <c r="BI133" s="8"/>
      <c r="BJ133" s="2">
        <f t="shared" si="109"/>
        <v>0</v>
      </c>
      <c r="BK133" s="16" t="str">
        <f>IFERROR(INDEX(generale!$A$5:$I$354,$CJ133,5),"")</f>
        <v>RUNNING EVOLUTION COLLINE ROMA</v>
      </c>
      <c r="BL133" s="8" t="str">
        <f>IFERROR(INDEX(generale!$A$5:$I$354,$CJ133,7),"")</f>
        <v>0.58.23</v>
      </c>
      <c r="BM133" s="33"/>
      <c r="BN133" s="8"/>
      <c r="BO133" s="2">
        <f t="shared" si="110"/>
        <v>0</v>
      </c>
      <c r="BP133" s="16" t="str">
        <f>IFERROR(INDEX(generale!$A$5:$I$354,$CJ133,5),"")</f>
        <v>RUNNING EVOLUTION COLLINE ROMA</v>
      </c>
      <c r="BQ133" s="8" t="str">
        <f>IFERROR(INDEX(generale!$A$5:$I$354,$CJ133,7),"")</f>
        <v>0.58.23</v>
      </c>
      <c r="BR133" s="33"/>
      <c r="BS133" s="8"/>
      <c r="BT133" s="2">
        <f t="shared" si="111"/>
        <v>0</v>
      </c>
      <c r="BU133" s="16" t="str">
        <f>IFERROR(INDEX(generale!$A$5:$I$354,$CJ133,5),"")</f>
        <v>RUNNING EVOLUTION COLLINE ROMA</v>
      </c>
      <c r="BV133" s="8" t="str">
        <f>IFERROR(INDEX(generale!$A$5:$I$354,$CJ133,7),"")</f>
        <v>0.58.23</v>
      </c>
      <c r="BW133" s="33"/>
      <c r="BX133" s="8"/>
      <c r="BY133" s="2">
        <f t="shared" si="112"/>
        <v>0</v>
      </c>
      <c r="BZ133" s="16" t="str">
        <f>IFERROR(INDEX(generale!$A$5:$I$354,$CJ133,5),"")</f>
        <v>RUNNING EVOLUTION COLLINE ROMA</v>
      </c>
      <c r="CA133" s="8" t="str">
        <f>IFERROR(INDEX(generale!$A$5:$I$354,$CJ133,7),"")</f>
        <v>0.58.23</v>
      </c>
      <c r="CB133" s="33"/>
      <c r="CC133" s="8"/>
      <c r="CD133" s="2">
        <f t="shared" si="113"/>
        <v>0</v>
      </c>
      <c r="CE133" s="16" t="str">
        <f>IFERROR(INDEX(generale!$A$5:$I$354,$CJ133,5),"")</f>
        <v>RUNNING EVOLUTION COLLINE ROMA</v>
      </c>
      <c r="CF133" s="8" t="str">
        <f>IFERROR(INDEX(generale!$A$5:$I$354,$CJ133,7),"")</f>
        <v>0.58.23</v>
      </c>
      <c r="CJ133" s="2">
        <f t="shared" ref="CJ133:CJ196" si="114">CJ132+1</f>
        <v>131</v>
      </c>
      <c r="CK133" s="2">
        <f t="shared" si="91"/>
        <v>24</v>
      </c>
      <c r="CL133" s="3">
        <f>IFERROR(INDEX(generale!$A$5:$I$1004,$CJ133,1),"")</f>
        <v>131</v>
      </c>
      <c r="CM133" s="3">
        <f>IFERROR(INDEX(generale!$A$5:$I$1004,$CJ133,2),"")</f>
        <v>180</v>
      </c>
      <c r="CN133" s="3" t="str">
        <f>IFERROR(INDEX(generale!$A$5:$I$1004,$CJ133,3),"")</f>
        <v>AGOSTINI</v>
      </c>
      <c r="CO133" s="3" t="str">
        <f>IFERROR(INDEX(generale!$A$5:$I$1004,$CJ133,4),"")</f>
        <v>GAIA</v>
      </c>
      <c r="CP133" s="3" t="str">
        <f>IFERROR(INDEX(generale!$A$5:$I$1004,$CJ133,5),"")</f>
        <v>RUNNING EVOLUTION COLLINE ROMA</v>
      </c>
      <c r="CQ133" s="3" t="str">
        <f>IFERROR(INDEX(generale!$A$5:$I$1004,$CJ133,6),"")</f>
        <v>O</v>
      </c>
      <c r="CR133" s="8" t="str">
        <f>IFERROR(INDEX(generale!$A$5:$I$1004,$CJ133,7),"")</f>
        <v>0.58.23</v>
      </c>
      <c r="CS133" s="8" t="str">
        <f>IFERROR(INDEX(generale!$A$5:$I$1004,$CJ133,8),"")</f>
        <v>0.05.27</v>
      </c>
      <c r="CU133" s="38" t="str">
        <f t="array" ref="CU133">IF(ROWS(CU$3:CU133)&gt;$L$37,"",INDEX($CP$3:$CP$1002,SMALL(IF(FREQUENCY(MATCH($CP$3:$CP$1002,$CP$3:$CP$1002,0),ROW($CP$3:$CP$1002)-ROW($CP$3)+1),ROW($CP$3:$CP$1002)-ROW($CP$3)+1),ROWS(CU$3:CU133))))</f>
        <v/>
      </c>
      <c r="CV133" s="43">
        <f t="shared" si="90"/>
        <v>0</v>
      </c>
      <c r="CW133" s="45" t="str">
        <f t="array" ref="CW133">INDEX($CU$3:$CU$201,SMALL(IF($CV$3:$CV$201=CX133,ROW($CV$3:$CV$201)-ROW($CV$3)+1),COUNTIF(CX$3:CX133,CX133)))</f>
        <v/>
      </c>
      <c r="CX133" s="48">
        <f t="shared" si="89"/>
        <v>0</v>
      </c>
    </row>
    <row r="134" spans="1:102" ht="15" customHeight="1">
      <c r="A134" s="2" t="str">
        <f t="shared" si="92"/>
        <v/>
      </c>
      <c r="B134" s="1" t="str">
        <f t="shared" si="93"/>
        <v/>
      </c>
      <c r="C134" s="1" t="str">
        <f t="shared" si="94"/>
        <v/>
      </c>
      <c r="D134" s="2" t="str">
        <f t="shared" si="95"/>
        <v/>
      </c>
      <c r="E134" s="2" t="str">
        <f t="shared" si="96"/>
        <v/>
      </c>
      <c r="F134" s="2" t="str">
        <f t="shared" si="97"/>
        <v/>
      </c>
      <c r="G134" s="1" t="str">
        <f t="shared" si="98"/>
        <v/>
      </c>
      <c r="H134" s="11" t="str">
        <f t="shared" si="99"/>
        <v/>
      </c>
      <c r="Q134" s="2">
        <f t="shared" si="100"/>
        <v>24</v>
      </c>
      <c r="R134" s="16" t="str">
        <f>IFERROR(INDEX(generale!$A$5:$I$354,$CJ134,5),"")</f>
        <v>PODISTICA CORCHIANO</v>
      </c>
      <c r="S134" s="8" t="str">
        <f>IFERROR(INDEX(generale!$A$5:$I$354,$CJ134,7),"")</f>
        <v>0.58.55</v>
      </c>
      <c r="U134" s="8"/>
      <c r="V134" s="2">
        <f t="shared" si="101"/>
        <v>12</v>
      </c>
      <c r="W134" s="16" t="str">
        <f>IFERROR(INDEX(generale!$A$5:$I$354,$CJ134,5),"")</f>
        <v>PODISTICA CORCHIANO</v>
      </c>
      <c r="X134" s="8" t="str">
        <f>IFERROR(INDEX(generale!$A$5:$I$354,$CJ134,7),"")</f>
        <v>0.58.55</v>
      </c>
      <c r="AA134" s="2">
        <f t="shared" si="102"/>
        <v>11</v>
      </c>
      <c r="AB134" s="16" t="str">
        <f>IFERROR(INDEX(generale!$A$5:$I$354,$CJ134,5),"")</f>
        <v>PODISTICA CORCHIANO</v>
      </c>
      <c r="AC134" s="8" t="str">
        <f>IFERROR(INDEX(generale!$A$5:$I$354,$CJ134,7),"")</f>
        <v>0.58.55</v>
      </c>
      <c r="AD134" s="33"/>
      <c r="AE134" s="8"/>
      <c r="AF134" s="2">
        <f t="shared" si="103"/>
        <v>9</v>
      </c>
      <c r="AG134" s="16" t="str">
        <f>IFERROR(INDEX(generale!$A$5:$I$354,$CJ134,5),"")</f>
        <v>PODISTICA CORCHIANO</v>
      </c>
      <c r="AH134" s="8" t="str">
        <f>IFERROR(INDEX(generale!$A$5:$I$354,$CJ134,7),"")</f>
        <v>0.58.55</v>
      </c>
      <c r="AI134" s="33"/>
      <c r="AJ134" s="8"/>
      <c r="AK134" s="2">
        <f t="shared" si="104"/>
        <v>13</v>
      </c>
      <c r="AL134" s="16" t="str">
        <f>IFERROR(INDEX(generale!$A$5:$I$354,$CJ134,5),"")</f>
        <v>PODISTICA CORCHIANO</v>
      </c>
      <c r="AM134" s="8" t="str">
        <f>IFERROR(INDEX(generale!$A$5:$I$354,$CJ134,7),"")</f>
        <v>0.58.55</v>
      </c>
      <c r="AN134" s="33"/>
      <c r="AO134" s="8"/>
      <c r="AP134" s="2">
        <f t="shared" si="105"/>
        <v>9</v>
      </c>
      <c r="AQ134" s="16" t="str">
        <f>IFERROR(INDEX(generale!$A$5:$I$354,$CJ134,5),"")</f>
        <v>PODISTICA CORCHIANO</v>
      </c>
      <c r="AR134" s="8" t="str">
        <f>IFERROR(INDEX(generale!$A$5:$I$354,$CJ134,7),"")</f>
        <v>0.58.55</v>
      </c>
      <c r="AS134" s="33"/>
      <c r="AT134" s="8"/>
      <c r="AU134" s="2">
        <f t="shared" si="106"/>
        <v>4</v>
      </c>
      <c r="AV134" s="16" t="str">
        <f>IFERROR(INDEX(generale!$A$5:$I$354,$CJ134,5),"")</f>
        <v>PODISTICA CORCHIANO</v>
      </c>
      <c r="AW134" s="8" t="str">
        <f>IFERROR(INDEX(generale!$A$5:$I$354,$CJ134,7),"")</f>
        <v>0.58.55</v>
      </c>
      <c r="AX134" s="33"/>
      <c r="AY134" s="8"/>
      <c r="AZ134" s="2">
        <f t="shared" si="107"/>
        <v>7</v>
      </c>
      <c r="BA134" s="16" t="str">
        <f>IFERROR(INDEX(generale!$A$5:$I$354,$CJ134,5),"")</f>
        <v>PODISTICA CORCHIANO</v>
      </c>
      <c r="BB134" s="8" t="str">
        <f>IFERROR(INDEX(generale!$A$5:$I$354,$CJ134,7),"")</f>
        <v>0.58.55</v>
      </c>
      <c r="BC134" s="33"/>
      <c r="BD134" s="8"/>
      <c r="BE134" s="2">
        <f t="shared" si="108"/>
        <v>4</v>
      </c>
      <c r="BF134" s="16" t="str">
        <f>IFERROR(INDEX(generale!$A$5:$I$354,$CJ134,5),"")</f>
        <v>PODISTICA CORCHIANO</v>
      </c>
      <c r="BG134" s="8" t="str">
        <f>IFERROR(INDEX(generale!$A$5:$I$354,$CJ134,7),"")</f>
        <v>0.58.55</v>
      </c>
      <c r="BH134" s="33"/>
      <c r="BI134" s="8"/>
      <c r="BJ134" s="2">
        <f t="shared" si="109"/>
        <v>0</v>
      </c>
      <c r="BK134" s="16" t="str">
        <f>IFERROR(INDEX(generale!$A$5:$I$354,$CJ134,5),"")</f>
        <v>PODISTICA CORCHIANO</v>
      </c>
      <c r="BL134" s="8" t="str">
        <f>IFERROR(INDEX(generale!$A$5:$I$354,$CJ134,7),"")</f>
        <v>0.58.55</v>
      </c>
      <c r="BM134" s="33"/>
      <c r="BN134" s="8"/>
      <c r="BO134" s="2">
        <f t="shared" si="110"/>
        <v>0</v>
      </c>
      <c r="BP134" s="16" t="str">
        <f>IFERROR(INDEX(generale!$A$5:$I$354,$CJ134,5),"")</f>
        <v>PODISTICA CORCHIANO</v>
      </c>
      <c r="BQ134" s="8" t="str">
        <f>IFERROR(INDEX(generale!$A$5:$I$354,$CJ134,7),"")</f>
        <v>0.58.55</v>
      </c>
      <c r="BR134" s="33"/>
      <c r="BS134" s="8"/>
      <c r="BT134" s="2">
        <f t="shared" si="111"/>
        <v>0</v>
      </c>
      <c r="BU134" s="16" t="str">
        <f>IFERROR(INDEX(generale!$A$5:$I$354,$CJ134,5),"")</f>
        <v>PODISTICA CORCHIANO</v>
      </c>
      <c r="BV134" s="8" t="str">
        <f>IFERROR(INDEX(generale!$A$5:$I$354,$CJ134,7),"")</f>
        <v>0.58.55</v>
      </c>
      <c r="BW134" s="33"/>
      <c r="BX134" s="8"/>
      <c r="BY134" s="2">
        <f t="shared" si="112"/>
        <v>0</v>
      </c>
      <c r="BZ134" s="16" t="str">
        <f>IFERROR(INDEX(generale!$A$5:$I$354,$CJ134,5),"")</f>
        <v>PODISTICA CORCHIANO</v>
      </c>
      <c r="CA134" s="8" t="str">
        <f>IFERROR(INDEX(generale!$A$5:$I$354,$CJ134,7),"")</f>
        <v>0.58.55</v>
      </c>
      <c r="CB134" s="33"/>
      <c r="CC134" s="8"/>
      <c r="CD134" s="2">
        <f t="shared" si="113"/>
        <v>0</v>
      </c>
      <c r="CE134" s="16" t="str">
        <f>IFERROR(INDEX(generale!$A$5:$I$354,$CJ134,5),"")</f>
        <v>PODISTICA CORCHIANO</v>
      </c>
      <c r="CF134" s="8" t="str">
        <f>IFERROR(INDEX(generale!$A$5:$I$354,$CJ134,7),"")</f>
        <v>0.58.55</v>
      </c>
      <c r="CJ134" s="2">
        <f t="shared" si="114"/>
        <v>132</v>
      </c>
      <c r="CK134" s="2">
        <f t="shared" si="91"/>
        <v>24</v>
      </c>
      <c r="CL134" s="3">
        <f>IFERROR(INDEX(generale!$A$5:$I$1004,$CJ134,1),"")</f>
        <v>132</v>
      </c>
      <c r="CM134" s="3">
        <f>IFERROR(INDEX(generale!$A$5:$I$1004,$CJ134,2),"")</f>
        <v>43</v>
      </c>
      <c r="CN134" s="3" t="str">
        <f>IFERROR(INDEX(generale!$A$5:$I$1004,$CJ134,3),"")</f>
        <v>LISI</v>
      </c>
      <c r="CO134" s="3" t="str">
        <f>IFERROR(INDEX(generale!$A$5:$I$1004,$CJ134,4),"")</f>
        <v>AUGUSTO</v>
      </c>
      <c r="CP134" s="3" t="str">
        <f>IFERROR(INDEX(generale!$A$5:$I$1004,$CJ134,5),"")</f>
        <v>PODISTICA CORCHIANO</v>
      </c>
      <c r="CQ134" s="3" t="str">
        <f>IFERROR(INDEX(generale!$A$5:$I$1004,$CJ134,6),"")</f>
        <v>F</v>
      </c>
      <c r="CR134" s="8" t="str">
        <f>IFERROR(INDEX(generale!$A$5:$I$1004,$CJ134,7),"")</f>
        <v>0.58.55</v>
      </c>
      <c r="CS134" s="8" t="str">
        <f>IFERROR(INDEX(generale!$A$5:$I$1004,$CJ134,8),"")</f>
        <v>0.05.30</v>
      </c>
      <c r="CU134" s="38" t="str">
        <f t="array" ref="CU134">IF(ROWS(CU$3:CU134)&gt;$L$37,"",INDEX($CP$3:$CP$1002,SMALL(IF(FREQUENCY(MATCH($CP$3:$CP$1002,$CP$3:$CP$1002,0),ROW($CP$3:$CP$1002)-ROW($CP$3)+1),ROW($CP$3:$CP$1002)-ROW($CP$3)+1),ROWS(CU$3:CU134))))</f>
        <v/>
      </c>
      <c r="CV134" s="43">
        <f t="shared" si="90"/>
        <v>0</v>
      </c>
      <c r="CW134" s="45" t="str">
        <f t="array" ref="CW134">INDEX($CU$3:$CU$201,SMALL(IF($CV$3:$CV$201=CX134,ROW($CV$3:$CV$201)-ROW($CV$3)+1),COUNTIF(CX$3:CX134,CX134)))</f>
        <v/>
      </c>
      <c r="CX134" s="48">
        <f t="shared" ref="CX134:CX197" si="115">LARGE($CV$3:$CV$201,ROW(CX134)-2)</f>
        <v>0</v>
      </c>
    </row>
    <row r="135" spans="1:102" ht="15" customHeight="1">
      <c r="A135" s="2" t="str">
        <f t="shared" si="92"/>
        <v/>
      </c>
      <c r="B135" s="1" t="str">
        <f t="shared" si="93"/>
        <v/>
      </c>
      <c r="C135" s="1" t="str">
        <f t="shared" si="94"/>
        <v/>
      </c>
      <c r="D135" s="2" t="str">
        <f t="shared" si="95"/>
        <v/>
      </c>
      <c r="E135" s="2" t="str">
        <f t="shared" si="96"/>
        <v/>
      </c>
      <c r="F135" s="2" t="str">
        <f t="shared" si="97"/>
        <v/>
      </c>
      <c r="G135" s="1" t="str">
        <f t="shared" si="98"/>
        <v/>
      </c>
      <c r="H135" s="11" t="str">
        <f t="shared" si="99"/>
        <v/>
      </c>
      <c r="Q135" s="2">
        <f t="shared" si="100"/>
        <v>24</v>
      </c>
      <c r="R135" s="16" t="str">
        <f>IFERROR(INDEX(generale!$A$5:$I$354,$CJ135,5),"")</f>
        <v>BOLSENA FORUM SPORT</v>
      </c>
      <c r="S135" s="8" t="str">
        <f>IFERROR(INDEX(generale!$A$5:$I$354,$CJ135,7),"")</f>
        <v>0.59.03</v>
      </c>
      <c r="U135" s="8"/>
      <c r="V135" s="2">
        <f t="shared" si="101"/>
        <v>13</v>
      </c>
      <c r="W135" s="16" t="str">
        <f>IFERROR(INDEX(generale!$A$5:$I$354,$CJ135,5),"")</f>
        <v>BOLSENA FORUM SPORT</v>
      </c>
      <c r="X135" s="8" t="str">
        <f>IFERROR(INDEX(generale!$A$5:$I$354,$CJ135,7),"")</f>
        <v>0.59.03</v>
      </c>
      <c r="AA135" s="2">
        <f t="shared" si="102"/>
        <v>11</v>
      </c>
      <c r="AB135" s="16" t="str">
        <f>IFERROR(INDEX(generale!$A$5:$I$354,$CJ135,5),"")</f>
        <v>BOLSENA FORUM SPORT</v>
      </c>
      <c r="AC135" s="8" t="str">
        <f>IFERROR(INDEX(generale!$A$5:$I$354,$CJ135,7),"")</f>
        <v>0.59.03</v>
      </c>
      <c r="AD135" s="33"/>
      <c r="AE135" s="8"/>
      <c r="AF135" s="2">
        <f t="shared" si="103"/>
        <v>9</v>
      </c>
      <c r="AG135" s="16" t="str">
        <f>IFERROR(INDEX(generale!$A$5:$I$354,$CJ135,5),"")</f>
        <v>BOLSENA FORUM SPORT</v>
      </c>
      <c r="AH135" s="8" t="str">
        <f>IFERROR(INDEX(generale!$A$5:$I$354,$CJ135,7),"")</f>
        <v>0.59.03</v>
      </c>
      <c r="AI135" s="33"/>
      <c r="AJ135" s="8"/>
      <c r="AK135" s="2">
        <f t="shared" si="104"/>
        <v>13</v>
      </c>
      <c r="AL135" s="16" t="str">
        <f>IFERROR(INDEX(generale!$A$5:$I$354,$CJ135,5),"")</f>
        <v>BOLSENA FORUM SPORT</v>
      </c>
      <c r="AM135" s="8" t="str">
        <f>IFERROR(INDEX(generale!$A$5:$I$354,$CJ135,7),"")</f>
        <v>0.59.03</v>
      </c>
      <c r="AN135" s="33"/>
      <c r="AO135" s="8"/>
      <c r="AP135" s="2">
        <f t="shared" si="105"/>
        <v>9</v>
      </c>
      <c r="AQ135" s="16" t="str">
        <f>IFERROR(INDEX(generale!$A$5:$I$354,$CJ135,5),"")</f>
        <v>BOLSENA FORUM SPORT</v>
      </c>
      <c r="AR135" s="8" t="str">
        <f>IFERROR(INDEX(generale!$A$5:$I$354,$CJ135,7),"")</f>
        <v>0.59.03</v>
      </c>
      <c r="AS135" s="33"/>
      <c r="AT135" s="8"/>
      <c r="AU135" s="2">
        <f t="shared" si="106"/>
        <v>4</v>
      </c>
      <c r="AV135" s="16" t="str">
        <f>IFERROR(INDEX(generale!$A$5:$I$354,$CJ135,5),"")</f>
        <v>BOLSENA FORUM SPORT</v>
      </c>
      <c r="AW135" s="8" t="str">
        <f>IFERROR(INDEX(generale!$A$5:$I$354,$CJ135,7),"")</f>
        <v>0.59.03</v>
      </c>
      <c r="AX135" s="33"/>
      <c r="AY135" s="8"/>
      <c r="AZ135" s="2">
        <f t="shared" si="107"/>
        <v>7</v>
      </c>
      <c r="BA135" s="16" t="str">
        <f>IFERROR(INDEX(generale!$A$5:$I$354,$CJ135,5),"")</f>
        <v>BOLSENA FORUM SPORT</v>
      </c>
      <c r="BB135" s="8" t="str">
        <f>IFERROR(INDEX(generale!$A$5:$I$354,$CJ135,7),"")</f>
        <v>0.59.03</v>
      </c>
      <c r="BC135" s="33"/>
      <c r="BD135" s="8"/>
      <c r="BE135" s="2">
        <f t="shared" si="108"/>
        <v>4</v>
      </c>
      <c r="BF135" s="16" t="str">
        <f>IFERROR(INDEX(generale!$A$5:$I$354,$CJ135,5),"")</f>
        <v>BOLSENA FORUM SPORT</v>
      </c>
      <c r="BG135" s="8" t="str">
        <f>IFERROR(INDEX(generale!$A$5:$I$354,$CJ135,7),"")</f>
        <v>0.59.03</v>
      </c>
      <c r="BH135" s="33"/>
      <c r="BI135" s="8"/>
      <c r="BJ135" s="2">
        <f t="shared" si="109"/>
        <v>0</v>
      </c>
      <c r="BK135" s="16" t="str">
        <f>IFERROR(INDEX(generale!$A$5:$I$354,$CJ135,5),"")</f>
        <v>BOLSENA FORUM SPORT</v>
      </c>
      <c r="BL135" s="8" t="str">
        <f>IFERROR(INDEX(generale!$A$5:$I$354,$CJ135,7),"")</f>
        <v>0.59.03</v>
      </c>
      <c r="BM135" s="33"/>
      <c r="BN135" s="8"/>
      <c r="BO135" s="2">
        <f t="shared" si="110"/>
        <v>0</v>
      </c>
      <c r="BP135" s="16" t="str">
        <f>IFERROR(INDEX(generale!$A$5:$I$354,$CJ135,5),"")</f>
        <v>BOLSENA FORUM SPORT</v>
      </c>
      <c r="BQ135" s="8" t="str">
        <f>IFERROR(INDEX(generale!$A$5:$I$354,$CJ135,7),"")</f>
        <v>0.59.03</v>
      </c>
      <c r="BR135" s="33"/>
      <c r="BS135" s="8"/>
      <c r="BT135" s="2">
        <f t="shared" si="111"/>
        <v>0</v>
      </c>
      <c r="BU135" s="16" t="str">
        <f>IFERROR(INDEX(generale!$A$5:$I$354,$CJ135,5),"")</f>
        <v>BOLSENA FORUM SPORT</v>
      </c>
      <c r="BV135" s="8" t="str">
        <f>IFERROR(INDEX(generale!$A$5:$I$354,$CJ135,7),"")</f>
        <v>0.59.03</v>
      </c>
      <c r="BW135" s="33"/>
      <c r="BX135" s="8"/>
      <c r="BY135" s="2">
        <f t="shared" si="112"/>
        <v>0</v>
      </c>
      <c r="BZ135" s="16" t="str">
        <f>IFERROR(INDEX(generale!$A$5:$I$354,$CJ135,5),"")</f>
        <v>BOLSENA FORUM SPORT</v>
      </c>
      <c r="CA135" s="8" t="str">
        <f>IFERROR(INDEX(generale!$A$5:$I$354,$CJ135,7),"")</f>
        <v>0.59.03</v>
      </c>
      <c r="CB135" s="33"/>
      <c r="CC135" s="8"/>
      <c r="CD135" s="2">
        <f t="shared" si="113"/>
        <v>0</v>
      </c>
      <c r="CE135" s="16" t="str">
        <f>IFERROR(INDEX(generale!$A$5:$I$354,$CJ135,5),"")</f>
        <v>BOLSENA FORUM SPORT</v>
      </c>
      <c r="CF135" s="8" t="str">
        <f>IFERROR(INDEX(generale!$A$5:$I$354,$CJ135,7),"")</f>
        <v>0.59.03</v>
      </c>
      <c r="CJ135" s="2">
        <f t="shared" si="114"/>
        <v>133</v>
      </c>
      <c r="CK135" s="2">
        <f t="shared" si="91"/>
        <v>24</v>
      </c>
      <c r="CL135" s="3">
        <f>IFERROR(INDEX(generale!$A$5:$I$1004,$CJ135,1),"")</f>
        <v>133</v>
      </c>
      <c r="CM135" s="3">
        <f>IFERROR(INDEX(generale!$A$5:$I$1004,$CJ135,2),"")</f>
        <v>149</v>
      </c>
      <c r="CN135" s="3" t="str">
        <f>IFERROR(INDEX(generale!$A$5:$I$1004,$CJ135,3),"")</f>
        <v>SEVERO NETO</v>
      </c>
      <c r="CO135" s="3" t="str">
        <f>IFERROR(INDEX(generale!$A$5:$I$1004,$CJ135,4),"")</f>
        <v>IONE</v>
      </c>
      <c r="CP135" s="3" t="str">
        <f>IFERROR(INDEX(generale!$A$5:$I$1004,$CJ135,5),"")</f>
        <v>BOLSENA FORUM SPORT</v>
      </c>
      <c r="CQ135" s="3" t="str">
        <f>IFERROR(INDEX(generale!$A$5:$I$1004,$CJ135,6),"")</f>
        <v>P</v>
      </c>
      <c r="CR135" s="8" t="str">
        <f>IFERROR(INDEX(generale!$A$5:$I$1004,$CJ135,7),"")</f>
        <v>0.59.03</v>
      </c>
      <c r="CS135" s="8" t="str">
        <f>IFERROR(INDEX(generale!$A$5:$I$1004,$CJ135,8),"")</f>
        <v>0.05.31</v>
      </c>
      <c r="CU135" s="38" t="str">
        <f t="array" ref="CU135">IF(ROWS(CU$3:CU135)&gt;$L$37,"",INDEX($CP$3:$CP$1002,SMALL(IF(FREQUENCY(MATCH($CP$3:$CP$1002,$CP$3:$CP$1002,0),ROW($CP$3:$CP$1002)-ROW($CP$3)+1),ROW($CP$3:$CP$1002)-ROW($CP$3)+1),ROWS(CU$3:CU135))))</f>
        <v/>
      </c>
      <c r="CV135" s="43">
        <f t="shared" si="90"/>
        <v>0</v>
      </c>
      <c r="CW135" s="45" t="str">
        <f t="array" ref="CW135">INDEX($CU$3:$CU$201,SMALL(IF($CV$3:$CV$201=CX135,ROW($CV$3:$CV$201)-ROW($CV$3)+1),COUNTIF(CX$3:CX135,CX135)))</f>
        <v/>
      </c>
      <c r="CX135" s="48">
        <f t="shared" si="115"/>
        <v>0</v>
      </c>
    </row>
    <row r="136" spans="1:102" ht="15" customHeight="1">
      <c r="A136" s="2" t="str">
        <f t="shared" si="92"/>
        <v/>
      </c>
      <c r="B136" s="1" t="str">
        <f t="shared" si="93"/>
        <v/>
      </c>
      <c r="C136" s="1" t="str">
        <f t="shared" si="94"/>
        <v/>
      </c>
      <c r="D136" s="2" t="str">
        <f t="shared" si="95"/>
        <v/>
      </c>
      <c r="E136" s="2" t="str">
        <f t="shared" si="96"/>
        <v/>
      </c>
      <c r="F136" s="2" t="str">
        <f t="shared" si="97"/>
        <v/>
      </c>
      <c r="G136" s="1" t="str">
        <f t="shared" si="98"/>
        <v/>
      </c>
      <c r="H136" s="11" t="str">
        <f t="shared" si="99"/>
        <v/>
      </c>
      <c r="Q136" s="2">
        <f t="shared" si="100"/>
        <v>24</v>
      </c>
      <c r="R136" s="16" t="str">
        <f>IFERROR(INDEX(generale!$A$5:$I$354,$CJ136,5),"")</f>
        <v>BOLSENA FORUM SPORT</v>
      </c>
      <c r="S136" s="8" t="str">
        <f>IFERROR(INDEX(generale!$A$5:$I$354,$CJ136,7),"")</f>
        <v>0.59.49</v>
      </c>
      <c r="U136" s="8"/>
      <c r="V136" s="2">
        <f t="shared" si="101"/>
        <v>14</v>
      </c>
      <c r="W136" s="16" t="str">
        <f>IFERROR(INDEX(generale!$A$5:$I$354,$CJ136,5),"")</f>
        <v>BOLSENA FORUM SPORT</v>
      </c>
      <c r="X136" s="8" t="str">
        <f>IFERROR(INDEX(generale!$A$5:$I$354,$CJ136,7),"")</f>
        <v>0.59.49</v>
      </c>
      <c r="AA136" s="2">
        <f t="shared" si="102"/>
        <v>11</v>
      </c>
      <c r="AB136" s="16" t="str">
        <f>IFERROR(INDEX(generale!$A$5:$I$354,$CJ136,5),"")</f>
        <v>BOLSENA FORUM SPORT</v>
      </c>
      <c r="AC136" s="8" t="str">
        <f>IFERROR(INDEX(generale!$A$5:$I$354,$CJ136,7),"")</f>
        <v>0.59.49</v>
      </c>
      <c r="AD136" s="33"/>
      <c r="AE136" s="8"/>
      <c r="AF136" s="2">
        <f t="shared" si="103"/>
        <v>9</v>
      </c>
      <c r="AG136" s="16" t="str">
        <f>IFERROR(INDEX(generale!$A$5:$I$354,$CJ136,5),"")</f>
        <v>BOLSENA FORUM SPORT</v>
      </c>
      <c r="AH136" s="8" t="str">
        <f>IFERROR(INDEX(generale!$A$5:$I$354,$CJ136,7),"")</f>
        <v>0.59.49</v>
      </c>
      <c r="AI136" s="33"/>
      <c r="AJ136" s="8"/>
      <c r="AK136" s="2">
        <f t="shared" si="104"/>
        <v>13</v>
      </c>
      <c r="AL136" s="16" t="str">
        <f>IFERROR(INDEX(generale!$A$5:$I$354,$CJ136,5),"")</f>
        <v>BOLSENA FORUM SPORT</v>
      </c>
      <c r="AM136" s="8" t="str">
        <f>IFERROR(INDEX(generale!$A$5:$I$354,$CJ136,7),"")</f>
        <v>0.59.49</v>
      </c>
      <c r="AN136" s="33"/>
      <c r="AO136" s="8"/>
      <c r="AP136" s="2">
        <f t="shared" si="105"/>
        <v>9</v>
      </c>
      <c r="AQ136" s="16" t="str">
        <f>IFERROR(INDEX(generale!$A$5:$I$354,$CJ136,5),"")</f>
        <v>BOLSENA FORUM SPORT</v>
      </c>
      <c r="AR136" s="8" t="str">
        <f>IFERROR(INDEX(generale!$A$5:$I$354,$CJ136,7),"")</f>
        <v>0.59.49</v>
      </c>
      <c r="AS136" s="33"/>
      <c r="AT136" s="8"/>
      <c r="AU136" s="2">
        <f t="shared" si="106"/>
        <v>4</v>
      </c>
      <c r="AV136" s="16" t="str">
        <f>IFERROR(INDEX(generale!$A$5:$I$354,$CJ136,5),"")</f>
        <v>BOLSENA FORUM SPORT</v>
      </c>
      <c r="AW136" s="8" t="str">
        <f>IFERROR(INDEX(generale!$A$5:$I$354,$CJ136,7),"")</f>
        <v>0.59.49</v>
      </c>
      <c r="AX136" s="33"/>
      <c r="AY136" s="8"/>
      <c r="AZ136" s="2">
        <f t="shared" si="107"/>
        <v>7</v>
      </c>
      <c r="BA136" s="16" t="str">
        <f>IFERROR(INDEX(generale!$A$5:$I$354,$CJ136,5),"")</f>
        <v>BOLSENA FORUM SPORT</v>
      </c>
      <c r="BB136" s="8" t="str">
        <f>IFERROR(INDEX(generale!$A$5:$I$354,$CJ136,7),"")</f>
        <v>0.59.49</v>
      </c>
      <c r="BC136" s="33"/>
      <c r="BD136" s="8"/>
      <c r="BE136" s="2">
        <f t="shared" si="108"/>
        <v>4</v>
      </c>
      <c r="BF136" s="16" t="str">
        <f>IFERROR(INDEX(generale!$A$5:$I$354,$CJ136,5),"")</f>
        <v>BOLSENA FORUM SPORT</v>
      </c>
      <c r="BG136" s="8" t="str">
        <f>IFERROR(INDEX(generale!$A$5:$I$354,$CJ136,7),"")</f>
        <v>0.59.49</v>
      </c>
      <c r="BH136" s="33"/>
      <c r="BI136" s="8"/>
      <c r="BJ136" s="2">
        <f t="shared" si="109"/>
        <v>0</v>
      </c>
      <c r="BK136" s="16" t="str">
        <f>IFERROR(INDEX(generale!$A$5:$I$354,$CJ136,5),"")</f>
        <v>BOLSENA FORUM SPORT</v>
      </c>
      <c r="BL136" s="8" t="str">
        <f>IFERROR(INDEX(generale!$A$5:$I$354,$CJ136,7),"")</f>
        <v>0.59.49</v>
      </c>
      <c r="BM136" s="33"/>
      <c r="BN136" s="8"/>
      <c r="BO136" s="2">
        <f t="shared" si="110"/>
        <v>0</v>
      </c>
      <c r="BP136" s="16" t="str">
        <f>IFERROR(INDEX(generale!$A$5:$I$354,$CJ136,5),"")</f>
        <v>BOLSENA FORUM SPORT</v>
      </c>
      <c r="BQ136" s="8" t="str">
        <f>IFERROR(INDEX(generale!$A$5:$I$354,$CJ136,7),"")</f>
        <v>0.59.49</v>
      </c>
      <c r="BR136" s="33"/>
      <c r="BS136" s="8"/>
      <c r="BT136" s="2">
        <f t="shared" si="111"/>
        <v>0</v>
      </c>
      <c r="BU136" s="16" t="str">
        <f>IFERROR(INDEX(generale!$A$5:$I$354,$CJ136,5),"")</f>
        <v>BOLSENA FORUM SPORT</v>
      </c>
      <c r="BV136" s="8" t="str">
        <f>IFERROR(INDEX(generale!$A$5:$I$354,$CJ136,7),"")</f>
        <v>0.59.49</v>
      </c>
      <c r="BW136" s="33"/>
      <c r="BX136" s="8"/>
      <c r="BY136" s="2">
        <f t="shared" si="112"/>
        <v>0</v>
      </c>
      <c r="BZ136" s="16" t="str">
        <f>IFERROR(INDEX(generale!$A$5:$I$354,$CJ136,5),"")</f>
        <v>BOLSENA FORUM SPORT</v>
      </c>
      <c r="CA136" s="8" t="str">
        <f>IFERROR(INDEX(generale!$A$5:$I$354,$CJ136,7),"")</f>
        <v>0.59.49</v>
      </c>
      <c r="CB136" s="33"/>
      <c r="CC136" s="8"/>
      <c r="CD136" s="2">
        <f t="shared" si="113"/>
        <v>0</v>
      </c>
      <c r="CE136" s="16" t="str">
        <f>IFERROR(INDEX(generale!$A$5:$I$354,$CJ136,5),"")</f>
        <v>BOLSENA FORUM SPORT</v>
      </c>
      <c r="CF136" s="8" t="str">
        <f>IFERROR(INDEX(generale!$A$5:$I$354,$CJ136,7),"")</f>
        <v>0.59.49</v>
      </c>
      <c r="CJ136" s="2">
        <f t="shared" si="114"/>
        <v>134</v>
      </c>
      <c r="CK136" s="2">
        <f t="shared" si="91"/>
        <v>24</v>
      </c>
      <c r="CL136" s="3">
        <f>IFERROR(INDEX(generale!$A$5:$I$1004,$CJ136,1),"")</f>
        <v>134</v>
      </c>
      <c r="CM136" s="3">
        <f>IFERROR(INDEX(generale!$A$5:$I$1004,$CJ136,2),"")</f>
        <v>161</v>
      </c>
      <c r="CN136" s="3" t="str">
        <f>IFERROR(INDEX(generale!$A$5:$I$1004,$CJ136,3),"")</f>
        <v>ALESINI</v>
      </c>
      <c r="CO136" s="3" t="str">
        <f>IFERROR(INDEX(generale!$A$5:$I$1004,$CJ136,4),"")</f>
        <v>ARNALDO</v>
      </c>
      <c r="CP136" s="3" t="str">
        <f>IFERROR(INDEX(generale!$A$5:$I$1004,$CJ136,5),"")</f>
        <v>BOLSENA FORUM SPORT</v>
      </c>
      <c r="CQ136" s="3" t="str">
        <f>IFERROR(INDEX(generale!$A$5:$I$1004,$CJ136,6),"")</f>
        <v>G</v>
      </c>
      <c r="CR136" s="8" t="str">
        <f>IFERROR(INDEX(generale!$A$5:$I$1004,$CJ136,7),"")</f>
        <v>0.59.49</v>
      </c>
      <c r="CS136" s="8" t="str">
        <f>IFERROR(INDEX(generale!$A$5:$I$1004,$CJ136,8),"")</f>
        <v>0.05.35</v>
      </c>
      <c r="CU136" s="38" t="str">
        <f t="array" ref="CU136">IF(ROWS(CU$3:CU136)&gt;$L$37,"",INDEX($CP$3:$CP$1002,SMALL(IF(FREQUENCY(MATCH($CP$3:$CP$1002,$CP$3:$CP$1002,0),ROW($CP$3:$CP$1002)-ROW($CP$3)+1),ROW($CP$3:$CP$1002)-ROW($CP$3)+1),ROWS(CU$3:CU136))))</f>
        <v/>
      </c>
      <c r="CV136" s="43">
        <f t="shared" si="90"/>
        <v>0</v>
      </c>
      <c r="CW136" s="45" t="str">
        <f t="array" ref="CW136">INDEX($CU$3:$CU$201,SMALL(IF($CV$3:$CV$201=CX136,ROW($CV$3:$CV$201)-ROW($CV$3)+1),COUNTIF(CX$3:CX136,CX136)))</f>
        <v/>
      </c>
      <c r="CX136" s="48">
        <f t="shared" si="115"/>
        <v>0</v>
      </c>
    </row>
    <row r="137" spans="1:102" ht="15" customHeight="1">
      <c r="A137" s="2" t="str">
        <f t="shared" si="92"/>
        <v/>
      </c>
      <c r="B137" s="1" t="str">
        <f t="shared" si="93"/>
        <v/>
      </c>
      <c r="C137" s="1" t="str">
        <f t="shared" si="94"/>
        <v/>
      </c>
      <c r="D137" s="2" t="str">
        <f t="shared" si="95"/>
        <v/>
      </c>
      <c r="E137" s="2" t="str">
        <f t="shared" si="96"/>
        <v/>
      </c>
      <c r="F137" s="2" t="str">
        <f t="shared" si="97"/>
        <v/>
      </c>
      <c r="G137" s="1" t="str">
        <f t="shared" si="98"/>
        <v/>
      </c>
      <c r="H137" s="11" t="str">
        <f t="shared" si="99"/>
        <v/>
      </c>
      <c r="Q137" s="2">
        <f t="shared" si="100"/>
        <v>25</v>
      </c>
      <c r="R137" s="16" t="str">
        <f>IFERROR(INDEX(generale!$A$5:$I$354,$CJ137,5),"")</f>
        <v>POLISPORTIVA MONTALTO</v>
      </c>
      <c r="S137" s="8" t="str">
        <f>IFERROR(INDEX(generale!$A$5:$I$354,$CJ137,7),"")</f>
        <v>0.59.54</v>
      </c>
      <c r="U137" s="8"/>
      <c r="V137" s="2">
        <f t="shared" si="101"/>
        <v>14</v>
      </c>
      <c r="W137" s="16" t="str">
        <f>IFERROR(INDEX(generale!$A$5:$I$354,$CJ137,5),"")</f>
        <v>POLISPORTIVA MONTALTO</v>
      </c>
      <c r="X137" s="8" t="str">
        <f>IFERROR(INDEX(generale!$A$5:$I$354,$CJ137,7),"")</f>
        <v>0.59.54</v>
      </c>
      <c r="AA137" s="2">
        <f t="shared" si="102"/>
        <v>11</v>
      </c>
      <c r="AB137" s="16" t="str">
        <f>IFERROR(INDEX(generale!$A$5:$I$354,$CJ137,5),"")</f>
        <v>POLISPORTIVA MONTALTO</v>
      </c>
      <c r="AC137" s="8" t="str">
        <f>IFERROR(INDEX(generale!$A$5:$I$354,$CJ137,7),"")</f>
        <v>0.59.54</v>
      </c>
      <c r="AD137" s="33"/>
      <c r="AE137" s="8"/>
      <c r="AF137" s="2">
        <f t="shared" si="103"/>
        <v>9</v>
      </c>
      <c r="AG137" s="16" t="str">
        <f>IFERROR(INDEX(generale!$A$5:$I$354,$CJ137,5),"")</f>
        <v>POLISPORTIVA MONTALTO</v>
      </c>
      <c r="AH137" s="8" t="str">
        <f>IFERROR(INDEX(generale!$A$5:$I$354,$CJ137,7),"")</f>
        <v>0.59.54</v>
      </c>
      <c r="AI137" s="33"/>
      <c r="AJ137" s="8"/>
      <c r="AK137" s="2">
        <f t="shared" si="104"/>
        <v>13</v>
      </c>
      <c r="AL137" s="16" t="str">
        <f>IFERROR(INDEX(generale!$A$5:$I$354,$CJ137,5),"")</f>
        <v>POLISPORTIVA MONTALTO</v>
      </c>
      <c r="AM137" s="8" t="str">
        <f>IFERROR(INDEX(generale!$A$5:$I$354,$CJ137,7),"")</f>
        <v>0.59.54</v>
      </c>
      <c r="AN137" s="33"/>
      <c r="AO137" s="8"/>
      <c r="AP137" s="2">
        <f t="shared" si="105"/>
        <v>9</v>
      </c>
      <c r="AQ137" s="16" t="str">
        <f>IFERROR(INDEX(generale!$A$5:$I$354,$CJ137,5),"")</f>
        <v>POLISPORTIVA MONTALTO</v>
      </c>
      <c r="AR137" s="8" t="str">
        <f>IFERROR(INDEX(generale!$A$5:$I$354,$CJ137,7),"")</f>
        <v>0.59.54</v>
      </c>
      <c r="AS137" s="33"/>
      <c r="AT137" s="8"/>
      <c r="AU137" s="2">
        <f t="shared" si="106"/>
        <v>4</v>
      </c>
      <c r="AV137" s="16" t="str">
        <f>IFERROR(INDEX(generale!$A$5:$I$354,$CJ137,5),"")</f>
        <v>POLISPORTIVA MONTALTO</v>
      </c>
      <c r="AW137" s="8" t="str">
        <f>IFERROR(INDEX(generale!$A$5:$I$354,$CJ137,7),"")</f>
        <v>0.59.54</v>
      </c>
      <c r="AX137" s="33"/>
      <c r="AY137" s="8"/>
      <c r="AZ137" s="2">
        <f t="shared" si="107"/>
        <v>7</v>
      </c>
      <c r="BA137" s="16" t="str">
        <f>IFERROR(INDEX(generale!$A$5:$I$354,$CJ137,5),"")</f>
        <v>POLISPORTIVA MONTALTO</v>
      </c>
      <c r="BB137" s="8" t="str">
        <f>IFERROR(INDEX(generale!$A$5:$I$354,$CJ137,7),"")</f>
        <v>0.59.54</v>
      </c>
      <c r="BC137" s="33"/>
      <c r="BD137" s="8"/>
      <c r="BE137" s="2">
        <f t="shared" si="108"/>
        <v>4</v>
      </c>
      <c r="BF137" s="16" t="str">
        <f>IFERROR(INDEX(generale!$A$5:$I$354,$CJ137,5),"")</f>
        <v>POLISPORTIVA MONTALTO</v>
      </c>
      <c r="BG137" s="8" t="str">
        <f>IFERROR(INDEX(generale!$A$5:$I$354,$CJ137,7),"")</f>
        <v>0.59.54</v>
      </c>
      <c r="BH137" s="33"/>
      <c r="BI137" s="8"/>
      <c r="BJ137" s="2">
        <f t="shared" si="109"/>
        <v>0</v>
      </c>
      <c r="BK137" s="16" t="str">
        <f>IFERROR(INDEX(generale!$A$5:$I$354,$CJ137,5),"")</f>
        <v>POLISPORTIVA MONTALTO</v>
      </c>
      <c r="BL137" s="8" t="str">
        <f>IFERROR(INDEX(generale!$A$5:$I$354,$CJ137,7),"")</f>
        <v>0.59.54</v>
      </c>
      <c r="BM137" s="33"/>
      <c r="BN137" s="8"/>
      <c r="BO137" s="2">
        <f t="shared" si="110"/>
        <v>0</v>
      </c>
      <c r="BP137" s="16" t="str">
        <f>IFERROR(INDEX(generale!$A$5:$I$354,$CJ137,5),"")</f>
        <v>POLISPORTIVA MONTALTO</v>
      </c>
      <c r="BQ137" s="8" t="str">
        <f>IFERROR(INDEX(generale!$A$5:$I$354,$CJ137,7),"")</f>
        <v>0.59.54</v>
      </c>
      <c r="BR137" s="33"/>
      <c r="BS137" s="8"/>
      <c r="BT137" s="2">
        <f t="shared" si="111"/>
        <v>0</v>
      </c>
      <c r="BU137" s="16" t="str">
        <f>IFERROR(INDEX(generale!$A$5:$I$354,$CJ137,5),"")</f>
        <v>POLISPORTIVA MONTALTO</v>
      </c>
      <c r="BV137" s="8" t="str">
        <f>IFERROR(INDEX(generale!$A$5:$I$354,$CJ137,7),"")</f>
        <v>0.59.54</v>
      </c>
      <c r="BW137" s="33"/>
      <c r="BX137" s="8"/>
      <c r="BY137" s="2">
        <f t="shared" si="112"/>
        <v>0</v>
      </c>
      <c r="BZ137" s="16" t="str">
        <f>IFERROR(INDEX(generale!$A$5:$I$354,$CJ137,5),"")</f>
        <v>POLISPORTIVA MONTALTO</v>
      </c>
      <c r="CA137" s="8" t="str">
        <f>IFERROR(INDEX(generale!$A$5:$I$354,$CJ137,7),"")</f>
        <v>0.59.54</v>
      </c>
      <c r="CB137" s="33"/>
      <c r="CC137" s="8"/>
      <c r="CD137" s="2">
        <f t="shared" si="113"/>
        <v>0</v>
      </c>
      <c r="CE137" s="16" t="str">
        <f>IFERROR(INDEX(generale!$A$5:$I$354,$CJ137,5),"")</f>
        <v>POLISPORTIVA MONTALTO</v>
      </c>
      <c r="CF137" s="8" t="str">
        <f>IFERROR(INDEX(generale!$A$5:$I$354,$CJ137,7),"")</f>
        <v>0.59.54</v>
      </c>
      <c r="CJ137" s="2">
        <f t="shared" si="114"/>
        <v>135</v>
      </c>
      <c r="CK137" s="2">
        <f t="shared" si="91"/>
        <v>25</v>
      </c>
      <c r="CL137" s="3">
        <f>IFERROR(INDEX(generale!$A$5:$I$1004,$CJ137,1),"")</f>
        <v>135</v>
      </c>
      <c r="CM137" s="3">
        <f>IFERROR(INDEX(generale!$A$5:$I$1004,$CJ137,2),"")</f>
        <v>17</v>
      </c>
      <c r="CN137" s="3" t="str">
        <f>IFERROR(INDEX(generale!$A$5:$I$1004,$CJ137,3),"")</f>
        <v>LAVECCHIA DI TOCCO</v>
      </c>
      <c r="CO137" s="3" t="str">
        <f>IFERROR(INDEX(generale!$A$5:$I$1004,$CJ137,4),"")</f>
        <v>FRANCESCO</v>
      </c>
      <c r="CP137" s="3" t="str">
        <f>IFERROR(INDEX(generale!$A$5:$I$1004,$CJ137,5),"")</f>
        <v>POLISPORTIVA MONTALTO</v>
      </c>
      <c r="CQ137" s="3" t="str">
        <f>IFERROR(INDEX(generale!$A$5:$I$1004,$CJ137,6),"")</f>
        <v>H</v>
      </c>
      <c r="CR137" s="8" t="str">
        <f>IFERROR(INDEX(generale!$A$5:$I$1004,$CJ137,7),"")</f>
        <v>0.59.54</v>
      </c>
      <c r="CS137" s="8" t="str">
        <f>IFERROR(INDEX(generale!$A$5:$I$1004,$CJ137,8),"")</f>
        <v>0.05.36</v>
      </c>
      <c r="CU137" s="38" t="str">
        <f t="array" ref="CU137">IF(ROWS(CU$3:CU137)&gt;$L$37,"",INDEX($CP$3:$CP$1002,SMALL(IF(FREQUENCY(MATCH($CP$3:$CP$1002,$CP$3:$CP$1002,0),ROW($CP$3:$CP$1002)-ROW($CP$3)+1),ROW($CP$3:$CP$1002)-ROW($CP$3)+1),ROWS(CU$3:CU137))))</f>
        <v/>
      </c>
      <c r="CV137" s="43">
        <f t="shared" si="90"/>
        <v>0</v>
      </c>
      <c r="CW137" s="45" t="str">
        <f t="array" ref="CW137">INDEX($CU$3:$CU$201,SMALL(IF($CV$3:$CV$201=CX137,ROW($CV$3:$CV$201)-ROW($CV$3)+1),COUNTIF(CX$3:CX137,CX137)))</f>
        <v/>
      </c>
      <c r="CX137" s="48">
        <f t="shared" si="115"/>
        <v>0</v>
      </c>
    </row>
    <row r="138" spans="1:102" ht="15" customHeight="1">
      <c r="A138" s="2" t="str">
        <f t="shared" si="92"/>
        <v/>
      </c>
      <c r="B138" s="1" t="str">
        <f t="shared" si="93"/>
        <v/>
      </c>
      <c r="C138" s="1" t="str">
        <f t="shared" si="94"/>
        <v/>
      </c>
      <c r="D138" s="2" t="str">
        <f t="shared" si="95"/>
        <v/>
      </c>
      <c r="E138" s="2" t="str">
        <f t="shared" si="96"/>
        <v/>
      </c>
      <c r="F138" s="2" t="str">
        <f t="shared" si="97"/>
        <v/>
      </c>
      <c r="G138" s="1" t="str">
        <f t="shared" si="98"/>
        <v/>
      </c>
      <c r="H138" s="11" t="str">
        <f t="shared" si="99"/>
        <v/>
      </c>
      <c r="Q138" s="2">
        <f t="shared" si="100"/>
        <v>25</v>
      </c>
      <c r="R138" s="16" t="str">
        <f>IFERROR(INDEX(generale!$A$5:$I$354,$CJ138,5),"")</f>
        <v>ATL. 90 TARQUINIA</v>
      </c>
      <c r="S138" s="8" t="str">
        <f>IFERROR(INDEX(generale!$A$5:$I$354,$CJ138,7),"")</f>
        <v>1.00.10</v>
      </c>
      <c r="U138" s="8"/>
      <c r="V138" s="2">
        <f t="shared" si="101"/>
        <v>14</v>
      </c>
      <c r="W138" s="16" t="str">
        <f>IFERROR(INDEX(generale!$A$5:$I$354,$CJ138,5),"")</f>
        <v>ATL. 90 TARQUINIA</v>
      </c>
      <c r="X138" s="8" t="str">
        <f>IFERROR(INDEX(generale!$A$5:$I$354,$CJ138,7),"")</f>
        <v>1.00.10</v>
      </c>
      <c r="AA138" s="2">
        <f t="shared" si="102"/>
        <v>11</v>
      </c>
      <c r="AB138" s="16" t="str">
        <f>IFERROR(INDEX(generale!$A$5:$I$354,$CJ138,5),"")</f>
        <v>ATL. 90 TARQUINIA</v>
      </c>
      <c r="AC138" s="8" t="str">
        <f>IFERROR(INDEX(generale!$A$5:$I$354,$CJ138,7),"")</f>
        <v>1.00.10</v>
      </c>
      <c r="AD138" s="33"/>
      <c r="AE138" s="8"/>
      <c r="AF138" s="2">
        <f t="shared" si="103"/>
        <v>9</v>
      </c>
      <c r="AG138" s="16" t="str">
        <f>IFERROR(INDEX(generale!$A$5:$I$354,$CJ138,5),"")</f>
        <v>ATL. 90 TARQUINIA</v>
      </c>
      <c r="AH138" s="8" t="str">
        <f>IFERROR(INDEX(generale!$A$5:$I$354,$CJ138,7),"")</f>
        <v>1.00.10</v>
      </c>
      <c r="AI138" s="33"/>
      <c r="AJ138" s="8"/>
      <c r="AK138" s="2">
        <f t="shared" si="104"/>
        <v>13</v>
      </c>
      <c r="AL138" s="16" t="str">
        <f>IFERROR(INDEX(generale!$A$5:$I$354,$CJ138,5),"")</f>
        <v>ATL. 90 TARQUINIA</v>
      </c>
      <c r="AM138" s="8" t="str">
        <f>IFERROR(INDEX(generale!$A$5:$I$354,$CJ138,7),"")</f>
        <v>1.00.10</v>
      </c>
      <c r="AN138" s="33"/>
      <c r="AO138" s="8"/>
      <c r="AP138" s="2">
        <f t="shared" si="105"/>
        <v>9</v>
      </c>
      <c r="AQ138" s="16" t="str">
        <f>IFERROR(INDEX(generale!$A$5:$I$354,$CJ138,5),"")</f>
        <v>ATL. 90 TARQUINIA</v>
      </c>
      <c r="AR138" s="8" t="str">
        <f>IFERROR(INDEX(generale!$A$5:$I$354,$CJ138,7),"")</f>
        <v>1.00.10</v>
      </c>
      <c r="AS138" s="33"/>
      <c r="AT138" s="8"/>
      <c r="AU138" s="2">
        <f t="shared" si="106"/>
        <v>4</v>
      </c>
      <c r="AV138" s="16" t="str">
        <f>IFERROR(INDEX(generale!$A$5:$I$354,$CJ138,5),"")</f>
        <v>ATL. 90 TARQUINIA</v>
      </c>
      <c r="AW138" s="8" t="str">
        <f>IFERROR(INDEX(generale!$A$5:$I$354,$CJ138,7),"")</f>
        <v>1.00.10</v>
      </c>
      <c r="AX138" s="33"/>
      <c r="AY138" s="8"/>
      <c r="AZ138" s="2">
        <f t="shared" si="107"/>
        <v>7</v>
      </c>
      <c r="BA138" s="16" t="str">
        <f>IFERROR(INDEX(generale!$A$5:$I$354,$CJ138,5),"")</f>
        <v>ATL. 90 TARQUINIA</v>
      </c>
      <c r="BB138" s="8" t="str">
        <f>IFERROR(INDEX(generale!$A$5:$I$354,$CJ138,7),"")</f>
        <v>1.00.10</v>
      </c>
      <c r="BC138" s="33"/>
      <c r="BD138" s="8"/>
      <c r="BE138" s="2">
        <f t="shared" si="108"/>
        <v>4</v>
      </c>
      <c r="BF138" s="16" t="str">
        <f>IFERROR(INDEX(generale!$A$5:$I$354,$CJ138,5),"")</f>
        <v>ATL. 90 TARQUINIA</v>
      </c>
      <c r="BG138" s="8" t="str">
        <f>IFERROR(INDEX(generale!$A$5:$I$354,$CJ138,7),"")</f>
        <v>1.00.10</v>
      </c>
      <c r="BH138" s="33"/>
      <c r="BI138" s="8"/>
      <c r="BJ138" s="2">
        <f t="shared" si="109"/>
        <v>0</v>
      </c>
      <c r="BK138" s="16" t="str">
        <f>IFERROR(INDEX(generale!$A$5:$I$354,$CJ138,5),"")</f>
        <v>ATL. 90 TARQUINIA</v>
      </c>
      <c r="BL138" s="8" t="str">
        <f>IFERROR(INDEX(generale!$A$5:$I$354,$CJ138,7),"")</f>
        <v>1.00.10</v>
      </c>
      <c r="BM138" s="33"/>
      <c r="BN138" s="8"/>
      <c r="BO138" s="2">
        <f t="shared" si="110"/>
        <v>0</v>
      </c>
      <c r="BP138" s="16" t="str">
        <f>IFERROR(INDEX(generale!$A$5:$I$354,$CJ138,5),"")</f>
        <v>ATL. 90 TARQUINIA</v>
      </c>
      <c r="BQ138" s="8" t="str">
        <f>IFERROR(INDEX(generale!$A$5:$I$354,$CJ138,7),"")</f>
        <v>1.00.10</v>
      </c>
      <c r="BR138" s="33"/>
      <c r="BS138" s="8"/>
      <c r="BT138" s="2">
        <f t="shared" si="111"/>
        <v>0</v>
      </c>
      <c r="BU138" s="16" t="str">
        <f>IFERROR(INDEX(generale!$A$5:$I$354,$CJ138,5),"")</f>
        <v>ATL. 90 TARQUINIA</v>
      </c>
      <c r="BV138" s="8" t="str">
        <f>IFERROR(INDEX(generale!$A$5:$I$354,$CJ138,7),"")</f>
        <v>1.00.10</v>
      </c>
      <c r="BW138" s="33"/>
      <c r="BX138" s="8"/>
      <c r="BY138" s="2">
        <f t="shared" si="112"/>
        <v>0</v>
      </c>
      <c r="BZ138" s="16" t="str">
        <f>IFERROR(INDEX(generale!$A$5:$I$354,$CJ138,5),"")</f>
        <v>ATL. 90 TARQUINIA</v>
      </c>
      <c r="CA138" s="8" t="str">
        <f>IFERROR(INDEX(generale!$A$5:$I$354,$CJ138,7),"")</f>
        <v>1.00.10</v>
      </c>
      <c r="CB138" s="33"/>
      <c r="CC138" s="8"/>
      <c r="CD138" s="2">
        <f t="shared" si="113"/>
        <v>0</v>
      </c>
      <c r="CE138" s="16" t="str">
        <f>IFERROR(INDEX(generale!$A$5:$I$354,$CJ138,5),"")</f>
        <v>ATL. 90 TARQUINIA</v>
      </c>
      <c r="CF138" s="8" t="str">
        <f>IFERROR(INDEX(generale!$A$5:$I$354,$CJ138,7),"")</f>
        <v>1.00.10</v>
      </c>
      <c r="CJ138" s="2">
        <f t="shared" si="114"/>
        <v>136</v>
      </c>
      <c r="CK138" s="2">
        <f t="shared" si="91"/>
        <v>25</v>
      </c>
      <c r="CL138" s="3">
        <f>IFERROR(INDEX(generale!$A$5:$I$1004,$CJ138,1),"")</f>
        <v>136</v>
      </c>
      <c r="CM138" s="3">
        <f>IFERROR(INDEX(generale!$A$5:$I$1004,$CJ138,2),"")</f>
        <v>139</v>
      </c>
      <c r="CN138" s="3" t="str">
        <f>IFERROR(INDEX(generale!$A$5:$I$1004,$CJ138,3),"")</f>
        <v>ORRU'</v>
      </c>
      <c r="CO138" s="3" t="str">
        <f>IFERROR(INDEX(generale!$A$5:$I$1004,$CJ138,4),"")</f>
        <v>SIMONA</v>
      </c>
      <c r="CP138" s="3" t="str">
        <f>IFERROR(INDEX(generale!$A$5:$I$1004,$CJ138,5),"")</f>
        <v>ATL. 90 TARQUINIA</v>
      </c>
      <c r="CQ138" s="3" t="str">
        <f>IFERROR(INDEX(generale!$A$5:$I$1004,$CJ138,6),"")</f>
        <v>N</v>
      </c>
      <c r="CR138" s="8" t="str">
        <f>IFERROR(INDEX(generale!$A$5:$I$1004,$CJ138,7),"")</f>
        <v>1.00.10</v>
      </c>
      <c r="CS138" s="8" t="str">
        <f>IFERROR(INDEX(generale!$A$5:$I$1004,$CJ138,8),"")</f>
        <v>0.05.37</v>
      </c>
      <c r="CU138" s="38" t="str">
        <f t="array" ref="CU138">IF(ROWS(CU$3:CU138)&gt;$L$37,"",INDEX($CP$3:$CP$1002,SMALL(IF(FREQUENCY(MATCH($CP$3:$CP$1002,$CP$3:$CP$1002,0),ROW($CP$3:$CP$1002)-ROW($CP$3)+1),ROW($CP$3:$CP$1002)-ROW($CP$3)+1),ROWS(CU$3:CU138))))</f>
        <v/>
      </c>
      <c r="CV138" s="43">
        <f t="shared" si="90"/>
        <v>0</v>
      </c>
      <c r="CW138" s="45" t="str">
        <f t="array" ref="CW138">INDEX($CU$3:$CU$201,SMALL(IF($CV$3:$CV$201=CX138,ROW($CV$3:$CV$201)-ROW($CV$3)+1),COUNTIF(CX$3:CX138,CX138)))</f>
        <v/>
      </c>
      <c r="CX138" s="48">
        <f t="shared" si="115"/>
        <v>0</v>
      </c>
    </row>
    <row r="139" spans="1:102" ht="15" customHeight="1">
      <c r="A139" s="2" t="str">
        <f t="shared" si="92"/>
        <v/>
      </c>
      <c r="B139" s="1" t="str">
        <f t="shared" si="93"/>
        <v/>
      </c>
      <c r="C139" s="1" t="str">
        <f t="shared" si="94"/>
        <v/>
      </c>
      <c r="D139" s="2" t="str">
        <f t="shared" si="95"/>
        <v/>
      </c>
      <c r="E139" s="2" t="str">
        <f t="shared" si="96"/>
        <v/>
      </c>
      <c r="F139" s="2" t="str">
        <f t="shared" si="97"/>
        <v/>
      </c>
      <c r="G139" s="1" t="str">
        <f t="shared" si="98"/>
        <v/>
      </c>
      <c r="H139" s="11" t="str">
        <f t="shared" si="99"/>
        <v/>
      </c>
      <c r="Q139" s="2">
        <f t="shared" si="100"/>
        <v>25</v>
      </c>
      <c r="R139" s="16" t="str">
        <f>IFERROR(INDEX(generale!$A$5:$I$354,$CJ139,5),"")</f>
        <v>A.S.D. LIBERI PODISTI</v>
      </c>
      <c r="S139" s="8" t="str">
        <f>IFERROR(INDEX(generale!$A$5:$I$354,$CJ139,7),"")</f>
        <v>1.00.31</v>
      </c>
      <c r="U139" s="8"/>
      <c r="V139" s="2">
        <f t="shared" si="101"/>
        <v>14</v>
      </c>
      <c r="W139" s="16" t="str">
        <f>IFERROR(INDEX(generale!$A$5:$I$354,$CJ139,5),"")</f>
        <v>A.S.D. LIBERI PODISTI</v>
      </c>
      <c r="X139" s="8" t="str">
        <f>IFERROR(INDEX(generale!$A$5:$I$354,$CJ139,7),"")</f>
        <v>1.00.31</v>
      </c>
      <c r="AA139" s="2">
        <f t="shared" si="102"/>
        <v>11</v>
      </c>
      <c r="AB139" s="16" t="str">
        <f>IFERROR(INDEX(generale!$A$5:$I$354,$CJ139,5),"")</f>
        <v>A.S.D. LIBERI PODISTI</v>
      </c>
      <c r="AC139" s="8" t="str">
        <f>IFERROR(INDEX(generale!$A$5:$I$354,$CJ139,7),"")</f>
        <v>1.00.31</v>
      </c>
      <c r="AD139" s="33"/>
      <c r="AE139" s="8"/>
      <c r="AF139" s="2">
        <f t="shared" si="103"/>
        <v>9</v>
      </c>
      <c r="AG139" s="16" t="str">
        <f>IFERROR(INDEX(generale!$A$5:$I$354,$CJ139,5),"")</f>
        <v>A.S.D. LIBERI PODISTI</v>
      </c>
      <c r="AH139" s="8" t="str">
        <f>IFERROR(INDEX(generale!$A$5:$I$354,$CJ139,7),"")</f>
        <v>1.00.31</v>
      </c>
      <c r="AI139" s="33"/>
      <c r="AJ139" s="8"/>
      <c r="AK139" s="2">
        <f t="shared" si="104"/>
        <v>13</v>
      </c>
      <c r="AL139" s="16" t="str">
        <f>IFERROR(INDEX(generale!$A$5:$I$354,$CJ139,5),"")</f>
        <v>A.S.D. LIBERI PODISTI</v>
      </c>
      <c r="AM139" s="8" t="str">
        <f>IFERROR(INDEX(generale!$A$5:$I$354,$CJ139,7),"")</f>
        <v>1.00.31</v>
      </c>
      <c r="AN139" s="33"/>
      <c r="AO139" s="8"/>
      <c r="AP139" s="2">
        <f t="shared" si="105"/>
        <v>9</v>
      </c>
      <c r="AQ139" s="16" t="str">
        <f>IFERROR(INDEX(generale!$A$5:$I$354,$CJ139,5),"")</f>
        <v>A.S.D. LIBERI PODISTI</v>
      </c>
      <c r="AR139" s="8" t="str">
        <f>IFERROR(INDEX(generale!$A$5:$I$354,$CJ139,7),"")</f>
        <v>1.00.31</v>
      </c>
      <c r="AS139" s="33"/>
      <c r="AT139" s="8"/>
      <c r="AU139" s="2">
        <f t="shared" si="106"/>
        <v>5</v>
      </c>
      <c r="AV139" s="16" t="str">
        <f>IFERROR(INDEX(generale!$A$5:$I$354,$CJ139,5),"")</f>
        <v>A.S.D. LIBERI PODISTI</v>
      </c>
      <c r="AW139" s="8" t="str">
        <f>IFERROR(INDEX(generale!$A$5:$I$354,$CJ139,7),"")</f>
        <v>1.00.31</v>
      </c>
      <c r="AX139" s="33"/>
      <c r="AY139" s="8"/>
      <c r="AZ139" s="2">
        <f t="shared" si="107"/>
        <v>7</v>
      </c>
      <c r="BA139" s="16" t="str">
        <f>IFERROR(INDEX(generale!$A$5:$I$354,$CJ139,5),"")</f>
        <v>A.S.D. LIBERI PODISTI</v>
      </c>
      <c r="BB139" s="8" t="str">
        <f>IFERROR(INDEX(generale!$A$5:$I$354,$CJ139,7),"")</f>
        <v>1.00.31</v>
      </c>
      <c r="BC139" s="33"/>
      <c r="BD139" s="8"/>
      <c r="BE139" s="2">
        <f t="shared" si="108"/>
        <v>4</v>
      </c>
      <c r="BF139" s="16" t="str">
        <f>IFERROR(INDEX(generale!$A$5:$I$354,$CJ139,5),"")</f>
        <v>A.S.D. LIBERI PODISTI</v>
      </c>
      <c r="BG139" s="8" t="str">
        <f>IFERROR(INDEX(generale!$A$5:$I$354,$CJ139,7),"")</f>
        <v>1.00.31</v>
      </c>
      <c r="BH139" s="33"/>
      <c r="BI139" s="8"/>
      <c r="BJ139" s="2">
        <f t="shared" si="109"/>
        <v>0</v>
      </c>
      <c r="BK139" s="16" t="str">
        <f>IFERROR(INDEX(generale!$A$5:$I$354,$CJ139,5),"")</f>
        <v>A.S.D. LIBERI PODISTI</v>
      </c>
      <c r="BL139" s="8" t="str">
        <f>IFERROR(INDEX(generale!$A$5:$I$354,$CJ139,7),"")</f>
        <v>1.00.31</v>
      </c>
      <c r="BM139" s="33"/>
      <c r="BN139" s="8"/>
      <c r="BO139" s="2">
        <f t="shared" si="110"/>
        <v>0</v>
      </c>
      <c r="BP139" s="16" t="str">
        <f>IFERROR(INDEX(generale!$A$5:$I$354,$CJ139,5),"")</f>
        <v>A.S.D. LIBERI PODISTI</v>
      </c>
      <c r="BQ139" s="8" t="str">
        <f>IFERROR(INDEX(generale!$A$5:$I$354,$CJ139,7),"")</f>
        <v>1.00.31</v>
      </c>
      <c r="BR139" s="33"/>
      <c r="BS139" s="8"/>
      <c r="BT139" s="2">
        <f t="shared" si="111"/>
        <v>0</v>
      </c>
      <c r="BU139" s="16" t="str">
        <f>IFERROR(INDEX(generale!$A$5:$I$354,$CJ139,5),"")</f>
        <v>A.S.D. LIBERI PODISTI</v>
      </c>
      <c r="BV139" s="8" t="str">
        <f>IFERROR(INDEX(generale!$A$5:$I$354,$CJ139,7),"")</f>
        <v>1.00.31</v>
      </c>
      <c r="BW139" s="33"/>
      <c r="BX139" s="8"/>
      <c r="BY139" s="2">
        <f t="shared" si="112"/>
        <v>0</v>
      </c>
      <c r="BZ139" s="16" t="str">
        <f>IFERROR(INDEX(generale!$A$5:$I$354,$CJ139,5),"")</f>
        <v>A.S.D. LIBERI PODISTI</v>
      </c>
      <c r="CA139" s="8" t="str">
        <f>IFERROR(INDEX(generale!$A$5:$I$354,$CJ139,7),"")</f>
        <v>1.00.31</v>
      </c>
      <c r="CB139" s="33"/>
      <c r="CC139" s="8"/>
      <c r="CD139" s="2">
        <f t="shared" si="113"/>
        <v>0</v>
      </c>
      <c r="CE139" s="16" t="str">
        <f>IFERROR(INDEX(generale!$A$5:$I$354,$CJ139,5),"")</f>
        <v>A.S.D. LIBERI PODISTI</v>
      </c>
      <c r="CF139" s="8" t="str">
        <f>IFERROR(INDEX(generale!$A$5:$I$354,$CJ139,7),"")</f>
        <v>1.00.31</v>
      </c>
      <c r="CJ139" s="2">
        <f t="shared" si="114"/>
        <v>137</v>
      </c>
      <c r="CK139" s="2">
        <f t="shared" si="91"/>
        <v>25</v>
      </c>
      <c r="CL139" s="3">
        <f>IFERROR(INDEX(generale!$A$5:$I$1004,$CJ139,1),"")</f>
        <v>137</v>
      </c>
      <c r="CM139" s="3">
        <f>IFERROR(INDEX(generale!$A$5:$I$1004,$CJ139,2),"")</f>
        <v>146</v>
      </c>
      <c r="CN139" s="3" t="str">
        <f>IFERROR(INDEX(generale!$A$5:$I$1004,$CJ139,3),"")</f>
        <v>ZACCARO</v>
      </c>
      <c r="CO139" s="3" t="str">
        <f>IFERROR(INDEX(generale!$A$5:$I$1004,$CJ139,4),"")</f>
        <v>BIAGIO</v>
      </c>
      <c r="CP139" s="3" t="str">
        <f>IFERROR(INDEX(generale!$A$5:$I$1004,$CJ139,5),"")</f>
        <v>A.S.D. LIBERI PODISTI</v>
      </c>
      <c r="CQ139" s="3" t="str">
        <f>IFERROR(INDEX(generale!$A$5:$I$1004,$CJ139,6),"")</f>
        <v>H</v>
      </c>
      <c r="CR139" s="8" t="str">
        <f>IFERROR(INDEX(generale!$A$5:$I$1004,$CJ139,7),"")</f>
        <v>1.00.31</v>
      </c>
      <c r="CS139" s="8" t="str">
        <f>IFERROR(INDEX(generale!$A$5:$I$1004,$CJ139,8),"")</f>
        <v>0.05.39</v>
      </c>
      <c r="CU139" s="38" t="str">
        <f t="array" ref="CU139">IF(ROWS(CU$3:CU139)&gt;$L$37,"",INDEX($CP$3:$CP$1002,SMALL(IF(FREQUENCY(MATCH($CP$3:$CP$1002,$CP$3:$CP$1002,0),ROW($CP$3:$CP$1002)-ROW($CP$3)+1),ROW($CP$3:$CP$1002)-ROW($CP$3)+1),ROWS(CU$3:CU139))))</f>
        <v/>
      </c>
      <c r="CV139" s="43">
        <f t="shared" ref="CV139:CV201" si="116">IF(CU139=0,"",COUNTIF($CP$3:$CP$1002,CU139))</f>
        <v>0</v>
      </c>
      <c r="CW139" s="45" t="str">
        <f t="array" ref="CW139">INDEX($CU$3:$CU$201,SMALL(IF($CV$3:$CV$201=CX139,ROW($CV$3:$CV$201)-ROW($CV$3)+1),COUNTIF(CX$3:CX139,CX139)))</f>
        <v/>
      </c>
      <c r="CX139" s="48">
        <f t="shared" si="115"/>
        <v>0</v>
      </c>
    </row>
    <row r="140" spans="1:102" ht="15" customHeight="1">
      <c r="A140" s="2" t="str">
        <f t="shared" si="92"/>
        <v/>
      </c>
      <c r="B140" s="1" t="str">
        <f t="shared" si="93"/>
        <v/>
      </c>
      <c r="C140" s="1" t="str">
        <f t="shared" si="94"/>
        <v/>
      </c>
      <c r="D140" s="2" t="str">
        <f t="shared" si="95"/>
        <v/>
      </c>
      <c r="E140" s="2" t="str">
        <f t="shared" si="96"/>
        <v/>
      </c>
      <c r="F140" s="2" t="str">
        <f t="shared" si="97"/>
        <v/>
      </c>
      <c r="G140" s="1" t="str">
        <f t="shared" si="98"/>
        <v/>
      </c>
      <c r="H140" s="11" t="str">
        <f t="shared" si="99"/>
        <v/>
      </c>
      <c r="Q140" s="2">
        <f t="shared" si="100"/>
        <v>25</v>
      </c>
      <c r="R140" s="16" t="str">
        <f>IFERROR(INDEX(generale!$A$5:$I$354,$CJ140,5),"")</f>
        <v>BOLSENA FORUM SPORT</v>
      </c>
      <c r="S140" s="8" t="str">
        <f>IFERROR(INDEX(generale!$A$5:$I$354,$CJ140,7),"")</f>
        <v>1.00.58</v>
      </c>
      <c r="U140" s="8"/>
      <c r="V140" s="2">
        <f t="shared" si="101"/>
        <v>15</v>
      </c>
      <c r="W140" s="16" t="str">
        <f>IFERROR(INDEX(generale!$A$5:$I$354,$CJ140,5),"")</f>
        <v>BOLSENA FORUM SPORT</v>
      </c>
      <c r="X140" s="8" t="str">
        <f>IFERROR(INDEX(generale!$A$5:$I$354,$CJ140,7),"")</f>
        <v>1.00.58</v>
      </c>
      <c r="AA140" s="2">
        <f t="shared" si="102"/>
        <v>11</v>
      </c>
      <c r="AB140" s="16" t="str">
        <f>IFERROR(INDEX(generale!$A$5:$I$354,$CJ140,5),"")</f>
        <v>BOLSENA FORUM SPORT</v>
      </c>
      <c r="AC140" s="8" t="str">
        <f>IFERROR(INDEX(generale!$A$5:$I$354,$CJ140,7),"")</f>
        <v>1.00.58</v>
      </c>
      <c r="AD140" s="33"/>
      <c r="AE140" s="8"/>
      <c r="AF140" s="2">
        <f t="shared" si="103"/>
        <v>9</v>
      </c>
      <c r="AG140" s="16" t="str">
        <f>IFERROR(INDEX(generale!$A$5:$I$354,$CJ140,5),"")</f>
        <v>BOLSENA FORUM SPORT</v>
      </c>
      <c r="AH140" s="8" t="str">
        <f>IFERROR(INDEX(generale!$A$5:$I$354,$CJ140,7),"")</f>
        <v>1.00.58</v>
      </c>
      <c r="AI140" s="33"/>
      <c r="AJ140" s="8"/>
      <c r="AK140" s="2">
        <f t="shared" si="104"/>
        <v>13</v>
      </c>
      <c r="AL140" s="16" t="str">
        <f>IFERROR(INDEX(generale!$A$5:$I$354,$CJ140,5),"")</f>
        <v>BOLSENA FORUM SPORT</v>
      </c>
      <c r="AM140" s="8" t="str">
        <f>IFERROR(INDEX(generale!$A$5:$I$354,$CJ140,7),"")</f>
        <v>1.00.58</v>
      </c>
      <c r="AN140" s="33"/>
      <c r="AO140" s="8"/>
      <c r="AP140" s="2">
        <f t="shared" si="105"/>
        <v>9</v>
      </c>
      <c r="AQ140" s="16" t="str">
        <f>IFERROR(INDEX(generale!$A$5:$I$354,$CJ140,5),"")</f>
        <v>BOLSENA FORUM SPORT</v>
      </c>
      <c r="AR140" s="8" t="str">
        <f>IFERROR(INDEX(generale!$A$5:$I$354,$CJ140,7),"")</f>
        <v>1.00.58</v>
      </c>
      <c r="AS140" s="33"/>
      <c r="AT140" s="8"/>
      <c r="AU140" s="2">
        <f t="shared" si="106"/>
        <v>5</v>
      </c>
      <c r="AV140" s="16" t="str">
        <f>IFERROR(INDEX(generale!$A$5:$I$354,$CJ140,5),"")</f>
        <v>BOLSENA FORUM SPORT</v>
      </c>
      <c r="AW140" s="8" t="str">
        <f>IFERROR(INDEX(generale!$A$5:$I$354,$CJ140,7),"")</f>
        <v>1.00.58</v>
      </c>
      <c r="AX140" s="33"/>
      <c r="AY140" s="8"/>
      <c r="AZ140" s="2">
        <f t="shared" si="107"/>
        <v>7</v>
      </c>
      <c r="BA140" s="16" t="str">
        <f>IFERROR(INDEX(generale!$A$5:$I$354,$CJ140,5),"")</f>
        <v>BOLSENA FORUM SPORT</v>
      </c>
      <c r="BB140" s="8" t="str">
        <f>IFERROR(INDEX(generale!$A$5:$I$354,$CJ140,7),"")</f>
        <v>1.00.58</v>
      </c>
      <c r="BC140" s="33"/>
      <c r="BD140" s="8"/>
      <c r="BE140" s="2">
        <f t="shared" si="108"/>
        <v>4</v>
      </c>
      <c r="BF140" s="16" t="str">
        <f>IFERROR(INDEX(generale!$A$5:$I$354,$CJ140,5),"")</f>
        <v>BOLSENA FORUM SPORT</v>
      </c>
      <c r="BG140" s="8" t="str">
        <f>IFERROR(INDEX(generale!$A$5:$I$354,$CJ140,7),"")</f>
        <v>1.00.58</v>
      </c>
      <c r="BH140" s="33"/>
      <c r="BI140" s="8"/>
      <c r="BJ140" s="2">
        <f t="shared" si="109"/>
        <v>0</v>
      </c>
      <c r="BK140" s="16" t="str">
        <f>IFERROR(INDEX(generale!$A$5:$I$354,$CJ140,5),"")</f>
        <v>BOLSENA FORUM SPORT</v>
      </c>
      <c r="BL140" s="8" t="str">
        <f>IFERROR(INDEX(generale!$A$5:$I$354,$CJ140,7),"")</f>
        <v>1.00.58</v>
      </c>
      <c r="BM140" s="33"/>
      <c r="BN140" s="8"/>
      <c r="BO140" s="2">
        <f t="shared" si="110"/>
        <v>0</v>
      </c>
      <c r="BP140" s="16" t="str">
        <f>IFERROR(INDEX(generale!$A$5:$I$354,$CJ140,5),"")</f>
        <v>BOLSENA FORUM SPORT</v>
      </c>
      <c r="BQ140" s="8" t="str">
        <f>IFERROR(INDEX(generale!$A$5:$I$354,$CJ140,7),"")</f>
        <v>1.00.58</v>
      </c>
      <c r="BR140" s="33"/>
      <c r="BS140" s="8"/>
      <c r="BT140" s="2">
        <f t="shared" si="111"/>
        <v>0</v>
      </c>
      <c r="BU140" s="16" t="str">
        <f>IFERROR(INDEX(generale!$A$5:$I$354,$CJ140,5),"")</f>
        <v>BOLSENA FORUM SPORT</v>
      </c>
      <c r="BV140" s="8" t="str">
        <f>IFERROR(INDEX(generale!$A$5:$I$354,$CJ140,7),"")</f>
        <v>1.00.58</v>
      </c>
      <c r="BW140" s="33"/>
      <c r="BX140" s="8"/>
      <c r="BY140" s="2">
        <f t="shared" si="112"/>
        <v>0</v>
      </c>
      <c r="BZ140" s="16" t="str">
        <f>IFERROR(INDEX(generale!$A$5:$I$354,$CJ140,5),"")</f>
        <v>BOLSENA FORUM SPORT</v>
      </c>
      <c r="CA140" s="8" t="str">
        <f>IFERROR(INDEX(generale!$A$5:$I$354,$CJ140,7),"")</f>
        <v>1.00.58</v>
      </c>
      <c r="CB140" s="33"/>
      <c r="CC140" s="8"/>
      <c r="CD140" s="2">
        <f t="shared" si="113"/>
        <v>0</v>
      </c>
      <c r="CE140" s="16" t="str">
        <f>IFERROR(INDEX(generale!$A$5:$I$354,$CJ140,5),"")</f>
        <v>BOLSENA FORUM SPORT</v>
      </c>
      <c r="CF140" s="8" t="str">
        <f>IFERROR(INDEX(generale!$A$5:$I$354,$CJ140,7),"")</f>
        <v>1.00.58</v>
      </c>
      <c r="CJ140" s="2">
        <f t="shared" si="114"/>
        <v>138</v>
      </c>
      <c r="CK140" s="2">
        <f t="shared" si="91"/>
        <v>25</v>
      </c>
      <c r="CL140" s="3">
        <f>IFERROR(INDEX(generale!$A$5:$I$1004,$CJ140,1),"")</f>
        <v>138</v>
      </c>
      <c r="CM140" s="3">
        <f>IFERROR(INDEX(generale!$A$5:$I$1004,$CJ140,2),"")</f>
        <v>162</v>
      </c>
      <c r="CN140" s="3" t="str">
        <f>IFERROR(INDEX(generale!$A$5:$I$1004,$CJ140,3),"")</f>
        <v>NADDEO</v>
      </c>
      <c r="CO140" s="3" t="str">
        <f>IFERROR(INDEX(generale!$A$5:$I$1004,$CJ140,4),"")</f>
        <v>ANTONIO</v>
      </c>
      <c r="CP140" s="3" t="str">
        <f>IFERROR(INDEX(generale!$A$5:$I$1004,$CJ140,5),"")</f>
        <v>BOLSENA FORUM SPORT</v>
      </c>
      <c r="CQ140" s="3" t="str">
        <f>IFERROR(INDEX(generale!$A$5:$I$1004,$CJ140,6),"")</f>
        <v>L</v>
      </c>
      <c r="CR140" s="8" t="str">
        <f>IFERROR(INDEX(generale!$A$5:$I$1004,$CJ140,7),"")</f>
        <v>1.00.58</v>
      </c>
      <c r="CS140" s="8" t="str">
        <f>IFERROR(INDEX(generale!$A$5:$I$1004,$CJ140,8),"")</f>
        <v>0.05.42</v>
      </c>
      <c r="CU140" s="38" t="str">
        <f t="array" ref="CU140">IF(ROWS(CU$3:CU140)&gt;$L$37,"",INDEX($CP$3:$CP$1002,SMALL(IF(FREQUENCY(MATCH($CP$3:$CP$1002,$CP$3:$CP$1002,0),ROW($CP$3:$CP$1002)-ROW($CP$3)+1),ROW($CP$3:$CP$1002)-ROW($CP$3)+1),ROWS(CU$3:CU140))))</f>
        <v/>
      </c>
      <c r="CV140" s="43">
        <f t="shared" si="116"/>
        <v>0</v>
      </c>
      <c r="CW140" s="45" t="str">
        <f t="array" ref="CW140">INDEX($CU$3:$CU$201,SMALL(IF($CV$3:$CV$201=CX140,ROW($CV$3:$CV$201)-ROW($CV$3)+1),COUNTIF(CX$3:CX140,CX140)))</f>
        <v/>
      </c>
      <c r="CX140" s="48">
        <f t="shared" si="115"/>
        <v>0</v>
      </c>
    </row>
    <row r="141" spans="1:102" ht="15" customHeight="1">
      <c r="A141" s="2" t="str">
        <f t="shared" si="92"/>
        <v/>
      </c>
      <c r="B141" s="1" t="str">
        <f t="shared" si="93"/>
        <v/>
      </c>
      <c r="C141" s="1" t="str">
        <f t="shared" si="94"/>
        <v/>
      </c>
      <c r="D141" s="2" t="str">
        <f t="shared" si="95"/>
        <v/>
      </c>
      <c r="E141" s="2" t="str">
        <f t="shared" si="96"/>
        <v/>
      </c>
      <c r="F141" s="2" t="str">
        <f t="shared" si="97"/>
        <v/>
      </c>
      <c r="G141" s="1" t="str">
        <f t="shared" si="98"/>
        <v/>
      </c>
      <c r="H141" s="11" t="str">
        <f t="shared" si="99"/>
        <v/>
      </c>
      <c r="Q141" s="2">
        <f t="shared" si="100"/>
        <v>25</v>
      </c>
      <c r="R141" s="16" t="str">
        <f>IFERROR(INDEX(generale!$A$5:$I$354,$CJ141,5),"")</f>
        <v>RUNNING EVOLUTION COLLINE ROMA</v>
      </c>
      <c r="S141" s="8" t="str">
        <f>IFERROR(INDEX(generale!$A$5:$I$354,$CJ141,7),"")</f>
        <v>1.02.02</v>
      </c>
      <c r="U141" s="8"/>
      <c r="V141" s="2">
        <f t="shared" si="101"/>
        <v>15</v>
      </c>
      <c r="W141" s="16" t="str">
        <f>IFERROR(INDEX(generale!$A$5:$I$354,$CJ141,5),"")</f>
        <v>RUNNING EVOLUTION COLLINE ROMA</v>
      </c>
      <c r="X141" s="8" t="str">
        <f>IFERROR(INDEX(generale!$A$5:$I$354,$CJ141,7),"")</f>
        <v>1.02.02</v>
      </c>
      <c r="AA141" s="2">
        <f t="shared" si="102"/>
        <v>11</v>
      </c>
      <c r="AB141" s="16" t="str">
        <f>IFERROR(INDEX(generale!$A$5:$I$354,$CJ141,5),"")</f>
        <v>RUNNING EVOLUTION COLLINE ROMA</v>
      </c>
      <c r="AC141" s="8" t="str">
        <f>IFERROR(INDEX(generale!$A$5:$I$354,$CJ141,7),"")</f>
        <v>1.02.02</v>
      </c>
      <c r="AD141" s="33"/>
      <c r="AE141" s="8"/>
      <c r="AF141" s="2">
        <f t="shared" si="103"/>
        <v>9</v>
      </c>
      <c r="AG141" s="16" t="str">
        <f>IFERROR(INDEX(generale!$A$5:$I$354,$CJ141,5),"")</f>
        <v>RUNNING EVOLUTION COLLINE ROMA</v>
      </c>
      <c r="AH141" s="8" t="str">
        <f>IFERROR(INDEX(generale!$A$5:$I$354,$CJ141,7),"")</f>
        <v>1.02.02</v>
      </c>
      <c r="AI141" s="33"/>
      <c r="AJ141" s="8"/>
      <c r="AK141" s="2">
        <f t="shared" si="104"/>
        <v>13</v>
      </c>
      <c r="AL141" s="16" t="str">
        <f>IFERROR(INDEX(generale!$A$5:$I$354,$CJ141,5),"")</f>
        <v>RUNNING EVOLUTION COLLINE ROMA</v>
      </c>
      <c r="AM141" s="8" t="str">
        <f>IFERROR(INDEX(generale!$A$5:$I$354,$CJ141,7),"")</f>
        <v>1.02.02</v>
      </c>
      <c r="AN141" s="33"/>
      <c r="AO141" s="8"/>
      <c r="AP141" s="2">
        <f t="shared" si="105"/>
        <v>9</v>
      </c>
      <c r="AQ141" s="16" t="str">
        <f>IFERROR(INDEX(generale!$A$5:$I$354,$CJ141,5),"")</f>
        <v>RUNNING EVOLUTION COLLINE ROMA</v>
      </c>
      <c r="AR141" s="8" t="str">
        <f>IFERROR(INDEX(generale!$A$5:$I$354,$CJ141,7),"")</f>
        <v>1.02.02</v>
      </c>
      <c r="AS141" s="33"/>
      <c r="AT141" s="8"/>
      <c r="AU141" s="2">
        <f t="shared" si="106"/>
        <v>5</v>
      </c>
      <c r="AV141" s="16" t="str">
        <f>IFERROR(INDEX(generale!$A$5:$I$354,$CJ141,5),"")</f>
        <v>RUNNING EVOLUTION COLLINE ROMA</v>
      </c>
      <c r="AW141" s="8" t="str">
        <f>IFERROR(INDEX(generale!$A$5:$I$354,$CJ141,7),"")</f>
        <v>1.02.02</v>
      </c>
      <c r="AX141" s="33"/>
      <c r="AY141" s="8"/>
      <c r="AZ141" s="2">
        <f t="shared" si="107"/>
        <v>7</v>
      </c>
      <c r="BA141" s="16" t="str">
        <f>IFERROR(INDEX(generale!$A$5:$I$354,$CJ141,5),"")</f>
        <v>RUNNING EVOLUTION COLLINE ROMA</v>
      </c>
      <c r="BB141" s="8" t="str">
        <f>IFERROR(INDEX(generale!$A$5:$I$354,$CJ141,7),"")</f>
        <v>1.02.02</v>
      </c>
      <c r="BC141" s="33"/>
      <c r="BD141" s="8"/>
      <c r="BE141" s="2">
        <f t="shared" si="108"/>
        <v>4</v>
      </c>
      <c r="BF141" s="16" t="str">
        <f>IFERROR(INDEX(generale!$A$5:$I$354,$CJ141,5),"")</f>
        <v>RUNNING EVOLUTION COLLINE ROMA</v>
      </c>
      <c r="BG141" s="8" t="str">
        <f>IFERROR(INDEX(generale!$A$5:$I$354,$CJ141,7),"")</f>
        <v>1.02.02</v>
      </c>
      <c r="BH141" s="33"/>
      <c r="BI141" s="8"/>
      <c r="BJ141" s="2">
        <f t="shared" si="109"/>
        <v>0</v>
      </c>
      <c r="BK141" s="16" t="str">
        <f>IFERROR(INDEX(generale!$A$5:$I$354,$CJ141,5),"")</f>
        <v>RUNNING EVOLUTION COLLINE ROMA</v>
      </c>
      <c r="BL141" s="8" t="str">
        <f>IFERROR(INDEX(generale!$A$5:$I$354,$CJ141,7),"")</f>
        <v>1.02.02</v>
      </c>
      <c r="BM141" s="33"/>
      <c r="BN141" s="8"/>
      <c r="BO141" s="2">
        <f t="shared" si="110"/>
        <v>0</v>
      </c>
      <c r="BP141" s="16" t="str">
        <f>IFERROR(INDEX(generale!$A$5:$I$354,$CJ141,5),"")</f>
        <v>RUNNING EVOLUTION COLLINE ROMA</v>
      </c>
      <c r="BQ141" s="8" t="str">
        <f>IFERROR(INDEX(generale!$A$5:$I$354,$CJ141,7),"")</f>
        <v>1.02.02</v>
      </c>
      <c r="BR141" s="33"/>
      <c r="BS141" s="8"/>
      <c r="BT141" s="2">
        <f t="shared" si="111"/>
        <v>0</v>
      </c>
      <c r="BU141" s="16" t="str">
        <f>IFERROR(INDEX(generale!$A$5:$I$354,$CJ141,5),"")</f>
        <v>RUNNING EVOLUTION COLLINE ROMA</v>
      </c>
      <c r="BV141" s="8" t="str">
        <f>IFERROR(INDEX(generale!$A$5:$I$354,$CJ141,7),"")</f>
        <v>1.02.02</v>
      </c>
      <c r="BW141" s="33"/>
      <c r="BX141" s="8"/>
      <c r="BY141" s="2">
        <f t="shared" si="112"/>
        <v>0</v>
      </c>
      <c r="BZ141" s="16" t="str">
        <f>IFERROR(INDEX(generale!$A$5:$I$354,$CJ141,5),"")</f>
        <v>RUNNING EVOLUTION COLLINE ROMA</v>
      </c>
      <c r="CA141" s="8" t="str">
        <f>IFERROR(INDEX(generale!$A$5:$I$354,$CJ141,7),"")</f>
        <v>1.02.02</v>
      </c>
      <c r="CB141" s="33"/>
      <c r="CC141" s="8"/>
      <c r="CD141" s="2">
        <f t="shared" si="113"/>
        <v>0</v>
      </c>
      <c r="CE141" s="16" t="str">
        <f>IFERROR(INDEX(generale!$A$5:$I$354,$CJ141,5),"")</f>
        <v>RUNNING EVOLUTION COLLINE ROMA</v>
      </c>
      <c r="CF141" s="8" t="str">
        <f>IFERROR(INDEX(generale!$A$5:$I$354,$CJ141,7),"")</f>
        <v>1.02.02</v>
      </c>
      <c r="CJ141" s="2">
        <f t="shared" si="114"/>
        <v>139</v>
      </c>
      <c r="CK141" s="2">
        <f t="shared" si="91"/>
        <v>25</v>
      </c>
      <c r="CL141" s="3">
        <f>IFERROR(INDEX(generale!$A$5:$I$1004,$CJ141,1),"")</f>
        <v>139</v>
      </c>
      <c r="CM141" s="3">
        <f>IFERROR(INDEX(generale!$A$5:$I$1004,$CJ141,2),"")</f>
        <v>181</v>
      </c>
      <c r="CN141" s="3" t="str">
        <f>IFERROR(INDEX(generale!$A$5:$I$1004,$CJ141,3),"")</f>
        <v>PANELLA</v>
      </c>
      <c r="CO141" s="3" t="str">
        <f>IFERROR(INDEX(generale!$A$5:$I$1004,$CJ141,4),"")</f>
        <v>CLAUDIO</v>
      </c>
      <c r="CP141" s="3" t="str">
        <f>IFERROR(INDEX(generale!$A$5:$I$1004,$CJ141,5),"")</f>
        <v>RUNNING EVOLUTION COLLINE ROMA</v>
      </c>
      <c r="CQ141" s="3" t="str">
        <f>IFERROR(INDEX(generale!$A$5:$I$1004,$CJ141,6),"")</f>
        <v>I</v>
      </c>
      <c r="CR141" s="8" t="str">
        <f>IFERROR(INDEX(generale!$A$5:$I$1004,$CJ141,7),"")</f>
        <v>1.02.02</v>
      </c>
      <c r="CS141" s="8" t="str">
        <f>IFERROR(INDEX(generale!$A$5:$I$1004,$CJ141,8),"")</f>
        <v>0.05.48</v>
      </c>
      <c r="CU141" s="38" t="str">
        <f t="array" ref="CU141">IF(ROWS(CU$3:CU141)&gt;$L$37,"",INDEX($CP$3:$CP$1002,SMALL(IF(FREQUENCY(MATCH($CP$3:$CP$1002,$CP$3:$CP$1002,0),ROW($CP$3:$CP$1002)-ROW($CP$3)+1),ROW($CP$3:$CP$1002)-ROW($CP$3)+1),ROWS(CU$3:CU141))))</f>
        <v/>
      </c>
      <c r="CV141" s="43">
        <f t="shared" si="116"/>
        <v>0</v>
      </c>
      <c r="CW141" s="45" t="str">
        <f t="array" ref="CW141">INDEX($CU$3:$CU$201,SMALL(IF($CV$3:$CV$201=CX141,ROW($CV$3:$CV$201)-ROW($CV$3)+1),COUNTIF(CX$3:CX141,CX141)))</f>
        <v/>
      </c>
      <c r="CX141" s="48">
        <f t="shared" si="115"/>
        <v>0</v>
      </c>
    </row>
    <row r="142" spans="1:102" ht="15" customHeight="1">
      <c r="A142" s="2" t="str">
        <f t="shared" si="92"/>
        <v/>
      </c>
      <c r="B142" s="1" t="str">
        <f t="shared" si="93"/>
        <v/>
      </c>
      <c r="C142" s="1" t="str">
        <f t="shared" si="94"/>
        <v/>
      </c>
      <c r="D142" s="2" t="str">
        <f t="shared" si="95"/>
        <v/>
      </c>
      <c r="E142" s="2" t="str">
        <f t="shared" si="96"/>
        <v/>
      </c>
      <c r="F142" s="2" t="str">
        <f t="shared" si="97"/>
        <v/>
      </c>
      <c r="G142" s="1" t="str">
        <f t="shared" si="98"/>
        <v/>
      </c>
      <c r="H142" s="11" t="str">
        <f t="shared" si="99"/>
        <v/>
      </c>
      <c r="Q142" s="2">
        <f t="shared" si="100"/>
        <v>25</v>
      </c>
      <c r="R142" s="16" t="str">
        <f>IFERROR(INDEX(generale!$A$5:$I$354,$CJ142,5),"")</f>
        <v>TERRE ETRUSCO LABRONICHE</v>
      </c>
      <c r="S142" s="8" t="str">
        <f>IFERROR(INDEX(generale!$A$5:$I$354,$CJ142,7),"")</f>
        <v>1.02.15</v>
      </c>
      <c r="U142" s="8"/>
      <c r="V142" s="2">
        <f t="shared" si="101"/>
        <v>15</v>
      </c>
      <c r="W142" s="16" t="str">
        <f>IFERROR(INDEX(generale!$A$5:$I$354,$CJ142,5),"")</f>
        <v>TERRE ETRUSCO LABRONICHE</v>
      </c>
      <c r="X142" s="8" t="str">
        <f>IFERROR(INDEX(generale!$A$5:$I$354,$CJ142,7),"")</f>
        <v>1.02.15</v>
      </c>
      <c r="AA142" s="2">
        <f t="shared" si="102"/>
        <v>11</v>
      </c>
      <c r="AB142" s="16" t="str">
        <f>IFERROR(INDEX(generale!$A$5:$I$354,$CJ142,5),"")</f>
        <v>TERRE ETRUSCO LABRONICHE</v>
      </c>
      <c r="AC142" s="8" t="str">
        <f>IFERROR(INDEX(generale!$A$5:$I$354,$CJ142,7),"")</f>
        <v>1.02.15</v>
      </c>
      <c r="AD142" s="33"/>
      <c r="AE142" s="8"/>
      <c r="AF142" s="2">
        <f t="shared" si="103"/>
        <v>9</v>
      </c>
      <c r="AG142" s="16" t="str">
        <f>IFERROR(INDEX(generale!$A$5:$I$354,$CJ142,5),"")</f>
        <v>TERRE ETRUSCO LABRONICHE</v>
      </c>
      <c r="AH142" s="8" t="str">
        <f>IFERROR(INDEX(generale!$A$5:$I$354,$CJ142,7),"")</f>
        <v>1.02.15</v>
      </c>
      <c r="AI142" s="33"/>
      <c r="AJ142" s="8"/>
      <c r="AK142" s="2">
        <f t="shared" si="104"/>
        <v>13</v>
      </c>
      <c r="AL142" s="16" t="str">
        <f>IFERROR(INDEX(generale!$A$5:$I$354,$CJ142,5),"")</f>
        <v>TERRE ETRUSCO LABRONICHE</v>
      </c>
      <c r="AM142" s="8" t="str">
        <f>IFERROR(INDEX(generale!$A$5:$I$354,$CJ142,7),"")</f>
        <v>1.02.15</v>
      </c>
      <c r="AN142" s="33"/>
      <c r="AO142" s="8"/>
      <c r="AP142" s="2">
        <f t="shared" si="105"/>
        <v>9</v>
      </c>
      <c r="AQ142" s="16" t="str">
        <f>IFERROR(INDEX(generale!$A$5:$I$354,$CJ142,5),"")</f>
        <v>TERRE ETRUSCO LABRONICHE</v>
      </c>
      <c r="AR142" s="8" t="str">
        <f>IFERROR(INDEX(generale!$A$5:$I$354,$CJ142,7),"")</f>
        <v>1.02.15</v>
      </c>
      <c r="AS142" s="33"/>
      <c r="AT142" s="8"/>
      <c r="AU142" s="2">
        <f t="shared" si="106"/>
        <v>5</v>
      </c>
      <c r="AV142" s="16" t="str">
        <f>IFERROR(INDEX(generale!$A$5:$I$354,$CJ142,5),"")</f>
        <v>TERRE ETRUSCO LABRONICHE</v>
      </c>
      <c r="AW142" s="8" t="str">
        <f>IFERROR(INDEX(generale!$A$5:$I$354,$CJ142,7),"")</f>
        <v>1.02.15</v>
      </c>
      <c r="AX142" s="33"/>
      <c r="AY142" s="8"/>
      <c r="AZ142" s="2">
        <f t="shared" si="107"/>
        <v>7</v>
      </c>
      <c r="BA142" s="16" t="str">
        <f>IFERROR(INDEX(generale!$A$5:$I$354,$CJ142,5),"")</f>
        <v>TERRE ETRUSCO LABRONICHE</v>
      </c>
      <c r="BB142" s="8" t="str">
        <f>IFERROR(INDEX(generale!$A$5:$I$354,$CJ142,7),"")</f>
        <v>1.02.15</v>
      </c>
      <c r="BC142" s="33"/>
      <c r="BD142" s="8"/>
      <c r="BE142" s="2">
        <f t="shared" si="108"/>
        <v>4</v>
      </c>
      <c r="BF142" s="16" t="str">
        <f>IFERROR(INDEX(generale!$A$5:$I$354,$CJ142,5),"")</f>
        <v>TERRE ETRUSCO LABRONICHE</v>
      </c>
      <c r="BG142" s="8" t="str">
        <f>IFERROR(INDEX(generale!$A$5:$I$354,$CJ142,7),"")</f>
        <v>1.02.15</v>
      </c>
      <c r="BH142" s="33"/>
      <c r="BI142" s="8"/>
      <c r="BJ142" s="2">
        <f t="shared" si="109"/>
        <v>0</v>
      </c>
      <c r="BK142" s="16" t="str">
        <f>IFERROR(INDEX(generale!$A$5:$I$354,$CJ142,5),"")</f>
        <v>TERRE ETRUSCO LABRONICHE</v>
      </c>
      <c r="BL142" s="8" t="str">
        <f>IFERROR(INDEX(generale!$A$5:$I$354,$CJ142,7),"")</f>
        <v>1.02.15</v>
      </c>
      <c r="BM142" s="33"/>
      <c r="BN142" s="8"/>
      <c r="BO142" s="2">
        <f t="shared" si="110"/>
        <v>0</v>
      </c>
      <c r="BP142" s="16" t="str">
        <f>IFERROR(INDEX(generale!$A$5:$I$354,$CJ142,5),"")</f>
        <v>TERRE ETRUSCO LABRONICHE</v>
      </c>
      <c r="BQ142" s="8" t="str">
        <f>IFERROR(INDEX(generale!$A$5:$I$354,$CJ142,7),"")</f>
        <v>1.02.15</v>
      </c>
      <c r="BR142" s="33"/>
      <c r="BS142" s="8"/>
      <c r="BT142" s="2">
        <f t="shared" si="111"/>
        <v>0</v>
      </c>
      <c r="BU142" s="16" t="str">
        <f>IFERROR(INDEX(generale!$A$5:$I$354,$CJ142,5),"")</f>
        <v>TERRE ETRUSCO LABRONICHE</v>
      </c>
      <c r="BV142" s="8" t="str">
        <f>IFERROR(INDEX(generale!$A$5:$I$354,$CJ142,7),"")</f>
        <v>1.02.15</v>
      </c>
      <c r="BW142" s="33"/>
      <c r="BX142" s="8"/>
      <c r="BY142" s="2">
        <f t="shared" si="112"/>
        <v>0</v>
      </c>
      <c r="BZ142" s="16" t="str">
        <f>IFERROR(INDEX(generale!$A$5:$I$354,$CJ142,5),"")</f>
        <v>TERRE ETRUSCO LABRONICHE</v>
      </c>
      <c r="CA142" s="8" t="str">
        <f>IFERROR(INDEX(generale!$A$5:$I$354,$CJ142,7),"")</f>
        <v>1.02.15</v>
      </c>
      <c r="CB142" s="33"/>
      <c r="CC142" s="8"/>
      <c r="CD142" s="2">
        <f t="shared" si="113"/>
        <v>0</v>
      </c>
      <c r="CE142" s="16" t="str">
        <f>IFERROR(INDEX(generale!$A$5:$I$354,$CJ142,5),"")</f>
        <v>TERRE ETRUSCO LABRONICHE</v>
      </c>
      <c r="CF142" s="8" t="str">
        <f>IFERROR(INDEX(generale!$A$5:$I$354,$CJ142,7),"")</f>
        <v>1.02.15</v>
      </c>
      <c r="CJ142" s="2">
        <f t="shared" si="114"/>
        <v>140</v>
      </c>
      <c r="CK142" s="2">
        <f t="shared" si="91"/>
        <v>25</v>
      </c>
      <c r="CL142" s="3">
        <f>IFERROR(INDEX(generale!$A$5:$I$1004,$CJ142,1),"")</f>
        <v>140</v>
      </c>
      <c r="CM142" s="3">
        <f>IFERROR(INDEX(generale!$A$5:$I$1004,$CJ142,2),"")</f>
        <v>185</v>
      </c>
      <c r="CN142" s="3" t="str">
        <f>IFERROR(INDEX(generale!$A$5:$I$1004,$CJ142,3),"")</f>
        <v>BERNINI</v>
      </c>
      <c r="CO142" s="3" t="str">
        <f>IFERROR(INDEX(generale!$A$5:$I$1004,$CJ142,4),"")</f>
        <v>MAURO</v>
      </c>
      <c r="CP142" s="3" t="str">
        <f>IFERROR(INDEX(generale!$A$5:$I$1004,$CJ142,5),"")</f>
        <v>TERRE ETRUSCO LABRONICHE</v>
      </c>
      <c r="CQ142" s="3" t="str">
        <f>IFERROR(INDEX(generale!$A$5:$I$1004,$CJ142,6),"")</f>
        <v>L</v>
      </c>
      <c r="CR142" s="8" t="str">
        <f>IFERROR(INDEX(generale!$A$5:$I$1004,$CJ142,7),"")</f>
        <v>1.02.15</v>
      </c>
      <c r="CS142" s="8" t="str">
        <f>IFERROR(INDEX(generale!$A$5:$I$1004,$CJ142,8),"")</f>
        <v>0.05.49</v>
      </c>
      <c r="CU142" s="38" t="str">
        <f t="array" ref="CU142">IF(ROWS(CU$3:CU142)&gt;$L$37,"",INDEX($CP$3:$CP$1002,SMALL(IF(FREQUENCY(MATCH($CP$3:$CP$1002,$CP$3:$CP$1002,0),ROW($CP$3:$CP$1002)-ROW($CP$3)+1),ROW($CP$3:$CP$1002)-ROW($CP$3)+1),ROWS(CU$3:CU142))))</f>
        <v/>
      </c>
      <c r="CV142" s="43">
        <f t="shared" si="116"/>
        <v>0</v>
      </c>
      <c r="CW142" s="45" t="str">
        <f t="array" ref="CW142">INDEX($CU$3:$CU$201,SMALL(IF($CV$3:$CV$201=CX142,ROW($CV$3:$CV$201)-ROW($CV$3)+1),COUNTIF(CX$3:CX142,CX142)))</f>
        <v/>
      </c>
      <c r="CX142" s="48">
        <f t="shared" si="115"/>
        <v>0</v>
      </c>
    </row>
    <row r="143" spans="1:102" ht="15" customHeight="1">
      <c r="A143" s="2" t="str">
        <f t="shared" si="92"/>
        <v/>
      </c>
      <c r="B143" s="1" t="str">
        <f t="shared" si="93"/>
        <v/>
      </c>
      <c r="C143" s="1" t="str">
        <f t="shared" si="94"/>
        <v/>
      </c>
      <c r="D143" s="2" t="str">
        <f t="shared" si="95"/>
        <v/>
      </c>
      <c r="E143" s="2" t="str">
        <f t="shared" si="96"/>
        <v/>
      </c>
      <c r="F143" s="2" t="str">
        <f t="shared" si="97"/>
        <v/>
      </c>
      <c r="G143" s="1" t="str">
        <f t="shared" si="98"/>
        <v/>
      </c>
      <c r="H143" s="11" t="str">
        <f t="shared" si="99"/>
        <v/>
      </c>
      <c r="Q143" s="2">
        <f t="shared" si="100"/>
        <v>25</v>
      </c>
      <c r="R143" s="16">
        <f>IFERROR(INDEX(generale!$A$5:$I$354,$CJ143,5),"")</f>
        <v>0</v>
      </c>
      <c r="S143" s="8" t="str">
        <f>IFERROR(INDEX(generale!$A$5:$I$354,$CJ143,7),"")</f>
        <v>1.02.44</v>
      </c>
      <c r="U143" s="8"/>
      <c r="V143" s="2">
        <f t="shared" si="101"/>
        <v>15</v>
      </c>
      <c r="W143" s="16">
        <f>IFERROR(INDEX(generale!$A$5:$I$354,$CJ143,5),"")</f>
        <v>0</v>
      </c>
      <c r="X143" s="8" t="str">
        <f>IFERROR(INDEX(generale!$A$5:$I$354,$CJ143,7),"")</f>
        <v>1.02.44</v>
      </c>
      <c r="AA143" s="2">
        <f t="shared" si="102"/>
        <v>11</v>
      </c>
      <c r="AB143" s="16">
        <f>IFERROR(INDEX(generale!$A$5:$I$354,$CJ143,5),"")</f>
        <v>0</v>
      </c>
      <c r="AC143" s="8" t="str">
        <f>IFERROR(INDEX(generale!$A$5:$I$354,$CJ143,7),"")</f>
        <v>1.02.44</v>
      </c>
      <c r="AD143" s="33"/>
      <c r="AE143" s="8"/>
      <c r="AF143" s="2">
        <f t="shared" si="103"/>
        <v>9</v>
      </c>
      <c r="AG143" s="16">
        <f>IFERROR(INDEX(generale!$A$5:$I$354,$CJ143,5),"")</f>
        <v>0</v>
      </c>
      <c r="AH143" s="8" t="str">
        <f>IFERROR(INDEX(generale!$A$5:$I$354,$CJ143,7),"")</f>
        <v>1.02.44</v>
      </c>
      <c r="AI143" s="33"/>
      <c r="AJ143" s="8"/>
      <c r="AK143" s="2">
        <f t="shared" si="104"/>
        <v>13</v>
      </c>
      <c r="AL143" s="16">
        <f>IFERROR(INDEX(generale!$A$5:$I$354,$CJ143,5),"")</f>
        <v>0</v>
      </c>
      <c r="AM143" s="8" t="str">
        <f>IFERROR(INDEX(generale!$A$5:$I$354,$CJ143,7),"")</f>
        <v>1.02.44</v>
      </c>
      <c r="AN143" s="33"/>
      <c r="AO143" s="8"/>
      <c r="AP143" s="2">
        <f t="shared" si="105"/>
        <v>9</v>
      </c>
      <c r="AQ143" s="16">
        <f>IFERROR(INDEX(generale!$A$5:$I$354,$CJ143,5),"")</f>
        <v>0</v>
      </c>
      <c r="AR143" s="8" t="str">
        <f>IFERROR(INDEX(generale!$A$5:$I$354,$CJ143,7),"")</f>
        <v>1.02.44</v>
      </c>
      <c r="AS143" s="33"/>
      <c r="AT143" s="8"/>
      <c r="AU143" s="2">
        <f t="shared" si="106"/>
        <v>5</v>
      </c>
      <c r="AV143" s="16">
        <f>IFERROR(INDEX(generale!$A$5:$I$354,$CJ143,5),"")</f>
        <v>0</v>
      </c>
      <c r="AW143" s="8" t="str">
        <f>IFERROR(INDEX(generale!$A$5:$I$354,$CJ143,7),"")</f>
        <v>1.02.44</v>
      </c>
      <c r="AX143" s="33"/>
      <c r="AY143" s="8"/>
      <c r="AZ143" s="2">
        <f t="shared" si="107"/>
        <v>7</v>
      </c>
      <c r="BA143" s="16">
        <f>IFERROR(INDEX(generale!$A$5:$I$354,$CJ143,5),"")</f>
        <v>0</v>
      </c>
      <c r="BB143" s="8" t="str">
        <f>IFERROR(INDEX(generale!$A$5:$I$354,$CJ143,7),"")</f>
        <v>1.02.44</v>
      </c>
      <c r="BC143" s="33"/>
      <c r="BD143" s="8"/>
      <c r="BE143" s="2">
        <f t="shared" si="108"/>
        <v>4</v>
      </c>
      <c r="BF143" s="16">
        <f>IFERROR(INDEX(generale!$A$5:$I$354,$CJ143,5),"")</f>
        <v>0</v>
      </c>
      <c r="BG143" s="8" t="str">
        <f>IFERROR(INDEX(generale!$A$5:$I$354,$CJ143,7),"")</f>
        <v>1.02.44</v>
      </c>
      <c r="BH143" s="33"/>
      <c r="BI143" s="8"/>
      <c r="BJ143" s="2">
        <f t="shared" si="109"/>
        <v>0</v>
      </c>
      <c r="BK143" s="16">
        <f>IFERROR(INDEX(generale!$A$5:$I$354,$CJ143,5),"")</f>
        <v>0</v>
      </c>
      <c r="BL143" s="8" t="str">
        <f>IFERROR(INDEX(generale!$A$5:$I$354,$CJ143,7),"")</f>
        <v>1.02.44</v>
      </c>
      <c r="BM143" s="33"/>
      <c r="BN143" s="8"/>
      <c r="BO143" s="2">
        <f t="shared" si="110"/>
        <v>0</v>
      </c>
      <c r="BP143" s="16">
        <f>IFERROR(INDEX(generale!$A$5:$I$354,$CJ143,5),"")</f>
        <v>0</v>
      </c>
      <c r="BQ143" s="8" t="str">
        <f>IFERROR(INDEX(generale!$A$5:$I$354,$CJ143,7),"")</f>
        <v>1.02.44</v>
      </c>
      <c r="BR143" s="33"/>
      <c r="BS143" s="8"/>
      <c r="BT143" s="2">
        <f t="shared" si="111"/>
        <v>0</v>
      </c>
      <c r="BU143" s="16">
        <f>IFERROR(INDEX(generale!$A$5:$I$354,$CJ143,5),"")</f>
        <v>0</v>
      </c>
      <c r="BV143" s="8" t="str">
        <f>IFERROR(INDEX(generale!$A$5:$I$354,$CJ143,7),"")</f>
        <v>1.02.44</v>
      </c>
      <c r="BW143" s="33"/>
      <c r="BX143" s="8"/>
      <c r="BY143" s="2">
        <f t="shared" si="112"/>
        <v>0</v>
      </c>
      <c r="BZ143" s="16">
        <f>IFERROR(INDEX(generale!$A$5:$I$354,$CJ143,5),"")</f>
        <v>0</v>
      </c>
      <c r="CA143" s="8" t="str">
        <f>IFERROR(INDEX(generale!$A$5:$I$354,$CJ143,7),"")</f>
        <v>1.02.44</v>
      </c>
      <c r="CB143" s="33"/>
      <c r="CC143" s="8"/>
      <c r="CD143" s="2">
        <f t="shared" si="113"/>
        <v>0</v>
      </c>
      <c r="CE143" s="16">
        <f>IFERROR(INDEX(generale!$A$5:$I$354,$CJ143,5),"")</f>
        <v>0</v>
      </c>
      <c r="CF143" s="8" t="str">
        <f>IFERROR(INDEX(generale!$A$5:$I$354,$CJ143,7),"")</f>
        <v>1.02.44</v>
      </c>
      <c r="CJ143" s="2">
        <f t="shared" si="114"/>
        <v>141</v>
      </c>
      <c r="CK143" s="2">
        <f t="shared" si="91"/>
        <v>25</v>
      </c>
      <c r="CL143" s="3">
        <f>IFERROR(INDEX(generale!$A$5:$I$1004,$CJ143,1),"")</f>
        <v>141</v>
      </c>
      <c r="CM143" s="3">
        <f>IFERROR(INDEX(generale!$A$5:$I$1004,$CJ143,2),"")</f>
        <v>28</v>
      </c>
      <c r="CN143" s="3" t="str">
        <f>IFERROR(INDEX(generale!$A$5:$I$1004,$CJ143,3),"")</f>
        <v>PAROBIEC</v>
      </c>
      <c r="CO143" s="3" t="str">
        <f>IFERROR(INDEX(generale!$A$5:$I$1004,$CJ143,4),"")</f>
        <v>ALEKSANDRA</v>
      </c>
      <c r="CP143" s="3">
        <f>IFERROR(INDEX(generale!$A$5:$I$1004,$CJ143,5),"")</f>
        <v>0</v>
      </c>
      <c r="CQ143" s="3" t="str">
        <f>IFERROR(INDEX(generale!$A$5:$I$1004,$CJ143,6),"")</f>
        <v>N</v>
      </c>
      <c r="CR143" s="8" t="str">
        <f>IFERROR(INDEX(generale!$A$5:$I$1004,$CJ143,7),"")</f>
        <v>1.02.44</v>
      </c>
      <c r="CS143" s="8" t="str">
        <f>IFERROR(INDEX(generale!$A$5:$I$1004,$CJ143,8),"")</f>
        <v>0.05.52</v>
      </c>
      <c r="CU143" s="38" t="str">
        <f t="array" ref="CU143">IF(ROWS(CU$3:CU143)&gt;$L$37,"",INDEX($CP$3:$CP$1002,SMALL(IF(FREQUENCY(MATCH($CP$3:$CP$1002,$CP$3:$CP$1002,0),ROW($CP$3:$CP$1002)-ROW($CP$3)+1),ROW($CP$3:$CP$1002)-ROW($CP$3)+1),ROWS(CU$3:CU143))))</f>
        <v/>
      </c>
      <c r="CV143" s="43">
        <f t="shared" si="116"/>
        <v>0</v>
      </c>
      <c r="CW143" s="45" t="str">
        <f t="array" ref="CW143">INDEX($CU$3:$CU$201,SMALL(IF($CV$3:$CV$201=CX143,ROW($CV$3:$CV$201)-ROW($CV$3)+1),COUNTIF(CX$3:CX143,CX143)))</f>
        <v/>
      </c>
      <c r="CX143" s="48">
        <f t="shared" si="115"/>
        <v>0</v>
      </c>
    </row>
    <row r="144" spans="1:102" ht="15" customHeight="1">
      <c r="A144" s="2" t="str">
        <f t="shared" si="92"/>
        <v/>
      </c>
      <c r="B144" s="1" t="str">
        <f t="shared" si="93"/>
        <v/>
      </c>
      <c r="C144" s="1" t="str">
        <f t="shared" si="94"/>
        <v/>
      </c>
      <c r="D144" s="2" t="str">
        <f t="shared" si="95"/>
        <v/>
      </c>
      <c r="E144" s="2" t="str">
        <f t="shared" si="96"/>
        <v/>
      </c>
      <c r="F144" s="2" t="str">
        <f t="shared" si="97"/>
        <v/>
      </c>
      <c r="G144" s="1" t="str">
        <f t="shared" si="98"/>
        <v/>
      </c>
      <c r="H144" s="11" t="str">
        <f t="shared" si="99"/>
        <v/>
      </c>
      <c r="Q144" s="2">
        <f t="shared" si="100"/>
        <v>25</v>
      </c>
      <c r="R144" s="16" t="str">
        <f>IFERROR(INDEX(generale!$A$5:$I$354,$CJ144,5),"")</f>
        <v>BOLSENA FORUM SPORT</v>
      </c>
      <c r="S144" s="8" t="str">
        <f>IFERROR(INDEX(generale!$A$5:$I$354,$CJ144,7),"")</f>
        <v>1.02.52</v>
      </c>
      <c r="U144" s="8"/>
      <c r="V144" s="2">
        <f t="shared" si="101"/>
        <v>16</v>
      </c>
      <c r="W144" s="16" t="str">
        <f>IFERROR(INDEX(generale!$A$5:$I$354,$CJ144,5),"")</f>
        <v>BOLSENA FORUM SPORT</v>
      </c>
      <c r="X144" s="8" t="str">
        <f>IFERROR(INDEX(generale!$A$5:$I$354,$CJ144,7),"")</f>
        <v>1.02.52</v>
      </c>
      <c r="AA144" s="2">
        <f t="shared" si="102"/>
        <v>11</v>
      </c>
      <c r="AB144" s="16" t="str">
        <f>IFERROR(INDEX(generale!$A$5:$I$354,$CJ144,5),"")</f>
        <v>BOLSENA FORUM SPORT</v>
      </c>
      <c r="AC144" s="8" t="str">
        <f>IFERROR(INDEX(generale!$A$5:$I$354,$CJ144,7),"")</f>
        <v>1.02.52</v>
      </c>
      <c r="AD144" s="33"/>
      <c r="AE144" s="8"/>
      <c r="AF144" s="2">
        <f t="shared" si="103"/>
        <v>9</v>
      </c>
      <c r="AG144" s="16" t="str">
        <f>IFERROR(INDEX(generale!$A$5:$I$354,$CJ144,5),"")</f>
        <v>BOLSENA FORUM SPORT</v>
      </c>
      <c r="AH144" s="8" t="str">
        <f>IFERROR(INDEX(generale!$A$5:$I$354,$CJ144,7),"")</f>
        <v>1.02.52</v>
      </c>
      <c r="AI144" s="33"/>
      <c r="AJ144" s="8"/>
      <c r="AK144" s="2">
        <f t="shared" si="104"/>
        <v>13</v>
      </c>
      <c r="AL144" s="16" t="str">
        <f>IFERROR(INDEX(generale!$A$5:$I$354,$CJ144,5),"")</f>
        <v>BOLSENA FORUM SPORT</v>
      </c>
      <c r="AM144" s="8" t="str">
        <f>IFERROR(INDEX(generale!$A$5:$I$354,$CJ144,7),"")</f>
        <v>1.02.52</v>
      </c>
      <c r="AN144" s="33"/>
      <c r="AO144" s="8"/>
      <c r="AP144" s="2">
        <f t="shared" si="105"/>
        <v>9</v>
      </c>
      <c r="AQ144" s="16" t="str">
        <f>IFERROR(INDEX(generale!$A$5:$I$354,$CJ144,5),"")</f>
        <v>BOLSENA FORUM SPORT</v>
      </c>
      <c r="AR144" s="8" t="str">
        <f>IFERROR(INDEX(generale!$A$5:$I$354,$CJ144,7),"")</f>
        <v>1.02.52</v>
      </c>
      <c r="AS144" s="33"/>
      <c r="AT144" s="8"/>
      <c r="AU144" s="2">
        <f t="shared" si="106"/>
        <v>5</v>
      </c>
      <c r="AV144" s="16" t="str">
        <f>IFERROR(INDEX(generale!$A$5:$I$354,$CJ144,5),"")</f>
        <v>BOLSENA FORUM SPORT</v>
      </c>
      <c r="AW144" s="8" t="str">
        <f>IFERROR(INDEX(generale!$A$5:$I$354,$CJ144,7),"")</f>
        <v>1.02.52</v>
      </c>
      <c r="AX144" s="33"/>
      <c r="AY144" s="8"/>
      <c r="AZ144" s="2">
        <f t="shared" si="107"/>
        <v>7</v>
      </c>
      <c r="BA144" s="16" t="str">
        <f>IFERROR(INDEX(generale!$A$5:$I$354,$CJ144,5),"")</f>
        <v>BOLSENA FORUM SPORT</v>
      </c>
      <c r="BB144" s="8" t="str">
        <f>IFERROR(INDEX(generale!$A$5:$I$354,$CJ144,7),"")</f>
        <v>1.02.52</v>
      </c>
      <c r="BC144" s="33"/>
      <c r="BD144" s="8"/>
      <c r="BE144" s="2">
        <f t="shared" si="108"/>
        <v>4</v>
      </c>
      <c r="BF144" s="16" t="str">
        <f>IFERROR(INDEX(generale!$A$5:$I$354,$CJ144,5),"")</f>
        <v>BOLSENA FORUM SPORT</v>
      </c>
      <c r="BG144" s="8" t="str">
        <f>IFERROR(INDEX(generale!$A$5:$I$354,$CJ144,7),"")</f>
        <v>1.02.52</v>
      </c>
      <c r="BH144" s="33"/>
      <c r="BI144" s="8"/>
      <c r="BJ144" s="2">
        <f t="shared" si="109"/>
        <v>0</v>
      </c>
      <c r="BK144" s="16" t="str">
        <f>IFERROR(INDEX(generale!$A$5:$I$354,$CJ144,5),"")</f>
        <v>BOLSENA FORUM SPORT</v>
      </c>
      <c r="BL144" s="8" t="str">
        <f>IFERROR(INDEX(generale!$A$5:$I$354,$CJ144,7),"")</f>
        <v>1.02.52</v>
      </c>
      <c r="BM144" s="33"/>
      <c r="BN144" s="8"/>
      <c r="BO144" s="2">
        <f t="shared" si="110"/>
        <v>0</v>
      </c>
      <c r="BP144" s="16" t="str">
        <f>IFERROR(INDEX(generale!$A$5:$I$354,$CJ144,5),"")</f>
        <v>BOLSENA FORUM SPORT</v>
      </c>
      <c r="BQ144" s="8" t="str">
        <f>IFERROR(INDEX(generale!$A$5:$I$354,$CJ144,7),"")</f>
        <v>1.02.52</v>
      </c>
      <c r="BR144" s="33"/>
      <c r="BS144" s="8"/>
      <c r="BT144" s="2">
        <f t="shared" si="111"/>
        <v>0</v>
      </c>
      <c r="BU144" s="16" t="str">
        <f>IFERROR(INDEX(generale!$A$5:$I$354,$CJ144,5),"")</f>
        <v>BOLSENA FORUM SPORT</v>
      </c>
      <c r="BV144" s="8" t="str">
        <f>IFERROR(INDEX(generale!$A$5:$I$354,$CJ144,7),"")</f>
        <v>1.02.52</v>
      </c>
      <c r="BW144" s="33"/>
      <c r="BX144" s="8"/>
      <c r="BY144" s="2">
        <f t="shared" si="112"/>
        <v>0</v>
      </c>
      <c r="BZ144" s="16" t="str">
        <f>IFERROR(INDEX(generale!$A$5:$I$354,$CJ144,5),"")</f>
        <v>BOLSENA FORUM SPORT</v>
      </c>
      <c r="CA144" s="8" t="str">
        <f>IFERROR(INDEX(generale!$A$5:$I$354,$CJ144,7),"")</f>
        <v>1.02.52</v>
      </c>
      <c r="CB144" s="33"/>
      <c r="CC144" s="8"/>
      <c r="CD144" s="2">
        <f t="shared" si="113"/>
        <v>0</v>
      </c>
      <c r="CE144" s="16" t="str">
        <f>IFERROR(INDEX(generale!$A$5:$I$354,$CJ144,5),"")</f>
        <v>BOLSENA FORUM SPORT</v>
      </c>
      <c r="CF144" s="8" t="str">
        <f>IFERROR(INDEX(generale!$A$5:$I$354,$CJ144,7),"")</f>
        <v>1.02.52</v>
      </c>
      <c r="CJ144" s="2">
        <f t="shared" si="114"/>
        <v>142</v>
      </c>
      <c r="CK144" s="2">
        <f t="shared" si="91"/>
        <v>25</v>
      </c>
      <c r="CL144" s="3">
        <f>IFERROR(INDEX(generale!$A$5:$I$1004,$CJ144,1),"")</f>
        <v>142</v>
      </c>
      <c r="CM144" s="3">
        <f>IFERROR(INDEX(generale!$A$5:$I$1004,$CJ144,2),"")</f>
        <v>163</v>
      </c>
      <c r="CN144" s="3" t="str">
        <f>IFERROR(INDEX(generale!$A$5:$I$1004,$CJ144,3),"")</f>
        <v>BURLA</v>
      </c>
      <c r="CO144" s="3" t="str">
        <f>IFERROR(INDEX(generale!$A$5:$I$1004,$CJ144,4),"")</f>
        <v>FERNANDO</v>
      </c>
      <c r="CP144" s="3" t="str">
        <f>IFERROR(INDEX(generale!$A$5:$I$1004,$CJ144,5),"")</f>
        <v>BOLSENA FORUM SPORT</v>
      </c>
      <c r="CQ144" s="3" t="str">
        <f>IFERROR(INDEX(generale!$A$5:$I$1004,$CJ144,6),"")</f>
        <v>I</v>
      </c>
      <c r="CR144" s="8" t="str">
        <f>IFERROR(INDEX(generale!$A$5:$I$1004,$CJ144,7),"")</f>
        <v>1.02.52</v>
      </c>
      <c r="CS144" s="8" t="str">
        <f>IFERROR(INDEX(generale!$A$5:$I$1004,$CJ144,8),"")</f>
        <v>0.05.53</v>
      </c>
      <c r="CU144" s="38" t="str">
        <f t="array" ref="CU144">IF(ROWS(CU$3:CU144)&gt;$L$37,"",INDEX($CP$3:$CP$1002,SMALL(IF(FREQUENCY(MATCH($CP$3:$CP$1002,$CP$3:$CP$1002,0),ROW($CP$3:$CP$1002)-ROW($CP$3)+1),ROW($CP$3:$CP$1002)-ROW($CP$3)+1),ROWS(CU$3:CU144))))</f>
        <v/>
      </c>
      <c r="CV144" s="43">
        <f t="shared" si="116"/>
        <v>0</v>
      </c>
      <c r="CW144" s="45" t="str">
        <f t="array" ref="CW144">INDEX($CU$3:$CU$201,SMALL(IF($CV$3:$CV$201=CX144,ROW($CV$3:$CV$201)-ROW($CV$3)+1),COUNTIF(CX$3:CX144,CX144)))</f>
        <v/>
      </c>
      <c r="CX144" s="48">
        <f t="shared" si="115"/>
        <v>0</v>
      </c>
    </row>
    <row r="145" spans="1:102" ht="15" customHeight="1">
      <c r="A145" s="2" t="str">
        <f t="shared" si="92"/>
        <v/>
      </c>
      <c r="B145" s="1" t="str">
        <f t="shared" si="93"/>
        <v/>
      </c>
      <c r="C145" s="1" t="str">
        <f t="shared" si="94"/>
        <v/>
      </c>
      <c r="D145" s="2" t="str">
        <f t="shared" si="95"/>
        <v/>
      </c>
      <c r="E145" s="2" t="str">
        <f t="shared" si="96"/>
        <v/>
      </c>
      <c r="F145" s="2" t="str">
        <f t="shared" si="97"/>
        <v/>
      </c>
      <c r="G145" s="1" t="str">
        <f t="shared" si="98"/>
        <v/>
      </c>
      <c r="H145" s="11" t="str">
        <f t="shared" si="99"/>
        <v/>
      </c>
      <c r="Q145" s="2">
        <f t="shared" si="100"/>
        <v>25</v>
      </c>
      <c r="R145" s="16" t="str">
        <f>IFERROR(INDEX(generale!$A$5:$I$354,$CJ145,5),"")</f>
        <v>G.S.REALE STATO DEI PRESIDI</v>
      </c>
      <c r="S145" s="8" t="str">
        <f>IFERROR(INDEX(generale!$A$5:$I$354,$CJ145,7),"")</f>
        <v>1.03.02</v>
      </c>
      <c r="U145" s="8"/>
      <c r="V145" s="2">
        <f t="shared" si="101"/>
        <v>16</v>
      </c>
      <c r="W145" s="16" t="str">
        <f>IFERROR(INDEX(generale!$A$5:$I$354,$CJ145,5),"")</f>
        <v>G.S.REALE STATO DEI PRESIDI</v>
      </c>
      <c r="X145" s="8" t="str">
        <f>IFERROR(INDEX(generale!$A$5:$I$354,$CJ145,7),"")</f>
        <v>1.03.02</v>
      </c>
      <c r="AA145" s="2">
        <f t="shared" si="102"/>
        <v>11</v>
      </c>
      <c r="AB145" s="16" t="str">
        <f>IFERROR(INDEX(generale!$A$5:$I$354,$CJ145,5),"")</f>
        <v>G.S.REALE STATO DEI PRESIDI</v>
      </c>
      <c r="AC145" s="8" t="str">
        <f>IFERROR(INDEX(generale!$A$5:$I$354,$CJ145,7),"")</f>
        <v>1.03.02</v>
      </c>
      <c r="AD145" s="33"/>
      <c r="AE145" s="8"/>
      <c r="AF145" s="2">
        <f t="shared" si="103"/>
        <v>9</v>
      </c>
      <c r="AG145" s="16" t="str">
        <f>IFERROR(INDEX(generale!$A$5:$I$354,$CJ145,5),"")</f>
        <v>G.S.REALE STATO DEI PRESIDI</v>
      </c>
      <c r="AH145" s="8" t="str">
        <f>IFERROR(INDEX(generale!$A$5:$I$354,$CJ145,7),"")</f>
        <v>1.03.02</v>
      </c>
      <c r="AI145" s="33"/>
      <c r="AJ145" s="8"/>
      <c r="AK145" s="2">
        <f t="shared" si="104"/>
        <v>13</v>
      </c>
      <c r="AL145" s="16" t="str">
        <f>IFERROR(INDEX(generale!$A$5:$I$354,$CJ145,5),"")</f>
        <v>G.S.REALE STATO DEI PRESIDI</v>
      </c>
      <c r="AM145" s="8" t="str">
        <f>IFERROR(INDEX(generale!$A$5:$I$354,$CJ145,7),"")</f>
        <v>1.03.02</v>
      </c>
      <c r="AN145" s="33"/>
      <c r="AO145" s="8"/>
      <c r="AP145" s="2">
        <f t="shared" si="105"/>
        <v>9</v>
      </c>
      <c r="AQ145" s="16" t="str">
        <f>IFERROR(INDEX(generale!$A$5:$I$354,$CJ145,5),"")</f>
        <v>G.S.REALE STATO DEI PRESIDI</v>
      </c>
      <c r="AR145" s="8" t="str">
        <f>IFERROR(INDEX(generale!$A$5:$I$354,$CJ145,7),"")</f>
        <v>1.03.02</v>
      </c>
      <c r="AS145" s="33"/>
      <c r="AT145" s="8"/>
      <c r="AU145" s="2">
        <f t="shared" si="106"/>
        <v>5</v>
      </c>
      <c r="AV145" s="16" t="str">
        <f>IFERROR(INDEX(generale!$A$5:$I$354,$CJ145,5),"")</f>
        <v>G.S.REALE STATO DEI PRESIDI</v>
      </c>
      <c r="AW145" s="8" t="str">
        <f>IFERROR(INDEX(generale!$A$5:$I$354,$CJ145,7),"")</f>
        <v>1.03.02</v>
      </c>
      <c r="AX145" s="33"/>
      <c r="AY145" s="8"/>
      <c r="AZ145" s="2">
        <f t="shared" si="107"/>
        <v>7</v>
      </c>
      <c r="BA145" s="16" t="str">
        <f>IFERROR(INDEX(generale!$A$5:$I$354,$CJ145,5),"")</f>
        <v>G.S.REALE STATO DEI PRESIDI</v>
      </c>
      <c r="BB145" s="8" t="str">
        <f>IFERROR(INDEX(generale!$A$5:$I$354,$CJ145,7),"")</f>
        <v>1.03.02</v>
      </c>
      <c r="BC145" s="33"/>
      <c r="BD145" s="8"/>
      <c r="BE145" s="2">
        <f t="shared" si="108"/>
        <v>4</v>
      </c>
      <c r="BF145" s="16" t="str">
        <f>IFERROR(INDEX(generale!$A$5:$I$354,$CJ145,5),"")</f>
        <v>G.S.REALE STATO DEI PRESIDI</v>
      </c>
      <c r="BG145" s="8" t="str">
        <f>IFERROR(INDEX(generale!$A$5:$I$354,$CJ145,7),"")</f>
        <v>1.03.02</v>
      </c>
      <c r="BH145" s="33"/>
      <c r="BI145" s="8"/>
      <c r="BJ145" s="2">
        <f t="shared" si="109"/>
        <v>0</v>
      </c>
      <c r="BK145" s="16" t="str">
        <f>IFERROR(INDEX(generale!$A$5:$I$354,$CJ145,5),"")</f>
        <v>G.S.REALE STATO DEI PRESIDI</v>
      </c>
      <c r="BL145" s="8" t="str">
        <f>IFERROR(INDEX(generale!$A$5:$I$354,$CJ145,7),"")</f>
        <v>1.03.02</v>
      </c>
      <c r="BM145" s="33"/>
      <c r="BN145" s="8"/>
      <c r="BO145" s="2">
        <f t="shared" si="110"/>
        <v>0</v>
      </c>
      <c r="BP145" s="16" t="str">
        <f>IFERROR(INDEX(generale!$A$5:$I$354,$CJ145,5),"")</f>
        <v>G.S.REALE STATO DEI PRESIDI</v>
      </c>
      <c r="BQ145" s="8" t="str">
        <f>IFERROR(INDEX(generale!$A$5:$I$354,$CJ145,7),"")</f>
        <v>1.03.02</v>
      </c>
      <c r="BR145" s="33"/>
      <c r="BS145" s="8"/>
      <c r="BT145" s="2">
        <f t="shared" si="111"/>
        <v>0</v>
      </c>
      <c r="BU145" s="16" t="str">
        <f>IFERROR(INDEX(generale!$A$5:$I$354,$CJ145,5),"")</f>
        <v>G.S.REALE STATO DEI PRESIDI</v>
      </c>
      <c r="BV145" s="8" t="str">
        <f>IFERROR(INDEX(generale!$A$5:$I$354,$CJ145,7),"")</f>
        <v>1.03.02</v>
      </c>
      <c r="BW145" s="33"/>
      <c r="BX145" s="8"/>
      <c r="BY145" s="2">
        <f t="shared" si="112"/>
        <v>0</v>
      </c>
      <c r="BZ145" s="16" t="str">
        <f>IFERROR(INDEX(generale!$A$5:$I$354,$CJ145,5),"")</f>
        <v>G.S.REALE STATO DEI PRESIDI</v>
      </c>
      <c r="CA145" s="8" t="str">
        <f>IFERROR(INDEX(generale!$A$5:$I$354,$CJ145,7),"")</f>
        <v>1.03.02</v>
      </c>
      <c r="CB145" s="33"/>
      <c r="CC145" s="8"/>
      <c r="CD145" s="2">
        <f t="shared" si="113"/>
        <v>0</v>
      </c>
      <c r="CE145" s="16" t="str">
        <f>IFERROR(INDEX(generale!$A$5:$I$354,$CJ145,5),"")</f>
        <v>G.S.REALE STATO DEI PRESIDI</v>
      </c>
      <c r="CF145" s="8" t="str">
        <f>IFERROR(INDEX(generale!$A$5:$I$354,$CJ145,7),"")</f>
        <v>1.03.02</v>
      </c>
      <c r="CJ145" s="2">
        <f t="shared" si="114"/>
        <v>143</v>
      </c>
      <c r="CK145" s="2">
        <f t="shared" si="91"/>
        <v>25</v>
      </c>
      <c r="CL145" s="3">
        <f>IFERROR(INDEX(generale!$A$5:$I$1004,$CJ145,1),"")</f>
        <v>143</v>
      </c>
      <c r="CM145" s="3">
        <f>IFERROR(INDEX(generale!$A$5:$I$1004,$CJ145,2),"")</f>
        <v>189</v>
      </c>
      <c r="CN145" s="3" t="str">
        <f>IFERROR(INDEX(generale!$A$5:$I$1004,$CJ145,3),"")</f>
        <v>USAI</v>
      </c>
      <c r="CO145" s="3" t="str">
        <f>IFERROR(INDEX(generale!$A$5:$I$1004,$CJ145,4),"")</f>
        <v>ROBERTO</v>
      </c>
      <c r="CP145" s="3" t="str">
        <f>IFERROR(INDEX(generale!$A$5:$I$1004,$CJ145,5),"")</f>
        <v>G.S.REALE STATO DEI PRESIDI</v>
      </c>
      <c r="CQ145" s="3" t="str">
        <f>IFERROR(INDEX(generale!$A$5:$I$1004,$CJ145,6),"")</f>
        <v>G</v>
      </c>
      <c r="CR145" s="8" t="str">
        <f>IFERROR(INDEX(generale!$A$5:$I$1004,$CJ145,7),"")</f>
        <v>1.03.02</v>
      </c>
      <c r="CS145" s="8" t="str">
        <f>IFERROR(INDEX(generale!$A$5:$I$1004,$CJ145,8),"")</f>
        <v>0.05.53</v>
      </c>
      <c r="CU145" s="38" t="str">
        <f t="array" ref="CU145">IF(ROWS(CU$3:CU145)&gt;$L$37,"",INDEX($CP$3:$CP$1002,SMALL(IF(FREQUENCY(MATCH($CP$3:$CP$1002,$CP$3:$CP$1002,0),ROW($CP$3:$CP$1002)-ROW($CP$3)+1),ROW($CP$3:$CP$1002)-ROW($CP$3)+1),ROWS(CU$3:CU145))))</f>
        <v/>
      </c>
      <c r="CV145" s="43">
        <f t="shared" si="116"/>
        <v>0</v>
      </c>
      <c r="CW145" s="45" t="str">
        <f t="array" ref="CW145">INDEX($CU$3:$CU$201,SMALL(IF($CV$3:$CV$201=CX145,ROW($CV$3:$CV$201)-ROW($CV$3)+1),COUNTIF(CX$3:CX145,CX145)))</f>
        <v/>
      </c>
      <c r="CX145" s="48">
        <f t="shared" si="115"/>
        <v>0</v>
      </c>
    </row>
    <row r="146" spans="1:102" ht="15" customHeight="1">
      <c r="A146" s="2" t="str">
        <f t="shared" si="92"/>
        <v/>
      </c>
      <c r="B146" s="1" t="str">
        <f t="shared" si="93"/>
        <v/>
      </c>
      <c r="C146" s="1" t="str">
        <f t="shared" si="94"/>
        <v/>
      </c>
      <c r="D146" s="2" t="str">
        <f t="shared" si="95"/>
        <v/>
      </c>
      <c r="E146" s="2" t="str">
        <f t="shared" si="96"/>
        <v/>
      </c>
      <c r="F146" s="2" t="str">
        <f t="shared" si="97"/>
        <v/>
      </c>
      <c r="G146" s="1" t="str">
        <f t="shared" si="98"/>
        <v/>
      </c>
      <c r="H146" s="11" t="str">
        <f t="shared" si="99"/>
        <v/>
      </c>
      <c r="Q146" s="2">
        <f t="shared" si="100"/>
        <v>25</v>
      </c>
      <c r="R146" s="16" t="str">
        <f>IFERROR(INDEX(generale!$A$5:$I$354,$CJ146,5),"")</f>
        <v>A.S.D. LIBERI PODISTI</v>
      </c>
      <c r="S146" s="8" t="str">
        <f>IFERROR(INDEX(generale!$A$5:$I$354,$CJ146,7),"")</f>
        <v>1.03.19</v>
      </c>
      <c r="U146" s="8"/>
      <c r="V146" s="2">
        <f t="shared" si="101"/>
        <v>16</v>
      </c>
      <c r="W146" s="16" t="str">
        <f>IFERROR(INDEX(generale!$A$5:$I$354,$CJ146,5),"")</f>
        <v>A.S.D. LIBERI PODISTI</v>
      </c>
      <c r="X146" s="8" t="str">
        <f>IFERROR(INDEX(generale!$A$5:$I$354,$CJ146,7),"")</f>
        <v>1.03.19</v>
      </c>
      <c r="AA146" s="2">
        <f t="shared" si="102"/>
        <v>11</v>
      </c>
      <c r="AB146" s="16" t="str">
        <f>IFERROR(INDEX(generale!$A$5:$I$354,$CJ146,5),"")</f>
        <v>A.S.D. LIBERI PODISTI</v>
      </c>
      <c r="AC146" s="8" t="str">
        <f>IFERROR(INDEX(generale!$A$5:$I$354,$CJ146,7),"")</f>
        <v>1.03.19</v>
      </c>
      <c r="AD146" s="33"/>
      <c r="AE146" s="8"/>
      <c r="AF146" s="2">
        <f t="shared" si="103"/>
        <v>9</v>
      </c>
      <c r="AG146" s="16" t="str">
        <f>IFERROR(INDEX(generale!$A$5:$I$354,$CJ146,5),"")</f>
        <v>A.S.D. LIBERI PODISTI</v>
      </c>
      <c r="AH146" s="8" t="str">
        <f>IFERROR(INDEX(generale!$A$5:$I$354,$CJ146,7),"")</f>
        <v>1.03.19</v>
      </c>
      <c r="AI146" s="33"/>
      <c r="AJ146" s="8"/>
      <c r="AK146" s="2">
        <f t="shared" si="104"/>
        <v>13</v>
      </c>
      <c r="AL146" s="16" t="str">
        <f>IFERROR(INDEX(generale!$A$5:$I$354,$CJ146,5),"")</f>
        <v>A.S.D. LIBERI PODISTI</v>
      </c>
      <c r="AM146" s="8" t="str">
        <f>IFERROR(INDEX(generale!$A$5:$I$354,$CJ146,7),"")</f>
        <v>1.03.19</v>
      </c>
      <c r="AN146" s="33"/>
      <c r="AO146" s="8"/>
      <c r="AP146" s="2">
        <f t="shared" si="105"/>
        <v>9</v>
      </c>
      <c r="AQ146" s="16" t="str">
        <f>IFERROR(INDEX(generale!$A$5:$I$354,$CJ146,5),"")</f>
        <v>A.S.D. LIBERI PODISTI</v>
      </c>
      <c r="AR146" s="8" t="str">
        <f>IFERROR(INDEX(generale!$A$5:$I$354,$CJ146,7),"")</f>
        <v>1.03.19</v>
      </c>
      <c r="AS146" s="33"/>
      <c r="AT146" s="8"/>
      <c r="AU146" s="2">
        <f t="shared" si="106"/>
        <v>6</v>
      </c>
      <c r="AV146" s="16" t="str">
        <f>IFERROR(INDEX(generale!$A$5:$I$354,$CJ146,5),"")</f>
        <v>A.S.D. LIBERI PODISTI</v>
      </c>
      <c r="AW146" s="8" t="str">
        <f>IFERROR(INDEX(generale!$A$5:$I$354,$CJ146,7),"")</f>
        <v>1.03.19</v>
      </c>
      <c r="AX146" s="33"/>
      <c r="AY146" s="8"/>
      <c r="AZ146" s="2">
        <f t="shared" si="107"/>
        <v>7</v>
      </c>
      <c r="BA146" s="16" t="str">
        <f>IFERROR(INDEX(generale!$A$5:$I$354,$CJ146,5),"")</f>
        <v>A.S.D. LIBERI PODISTI</v>
      </c>
      <c r="BB146" s="8" t="str">
        <f>IFERROR(INDEX(generale!$A$5:$I$354,$CJ146,7),"")</f>
        <v>1.03.19</v>
      </c>
      <c r="BC146" s="33"/>
      <c r="BD146" s="8"/>
      <c r="BE146" s="2">
        <f t="shared" si="108"/>
        <v>4</v>
      </c>
      <c r="BF146" s="16" t="str">
        <f>IFERROR(INDEX(generale!$A$5:$I$354,$CJ146,5),"")</f>
        <v>A.S.D. LIBERI PODISTI</v>
      </c>
      <c r="BG146" s="8" t="str">
        <f>IFERROR(INDEX(generale!$A$5:$I$354,$CJ146,7),"")</f>
        <v>1.03.19</v>
      </c>
      <c r="BH146" s="33"/>
      <c r="BI146" s="8"/>
      <c r="BJ146" s="2">
        <f t="shared" si="109"/>
        <v>0</v>
      </c>
      <c r="BK146" s="16" t="str">
        <f>IFERROR(INDEX(generale!$A$5:$I$354,$CJ146,5),"")</f>
        <v>A.S.D. LIBERI PODISTI</v>
      </c>
      <c r="BL146" s="8" t="str">
        <f>IFERROR(INDEX(generale!$A$5:$I$354,$CJ146,7),"")</f>
        <v>1.03.19</v>
      </c>
      <c r="BM146" s="33"/>
      <c r="BN146" s="8"/>
      <c r="BO146" s="2">
        <f t="shared" si="110"/>
        <v>0</v>
      </c>
      <c r="BP146" s="16" t="str">
        <f>IFERROR(INDEX(generale!$A$5:$I$354,$CJ146,5),"")</f>
        <v>A.S.D. LIBERI PODISTI</v>
      </c>
      <c r="BQ146" s="8" t="str">
        <f>IFERROR(INDEX(generale!$A$5:$I$354,$CJ146,7),"")</f>
        <v>1.03.19</v>
      </c>
      <c r="BR146" s="33"/>
      <c r="BS146" s="8"/>
      <c r="BT146" s="2">
        <f t="shared" si="111"/>
        <v>0</v>
      </c>
      <c r="BU146" s="16" t="str">
        <f>IFERROR(INDEX(generale!$A$5:$I$354,$CJ146,5),"")</f>
        <v>A.S.D. LIBERI PODISTI</v>
      </c>
      <c r="BV146" s="8" t="str">
        <f>IFERROR(INDEX(generale!$A$5:$I$354,$CJ146,7),"")</f>
        <v>1.03.19</v>
      </c>
      <c r="BW146" s="33"/>
      <c r="BX146" s="8"/>
      <c r="BY146" s="2">
        <f t="shared" si="112"/>
        <v>0</v>
      </c>
      <c r="BZ146" s="16" t="str">
        <f>IFERROR(INDEX(generale!$A$5:$I$354,$CJ146,5),"")</f>
        <v>A.S.D. LIBERI PODISTI</v>
      </c>
      <c r="CA146" s="8" t="str">
        <f>IFERROR(INDEX(generale!$A$5:$I$354,$CJ146,7),"")</f>
        <v>1.03.19</v>
      </c>
      <c r="CB146" s="33"/>
      <c r="CC146" s="8"/>
      <c r="CD146" s="2">
        <f t="shared" si="113"/>
        <v>0</v>
      </c>
      <c r="CE146" s="16" t="str">
        <f>IFERROR(INDEX(generale!$A$5:$I$354,$CJ146,5),"")</f>
        <v>A.S.D. LIBERI PODISTI</v>
      </c>
      <c r="CF146" s="8" t="str">
        <f>IFERROR(INDEX(generale!$A$5:$I$354,$CJ146,7),"")</f>
        <v>1.03.19</v>
      </c>
      <c r="CJ146" s="2">
        <f t="shared" si="114"/>
        <v>144</v>
      </c>
      <c r="CK146" s="2">
        <f t="shared" si="91"/>
        <v>25</v>
      </c>
      <c r="CL146" s="3">
        <f>IFERROR(INDEX(generale!$A$5:$I$1004,$CJ146,1),"")</f>
        <v>144</v>
      </c>
      <c r="CM146" s="3">
        <f>IFERROR(INDEX(generale!$A$5:$I$1004,$CJ146,2),"")</f>
        <v>144</v>
      </c>
      <c r="CN146" s="3" t="str">
        <f>IFERROR(INDEX(generale!$A$5:$I$1004,$CJ146,3),"")</f>
        <v>MONTI</v>
      </c>
      <c r="CO146" s="3" t="str">
        <f>IFERROR(INDEX(generale!$A$5:$I$1004,$CJ146,4),"")</f>
        <v>CARMELA</v>
      </c>
      <c r="CP146" s="3" t="str">
        <f>IFERROR(INDEX(generale!$A$5:$I$1004,$CJ146,5),"")</f>
        <v>A.S.D. LIBERI PODISTI</v>
      </c>
      <c r="CQ146" s="3" t="str">
        <f>IFERROR(INDEX(generale!$A$5:$I$1004,$CJ146,6),"")</f>
        <v>O</v>
      </c>
      <c r="CR146" s="8" t="str">
        <f>IFERROR(INDEX(generale!$A$5:$I$1004,$CJ146,7),"")</f>
        <v>1.03.19</v>
      </c>
      <c r="CS146" s="8" t="str">
        <f>IFERROR(INDEX(generale!$A$5:$I$1004,$CJ146,8),"")</f>
        <v>0.05.55</v>
      </c>
      <c r="CU146" s="38" t="str">
        <f t="array" ref="CU146">IF(ROWS(CU$3:CU146)&gt;$L$37,"",INDEX($CP$3:$CP$1002,SMALL(IF(FREQUENCY(MATCH($CP$3:$CP$1002,$CP$3:$CP$1002,0),ROW($CP$3:$CP$1002)-ROW($CP$3)+1),ROW($CP$3:$CP$1002)-ROW($CP$3)+1),ROWS(CU$3:CU146))))</f>
        <v/>
      </c>
      <c r="CV146" s="43">
        <f t="shared" si="116"/>
        <v>0</v>
      </c>
      <c r="CW146" s="45" t="str">
        <f t="array" ref="CW146">INDEX($CU$3:$CU$201,SMALL(IF($CV$3:$CV$201=CX146,ROW($CV$3:$CV$201)-ROW($CV$3)+1),COUNTIF(CX$3:CX146,CX146)))</f>
        <v/>
      </c>
      <c r="CX146" s="48">
        <f t="shared" si="115"/>
        <v>0</v>
      </c>
    </row>
    <row r="147" spans="1:102" ht="15" customHeight="1">
      <c r="A147" s="2" t="str">
        <f t="shared" si="92"/>
        <v/>
      </c>
      <c r="B147" s="1" t="str">
        <f t="shared" si="93"/>
        <v/>
      </c>
      <c r="C147" s="1" t="str">
        <f t="shared" si="94"/>
        <v/>
      </c>
      <c r="D147" s="2" t="str">
        <f t="shared" si="95"/>
        <v/>
      </c>
      <c r="E147" s="2" t="str">
        <f t="shared" si="96"/>
        <v/>
      </c>
      <c r="F147" s="2" t="str">
        <f t="shared" si="97"/>
        <v/>
      </c>
      <c r="G147" s="1" t="str">
        <f t="shared" si="98"/>
        <v/>
      </c>
      <c r="H147" s="11" t="str">
        <f t="shared" si="99"/>
        <v/>
      </c>
      <c r="Q147" s="2">
        <f t="shared" si="100"/>
        <v>25</v>
      </c>
      <c r="R147" s="16" t="str">
        <f>IFERROR(INDEX(generale!$A$5:$I$354,$CJ147,5),"")</f>
        <v>A.S.D. LIBERI PODISTI</v>
      </c>
      <c r="S147" s="8" t="str">
        <f>IFERROR(INDEX(generale!$A$5:$I$354,$CJ147,7),"")</f>
        <v>1.03.20</v>
      </c>
      <c r="U147" s="8"/>
      <c r="V147" s="2">
        <f t="shared" si="101"/>
        <v>16</v>
      </c>
      <c r="W147" s="16" t="str">
        <f>IFERROR(INDEX(generale!$A$5:$I$354,$CJ147,5),"")</f>
        <v>A.S.D. LIBERI PODISTI</v>
      </c>
      <c r="X147" s="8" t="str">
        <f>IFERROR(INDEX(generale!$A$5:$I$354,$CJ147,7),"")</f>
        <v>1.03.20</v>
      </c>
      <c r="AA147" s="2">
        <f t="shared" si="102"/>
        <v>11</v>
      </c>
      <c r="AB147" s="16" t="str">
        <f>IFERROR(INDEX(generale!$A$5:$I$354,$CJ147,5),"")</f>
        <v>A.S.D. LIBERI PODISTI</v>
      </c>
      <c r="AC147" s="8" t="str">
        <f>IFERROR(INDEX(generale!$A$5:$I$354,$CJ147,7),"")</f>
        <v>1.03.20</v>
      </c>
      <c r="AD147" s="33"/>
      <c r="AE147" s="8"/>
      <c r="AF147" s="2">
        <f t="shared" si="103"/>
        <v>9</v>
      </c>
      <c r="AG147" s="16" t="str">
        <f>IFERROR(INDEX(generale!$A$5:$I$354,$CJ147,5),"")</f>
        <v>A.S.D. LIBERI PODISTI</v>
      </c>
      <c r="AH147" s="8" t="str">
        <f>IFERROR(INDEX(generale!$A$5:$I$354,$CJ147,7),"")</f>
        <v>1.03.20</v>
      </c>
      <c r="AI147" s="33"/>
      <c r="AJ147" s="8"/>
      <c r="AK147" s="2">
        <f t="shared" si="104"/>
        <v>13</v>
      </c>
      <c r="AL147" s="16" t="str">
        <f>IFERROR(INDEX(generale!$A$5:$I$354,$CJ147,5),"")</f>
        <v>A.S.D. LIBERI PODISTI</v>
      </c>
      <c r="AM147" s="8" t="str">
        <f>IFERROR(INDEX(generale!$A$5:$I$354,$CJ147,7),"")</f>
        <v>1.03.20</v>
      </c>
      <c r="AN147" s="33"/>
      <c r="AO147" s="8"/>
      <c r="AP147" s="2">
        <f t="shared" si="105"/>
        <v>9</v>
      </c>
      <c r="AQ147" s="16" t="str">
        <f>IFERROR(INDEX(generale!$A$5:$I$354,$CJ147,5),"")</f>
        <v>A.S.D. LIBERI PODISTI</v>
      </c>
      <c r="AR147" s="8" t="str">
        <f>IFERROR(INDEX(generale!$A$5:$I$354,$CJ147,7),"")</f>
        <v>1.03.20</v>
      </c>
      <c r="AS147" s="33"/>
      <c r="AT147" s="8"/>
      <c r="AU147" s="2">
        <f t="shared" si="106"/>
        <v>7</v>
      </c>
      <c r="AV147" s="16" t="str">
        <f>IFERROR(INDEX(generale!$A$5:$I$354,$CJ147,5),"")</f>
        <v>A.S.D. LIBERI PODISTI</v>
      </c>
      <c r="AW147" s="8" t="str">
        <f>IFERROR(INDEX(generale!$A$5:$I$354,$CJ147,7),"")</f>
        <v>1.03.20</v>
      </c>
      <c r="AX147" s="33"/>
      <c r="AY147" s="8"/>
      <c r="AZ147" s="2">
        <f t="shared" si="107"/>
        <v>7</v>
      </c>
      <c r="BA147" s="16" t="str">
        <f>IFERROR(INDEX(generale!$A$5:$I$354,$CJ147,5),"")</f>
        <v>A.S.D. LIBERI PODISTI</v>
      </c>
      <c r="BB147" s="8" t="str">
        <f>IFERROR(INDEX(generale!$A$5:$I$354,$CJ147,7),"")</f>
        <v>1.03.20</v>
      </c>
      <c r="BC147" s="33"/>
      <c r="BD147" s="8"/>
      <c r="BE147" s="2">
        <f t="shared" si="108"/>
        <v>4</v>
      </c>
      <c r="BF147" s="16" t="str">
        <f>IFERROR(INDEX(generale!$A$5:$I$354,$CJ147,5),"")</f>
        <v>A.S.D. LIBERI PODISTI</v>
      </c>
      <c r="BG147" s="8" t="str">
        <f>IFERROR(INDEX(generale!$A$5:$I$354,$CJ147,7),"")</f>
        <v>1.03.20</v>
      </c>
      <c r="BH147" s="33"/>
      <c r="BI147" s="8"/>
      <c r="BJ147" s="2">
        <f t="shared" si="109"/>
        <v>0</v>
      </c>
      <c r="BK147" s="16" t="str">
        <f>IFERROR(INDEX(generale!$A$5:$I$354,$CJ147,5),"")</f>
        <v>A.S.D. LIBERI PODISTI</v>
      </c>
      <c r="BL147" s="8" t="str">
        <f>IFERROR(INDEX(generale!$A$5:$I$354,$CJ147,7),"")</f>
        <v>1.03.20</v>
      </c>
      <c r="BM147" s="33"/>
      <c r="BN147" s="8"/>
      <c r="BO147" s="2">
        <f t="shared" si="110"/>
        <v>0</v>
      </c>
      <c r="BP147" s="16" t="str">
        <f>IFERROR(INDEX(generale!$A$5:$I$354,$CJ147,5),"")</f>
        <v>A.S.D. LIBERI PODISTI</v>
      </c>
      <c r="BQ147" s="8" t="str">
        <f>IFERROR(INDEX(generale!$A$5:$I$354,$CJ147,7),"")</f>
        <v>1.03.20</v>
      </c>
      <c r="BR147" s="33"/>
      <c r="BS147" s="8"/>
      <c r="BT147" s="2">
        <f t="shared" si="111"/>
        <v>0</v>
      </c>
      <c r="BU147" s="16" t="str">
        <f>IFERROR(INDEX(generale!$A$5:$I$354,$CJ147,5),"")</f>
        <v>A.S.D. LIBERI PODISTI</v>
      </c>
      <c r="BV147" s="8" t="str">
        <f>IFERROR(INDEX(generale!$A$5:$I$354,$CJ147,7),"")</f>
        <v>1.03.20</v>
      </c>
      <c r="BW147" s="33"/>
      <c r="BX147" s="8"/>
      <c r="BY147" s="2">
        <f t="shared" si="112"/>
        <v>0</v>
      </c>
      <c r="BZ147" s="16" t="str">
        <f>IFERROR(INDEX(generale!$A$5:$I$354,$CJ147,5),"")</f>
        <v>A.S.D. LIBERI PODISTI</v>
      </c>
      <c r="CA147" s="8" t="str">
        <f>IFERROR(INDEX(generale!$A$5:$I$354,$CJ147,7),"")</f>
        <v>1.03.20</v>
      </c>
      <c r="CB147" s="33"/>
      <c r="CC147" s="8"/>
      <c r="CD147" s="2">
        <f t="shared" si="113"/>
        <v>0</v>
      </c>
      <c r="CE147" s="16" t="str">
        <f>IFERROR(INDEX(generale!$A$5:$I$354,$CJ147,5),"")</f>
        <v>A.S.D. LIBERI PODISTI</v>
      </c>
      <c r="CF147" s="8" t="str">
        <f>IFERROR(INDEX(generale!$A$5:$I$354,$CJ147,7),"")</f>
        <v>1.03.20</v>
      </c>
      <c r="CJ147" s="2">
        <f t="shared" si="114"/>
        <v>145</v>
      </c>
      <c r="CK147" s="2">
        <f t="shared" si="91"/>
        <v>25</v>
      </c>
      <c r="CL147" s="3">
        <f>IFERROR(INDEX(generale!$A$5:$I$1004,$CJ147,1),"")</f>
        <v>145</v>
      </c>
      <c r="CM147" s="3">
        <f>IFERROR(INDEX(generale!$A$5:$I$1004,$CJ147,2),"")</f>
        <v>145</v>
      </c>
      <c r="CN147" s="3" t="str">
        <f>IFERROR(INDEX(generale!$A$5:$I$1004,$CJ147,3),"")</f>
        <v>NOBILI</v>
      </c>
      <c r="CO147" s="3" t="str">
        <f>IFERROR(INDEX(generale!$A$5:$I$1004,$CJ147,4),"")</f>
        <v>NICOLETTA</v>
      </c>
      <c r="CP147" s="3" t="str">
        <f>IFERROR(INDEX(generale!$A$5:$I$1004,$CJ147,5),"")</f>
        <v>A.S.D. LIBERI PODISTI</v>
      </c>
      <c r="CQ147" s="3" t="str">
        <f>IFERROR(INDEX(generale!$A$5:$I$1004,$CJ147,6),"")</f>
        <v>O</v>
      </c>
      <c r="CR147" s="8" t="str">
        <f>IFERROR(INDEX(generale!$A$5:$I$1004,$CJ147,7),"")</f>
        <v>1.03.20</v>
      </c>
      <c r="CS147" s="8" t="str">
        <f>IFERROR(INDEX(generale!$A$5:$I$1004,$CJ147,8),"")</f>
        <v>0.05.55</v>
      </c>
      <c r="CU147" s="38" t="str">
        <f t="array" ref="CU147">IF(ROWS(CU$3:CU147)&gt;$L$37,"",INDEX($CP$3:$CP$1002,SMALL(IF(FREQUENCY(MATCH($CP$3:$CP$1002,$CP$3:$CP$1002,0),ROW($CP$3:$CP$1002)-ROW($CP$3)+1),ROW($CP$3:$CP$1002)-ROW($CP$3)+1),ROWS(CU$3:CU147))))</f>
        <v/>
      </c>
      <c r="CV147" s="43">
        <f t="shared" si="116"/>
        <v>0</v>
      </c>
      <c r="CW147" s="45" t="str">
        <f t="array" ref="CW147">INDEX($CU$3:$CU$201,SMALL(IF($CV$3:$CV$201=CX147,ROW($CV$3:$CV$201)-ROW($CV$3)+1),COUNTIF(CX$3:CX147,CX147)))</f>
        <v/>
      </c>
      <c r="CX147" s="48">
        <f t="shared" si="115"/>
        <v>0</v>
      </c>
    </row>
    <row r="148" spans="1:102" ht="15" customHeight="1">
      <c r="A148" s="2" t="str">
        <f t="shared" si="92"/>
        <v/>
      </c>
      <c r="B148" s="1" t="str">
        <f t="shared" si="93"/>
        <v/>
      </c>
      <c r="C148" s="1" t="str">
        <f t="shared" si="94"/>
        <v/>
      </c>
      <c r="D148" s="2" t="str">
        <f t="shared" si="95"/>
        <v/>
      </c>
      <c r="E148" s="2" t="str">
        <f t="shared" si="96"/>
        <v/>
      </c>
      <c r="F148" s="2" t="str">
        <f t="shared" si="97"/>
        <v/>
      </c>
      <c r="G148" s="1" t="str">
        <f t="shared" si="98"/>
        <v/>
      </c>
      <c r="H148" s="11" t="str">
        <f t="shared" si="99"/>
        <v/>
      </c>
      <c r="Q148" s="2">
        <f t="shared" si="100"/>
        <v>25</v>
      </c>
      <c r="R148" s="16" t="str">
        <f>IFERROR(INDEX(generale!$A$5:$I$354,$CJ148,5),"")</f>
        <v>ATLETICA MARTA</v>
      </c>
      <c r="S148" s="8" t="str">
        <f>IFERROR(INDEX(generale!$A$5:$I$354,$CJ148,7),"")</f>
        <v>1.03.53</v>
      </c>
      <c r="U148" s="8"/>
      <c r="V148" s="2">
        <f t="shared" si="101"/>
        <v>16</v>
      </c>
      <c r="W148" s="16" t="str">
        <f>IFERROR(INDEX(generale!$A$5:$I$354,$CJ148,5),"")</f>
        <v>ATLETICA MARTA</v>
      </c>
      <c r="X148" s="8" t="str">
        <f>IFERROR(INDEX(generale!$A$5:$I$354,$CJ148,7),"")</f>
        <v>1.03.53</v>
      </c>
      <c r="AA148" s="2">
        <f t="shared" si="102"/>
        <v>11</v>
      </c>
      <c r="AB148" s="16" t="str">
        <f>IFERROR(INDEX(generale!$A$5:$I$354,$CJ148,5),"")</f>
        <v>ATLETICA MARTA</v>
      </c>
      <c r="AC148" s="8" t="str">
        <f>IFERROR(INDEX(generale!$A$5:$I$354,$CJ148,7),"")</f>
        <v>1.03.53</v>
      </c>
      <c r="AD148" s="33"/>
      <c r="AE148" s="8"/>
      <c r="AF148" s="2">
        <f t="shared" si="103"/>
        <v>9</v>
      </c>
      <c r="AG148" s="16" t="str">
        <f>IFERROR(INDEX(generale!$A$5:$I$354,$CJ148,5),"")</f>
        <v>ATLETICA MARTA</v>
      </c>
      <c r="AH148" s="8" t="str">
        <f>IFERROR(INDEX(generale!$A$5:$I$354,$CJ148,7),"")</f>
        <v>1.03.53</v>
      </c>
      <c r="AI148" s="33"/>
      <c r="AJ148" s="8"/>
      <c r="AK148" s="2">
        <f t="shared" si="104"/>
        <v>13</v>
      </c>
      <c r="AL148" s="16" t="str">
        <f>IFERROR(INDEX(generale!$A$5:$I$354,$CJ148,5),"")</f>
        <v>ATLETICA MARTA</v>
      </c>
      <c r="AM148" s="8" t="str">
        <f>IFERROR(INDEX(generale!$A$5:$I$354,$CJ148,7),"")</f>
        <v>1.03.53</v>
      </c>
      <c r="AN148" s="33"/>
      <c r="AO148" s="8"/>
      <c r="AP148" s="2">
        <f t="shared" si="105"/>
        <v>9</v>
      </c>
      <c r="AQ148" s="16" t="str">
        <f>IFERROR(INDEX(generale!$A$5:$I$354,$CJ148,5),"")</f>
        <v>ATLETICA MARTA</v>
      </c>
      <c r="AR148" s="8" t="str">
        <f>IFERROR(INDEX(generale!$A$5:$I$354,$CJ148,7),"")</f>
        <v>1.03.53</v>
      </c>
      <c r="AS148" s="33"/>
      <c r="AT148" s="8"/>
      <c r="AU148" s="2">
        <f t="shared" si="106"/>
        <v>7</v>
      </c>
      <c r="AV148" s="16" t="str">
        <f>IFERROR(INDEX(generale!$A$5:$I$354,$CJ148,5),"")</f>
        <v>ATLETICA MARTA</v>
      </c>
      <c r="AW148" s="8" t="str">
        <f>IFERROR(INDEX(generale!$A$5:$I$354,$CJ148,7),"")</f>
        <v>1.03.53</v>
      </c>
      <c r="AX148" s="33"/>
      <c r="AY148" s="8"/>
      <c r="AZ148" s="2">
        <f t="shared" si="107"/>
        <v>7</v>
      </c>
      <c r="BA148" s="16" t="str">
        <f>IFERROR(INDEX(generale!$A$5:$I$354,$CJ148,5),"")</f>
        <v>ATLETICA MARTA</v>
      </c>
      <c r="BB148" s="8" t="str">
        <f>IFERROR(INDEX(generale!$A$5:$I$354,$CJ148,7),"")</f>
        <v>1.03.53</v>
      </c>
      <c r="BC148" s="33"/>
      <c r="BD148" s="8"/>
      <c r="BE148" s="2">
        <f t="shared" si="108"/>
        <v>4</v>
      </c>
      <c r="BF148" s="16" t="str">
        <f>IFERROR(INDEX(generale!$A$5:$I$354,$CJ148,5),"")</f>
        <v>ATLETICA MARTA</v>
      </c>
      <c r="BG148" s="8" t="str">
        <f>IFERROR(INDEX(generale!$A$5:$I$354,$CJ148,7),"")</f>
        <v>1.03.53</v>
      </c>
      <c r="BH148" s="33"/>
      <c r="BI148" s="8"/>
      <c r="BJ148" s="2">
        <f t="shared" si="109"/>
        <v>0</v>
      </c>
      <c r="BK148" s="16" t="str">
        <f>IFERROR(INDEX(generale!$A$5:$I$354,$CJ148,5),"")</f>
        <v>ATLETICA MARTA</v>
      </c>
      <c r="BL148" s="8" t="str">
        <f>IFERROR(INDEX(generale!$A$5:$I$354,$CJ148,7),"")</f>
        <v>1.03.53</v>
      </c>
      <c r="BM148" s="33"/>
      <c r="BN148" s="8"/>
      <c r="BO148" s="2">
        <f t="shared" si="110"/>
        <v>0</v>
      </c>
      <c r="BP148" s="16" t="str">
        <f>IFERROR(INDEX(generale!$A$5:$I$354,$CJ148,5),"")</f>
        <v>ATLETICA MARTA</v>
      </c>
      <c r="BQ148" s="8" t="str">
        <f>IFERROR(INDEX(generale!$A$5:$I$354,$CJ148,7),"")</f>
        <v>1.03.53</v>
      </c>
      <c r="BR148" s="33"/>
      <c r="BS148" s="8"/>
      <c r="BT148" s="2">
        <f t="shared" si="111"/>
        <v>0</v>
      </c>
      <c r="BU148" s="16" t="str">
        <f>IFERROR(INDEX(generale!$A$5:$I$354,$CJ148,5),"")</f>
        <v>ATLETICA MARTA</v>
      </c>
      <c r="BV148" s="8" t="str">
        <f>IFERROR(INDEX(generale!$A$5:$I$354,$CJ148,7),"")</f>
        <v>1.03.53</v>
      </c>
      <c r="BW148" s="33"/>
      <c r="BX148" s="8"/>
      <c r="BY148" s="2">
        <f t="shared" si="112"/>
        <v>0</v>
      </c>
      <c r="BZ148" s="16" t="str">
        <f>IFERROR(INDEX(generale!$A$5:$I$354,$CJ148,5),"")</f>
        <v>ATLETICA MARTA</v>
      </c>
      <c r="CA148" s="8" t="str">
        <f>IFERROR(INDEX(generale!$A$5:$I$354,$CJ148,7),"")</f>
        <v>1.03.53</v>
      </c>
      <c r="CB148" s="33"/>
      <c r="CC148" s="8"/>
      <c r="CD148" s="2">
        <f t="shared" si="113"/>
        <v>0</v>
      </c>
      <c r="CE148" s="16" t="str">
        <f>IFERROR(INDEX(generale!$A$5:$I$354,$CJ148,5),"")</f>
        <v>ATLETICA MARTA</v>
      </c>
      <c r="CF148" s="8" t="str">
        <f>IFERROR(INDEX(generale!$A$5:$I$354,$CJ148,7),"")</f>
        <v>1.03.53</v>
      </c>
      <c r="CJ148" s="2">
        <f t="shared" si="114"/>
        <v>146</v>
      </c>
      <c r="CK148" s="2">
        <f t="shared" si="91"/>
        <v>25</v>
      </c>
      <c r="CL148" s="3">
        <f>IFERROR(INDEX(generale!$A$5:$I$1004,$CJ148,1),"")</f>
        <v>146</v>
      </c>
      <c r="CM148" s="3">
        <f>IFERROR(INDEX(generale!$A$5:$I$1004,$CJ148,2),"")</f>
        <v>137</v>
      </c>
      <c r="CN148" s="3" t="str">
        <f>IFERROR(INDEX(generale!$A$5:$I$1004,$CJ148,3),"")</f>
        <v>JEEWATHMUNI</v>
      </c>
      <c r="CO148" s="3" t="str">
        <f>IFERROR(INDEX(generale!$A$5:$I$1004,$CJ148,4),"")</f>
        <v>DINAL</v>
      </c>
      <c r="CP148" s="3" t="str">
        <f>IFERROR(INDEX(generale!$A$5:$I$1004,$CJ148,5),"")</f>
        <v>ATLETICA MARTA</v>
      </c>
      <c r="CQ148" s="3" t="str">
        <f>IFERROR(INDEX(generale!$A$5:$I$1004,$CJ148,6),"")</f>
        <v>A</v>
      </c>
      <c r="CR148" s="8" t="str">
        <f>IFERROR(INDEX(generale!$A$5:$I$1004,$CJ148,7),"")</f>
        <v>1.03.53</v>
      </c>
      <c r="CS148" s="8" t="str">
        <f>IFERROR(INDEX(generale!$A$5:$I$1004,$CJ148,8),"")</f>
        <v>0.05.58</v>
      </c>
      <c r="CU148" s="38" t="str">
        <f t="array" ref="CU148">IF(ROWS(CU$3:CU148)&gt;$L$37,"",INDEX($CP$3:$CP$1002,SMALL(IF(FREQUENCY(MATCH($CP$3:$CP$1002,$CP$3:$CP$1002,0),ROW($CP$3:$CP$1002)-ROW($CP$3)+1),ROW($CP$3:$CP$1002)-ROW($CP$3)+1),ROWS(CU$3:CU148))))</f>
        <v/>
      </c>
      <c r="CV148" s="43">
        <f t="shared" si="116"/>
        <v>0</v>
      </c>
      <c r="CW148" s="45" t="str">
        <f t="array" ref="CW148">INDEX($CU$3:$CU$201,SMALL(IF($CV$3:$CV$201=CX148,ROW($CV$3:$CV$201)-ROW($CV$3)+1),COUNTIF(CX$3:CX148,CX148)))</f>
        <v/>
      </c>
      <c r="CX148" s="48">
        <f t="shared" si="115"/>
        <v>0</v>
      </c>
    </row>
    <row r="149" spans="1:102" ht="15" customHeight="1">
      <c r="A149" s="2" t="str">
        <f t="shared" si="92"/>
        <v/>
      </c>
      <c r="B149" s="1" t="str">
        <f t="shared" si="93"/>
        <v/>
      </c>
      <c r="C149" s="1" t="str">
        <f t="shared" si="94"/>
        <v/>
      </c>
      <c r="D149" s="2" t="str">
        <f t="shared" si="95"/>
        <v/>
      </c>
      <c r="E149" s="2" t="str">
        <f t="shared" si="96"/>
        <v/>
      </c>
      <c r="F149" s="2" t="str">
        <f t="shared" si="97"/>
        <v/>
      </c>
      <c r="G149" s="1" t="str">
        <f t="shared" si="98"/>
        <v/>
      </c>
      <c r="H149" s="11" t="str">
        <f t="shared" si="99"/>
        <v/>
      </c>
      <c r="Q149" s="2">
        <f t="shared" si="100"/>
        <v>25</v>
      </c>
      <c r="R149" s="16" t="str">
        <f>IFERROR(INDEX(generale!$A$5:$I$354,$CJ149,5),"")</f>
        <v>ATL. MONTEFIASCONE</v>
      </c>
      <c r="S149" s="8" t="str">
        <f>IFERROR(INDEX(generale!$A$5:$I$354,$CJ149,7),"")</f>
        <v>1.03.56</v>
      </c>
      <c r="U149" s="8"/>
      <c r="V149" s="2">
        <f t="shared" si="101"/>
        <v>16</v>
      </c>
      <c r="W149" s="16" t="str">
        <f>IFERROR(INDEX(generale!$A$5:$I$354,$CJ149,5),"")</f>
        <v>ATL. MONTEFIASCONE</v>
      </c>
      <c r="X149" s="8" t="str">
        <f>IFERROR(INDEX(generale!$A$5:$I$354,$CJ149,7),"")</f>
        <v>1.03.56</v>
      </c>
      <c r="AA149" s="2">
        <f t="shared" si="102"/>
        <v>11</v>
      </c>
      <c r="AB149" s="16" t="str">
        <f>IFERROR(INDEX(generale!$A$5:$I$354,$CJ149,5),"")</f>
        <v>ATL. MONTEFIASCONE</v>
      </c>
      <c r="AC149" s="8" t="str">
        <f>IFERROR(INDEX(generale!$A$5:$I$354,$CJ149,7),"")</f>
        <v>1.03.56</v>
      </c>
      <c r="AD149" s="33"/>
      <c r="AE149" s="8"/>
      <c r="AF149" s="2">
        <f t="shared" si="103"/>
        <v>9</v>
      </c>
      <c r="AG149" s="16" t="str">
        <f>IFERROR(INDEX(generale!$A$5:$I$354,$CJ149,5),"")</f>
        <v>ATL. MONTEFIASCONE</v>
      </c>
      <c r="AH149" s="8" t="str">
        <f>IFERROR(INDEX(generale!$A$5:$I$354,$CJ149,7),"")</f>
        <v>1.03.56</v>
      </c>
      <c r="AI149" s="33"/>
      <c r="AJ149" s="8"/>
      <c r="AK149" s="2">
        <f t="shared" si="104"/>
        <v>14</v>
      </c>
      <c r="AL149" s="16" t="str">
        <f>IFERROR(INDEX(generale!$A$5:$I$354,$CJ149,5),"")</f>
        <v>ATL. MONTEFIASCONE</v>
      </c>
      <c r="AM149" s="8" t="str">
        <f>IFERROR(INDEX(generale!$A$5:$I$354,$CJ149,7),"")</f>
        <v>1.03.56</v>
      </c>
      <c r="AN149" s="33"/>
      <c r="AO149" s="8"/>
      <c r="AP149" s="2">
        <f t="shared" si="105"/>
        <v>9</v>
      </c>
      <c r="AQ149" s="16" t="str">
        <f>IFERROR(INDEX(generale!$A$5:$I$354,$CJ149,5),"")</f>
        <v>ATL. MONTEFIASCONE</v>
      </c>
      <c r="AR149" s="8" t="str">
        <f>IFERROR(INDEX(generale!$A$5:$I$354,$CJ149,7),"")</f>
        <v>1.03.56</v>
      </c>
      <c r="AS149" s="33"/>
      <c r="AT149" s="8"/>
      <c r="AU149" s="2">
        <f t="shared" si="106"/>
        <v>7</v>
      </c>
      <c r="AV149" s="16" t="str">
        <f>IFERROR(INDEX(generale!$A$5:$I$354,$CJ149,5),"")</f>
        <v>ATL. MONTEFIASCONE</v>
      </c>
      <c r="AW149" s="8" t="str">
        <f>IFERROR(INDEX(generale!$A$5:$I$354,$CJ149,7),"")</f>
        <v>1.03.56</v>
      </c>
      <c r="AX149" s="33"/>
      <c r="AY149" s="8"/>
      <c r="AZ149" s="2">
        <f t="shared" si="107"/>
        <v>7</v>
      </c>
      <c r="BA149" s="16" t="str">
        <f>IFERROR(INDEX(generale!$A$5:$I$354,$CJ149,5),"")</f>
        <v>ATL. MONTEFIASCONE</v>
      </c>
      <c r="BB149" s="8" t="str">
        <f>IFERROR(INDEX(generale!$A$5:$I$354,$CJ149,7),"")</f>
        <v>1.03.56</v>
      </c>
      <c r="BC149" s="33"/>
      <c r="BD149" s="8"/>
      <c r="BE149" s="2">
        <f t="shared" si="108"/>
        <v>4</v>
      </c>
      <c r="BF149" s="16" t="str">
        <f>IFERROR(INDEX(generale!$A$5:$I$354,$CJ149,5),"")</f>
        <v>ATL. MONTEFIASCONE</v>
      </c>
      <c r="BG149" s="8" t="str">
        <f>IFERROR(INDEX(generale!$A$5:$I$354,$CJ149,7),"")</f>
        <v>1.03.56</v>
      </c>
      <c r="BH149" s="33"/>
      <c r="BI149" s="8"/>
      <c r="BJ149" s="2">
        <f t="shared" si="109"/>
        <v>0</v>
      </c>
      <c r="BK149" s="16" t="str">
        <f>IFERROR(INDEX(generale!$A$5:$I$354,$CJ149,5),"")</f>
        <v>ATL. MONTEFIASCONE</v>
      </c>
      <c r="BL149" s="8" t="str">
        <f>IFERROR(INDEX(generale!$A$5:$I$354,$CJ149,7),"")</f>
        <v>1.03.56</v>
      </c>
      <c r="BM149" s="33"/>
      <c r="BN149" s="8"/>
      <c r="BO149" s="2">
        <f t="shared" si="110"/>
        <v>0</v>
      </c>
      <c r="BP149" s="16" t="str">
        <f>IFERROR(INDEX(generale!$A$5:$I$354,$CJ149,5),"")</f>
        <v>ATL. MONTEFIASCONE</v>
      </c>
      <c r="BQ149" s="8" t="str">
        <f>IFERROR(INDEX(generale!$A$5:$I$354,$CJ149,7),"")</f>
        <v>1.03.56</v>
      </c>
      <c r="BR149" s="33"/>
      <c r="BS149" s="8"/>
      <c r="BT149" s="2">
        <f t="shared" si="111"/>
        <v>0</v>
      </c>
      <c r="BU149" s="16" t="str">
        <f>IFERROR(INDEX(generale!$A$5:$I$354,$CJ149,5),"")</f>
        <v>ATL. MONTEFIASCONE</v>
      </c>
      <c r="BV149" s="8" t="str">
        <f>IFERROR(INDEX(generale!$A$5:$I$354,$CJ149,7),"")</f>
        <v>1.03.56</v>
      </c>
      <c r="BW149" s="33"/>
      <c r="BX149" s="8"/>
      <c r="BY149" s="2">
        <f t="shared" si="112"/>
        <v>0</v>
      </c>
      <c r="BZ149" s="16" t="str">
        <f>IFERROR(INDEX(generale!$A$5:$I$354,$CJ149,5),"")</f>
        <v>ATL. MONTEFIASCONE</v>
      </c>
      <c r="CA149" s="8" t="str">
        <f>IFERROR(INDEX(generale!$A$5:$I$354,$CJ149,7),"")</f>
        <v>1.03.56</v>
      </c>
      <c r="CB149" s="33"/>
      <c r="CC149" s="8"/>
      <c r="CD149" s="2">
        <f t="shared" si="113"/>
        <v>0</v>
      </c>
      <c r="CE149" s="16" t="str">
        <f>IFERROR(INDEX(generale!$A$5:$I$354,$CJ149,5),"")</f>
        <v>ATL. MONTEFIASCONE</v>
      </c>
      <c r="CF149" s="8" t="str">
        <f>IFERROR(INDEX(generale!$A$5:$I$354,$CJ149,7),"")</f>
        <v>1.03.56</v>
      </c>
      <c r="CJ149" s="2">
        <f t="shared" si="114"/>
        <v>147</v>
      </c>
      <c r="CK149" s="2">
        <f t="shared" si="91"/>
        <v>25</v>
      </c>
      <c r="CL149" s="3">
        <f>IFERROR(INDEX(generale!$A$5:$I$1004,$CJ149,1),"")</f>
        <v>147</v>
      </c>
      <c r="CM149" s="3">
        <f>IFERROR(INDEX(generale!$A$5:$I$1004,$CJ149,2),"")</f>
        <v>91</v>
      </c>
      <c r="CN149" s="3" t="str">
        <f>IFERROR(INDEX(generale!$A$5:$I$1004,$CJ149,3),"")</f>
        <v>MARIANELLO</v>
      </c>
      <c r="CO149" s="3" t="str">
        <f>IFERROR(INDEX(generale!$A$5:$I$1004,$CJ149,4),"")</f>
        <v>MAURIZIO</v>
      </c>
      <c r="CP149" s="3" t="str">
        <f>IFERROR(INDEX(generale!$A$5:$I$1004,$CJ149,5),"")</f>
        <v>ATL. MONTEFIASCONE</v>
      </c>
      <c r="CQ149" s="3" t="str">
        <f>IFERROR(INDEX(generale!$A$5:$I$1004,$CJ149,6),"")</f>
        <v>H</v>
      </c>
      <c r="CR149" s="8" t="str">
        <f>IFERROR(INDEX(generale!$A$5:$I$1004,$CJ149,7),"")</f>
        <v>1.03.56</v>
      </c>
      <c r="CS149" s="8" t="str">
        <f>IFERROR(INDEX(generale!$A$5:$I$1004,$CJ149,8),"")</f>
        <v>0.05.59</v>
      </c>
      <c r="CU149" s="38" t="str">
        <f t="array" ref="CU149">IF(ROWS(CU$3:CU149)&gt;$L$37,"",INDEX($CP$3:$CP$1002,SMALL(IF(FREQUENCY(MATCH($CP$3:$CP$1002,$CP$3:$CP$1002,0),ROW($CP$3:$CP$1002)-ROW($CP$3)+1),ROW($CP$3:$CP$1002)-ROW($CP$3)+1),ROWS(CU$3:CU149))))</f>
        <v/>
      </c>
      <c r="CV149" s="43">
        <f t="shared" si="116"/>
        <v>0</v>
      </c>
      <c r="CW149" s="45" t="str">
        <f t="array" ref="CW149">INDEX($CU$3:$CU$201,SMALL(IF($CV$3:$CV$201=CX149,ROW($CV$3:$CV$201)-ROW($CV$3)+1),COUNTIF(CX$3:CX149,CX149)))</f>
        <v/>
      </c>
      <c r="CX149" s="48">
        <f t="shared" si="115"/>
        <v>0</v>
      </c>
    </row>
    <row r="150" spans="1:102" ht="15" customHeight="1">
      <c r="A150" s="2" t="str">
        <f t="shared" si="92"/>
        <v/>
      </c>
      <c r="B150" s="1" t="str">
        <f t="shared" si="93"/>
        <v/>
      </c>
      <c r="C150" s="1" t="str">
        <f t="shared" si="94"/>
        <v/>
      </c>
      <c r="D150" s="2" t="str">
        <f t="shared" si="95"/>
        <v/>
      </c>
      <c r="E150" s="2" t="str">
        <f t="shared" si="96"/>
        <v/>
      </c>
      <c r="F150" s="2" t="str">
        <f t="shared" si="97"/>
        <v/>
      </c>
      <c r="G150" s="1" t="str">
        <f t="shared" si="98"/>
        <v/>
      </c>
      <c r="H150" s="11" t="str">
        <f t="shared" si="99"/>
        <v/>
      </c>
      <c r="Q150" s="2">
        <f t="shared" si="100"/>
        <v>26</v>
      </c>
      <c r="R150" s="16" t="str">
        <f>IFERROR(INDEX(generale!$A$5:$I$354,$CJ150,5),"")</f>
        <v>POLISPORTIVA MONTALTO</v>
      </c>
      <c r="S150" s="8" t="str">
        <f>IFERROR(INDEX(generale!$A$5:$I$354,$CJ150,7),"")</f>
        <v>1.04.01</v>
      </c>
      <c r="U150" s="8"/>
      <c r="V150" s="2">
        <f t="shared" si="101"/>
        <v>16</v>
      </c>
      <c r="W150" s="16" t="str">
        <f>IFERROR(INDEX(generale!$A$5:$I$354,$CJ150,5),"")</f>
        <v>POLISPORTIVA MONTALTO</v>
      </c>
      <c r="X150" s="8" t="str">
        <f>IFERROR(INDEX(generale!$A$5:$I$354,$CJ150,7),"")</f>
        <v>1.04.01</v>
      </c>
      <c r="AA150" s="2">
        <f t="shared" si="102"/>
        <v>11</v>
      </c>
      <c r="AB150" s="16" t="str">
        <f>IFERROR(INDEX(generale!$A$5:$I$354,$CJ150,5),"")</f>
        <v>POLISPORTIVA MONTALTO</v>
      </c>
      <c r="AC150" s="8" t="str">
        <f>IFERROR(INDEX(generale!$A$5:$I$354,$CJ150,7),"")</f>
        <v>1.04.01</v>
      </c>
      <c r="AD150" s="33"/>
      <c r="AE150" s="8"/>
      <c r="AF150" s="2">
        <f t="shared" si="103"/>
        <v>9</v>
      </c>
      <c r="AG150" s="16" t="str">
        <f>IFERROR(INDEX(generale!$A$5:$I$354,$CJ150,5),"")</f>
        <v>POLISPORTIVA MONTALTO</v>
      </c>
      <c r="AH150" s="8" t="str">
        <f>IFERROR(INDEX(generale!$A$5:$I$354,$CJ150,7),"")</f>
        <v>1.04.01</v>
      </c>
      <c r="AI150" s="33"/>
      <c r="AJ150" s="8"/>
      <c r="AK150" s="2">
        <f t="shared" si="104"/>
        <v>14</v>
      </c>
      <c r="AL150" s="16" t="str">
        <f>IFERROR(INDEX(generale!$A$5:$I$354,$CJ150,5),"")</f>
        <v>POLISPORTIVA MONTALTO</v>
      </c>
      <c r="AM150" s="8" t="str">
        <f>IFERROR(INDEX(generale!$A$5:$I$354,$CJ150,7),"")</f>
        <v>1.04.01</v>
      </c>
      <c r="AN150" s="33"/>
      <c r="AO150" s="8"/>
      <c r="AP150" s="2">
        <f t="shared" si="105"/>
        <v>9</v>
      </c>
      <c r="AQ150" s="16" t="str">
        <f>IFERROR(INDEX(generale!$A$5:$I$354,$CJ150,5),"")</f>
        <v>POLISPORTIVA MONTALTO</v>
      </c>
      <c r="AR150" s="8" t="str">
        <f>IFERROR(INDEX(generale!$A$5:$I$354,$CJ150,7),"")</f>
        <v>1.04.01</v>
      </c>
      <c r="AS150" s="33"/>
      <c r="AT150" s="8"/>
      <c r="AU150" s="2">
        <f t="shared" si="106"/>
        <v>7</v>
      </c>
      <c r="AV150" s="16" t="str">
        <f>IFERROR(INDEX(generale!$A$5:$I$354,$CJ150,5),"")</f>
        <v>POLISPORTIVA MONTALTO</v>
      </c>
      <c r="AW150" s="8" t="str">
        <f>IFERROR(INDEX(generale!$A$5:$I$354,$CJ150,7),"")</f>
        <v>1.04.01</v>
      </c>
      <c r="AX150" s="33"/>
      <c r="AY150" s="8"/>
      <c r="AZ150" s="2">
        <f t="shared" si="107"/>
        <v>7</v>
      </c>
      <c r="BA150" s="16" t="str">
        <f>IFERROR(INDEX(generale!$A$5:$I$354,$CJ150,5),"")</f>
        <v>POLISPORTIVA MONTALTO</v>
      </c>
      <c r="BB150" s="8" t="str">
        <f>IFERROR(INDEX(generale!$A$5:$I$354,$CJ150,7),"")</f>
        <v>1.04.01</v>
      </c>
      <c r="BC150" s="33"/>
      <c r="BD150" s="8"/>
      <c r="BE150" s="2">
        <f t="shared" si="108"/>
        <v>4</v>
      </c>
      <c r="BF150" s="16" t="str">
        <f>IFERROR(INDEX(generale!$A$5:$I$354,$CJ150,5),"")</f>
        <v>POLISPORTIVA MONTALTO</v>
      </c>
      <c r="BG150" s="8" t="str">
        <f>IFERROR(INDEX(generale!$A$5:$I$354,$CJ150,7),"")</f>
        <v>1.04.01</v>
      </c>
      <c r="BH150" s="33"/>
      <c r="BI150" s="8"/>
      <c r="BJ150" s="2">
        <f t="shared" si="109"/>
        <v>0</v>
      </c>
      <c r="BK150" s="16" t="str">
        <f>IFERROR(INDEX(generale!$A$5:$I$354,$CJ150,5),"")</f>
        <v>POLISPORTIVA MONTALTO</v>
      </c>
      <c r="BL150" s="8" t="str">
        <f>IFERROR(INDEX(generale!$A$5:$I$354,$CJ150,7),"")</f>
        <v>1.04.01</v>
      </c>
      <c r="BM150" s="33"/>
      <c r="BN150" s="8"/>
      <c r="BO150" s="2">
        <f t="shared" si="110"/>
        <v>0</v>
      </c>
      <c r="BP150" s="16" t="str">
        <f>IFERROR(INDEX(generale!$A$5:$I$354,$CJ150,5),"")</f>
        <v>POLISPORTIVA MONTALTO</v>
      </c>
      <c r="BQ150" s="8" t="str">
        <f>IFERROR(INDEX(generale!$A$5:$I$354,$CJ150,7),"")</f>
        <v>1.04.01</v>
      </c>
      <c r="BR150" s="33"/>
      <c r="BS150" s="8"/>
      <c r="BT150" s="2">
        <f t="shared" si="111"/>
        <v>0</v>
      </c>
      <c r="BU150" s="16" t="str">
        <f>IFERROR(INDEX(generale!$A$5:$I$354,$CJ150,5),"")</f>
        <v>POLISPORTIVA MONTALTO</v>
      </c>
      <c r="BV150" s="8" t="str">
        <f>IFERROR(INDEX(generale!$A$5:$I$354,$CJ150,7),"")</f>
        <v>1.04.01</v>
      </c>
      <c r="BW150" s="33"/>
      <c r="BX150" s="8"/>
      <c r="BY150" s="2">
        <f t="shared" si="112"/>
        <v>0</v>
      </c>
      <c r="BZ150" s="16" t="str">
        <f>IFERROR(INDEX(generale!$A$5:$I$354,$CJ150,5),"")</f>
        <v>POLISPORTIVA MONTALTO</v>
      </c>
      <c r="CA150" s="8" t="str">
        <f>IFERROR(INDEX(generale!$A$5:$I$354,$CJ150,7),"")</f>
        <v>1.04.01</v>
      </c>
      <c r="CB150" s="33"/>
      <c r="CC150" s="8"/>
      <c r="CD150" s="2">
        <f t="shared" si="113"/>
        <v>0</v>
      </c>
      <c r="CE150" s="16" t="str">
        <f>IFERROR(INDEX(generale!$A$5:$I$354,$CJ150,5),"")</f>
        <v>POLISPORTIVA MONTALTO</v>
      </c>
      <c r="CF150" s="8" t="str">
        <f>IFERROR(INDEX(generale!$A$5:$I$354,$CJ150,7),"")</f>
        <v>1.04.01</v>
      </c>
      <c r="CJ150" s="2">
        <f t="shared" si="114"/>
        <v>148</v>
      </c>
      <c r="CK150" s="2">
        <f t="shared" si="91"/>
        <v>26</v>
      </c>
      <c r="CL150" s="3">
        <f>IFERROR(INDEX(generale!$A$5:$I$1004,$CJ150,1),"")</f>
        <v>148</v>
      </c>
      <c r="CM150" s="3">
        <f>IFERROR(INDEX(generale!$A$5:$I$1004,$CJ150,2),"")</f>
        <v>74</v>
      </c>
      <c r="CN150" s="3" t="str">
        <f>IFERROR(INDEX(generale!$A$5:$I$1004,$CJ150,3),"")</f>
        <v>CIPOLLONI</v>
      </c>
      <c r="CO150" s="3" t="str">
        <f>IFERROR(INDEX(generale!$A$5:$I$1004,$CJ150,4),"")</f>
        <v>LUCIA</v>
      </c>
      <c r="CP150" s="3" t="str">
        <f>IFERROR(INDEX(generale!$A$5:$I$1004,$CJ150,5),"")</f>
        <v>POLISPORTIVA MONTALTO</v>
      </c>
      <c r="CQ150" s="3" t="str">
        <f>IFERROR(INDEX(generale!$A$5:$I$1004,$CJ150,6),"")</f>
        <v>O</v>
      </c>
      <c r="CR150" s="8" t="str">
        <f>IFERROR(INDEX(generale!$A$5:$I$1004,$CJ150,7),"")</f>
        <v>1.04.01</v>
      </c>
      <c r="CS150" s="8" t="str">
        <f>IFERROR(INDEX(generale!$A$5:$I$1004,$CJ150,8),"")</f>
        <v>0.05.59</v>
      </c>
      <c r="CU150" s="38" t="str">
        <f t="array" ref="CU150">IF(ROWS(CU$3:CU150)&gt;$L$37,"",INDEX($CP$3:$CP$1002,SMALL(IF(FREQUENCY(MATCH($CP$3:$CP$1002,$CP$3:$CP$1002,0),ROW($CP$3:$CP$1002)-ROW($CP$3)+1),ROW($CP$3:$CP$1002)-ROW($CP$3)+1),ROWS(CU$3:CU150))))</f>
        <v/>
      </c>
      <c r="CV150" s="43">
        <f t="shared" si="116"/>
        <v>0</v>
      </c>
      <c r="CW150" s="45" t="str">
        <f t="array" ref="CW150">INDEX($CU$3:$CU$201,SMALL(IF($CV$3:$CV$201=CX150,ROW($CV$3:$CV$201)-ROW($CV$3)+1),COUNTIF(CX$3:CX150,CX150)))</f>
        <v/>
      </c>
      <c r="CX150" s="48">
        <f t="shared" si="115"/>
        <v>0</v>
      </c>
    </row>
    <row r="151" spans="1:102" ht="15" customHeight="1">
      <c r="A151" s="2" t="str">
        <f t="shared" si="92"/>
        <v/>
      </c>
      <c r="B151" s="1" t="str">
        <f t="shared" si="93"/>
        <v/>
      </c>
      <c r="C151" s="1" t="str">
        <f t="shared" si="94"/>
        <v/>
      </c>
      <c r="D151" s="2" t="str">
        <f t="shared" si="95"/>
        <v/>
      </c>
      <c r="E151" s="2" t="str">
        <f t="shared" si="96"/>
        <v/>
      </c>
      <c r="F151" s="2" t="str">
        <f t="shared" si="97"/>
        <v/>
      </c>
      <c r="G151" s="1" t="str">
        <f t="shared" si="98"/>
        <v/>
      </c>
      <c r="H151" s="11" t="str">
        <f t="shared" si="99"/>
        <v/>
      </c>
      <c r="Q151" s="2">
        <f t="shared" si="100"/>
        <v>27</v>
      </c>
      <c r="R151" s="16" t="str">
        <f>IFERROR(INDEX(generale!$A$5:$I$354,$CJ151,5),"")</f>
        <v>POLISPORTIVA MONTALTO</v>
      </c>
      <c r="S151" s="8" t="str">
        <f>IFERROR(INDEX(generale!$A$5:$I$354,$CJ151,7),"")</f>
        <v>1.04.07</v>
      </c>
      <c r="U151" s="8"/>
      <c r="V151" s="2">
        <f t="shared" si="101"/>
        <v>16</v>
      </c>
      <c r="W151" s="16" t="str">
        <f>IFERROR(INDEX(generale!$A$5:$I$354,$CJ151,5),"")</f>
        <v>POLISPORTIVA MONTALTO</v>
      </c>
      <c r="X151" s="8" t="str">
        <f>IFERROR(INDEX(generale!$A$5:$I$354,$CJ151,7),"")</f>
        <v>1.04.07</v>
      </c>
      <c r="AA151" s="2">
        <f t="shared" si="102"/>
        <v>11</v>
      </c>
      <c r="AB151" s="16" t="str">
        <f>IFERROR(INDEX(generale!$A$5:$I$354,$CJ151,5),"")</f>
        <v>POLISPORTIVA MONTALTO</v>
      </c>
      <c r="AC151" s="8" t="str">
        <f>IFERROR(INDEX(generale!$A$5:$I$354,$CJ151,7),"")</f>
        <v>1.04.07</v>
      </c>
      <c r="AD151" s="33"/>
      <c r="AE151" s="8"/>
      <c r="AF151" s="2">
        <f t="shared" si="103"/>
        <v>9</v>
      </c>
      <c r="AG151" s="16" t="str">
        <f>IFERROR(INDEX(generale!$A$5:$I$354,$CJ151,5),"")</f>
        <v>POLISPORTIVA MONTALTO</v>
      </c>
      <c r="AH151" s="8" t="str">
        <f>IFERROR(INDEX(generale!$A$5:$I$354,$CJ151,7),"")</f>
        <v>1.04.07</v>
      </c>
      <c r="AI151" s="33"/>
      <c r="AJ151" s="8"/>
      <c r="AK151" s="2">
        <f t="shared" si="104"/>
        <v>14</v>
      </c>
      <c r="AL151" s="16" t="str">
        <f>IFERROR(INDEX(generale!$A$5:$I$354,$CJ151,5),"")</f>
        <v>POLISPORTIVA MONTALTO</v>
      </c>
      <c r="AM151" s="8" t="str">
        <f>IFERROR(INDEX(generale!$A$5:$I$354,$CJ151,7),"")</f>
        <v>1.04.07</v>
      </c>
      <c r="AN151" s="33"/>
      <c r="AO151" s="8"/>
      <c r="AP151" s="2">
        <f t="shared" si="105"/>
        <v>9</v>
      </c>
      <c r="AQ151" s="16" t="str">
        <f>IFERROR(INDEX(generale!$A$5:$I$354,$CJ151,5),"")</f>
        <v>POLISPORTIVA MONTALTO</v>
      </c>
      <c r="AR151" s="8" t="str">
        <f>IFERROR(INDEX(generale!$A$5:$I$354,$CJ151,7),"")</f>
        <v>1.04.07</v>
      </c>
      <c r="AS151" s="33"/>
      <c r="AT151" s="8"/>
      <c r="AU151" s="2">
        <f t="shared" si="106"/>
        <v>7</v>
      </c>
      <c r="AV151" s="16" t="str">
        <f>IFERROR(INDEX(generale!$A$5:$I$354,$CJ151,5),"")</f>
        <v>POLISPORTIVA MONTALTO</v>
      </c>
      <c r="AW151" s="8" t="str">
        <f>IFERROR(INDEX(generale!$A$5:$I$354,$CJ151,7),"")</f>
        <v>1.04.07</v>
      </c>
      <c r="AX151" s="33"/>
      <c r="AY151" s="8"/>
      <c r="AZ151" s="2">
        <f t="shared" si="107"/>
        <v>7</v>
      </c>
      <c r="BA151" s="16" t="str">
        <f>IFERROR(INDEX(generale!$A$5:$I$354,$CJ151,5),"")</f>
        <v>POLISPORTIVA MONTALTO</v>
      </c>
      <c r="BB151" s="8" t="str">
        <f>IFERROR(INDEX(generale!$A$5:$I$354,$CJ151,7),"")</f>
        <v>1.04.07</v>
      </c>
      <c r="BC151" s="33"/>
      <c r="BD151" s="8"/>
      <c r="BE151" s="2">
        <f t="shared" si="108"/>
        <v>4</v>
      </c>
      <c r="BF151" s="16" t="str">
        <f>IFERROR(INDEX(generale!$A$5:$I$354,$CJ151,5),"")</f>
        <v>POLISPORTIVA MONTALTO</v>
      </c>
      <c r="BG151" s="8" t="str">
        <f>IFERROR(INDEX(generale!$A$5:$I$354,$CJ151,7),"")</f>
        <v>1.04.07</v>
      </c>
      <c r="BH151" s="33"/>
      <c r="BI151" s="8"/>
      <c r="BJ151" s="2">
        <f t="shared" si="109"/>
        <v>0</v>
      </c>
      <c r="BK151" s="16" t="str">
        <f>IFERROR(INDEX(generale!$A$5:$I$354,$CJ151,5),"")</f>
        <v>POLISPORTIVA MONTALTO</v>
      </c>
      <c r="BL151" s="8" t="str">
        <f>IFERROR(INDEX(generale!$A$5:$I$354,$CJ151,7),"")</f>
        <v>1.04.07</v>
      </c>
      <c r="BM151" s="33"/>
      <c r="BN151" s="8"/>
      <c r="BO151" s="2">
        <f t="shared" si="110"/>
        <v>0</v>
      </c>
      <c r="BP151" s="16" t="str">
        <f>IFERROR(INDEX(generale!$A$5:$I$354,$CJ151,5),"")</f>
        <v>POLISPORTIVA MONTALTO</v>
      </c>
      <c r="BQ151" s="8" t="str">
        <f>IFERROR(INDEX(generale!$A$5:$I$354,$CJ151,7),"")</f>
        <v>1.04.07</v>
      </c>
      <c r="BR151" s="33"/>
      <c r="BS151" s="8"/>
      <c r="BT151" s="2">
        <f t="shared" si="111"/>
        <v>0</v>
      </c>
      <c r="BU151" s="16" t="str">
        <f>IFERROR(INDEX(generale!$A$5:$I$354,$CJ151,5),"")</f>
        <v>POLISPORTIVA MONTALTO</v>
      </c>
      <c r="BV151" s="8" t="str">
        <f>IFERROR(INDEX(generale!$A$5:$I$354,$CJ151,7),"")</f>
        <v>1.04.07</v>
      </c>
      <c r="BW151" s="33"/>
      <c r="BX151" s="8"/>
      <c r="BY151" s="2">
        <f t="shared" si="112"/>
        <v>0</v>
      </c>
      <c r="BZ151" s="16" t="str">
        <f>IFERROR(INDEX(generale!$A$5:$I$354,$CJ151,5),"")</f>
        <v>POLISPORTIVA MONTALTO</v>
      </c>
      <c r="CA151" s="8" t="str">
        <f>IFERROR(INDEX(generale!$A$5:$I$354,$CJ151,7),"")</f>
        <v>1.04.07</v>
      </c>
      <c r="CB151" s="33"/>
      <c r="CC151" s="8"/>
      <c r="CD151" s="2">
        <f t="shared" si="113"/>
        <v>0</v>
      </c>
      <c r="CE151" s="16" t="str">
        <f>IFERROR(INDEX(generale!$A$5:$I$354,$CJ151,5),"")</f>
        <v>POLISPORTIVA MONTALTO</v>
      </c>
      <c r="CF151" s="8" t="str">
        <f>IFERROR(INDEX(generale!$A$5:$I$354,$CJ151,7),"")</f>
        <v>1.04.07</v>
      </c>
      <c r="CJ151" s="2">
        <f t="shared" si="114"/>
        <v>149</v>
      </c>
      <c r="CK151" s="2">
        <f t="shared" si="91"/>
        <v>27</v>
      </c>
      <c r="CL151" s="3">
        <f>IFERROR(INDEX(generale!$A$5:$I$1004,$CJ151,1),"")</f>
        <v>149</v>
      </c>
      <c r="CM151" s="3">
        <f>IFERROR(INDEX(generale!$A$5:$I$1004,$CJ151,2),"")</f>
        <v>25</v>
      </c>
      <c r="CN151" s="3" t="str">
        <f>IFERROR(INDEX(generale!$A$5:$I$1004,$CJ151,3),"")</f>
        <v>LEOCADIO</v>
      </c>
      <c r="CO151" s="3" t="str">
        <f>IFERROR(INDEX(generale!$A$5:$I$1004,$CJ151,4),"")</f>
        <v>MARCIA</v>
      </c>
      <c r="CP151" s="3" t="str">
        <f>IFERROR(INDEX(generale!$A$5:$I$1004,$CJ151,5),"")</f>
        <v>POLISPORTIVA MONTALTO</v>
      </c>
      <c r="CQ151" s="3" t="str">
        <f>IFERROR(INDEX(generale!$A$5:$I$1004,$CJ151,6),"")</f>
        <v>O</v>
      </c>
      <c r="CR151" s="8" t="str">
        <f>IFERROR(INDEX(generale!$A$5:$I$1004,$CJ151,7),"")</f>
        <v>1.04.07</v>
      </c>
      <c r="CS151" s="8" t="str">
        <f>IFERROR(INDEX(generale!$A$5:$I$1004,$CJ151,8),"")</f>
        <v>0.06.00</v>
      </c>
      <c r="CU151" s="38" t="str">
        <f t="array" ref="CU151">IF(ROWS(CU$3:CU151)&gt;$L$37,"",INDEX($CP$3:$CP$1002,SMALL(IF(FREQUENCY(MATCH($CP$3:$CP$1002,$CP$3:$CP$1002,0),ROW($CP$3:$CP$1002)-ROW($CP$3)+1),ROW($CP$3:$CP$1002)-ROW($CP$3)+1),ROWS(CU$3:CU151))))</f>
        <v/>
      </c>
      <c r="CV151" s="43">
        <f t="shared" si="116"/>
        <v>0</v>
      </c>
      <c r="CW151" s="45" t="str">
        <f t="array" ref="CW151">INDEX($CU$3:$CU$201,SMALL(IF($CV$3:$CV$201=CX151,ROW($CV$3:$CV$201)-ROW($CV$3)+1),COUNTIF(CX$3:CX151,CX151)))</f>
        <v/>
      </c>
      <c r="CX151" s="48">
        <f t="shared" si="115"/>
        <v>0</v>
      </c>
    </row>
    <row r="152" spans="1:102" ht="15" customHeight="1">
      <c r="A152" s="2" t="str">
        <f t="shared" si="92"/>
        <v/>
      </c>
      <c r="B152" s="1" t="str">
        <f t="shared" si="93"/>
        <v/>
      </c>
      <c r="C152" s="1" t="str">
        <f t="shared" si="94"/>
        <v/>
      </c>
      <c r="D152" s="2" t="str">
        <f t="shared" si="95"/>
        <v/>
      </c>
      <c r="E152" s="2" t="str">
        <f t="shared" si="96"/>
        <v/>
      </c>
      <c r="F152" s="2" t="str">
        <f t="shared" si="97"/>
        <v/>
      </c>
      <c r="G152" s="1" t="str">
        <f t="shared" si="98"/>
        <v/>
      </c>
      <c r="H152" s="11" t="str">
        <f t="shared" si="99"/>
        <v/>
      </c>
      <c r="Q152" s="2">
        <f t="shared" si="100"/>
        <v>27</v>
      </c>
      <c r="R152" s="16" t="str">
        <f>IFERROR(INDEX(generale!$A$5:$I$354,$CJ152,5),"")</f>
        <v>BOLSENA FORUM SPORT</v>
      </c>
      <c r="S152" s="8" t="str">
        <f>IFERROR(INDEX(generale!$A$5:$I$354,$CJ152,7),"")</f>
        <v>1.04.08</v>
      </c>
      <c r="U152" s="8"/>
      <c r="V152" s="2">
        <f t="shared" si="101"/>
        <v>17</v>
      </c>
      <c r="W152" s="16" t="str">
        <f>IFERROR(INDEX(generale!$A$5:$I$354,$CJ152,5),"")</f>
        <v>BOLSENA FORUM SPORT</v>
      </c>
      <c r="X152" s="8" t="str">
        <f>IFERROR(INDEX(generale!$A$5:$I$354,$CJ152,7),"")</f>
        <v>1.04.08</v>
      </c>
      <c r="AA152" s="2">
        <f t="shared" si="102"/>
        <v>11</v>
      </c>
      <c r="AB152" s="16" t="str">
        <f>IFERROR(INDEX(generale!$A$5:$I$354,$CJ152,5),"")</f>
        <v>BOLSENA FORUM SPORT</v>
      </c>
      <c r="AC152" s="8" t="str">
        <f>IFERROR(INDEX(generale!$A$5:$I$354,$CJ152,7),"")</f>
        <v>1.04.08</v>
      </c>
      <c r="AD152" s="33"/>
      <c r="AE152" s="8"/>
      <c r="AF152" s="2">
        <f t="shared" si="103"/>
        <v>9</v>
      </c>
      <c r="AG152" s="16" t="str">
        <f>IFERROR(INDEX(generale!$A$5:$I$354,$CJ152,5),"")</f>
        <v>BOLSENA FORUM SPORT</v>
      </c>
      <c r="AH152" s="8" t="str">
        <f>IFERROR(INDEX(generale!$A$5:$I$354,$CJ152,7),"")</f>
        <v>1.04.08</v>
      </c>
      <c r="AI152" s="33"/>
      <c r="AJ152" s="8"/>
      <c r="AK152" s="2">
        <f t="shared" si="104"/>
        <v>14</v>
      </c>
      <c r="AL152" s="16" t="str">
        <f>IFERROR(INDEX(generale!$A$5:$I$354,$CJ152,5),"")</f>
        <v>BOLSENA FORUM SPORT</v>
      </c>
      <c r="AM152" s="8" t="str">
        <f>IFERROR(INDEX(generale!$A$5:$I$354,$CJ152,7),"")</f>
        <v>1.04.08</v>
      </c>
      <c r="AN152" s="33"/>
      <c r="AO152" s="8"/>
      <c r="AP152" s="2">
        <f t="shared" si="105"/>
        <v>9</v>
      </c>
      <c r="AQ152" s="16" t="str">
        <f>IFERROR(INDEX(generale!$A$5:$I$354,$CJ152,5),"")</f>
        <v>BOLSENA FORUM SPORT</v>
      </c>
      <c r="AR152" s="8" t="str">
        <f>IFERROR(INDEX(generale!$A$5:$I$354,$CJ152,7),"")</f>
        <v>1.04.08</v>
      </c>
      <c r="AS152" s="33"/>
      <c r="AT152" s="8"/>
      <c r="AU152" s="2">
        <f t="shared" si="106"/>
        <v>7</v>
      </c>
      <c r="AV152" s="16" t="str">
        <f>IFERROR(INDEX(generale!$A$5:$I$354,$CJ152,5),"")</f>
        <v>BOLSENA FORUM SPORT</v>
      </c>
      <c r="AW152" s="8" t="str">
        <f>IFERROR(INDEX(generale!$A$5:$I$354,$CJ152,7),"")</f>
        <v>1.04.08</v>
      </c>
      <c r="AX152" s="33"/>
      <c r="AY152" s="8"/>
      <c r="AZ152" s="2">
        <f t="shared" si="107"/>
        <v>7</v>
      </c>
      <c r="BA152" s="16" t="str">
        <f>IFERROR(INDEX(generale!$A$5:$I$354,$CJ152,5),"")</f>
        <v>BOLSENA FORUM SPORT</v>
      </c>
      <c r="BB152" s="8" t="str">
        <f>IFERROR(INDEX(generale!$A$5:$I$354,$CJ152,7),"")</f>
        <v>1.04.08</v>
      </c>
      <c r="BC152" s="33"/>
      <c r="BD152" s="8"/>
      <c r="BE152" s="2">
        <f t="shared" si="108"/>
        <v>4</v>
      </c>
      <c r="BF152" s="16" t="str">
        <f>IFERROR(INDEX(generale!$A$5:$I$354,$CJ152,5),"")</f>
        <v>BOLSENA FORUM SPORT</v>
      </c>
      <c r="BG152" s="8" t="str">
        <f>IFERROR(INDEX(generale!$A$5:$I$354,$CJ152,7),"")</f>
        <v>1.04.08</v>
      </c>
      <c r="BH152" s="33"/>
      <c r="BI152" s="8"/>
      <c r="BJ152" s="2">
        <f t="shared" si="109"/>
        <v>0</v>
      </c>
      <c r="BK152" s="16" t="str">
        <f>IFERROR(INDEX(generale!$A$5:$I$354,$CJ152,5),"")</f>
        <v>BOLSENA FORUM SPORT</v>
      </c>
      <c r="BL152" s="8" t="str">
        <f>IFERROR(INDEX(generale!$A$5:$I$354,$CJ152,7),"")</f>
        <v>1.04.08</v>
      </c>
      <c r="BM152" s="33"/>
      <c r="BN152" s="8"/>
      <c r="BO152" s="2">
        <f t="shared" si="110"/>
        <v>0</v>
      </c>
      <c r="BP152" s="16" t="str">
        <f>IFERROR(INDEX(generale!$A$5:$I$354,$CJ152,5),"")</f>
        <v>BOLSENA FORUM SPORT</v>
      </c>
      <c r="BQ152" s="8" t="str">
        <f>IFERROR(INDEX(generale!$A$5:$I$354,$CJ152,7),"")</f>
        <v>1.04.08</v>
      </c>
      <c r="BR152" s="33"/>
      <c r="BS152" s="8"/>
      <c r="BT152" s="2">
        <f t="shared" si="111"/>
        <v>0</v>
      </c>
      <c r="BU152" s="16" t="str">
        <f>IFERROR(INDEX(generale!$A$5:$I$354,$CJ152,5),"")</f>
        <v>BOLSENA FORUM SPORT</v>
      </c>
      <c r="BV152" s="8" t="str">
        <f>IFERROR(INDEX(generale!$A$5:$I$354,$CJ152,7),"")</f>
        <v>1.04.08</v>
      </c>
      <c r="BW152" s="33"/>
      <c r="BX152" s="8"/>
      <c r="BY152" s="2">
        <f t="shared" si="112"/>
        <v>0</v>
      </c>
      <c r="BZ152" s="16" t="str">
        <f>IFERROR(INDEX(generale!$A$5:$I$354,$CJ152,5),"")</f>
        <v>BOLSENA FORUM SPORT</v>
      </c>
      <c r="CA152" s="8" t="str">
        <f>IFERROR(INDEX(generale!$A$5:$I$354,$CJ152,7),"")</f>
        <v>1.04.08</v>
      </c>
      <c r="CB152" s="33"/>
      <c r="CC152" s="8"/>
      <c r="CD152" s="2">
        <f t="shared" si="113"/>
        <v>0</v>
      </c>
      <c r="CE152" s="16" t="str">
        <f>IFERROR(INDEX(generale!$A$5:$I$354,$CJ152,5),"")</f>
        <v>BOLSENA FORUM SPORT</v>
      </c>
      <c r="CF152" s="8" t="str">
        <f>IFERROR(INDEX(generale!$A$5:$I$354,$CJ152,7),"")</f>
        <v>1.04.08</v>
      </c>
      <c r="CJ152" s="2">
        <f t="shared" si="114"/>
        <v>150</v>
      </c>
      <c r="CK152" s="2">
        <f t="shared" si="91"/>
        <v>27</v>
      </c>
      <c r="CL152" s="3">
        <f>IFERROR(INDEX(generale!$A$5:$I$1004,$CJ152,1),"")</f>
        <v>150</v>
      </c>
      <c r="CM152" s="3">
        <f>IFERROR(INDEX(generale!$A$5:$I$1004,$CJ152,2),"")</f>
        <v>153</v>
      </c>
      <c r="CN152" s="3" t="str">
        <f>IFERROR(INDEX(generale!$A$5:$I$1004,$CJ152,3),"")</f>
        <v>BRONCO</v>
      </c>
      <c r="CO152" s="3" t="str">
        <f>IFERROR(INDEX(generale!$A$5:$I$1004,$CJ152,4),"")</f>
        <v>STEFANIA</v>
      </c>
      <c r="CP152" s="3" t="str">
        <f>IFERROR(INDEX(generale!$A$5:$I$1004,$CJ152,5),"")</f>
        <v>BOLSENA FORUM SPORT</v>
      </c>
      <c r="CQ152" s="3" t="str">
        <f>IFERROR(INDEX(generale!$A$5:$I$1004,$CJ152,6),"")</f>
        <v>O</v>
      </c>
      <c r="CR152" s="8" t="str">
        <f>IFERROR(INDEX(generale!$A$5:$I$1004,$CJ152,7),"")</f>
        <v>1.04.08</v>
      </c>
      <c r="CS152" s="8" t="str">
        <f>IFERROR(INDEX(generale!$A$5:$I$1004,$CJ152,8),"")</f>
        <v>0.06.00</v>
      </c>
      <c r="CU152" s="38" t="str">
        <f t="array" ref="CU152">IF(ROWS(CU$3:CU152)&gt;$L$37,"",INDEX($CP$3:$CP$1002,SMALL(IF(FREQUENCY(MATCH($CP$3:$CP$1002,$CP$3:$CP$1002,0),ROW($CP$3:$CP$1002)-ROW($CP$3)+1),ROW($CP$3:$CP$1002)-ROW($CP$3)+1),ROWS(CU$3:CU152))))</f>
        <v/>
      </c>
      <c r="CV152" s="43">
        <f t="shared" si="116"/>
        <v>0</v>
      </c>
      <c r="CW152" s="45" t="str">
        <f t="array" ref="CW152">INDEX($CU$3:$CU$201,SMALL(IF($CV$3:$CV$201=CX152,ROW($CV$3:$CV$201)-ROW($CV$3)+1),COUNTIF(CX$3:CX152,CX152)))</f>
        <v/>
      </c>
      <c r="CX152" s="48">
        <f t="shared" si="115"/>
        <v>0</v>
      </c>
    </row>
    <row r="153" spans="1:102" ht="15" customHeight="1">
      <c r="A153" s="2" t="str">
        <f t="shared" si="92"/>
        <v/>
      </c>
      <c r="B153" s="1" t="str">
        <f t="shared" si="93"/>
        <v/>
      </c>
      <c r="C153" s="1" t="str">
        <f t="shared" si="94"/>
        <v/>
      </c>
      <c r="D153" s="2" t="str">
        <f t="shared" si="95"/>
        <v/>
      </c>
      <c r="E153" s="2" t="str">
        <f t="shared" si="96"/>
        <v/>
      </c>
      <c r="F153" s="2" t="str">
        <f t="shared" si="97"/>
        <v/>
      </c>
      <c r="G153" s="1" t="str">
        <f t="shared" si="98"/>
        <v/>
      </c>
      <c r="H153" s="11" t="str">
        <f t="shared" si="99"/>
        <v/>
      </c>
      <c r="Q153" s="2">
        <f t="shared" si="100"/>
        <v>27</v>
      </c>
      <c r="R153" s="16" t="str">
        <f>IFERROR(INDEX(generale!$A$5:$I$354,$CJ153,5),"")</f>
        <v>G.P.MONTI DELLA TOLFA L'AIRONE</v>
      </c>
      <c r="S153" s="8" t="str">
        <f>IFERROR(INDEX(generale!$A$5:$I$354,$CJ153,7),"")</f>
        <v>1.04.09</v>
      </c>
      <c r="U153" s="8"/>
      <c r="V153" s="2">
        <f t="shared" si="101"/>
        <v>17</v>
      </c>
      <c r="W153" s="16" t="str">
        <f>IFERROR(INDEX(generale!$A$5:$I$354,$CJ153,5),"")</f>
        <v>G.P.MONTI DELLA TOLFA L'AIRONE</v>
      </c>
      <c r="X153" s="8" t="str">
        <f>IFERROR(INDEX(generale!$A$5:$I$354,$CJ153,7),"")</f>
        <v>1.04.09</v>
      </c>
      <c r="AA153" s="2">
        <f t="shared" si="102"/>
        <v>11</v>
      </c>
      <c r="AB153" s="16" t="str">
        <f>IFERROR(INDEX(generale!$A$5:$I$354,$CJ153,5),"")</f>
        <v>G.P.MONTI DELLA TOLFA L'AIRONE</v>
      </c>
      <c r="AC153" s="8" t="str">
        <f>IFERROR(INDEX(generale!$A$5:$I$354,$CJ153,7),"")</f>
        <v>1.04.09</v>
      </c>
      <c r="AD153" s="33"/>
      <c r="AE153" s="8"/>
      <c r="AF153" s="2">
        <f t="shared" si="103"/>
        <v>10</v>
      </c>
      <c r="AG153" s="16" t="str">
        <f>IFERROR(INDEX(generale!$A$5:$I$354,$CJ153,5),"")</f>
        <v>G.P.MONTI DELLA TOLFA L'AIRONE</v>
      </c>
      <c r="AH153" s="8" t="str">
        <f>IFERROR(INDEX(generale!$A$5:$I$354,$CJ153,7),"")</f>
        <v>1.04.09</v>
      </c>
      <c r="AI153" s="33"/>
      <c r="AJ153" s="8"/>
      <c r="AK153" s="2">
        <f t="shared" si="104"/>
        <v>14</v>
      </c>
      <c r="AL153" s="16" t="str">
        <f>IFERROR(INDEX(generale!$A$5:$I$354,$CJ153,5),"")</f>
        <v>G.P.MONTI DELLA TOLFA L'AIRONE</v>
      </c>
      <c r="AM153" s="8" t="str">
        <f>IFERROR(INDEX(generale!$A$5:$I$354,$CJ153,7),"")</f>
        <v>1.04.09</v>
      </c>
      <c r="AN153" s="33"/>
      <c r="AO153" s="8"/>
      <c r="AP153" s="2">
        <f t="shared" si="105"/>
        <v>9</v>
      </c>
      <c r="AQ153" s="16" t="str">
        <f>IFERROR(INDEX(generale!$A$5:$I$354,$CJ153,5),"")</f>
        <v>G.P.MONTI DELLA TOLFA L'AIRONE</v>
      </c>
      <c r="AR153" s="8" t="str">
        <f>IFERROR(INDEX(generale!$A$5:$I$354,$CJ153,7),"")</f>
        <v>1.04.09</v>
      </c>
      <c r="AS153" s="33"/>
      <c r="AT153" s="8"/>
      <c r="AU153" s="2">
        <f t="shared" si="106"/>
        <v>7</v>
      </c>
      <c r="AV153" s="16" t="str">
        <f>IFERROR(INDEX(generale!$A$5:$I$354,$CJ153,5),"")</f>
        <v>G.P.MONTI DELLA TOLFA L'AIRONE</v>
      </c>
      <c r="AW153" s="8" t="str">
        <f>IFERROR(INDEX(generale!$A$5:$I$354,$CJ153,7),"")</f>
        <v>1.04.09</v>
      </c>
      <c r="AX153" s="33"/>
      <c r="AY153" s="8"/>
      <c r="AZ153" s="2">
        <f t="shared" si="107"/>
        <v>7</v>
      </c>
      <c r="BA153" s="16" t="str">
        <f>IFERROR(INDEX(generale!$A$5:$I$354,$CJ153,5),"")</f>
        <v>G.P.MONTI DELLA TOLFA L'AIRONE</v>
      </c>
      <c r="BB153" s="8" t="str">
        <f>IFERROR(INDEX(generale!$A$5:$I$354,$CJ153,7),"")</f>
        <v>1.04.09</v>
      </c>
      <c r="BC153" s="33"/>
      <c r="BD153" s="8"/>
      <c r="BE153" s="2">
        <f t="shared" si="108"/>
        <v>4</v>
      </c>
      <c r="BF153" s="16" t="str">
        <f>IFERROR(INDEX(generale!$A$5:$I$354,$CJ153,5),"")</f>
        <v>G.P.MONTI DELLA TOLFA L'AIRONE</v>
      </c>
      <c r="BG153" s="8" t="str">
        <f>IFERROR(INDEX(generale!$A$5:$I$354,$CJ153,7),"")</f>
        <v>1.04.09</v>
      </c>
      <c r="BH153" s="33"/>
      <c r="BI153" s="8"/>
      <c r="BJ153" s="2">
        <f t="shared" si="109"/>
        <v>0</v>
      </c>
      <c r="BK153" s="16" t="str">
        <f>IFERROR(INDEX(generale!$A$5:$I$354,$CJ153,5),"")</f>
        <v>G.P.MONTI DELLA TOLFA L'AIRONE</v>
      </c>
      <c r="BL153" s="8" t="str">
        <f>IFERROR(INDEX(generale!$A$5:$I$354,$CJ153,7),"")</f>
        <v>1.04.09</v>
      </c>
      <c r="BM153" s="33"/>
      <c r="BN153" s="8"/>
      <c r="BO153" s="2">
        <f t="shared" si="110"/>
        <v>0</v>
      </c>
      <c r="BP153" s="16" t="str">
        <f>IFERROR(INDEX(generale!$A$5:$I$354,$CJ153,5),"")</f>
        <v>G.P.MONTI DELLA TOLFA L'AIRONE</v>
      </c>
      <c r="BQ153" s="8" t="str">
        <f>IFERROR(INDEX(generale!$A$5:$I$354,$CJ153,7),"")</f>
        <v>1.04.09</v>
      </c>
      <c r="BR153" s="33"/>
      <c r="BS153" s="8"/>
      <c r="BT153" s="2">
        <f t="shared" si="111"/>
        <v>0</v>
      </c>
      <c r="BU153" s="16" t="str">
        <f>IFERROR(INDEX(generale!$A$5:$I$354,$CJ153,5),"")</f>
        <v>G.P.MONTI DELLA TOLFA L'AIRONE</v>
      </c>
      <c r="BV153" s="8" t="str">
        <f>IFERROR(INDEX(generale!$A$5:$I$354,$CJ153,7),"")</f>
        <v>1.04.09</v>
      </c>
      <c r="BW153" s="33"/>
      <c r="BX153" s="8"/>
      <c r="BY153" s="2">
        <f t="shared" si="112"/>
        <v>0</v>
      </c>
      <c r="BZ153" s="16" t="str">
        <f>IFERROR(INDEX(generale!$A$5:$I$354,$CJ153,5),"")</f>
        <v>G.P.MONTI DELLA TOLFA L'AIRONE</v>
      </c>
      <c r="CA153" s="8" t="str">
        <f>IFERROR(INDEX(generale!$A$5:$I$354,$CJ153,7),"")</f>
        <v>1.04.09</v>
      </c>
      <c r="CB153" s="33"/>
      <c r="CC153" s="8"/>
      <c r="CD153" s="2">
        <f t="shared" si="113"/>
        <v>0</v>
      </c>
      <c r="CE153" s="16" t="str">
        <f>IFERROR(INDEX(generale!$A$5:$I$354,$CJ153,5),"")</f>
        <v>G.P.MONTI DELLA TOLFA L'AIRONE</v>
      </c>
      <c r="CF153" s="8" t="str">
        <f>IFERROR(INDEX(generale!$A$5:$I$354,$CJ153,7),"")</f>
        <v>1.04.09</v>
      </c>
      <c r="CJ153" s="2">
        <f t="shared" si="114"/>
        <v>151</v>
      </c>
      <c r="CK153" s="2">
        <f t="shared" si="91"/>
        <v>27</v>
      </c>
      <c r="CL153" s="3">
        <f>IFERROR(INDEX(generale!$A$5:$I$1004,$CJ153,1),"")</f>
        <v>151</v>
      </c>
      <c r="CM153" s="3">
        <f>IFERROR(INDEX(generale!$A$5:$I$1004,$CJ153,2),"")</f>
        <v>46</v>
      </c>
      <c r="CN153" s="3" t="str">
        <f>IFERROR(INDEX(generale!$A$5:$I$1004,$CJ153,3),"")</f>
        <v>ARMILLEI</v>
      </c>
      <c r="CO153" s="3" t="str">
        <f>IFERROR(INDEX(generale!$A$5:$I$1004,$CJ153,4),"")</f>
        <v>MASCIA</v>
      </c>
      <c r="CP153" s="3" t="str">
        <f>IFERROR(INDEX(generale!$A$5:$I$1004,$CJ153,5),"")</f>
        <v>G.P.MONTI DELLA TOLFA L'AIRONE</v>
      </c>
      <c r="CQ153" s="3" t="str">
        <f>IFERROR(INDEX(generale!$A$5:$I$1004,$CJ153,6),"")</f>
        <v>O</v>
      </c>
      <c r="CR153" s="8" t="str">
        <f>IFERROR(INDEX(generale!$A$5:$I$1004,$CJ153,7),"")</f>
        <v>1.04.09</v>
      </c>
      <c r="CS153" s="8" t="str">
        <f>IFERROR(INDEX(generale!$A$5:$I$1004,$CJ153,8),"")</f>
        <v>0.06.00</v>
      </c>
      <c r="CU153" s="38" t="str">
        <f t="array" ref="CU153">IF(ROWS(CU$3:CU153)&gt;$L$37,"",INDEX($CP$3:$CP$1002,SMALL(IF(FREQUENCY(MATCH($CP$3:$CP$1002,$CP$3:$CP$1002,0),ROW($CP$3:$CP$1002)-ROW($CP$3)+1),ROW($CP$3:$CP$1002)-ROW($CP$3)+1),ROWS(CU$3:CU153))))</f>
        <v/>
      </c>
      <c r="CV153" s="43">
        <f t="shared" si="116"/>
        <v>0</v>
      </c>
      <c r="CW153" s="45" t="str">
        <f t="array" ref="CW153">INDEX($CU$3:$CU$201,SMALL(IF($CV$3:$CV$201=CX153,ROW($CV$3:$CV$201)-ROW($CV$3)+1),COUNTIF(CX$3:CX153,CX153)))</f>
        <v/>
      </c>
      <c r="CX153" s="48">
        <f t="shared" si="115"/>
        <v>0</v>
      </c>
    </row>
    <row r="154" spans="1:102" ht="15" customHeight="1">
      <c r="A154" s="2" t="str">
        <f t="shared" si="92"/>
        <v/>
      </c>
      <c r="B154" s="1" t="str">
        <f t="shared" si="93"/>
        <v/>
      </c>
      <c r="C154" s="1" t="str">
        <f t="shared" si="94"/>
        <v/>
      </c>
      <c r="D154" s="2" t="str">
        <f t="shared" si="95"/>
        <v/>
      </c>
      <c r="E154" s="2" t="str">
        <f t="shared" si="96"/>
        <v/>
      </c>
      <c r="F154" s="2" t="str">
        <f t="shared" si="97"/>
        <v/>
      </c>
      <c r="G154" s="1" t="str">
        <f t="shared" si="98"/>
        <v/>
      </c>
      <c r="H154" s="11" t="str">
        <f t="shared" si="99"/>
        <v/>
      </c>
      <c r="Q154" s="2">
        <f t="shared" si="100"/>
        <v>27</v>
      </c>
      <c r="R154" s="16" t="str">
        <f>IFERROR(INDEX(generale!$A$5:$I$354,$CJ154,5),"")</f>
        <v>G.P.MONTI DELLA TOLFA L'AIRONE</v>
      </c>
      <c r="S154" s="8" t="str">
        <f>IFERROR(INDEX(generale!$A$5:$I$354,$CJ154,7),"")</f>
        <v>1.04.12</v>
      </c>
      <c r="U154" s="8"/>
      <c r="V154" s="2">
        <f t="shared" si="101"/>
        <v>17</v>
      </c>
      <c r="W154" s="16" t="str">
        <f>IFERROR(INDEX(generale!$A$5:$I$354,$CJ154,5),"")</f>
        <v>G.P.MONTI DELLA TOLFA L'AIRONE</v>
      </c>
      <c r="X154" s="8" t="str">
        <f>IFERROR(INDEX(generale!$A$5:$I$354,$CJ154,7),"")</f>
        <v>1.04.12</v>
      </c>
      <c r="AA154" s="2">
        <f t="shared" si="102"/>
        <v>11</v>
      </c>
      <c r="AB154" s="16" t="str">
        <f>IFERROR(INDEX(generale!$A$5:$I$354,$CJ154,5),"")</f>
        <v>G.P.MONTI DELLA TOLFA L'AIRONE</v>
      </c>
      <c r="AC154" s="8" t="str">
        <f>IFERROR(INDEX(generale!$A$5:$I$354,$CJ154,7),"")</f>
        <v>1.04.12</v>
      </c>
      <c r="AD154" s="33"/>
      <c r="AE154" s="8"/>
      <c r="AF154" s="2">
        <f t="shared" si="103"/>
        <v>11</v>
      </c>
      <c r="AG154" s="16" t="str">
        <f>IFERROR(INDEX(generale!$A$5:$I$354,$CJ154,5),"")</f>
        <v>G.P.MONTI DELLA TOLFA L'AIRONE</v>
      </c>
      <c r="AH154" s="8" t="str">
        <f>IFERROR(INDEX(generale!$A$5:$I$354,$CJ154,7),"")</f>
        <v>1.04.12</v>
      </c>
      <c r="AI154" s="33"/>
      <c r="AJ154" s="8"/>
      <c r="AK154" s="2">
        <f t="shared" si="104"/>
        <v>14</v>
      </c>
      <c r="AL154" s="16" t="str">
        <f>IFERROR(INDEX(generale!$A$5:$I$354,$CJ154,5),"")</f>
        <v>G.P.MONTI DELLA TOLFA L'AIRONE</v>
      </c>
      <c r="AM154" s="8" t="str">
        <f>IFERROR(INDEX(generale!$A$5:$I$354,$CJ154,7),"")</f>
        <v>1.04.12</v>
      </c>
      <c r="AN154" s="33"/>
      <c r="AO154" s="8"/>
      <c r="AP154" s="2">
        <f t="shared" si="105"/>
        <v>9</v>
      </c>
      <c r="AQ154" s="16" t="str">
        <f>IFERROR(INDEX(generale!$A$5:$I$354,$CJ154,5),"")</f>
        <v>G.P.MONTI DELLA TOLFA L'AIRONE</v>
      </c>
      <c r="AR154" s="8" t="str">
        <f>IFERROR(INDEX(generale!$A$5:$I$354,$CJ154,7),"")</f>
        <v>1.04.12</v>
      </c>
      <c r="AS154" s="33"/>
      <c r="AT154" s="8"/>
      <c r="AU154" s="2">
        <f t="shared" si="106"/>
        <v>7</v>
      </c>
      <c r="AV154" s="16" t="str">
        <f>IFERROR(INDEX(generale!$A$5:$I$354,$CJ154,5),"")</f>
        <v>G.P.MONTI DELLA TOLFA L'AIRONE</v>
      </c>
      <c r="AW154" s="8" t="str">
        <f>IFERROR(INDEX(generale!$A$5:$I$354,$CJ154,7),"")</f>
        <v>1.04.12</v>
      </c>
      <c r="AX154" s="33"/>
      <c r="AY154" s="8"/>
      <c r="AZ154" s="2">
        <f t="shared" si="107"/>
        <v>7</v>
      </c>
      <c r="BA154" s="16" t="str">
        <f>IFERROR(INDEX(generale!$A$5:$I$354,$CJ154,5),"")</f>
        <v>G.P.MONTI DELLA TOLFA L'AIRONE</v>
      </c>
      <c r="BB154" s="8" t="str">
        <f>IFERROR(INDEX(generale!$A$5:$I$354,$CJ154,7),"")</f>
        <v>1.04.12</v>
      </c>
      <c r="BC154" s="33"/>
      <c r="BD154" s="8"/>
      <c r="BE154" s="2">
        <f t="shared" si="108"/>
        <v>4</v>
      </c>
      <c r="BF154" s="16" t="str">
        <f>IFERROR(INDEX(generale!$A$5:$I$354,$CJ154,5),"")</f>
        <v>G.P.MONTI DELLA TOLFA L'AIRONE</v>
      </c>
      <c r="BG154" s="8" t="str">
        <f>IFERROR(INDEX(generale!$A$5:$I$354,$CJ154,7),"")</f>
        <v>1.04.12</v>
      </c>
      <c r="BH154" s="33"/>
      <c r="BI154" s="8"/>
      <c r="BJ154" s="2">
        <f t="shared" si="109"/>
        <v>0</v>
      </c>
      <c r="BK154" s="16" t="str">
        <f>IFERROR(INDEX(generale!$A$5:$I$354,$CJ154,5),"")</f>
        <v>G.P.MONTI DELLA TOLFA L'AIRONE</v>
      </c>
      <c r="BL154" s="8" t="str">
        <f>IFERROR(INDEX(generale!$A$5:$I$354,$CJ154,7),"")</f>
        <v>1.04.12</v>
      </c>
      <c r="BM154" s="33"/>
      <c r="BN154" s="8"/>
      <c r="BO154" s="2">
        <f t="shared" si="110"/>
        <v>0</v>
      </c>
      <c r="BP154" s="16" t="str">
        <f>IFERROR(INDEX(generale!$A$5:$I$354,$CJ154,5),"")</f>
        <v>G.P.MONTI DELLA TOLFA L'AIRONE</v>
      </c>
      <c r="BQ154" s="8" t="str">
        <f>IFERROR(INDEX(generale!$A$5:$I$354,$CJ154,7),"")</f>
        <v>1.04.12</v>
      </c>
      <c r="BR154" s="33"/>
      <c r="BS154" s="8"/>
      <c r="BT154" s="2">
        <f t="shared" si="111"/>
        <v>0</v>
      </c>
      <c r="BU154" s="16" t="str">
        <f>IFERROR(INDEX(generale!$A$5:$I$354,$CJ154,5),"")</f>
        <v>G.P.MONTI DELLA TOLFA L'AIRONE</v>
      </c>
      <c r="BV154" s="8" t="str">
        <f>IFERROR(INDEX(generale!$A$5:$I$354,$CJ154,7),"")</f>
        <v>1.04.12</v>
      </c>
      <c r="BW154" s="33"/>
      <c r="BX154" s="8"/>
      <c r="BY154" s="2">
        <f t="shared" si="112"/>
        <v>0</v>
      </c>
      <c r="BZ154" s="16" t="str">
        <f>IFERROR(INDEX(generale!$A$5:$I$354,$CJ154,5),"")</f>
        <v>G.P.MONTI DELLA TOLFA L'AIRONE</v>
      </c>
      <c r="CA154" s="8" t="str">
        <f>IFERROR(INDEX(generale!$A$5:$I$354,$CJ154,7),"")</f>
        <v>1.04.12</v>
      </c>
      <c r="CB154" s="33"/>
      <c r="CC154" s="8"/>
      <c r="CD154" s="2">
        <f t="shared" si="113"/>
        <v>0</v>
      </c>
      <c r="CE154" s="16" t="str">
        <f>IFERROR(INDEX(generale!$A$5:$I$354,$CJ154,5),"")</f>
        <v>G.P.MONTI DELLA TOLFA L'AIRONE</v>
      </c>
      <c r="CF154" s="8" t="str">
        <f>IFERROR(INDEX(generale!$A$5:$I$354,$CJ154,7),"")</f>
        <v>1.04.12</v>
      </c>
      <c r="CJ154" s="2">
        <f t="shared" si="114"/>
        <v>152</v>
      </c>
      <c r="CK154" s="2">
        <f t="shared" si="91"/>
        <v>27</v>
      </c>
      <c r="CL154" s="3">
        <f>IFERROR(INDEX(generale!$A$5:$I$1004,$CJ154,1),"")</f>
        <v>152</v>
      </c>
      <c r="CM154" s="3">
        <f>IFERROR(INDEX(generale!$A$5:$I$1004,$CJ154,2),"")</f>
        <v>184</v>
      </c>
      <c r="CN154" s="3" t="str">
        <f>IFERROR(INDEX(generale!$A$5:$I$1004,$CJ154,3),"")</f>
        <v>FUNARI</v>
      </c>
      <c r="CO154" s="3" t="str">
        <f>IFERROR(INDEX(generale!$A$5:$I$1004,$CJ154,4),"")</f>
        <v>GIUSEPPE</v>
      </c>
      <c r="CP154" s="3" t="str">
        <f>IFERROR(INDEX(generale!$A$5:$I$1004,$CJ154,5),"")</f>
        <v>G.P.MONTI DELLA TOLFA L'AIRONE</v>
      </c>
      <c r="CQ154" s="3" t="str">
        <f>IFERROR(INDEX(generale!$A$5:$I$1004,$CJ154,6),"")</f>
        <v>D</v>
      </c>
      <c r="CR154" s="8" t="str">
        <f>IFERROR(INDEX(generale!$A$5:$I$1004,$CJ154,7),"")</f>
        <v>1.04.12</v>
      </c>
      <c r="CS154" s="8" t="str">
        <f>IFERROR(INDEX(generale!$A$5:$I$1004,$CJ154,8),"")</f>
        <v>0.06.00</v>
      </c>
      <c r="CU154" s="38" t="str">
        <f t="array" ref="CU154">IF(ROWS(CU$3:CU154)&gt;$L$37,"",INDEX($CP$3:$CP$1002,SMALL(IF(FREQUENCY(MATCH($CP$3:$CP$1002,$CP$3:$CP$1002,0),ROW($CP$3:$CP$1002)-ROW($CP$3)+1),ROW($CP$3:$CP$1002)-ROW($CP$3)+1),ROWS(CU$3:CU154))))</f>
        <v/>
      </c>
      <c r="CV154" s="43">
        <f t="shared" si="116"/>
        <v>0</v>
      </c>
      <c r="CW154" s="45" t="str">
        <f t="array" ref="CW154">INDEX($CU$3:$CU$201,SMALL(IF($CV$3:$CV$201=CX154,ROW($CV$3:$CV$201)-ROW($CV$3)+1),COUNTIF(CX$3:CX154,CX154)))</f>
        <v/>
      </c>
      <c r="CX154" s="48">
        <f t="shared" si="115"/>
        <v>0</v>
      </c>
    </row>
    <row r="155" spans="1:102" ht="15" customHeight="1">
      <c r="A155" s="2" t="str">
        <f t="shared" si="92"/>
        <v/>
      </c>
      <c r="B155" s="1" t="str">
        <f t="shared" si="93"/>
        <v/>
      </c>
      <c r="C155" s="1" t="str">
        <f t="shared" si="94"/>
        <v/>
      </c>
      <c r="D155" s="2" t="str">
        <f t="shared" si="95"/>
        <v/>
      </c>
      <c r="E155" s="2" t="str">
        <f t="shared" si="96"/>
        <v/>
      </c>
      <c r="F155" s="2" t="str">
        <f t="shared" si="97"/>
        <v/>
      </c>
      <c r="G155" s="1" t="str">
        <f t="shared" si="98"/>
        <v/>
      </c>
      <c r="H155" s="11" t="str">
        <f t="shared" si="99"/>
        <v/>
      </c>
      <c r="Q155" s="2">
        <f t="shared" si="100"/>
        <v>28</v>
      </c>
      <c r="R155" s="16" t="str">
        <f>IFERROR(INDEX(generale!$A$5:$I$354,$CJ155,5),"")</f>
        <v>POLISPORTIVA MONTALTO</v>
      </c>
      <c r="S155" s="8" t="str">
        <f>IFERROR(INDEX(generale!$A$5:$I$354,$CJ155,7),"")</f>
        <v>1.04.13</v>
      </c>
      <c r="U155" s="8"/>
      <c r="V155" s="2">
        <f t="shared" si="101"/>
        <v>17</v>
      </c>
      <c r="W155" s="16" t="str">
        <f>IFERROR(INDEX(generale!$A$5:$I$354,$CJ155,5),"")</f>
        <v>POLISPORTIVA MONTALTO</v>
      </c>
      <c r="X155" s="8" t="str">
        <f>IFERROR(INDEX(generale!$A$5:$I$354,$CJ155,7),"")</f>
        <v>1.04.13</v>
      </c>
      <c r="AA155" s="2">
        <f t="shared" si="102"/>
        <v>11</v>
      </c>
      <c r="AB155" s="16" t="str">
        <f>IFERROR(INDEX(generale!$A$5:$I$354,$CJ155,5),"")</f>
        <v>POLISPORTIVA MONTALTO</v>
      </c>
      <c r="AC155" s="8" t="str">
        <f>IFERROR(INDEX(generale!$A$5:$I$354,$CJ155,7),"")</f>
        <v>1.04.13</v>
      </c>
      <c r="AD155" s="33"/>
      <c r="AE155" s="8"/>
      <c r="AF155" s="2">
        <f t="shared" si="103"/>
        <v>11</v>
      </c>
      <c r="AG155" s="16" t="str">
        <f>IFERROR(INDEX(generale!$A$5:$I$354,$CJ155,5),"")</f>
        <v>POLISPORTIVA MONTALTO</v>
      </c>
      <c r="AH155" s="8" t="str">
        <f>IFERROR(INDEX(generale!$A$5:$I$354,$CJ155,7),"")</f>
        <v>1.04.13</v>
      </c>
      <c r="AI155" s="33"/>
      <c r="AJ155" s="8"/>
      <c r="AK155" s="2">
        <f t="shared" si="104"/>
        <v>14</v>
      </c>
      <c r="AL155" s="16" t="str">
        <f>IFERROR(INDEX(generale!$A$5:$I$354,$CJ155,5),"")</f>
        <v>POLISPORTIVA MONTALTO</v>
      </c>
      <c r="AM155" s="8" t="str">
        <f>IFERROR(INDEX(generale!$A$5:$I$354,$CJ155,7),"")</f>
        <v>1.04.13</v>
      </c>
      <c r="AN155" s="33"/>
      <c r="AO155" s="8"/>
      <c r="AP155" s="2">
        <f t="shared" si="105"/>
        <v>9</v>
      </c>
      <c r="AQ155" s="16" t="str">
        <f>IFERROR(INDEX(generale!$A$5:$I$354,$CJ155,5),"")</f>
        <v>POLISPORTIVA MONTALTO</v>
      </c>
      <c r="AR155" s="8" t="str">
        <f>IFERROR(INDEX(generale!$A$5:$I$354,$CJ155,7),"")</f>
        <v>1.04.13</v>
      </c>
      <c r="AS155" s="33"/>
      <c r="AT155" s="8"/>
      <c r="AU155" s="2">
        <f t="shared" si="106"/>
        <v>7</v>
      </c>
      <c r="AV155" s="16" t="str">
        <f>IFERROR(INDEX(generale!$A$5:$I$354,$CJ155,5),"")</f>
        <v>POLISPORTIVA MONTALTO</v>
      </c>
      <c r="AW155" s="8" t="str">
        <f>IFERROR(INDEX(generale!$A$5:$I$354,$CJ155,7),"")</f>
        <v>1.04.13</v>
      </c>
      <c r="AX155" s="33"/>
      <c r="AY155" s="8"/>
      <c r="AZ155" s="2">
        <f t="shared" si="107"/>
        <v>7</v>
      </c>
      <c r="BA155" s="16" t="str">
        <f>IFERROR(INDEX(generale!$A$5:$I$354,$CJ155,5),"")</f>
        <v>POLISPORTIVA MONTALTO</v>
      </c>
      <c r="BB155" s="8" t="str">
        <f>IFERROR(INDEX(generale!$A$5:$I$354,$CJ155,7),"")</f>
        <v>1.04.13</v>
      </c>
      <c r="BC155" s="33"/>
      <c r="BD155" s="8"/>
      <c r="BE155" s="2">
        <f t="shared" si="108"/>
        <v>4</v>
      </c>
      <c r="BF155" s="16" t="str">
        <f>IFERROR(INDEX(generale!$A$5:$I$354,$CJ155,5),"")</f>
        <v>POLISPORTIVA MONTALTO</v>
      </c>
      <c r="BG155" s="8" t="str">
        <f>IFERROR(INDEX(generale!$A$5:$I$354,$CJ155,7),"")</f>
        <v>1.04.13</v>
      </c>
      <c r="BH155" s="33"/>
      <c r="BI155" s="8"/>
      <c r="BJ155" s="2">
        <f t="shared" si="109"/>
        <v>0</v>
      </c>
      <c r="BK155" s="16" t="str">
        <f>IFERROR(INDEX(generale!$A$5:$I$354,$CJ155,5),"")</f>
        <v>POLISPORTIVA MONTALTO</v>
      </c>
      <c r="BL155" s="8" t="str">
        <f>IFERROR(INDEX(generale!$A$5:$I$354,$CJ155,7),"")</f>
        <v>1.04.13</v>
      </c>
      <c r="BM155" s="33"/>
      <c r="BN155" s="8"/>
      <c r="BO155" s="2">
        <f t="shared" si="110"/>
        <v>0</v>
      </c>
      <c r="BP155" s="16" t="str">
        <f>IFERROR(INDEX(generale!$A$5:$I$354,$CJ155,5),"")</f>
        <v>POLISPORTIVA MONTALTO</v>
      </c>
      <c r="BQ155" s="8" t="str">
        <f>IFERROR(INDEX(generale!$A$5:$I$354,$CJ155,7),"")</f>
        <v>1.04.13</v>
      </c>
      <c r="BR155" s="33"/>
      <c r="BS155" s="8"/>
      <c r="BT155" s="2">
        <f t="shared" si="111"/>
        <v>0</v>
      </c>
      <c r="BU155" s="16" t="str">
        <f>IFERROR(INDEX(generale!$A$5:$I$354,$CJ155,5),"")</f>
        <v>POLISPORTIVA MONTALTO</v>
      </c>
      <c r="BV155" s="8" t="str">
        <f>IFERROR(INDEX(generale!$A$5:$I$354,$CJ155,7),"")</f>
        <v>1.04.13</v>
      </c>
      <c r="BW155" s="33"/>
      <c r="BX155" s="8"/>
      <c r="BY155" s="2">
        <f t="shared" si="112"/>
        <v>0</v>
      </c>
      <c r="BZ155" s="16" t="str">
        <f>IFERROR(INDEX(generale!$A$5:$I$354,$CJ155,5),"")</f>
        <v>POLISPORTIVA MONTALTO</v>
      </c>
      <c r="CA155" s="8" t="str">
        <f>IFERROR(INDEX(generale!$A$5:$I$354,$CJ155,7),"")</f>
        <v>1.04.13</v>
      </c>
      <c r="CB155" s="33"/>
      <c r="CC155" s="8"/>
      <c r="CD155" s="2">
        <f t="shared" si="113"/>
        <v>0</v>
      </c>
      <c r="CE155" s="16" t="str">
        <f>IFERROR(INDEX(generale!$A$5:$I$354,$CJ155,5),"")</f>
        <v>POLISPORTIVA MONTALTO</v>
      </c>
      <c r="CF155" s="8" t="str">
        <f>IFERROR(INDEX(generale!$A$5:$I$354,$CJ155,7),"")</f>
        <v>1.04.13</v>
      </c>
      <c r="CJ155" s="2">
        <f t="shared" si="114"/>
        <v>153</v>
      </c>
      <c r="CK155" s="2">
        <f t="shared" si="91"/>
        <v>28</v>
      </c>
      <c r="CL155" s="3">
        <f>IFERROR(INDEX(generale!$A$5:$I$1004,$CJ155,1),"")</f>
        <v>153</v>
      </c>
      <c r="CM155" s="3">
        <f>IFERROR(INDEX(generale!$A$5:$I$1004,$CJ155,2),"")</f>
        <v>24</v>
      </c>
      <c r="CN155" s="3" t="str">
        <f>IFERROR(INDEX(generale!$A$5:$I$1004,$CJ155,3),"")</f>
        <v>GIOVAGNOLI</v>
      </c>
      <c r="CO155" s="3" t="str">
        <f>IFERROR(INDEX(generale!$A$5:$I$1004,$CJ155,4),"")</f>
        <v>PAOLA</v>
      </c>
      <c r="CP155" s="3" t="str">
        <f>IFERROR(INDEX(generale!$A$5:$I$1004,$CJ155,5),"")</f>
        <v>POLISPORTIVA MONTALTO</v>
      </c>
      <c r="CQ155" s="3" t="str">
        <f>IFERROR(INDEX(generale!$A$5:$I$1004,$CJ155,6),"")</f>
        <v>P</v>
      </c>
      <c r="CR155" s="8" t="str">
        <f>IFERROR(INDEX(generale!$A$5:$I$1004,$CJ155,7),"")</f>
        <v>1.04.13</v>
      </c>
      <c r="CS155" s="8" t="str">
        <f>IFERROR(INDEX(generale!$A$5:$I$1004,$CJ155,8),"")</f>
        <v>0.06.00</v>
      </c>
      <c r="CU155" s="38" t="str">
        <f t="array" ref="CU155">IF(ROWS(CU$3:CU155)&gt;$L$37,"",INDEX($CP$3:$CP$1002,SMALL(IF(FREQUENCY(MATCH($CP$3:$CP$1002,$CP$3:$CP$1002,0),ROW($CP$3:$CP$1002)-ROW($CP$3)+1),ROW($CP$3:$CP$1002)-ROW($CP$3)+1),ROWS(CU$3:CU155))))</f>
        <v/>
      </c>
      <c r="CV155" s="43">
        <f t="shared" si="116"/>
        <v>0</v>
      </c>
      <c r="CW155" s="45" t="str">
        <f t="array" ref="CW155">INDEX($CU$3:$CU$201,SMALL(IF($CV$3:$CV$201=CX155,ROW($CV$3:$CV$201)-ROW($CV$3)+1),COUNTIF(CX$3:CX155,CX155)))</f>
        <v/>
      </c>
      <c r="CX155" s="48">
        <f t="shared" si="115"/>
        <v>0</v>
      </c>
    </row>
    <row r="156" spans="1:102" ht="15" customHeight="1">
      <c r="A156" s="2" t="str">
        <f t="shared" si="92"/>
        <v/>
      </c>
      <c r="B156" s="1" t="str">
        <f t="shared" si="93"/>
        <v/>
      </c>
      <c r="C156" s="1" t="str">
        <f t="shared" si="94"/>
        <v/>
      </c>
      <c r="D156" s="2" t="str">
        <f t="shared" si="95"/>
        <v/>
      </c>
      <c r="E156" s="2" t="str">
        <f t="shared" si="96"/>
        <v/>
      </c>
      <c r="F156" s="2" t="str">
        <f t="shared" si="97"/>
        <v/>
      </c>
      <c r="G156" s="1" t="str">
        <f t="shared" si="98"/>
        <v/>
      </c>
      <c r="H156" s="11" t="str">
        <f t="shared" si="99"/>
        <v/>
      </c>
      <c r="Q156" s="2">
        <f t="shared" si="100"/>
        <v>28</v>
      </c>
      <c r="R156" s="16" t="str">
        <f>IFERROR(INDEX(generale!$A$5:$I$354,$CJ156,5),"")</f>
        <v>G.S.REALE STATO DEI PRESIDI</v>
      </c>
      <c r="S156" s="8" t="str">
        <f>IFERROR(INDEX(generale!$A$5:$I$354,$CJ156,7),"")</f>
        <v>1.05.45</v>
      </c>
      <c r="U156" s="8"/>
      <c r="V156" s="2">
        <f t="shared" si="101"/>
        <v>17</v>
      </c>
      <c r="W156" s="16" t="str">
        <f>IFERROR(INDEX(generale!$A$5:$I$354,$CJ156,5),"")</f>
        <v>G.S.REALE STATO DEI PRESIDI</v>
      </c>
      <c r="X156" s="8" t="str">
        <f>IFERROR(INDEX(generale!$A$5:$I$354,$CJ156,7),"")</f>
        <v>1.05.45</v>
      </c>
      <c r="AA156" s="2">
        <f t="shared" si="102"/>
        <v>11</v>
      </c>
      <c r="AB156" s="16" t="str">
        <f>IFERROR(INDEX(generale!$A$5:$I$354,$CJ156,5),"")</f>
        <v>G.S.REALE STATO DEI PRESIDI</v>
      </c>
      <c r="AC156" s="8" t="str">
        <f>IFERROR(INDEX(generale!$A$5:$I$354,$CJ156,7),"")</f>
        <v>1.05.45</v>
      </c>
      <c r="AD156" s="33"/>
      <c r="AE156" s="8"/>
      <c r="AF156" s="2">
        <f t="shared" si="103"/>
        <v>11</v>
      </c>
      <c r="AG156" s="16" t="str">
        <f>IFERROR(INDEX(generale!$A$5:$I$354,$CJ156,5),"")</f>
        <v>G.S.REALE STATO DEI PRESIDI</v>
      </c>
      <c r="AH156" s="8" t="str">
        <f>IFERROR(INDEX(generale!$A$5:$I$354,$CJ156,7),"")</f>
        <v>1.05.45</v>
      </c>
      <c r="AI156" s="33"/>
      <c r="AJ156" s="8"/>
      <c r="AK156" s="2">
        <f t="shared" si="104"/>
        <v>14</v>
      </c>
      <c r="AL156" s="16" t="str">
        <f>IFERROR(INDEX(generale!$A$5:$I$354,$CJ156,5),"")</f>
        <v>G.S.REALE STATO DEI PRESIDI</v>
      </c>
      <c r="AM156" s="8" t="str">
        <f>IFERROR(INDEX(generale!$A$5:$I$354,$CJ156,7),"")</f>
        <v>1.05.45</v>
      </c>
      <c r="AN156" s="33"/>
      <c r="AO156" s="8"/>
      <c r="AP156" s="2">
        <f t="shared" si="105"/>
        <v>9</v>
      </c>
      <c r="AQ156" s="16" t="str">
        <f>IFERROR(INDEX(generale!$A$5:$I$354,$CJ156,5),"")</f>
        <v>G.S.REALE STATO DEI PRESIDI</v>
      </c>
      <c r="AR156" s="8" t="str">
        <f>IFERROR(INDEX(generale!$A$5:$I$354,$CJ156,7),"")</f>
        <v>1.05.45</v>
      </c>
      <c r="AS156" s="33"/>
      <c r="AT156" s="8"/>
      <c r="AU156" s="2">
        <f t="shared" si="106"/>
        <v>7</v>
      </c>
      <c r="AV156" s="16" t="str">
        <f>IFERROR(INDEX(generale!$A$5:$I$354,$CJ156,5),"")</f>
        <v>G.S.REALE STATO DEI PRESIDI</v>
      </c>
      <c r="AW156" s="8" t="str">
        <f>IFERROR(INDEX(generale!$A$5:$I$354,$CJ156,7),"")</f>
        <v>1.05.45</v>
      </c>
      <c r="AX156" s="33"/>
      <c r="AY156" s="8"/>
      <c r="AZ156" s="2">
        <f t="shared" si="107"/>
        <v>7</v>
      </c>
      <c r="BA156" s="16" t="str">
        <f>IFERROR(INDEX(generale!$A$5:$I$354,$CJ156,5),"")</f>
        <v>G.S.REALE STATO DEI PRESIDI</v>
      </c>
      <c r="BB156" s="8" t="str">
        <f>IFERROR(INDEX(generale!$A$5:$I$354,$CJ156,7),"")</f>
        <v>1.05.45</v>
      </c>
      <c r="BC156" s="33"/>
      <c r="BD156" s="8"/>
      <c r="BE156" s="2">
        <f t="shared" si="108"/>
        <v>4</v>
      </c>
      <c r="BF156" s="16" t="str">
        <f>IFERROR(INDEX(generale!$A$5:$I$354,$CJ156,5),"")</f>
        <v>G.S.REALE STATO DEI PRESIDI</v>
      </c>
      <c r="BG156" s="8" t="str">
        <f>IFERROR(INDEX(generale!$A$5:$I$354,$CJ156,7),"")</f>
        <v>1.05.45</v>
      </c>
      <c r="BH156" s="33"/>
      <c r="BI156" s="8"/>
      <c r="BJ156" s="2">
        <f t="shared" si="109"/>
        <v>0</v>
      </c>
      <c r="BK156" s="16" t="str">
        <f>IFERROR(INDEX(generale!$A$5:$I$354,$CJ156,5),"")</f>
        <v>G.S.REALE STATO DEI PRESIDI</v>
      </c>
      <c r="BL156" s="8" t="str">
        <f>IFERROR(INDEX(generale!$A$5:$I$354,$CJ156,7),"")</f>
        <v>1.05.45</v>
      </c>
      <c r="BM156" s="33"/>
      <c r="BN156" s="8"/>
      <c r="BO156" s="2">
        <f t="shared" si="110"/>
        <v>0</v>
      </c>
      <c r="BP156" s="16" t="str">
        <f>IFERROR(INDEX(generale!$A$5:$I$354,$CJ156,5),"")</f>
        <v>G.S.REALE STATO DEI PRESIDI</v>
      </c>
      <c r="BQ156" s="8" t="str">
        <f>IFERROR(INDEX(generale!$A$5:$I$354,$CJ156,7),"")</f>
        <v>1.05.45</v>
      </c>
      <c r="BR156" s="33"/>
      <c r="BS156" s="8"/>
      <c r="BT156" s="2">
        <f t="shared" si="111"/>
        <v>0</v>
      </c>
      <c r="BU156" s="16" t="str">
        <f>IFERROR(INDEX(generale!$A$5:$I$354,$CJ156,5),"")</f>
        <v>G.S.REALE STATO DEI PRESIDI</v>
      </c>
      <c r="BV156" s="8" t="str">
        <f>IFERROR(INDEX(generale!$A$5:$I$354,$CJ156,7),"")</f>
        <v>1.05.45</v>
      </c>
      <c r="BW156" s="33"/>
      <c r="BX156" s="8"/>
      <c r="BY156" s="2">
        <f t="shared" si="112"/>
        <v>0</v>
      </c>
      <c r="BZ156" s="16" t="str">
        <f>IFERROR(INDEX(generale!$A$5:$I$354,$CJ156,5),"")</f>
        <v>G.S.REALE STATO DEI PRESIDI</v>
      </c>
      <c r="CA156" s="8" t="str">
        <f>IFERROR(INDEX(generale!$A$5:$I$354,$CJ156,7),"")</f>
        <v>1.05.45</v>
      </c>
      <c r="CB156" s="33"/>
      <c r="CC156" s="8"/>
      <c r="CD156" s="2">
        <f t="shared" si="113"/>
        <v>0</v>
      </c>
      <c r="CE156" s="16" t="str">
        <f>IFERROR(INDEX(generale!$A$5:$I$354,$CJ156,5),"")</f>
        <v>G.S.REALE STATO DEI PRESIDI</v>
      </c>
      <c r="CF156" s="8" t="str">
        <f>IFERROR(INDEX(generale!$A$5:$I$354,$CJ156,7),"")</f>
        <v>1.05.45</v>
      </c>
      <c r="CJ156" s="2">
        <f t="shared" si="114"/>
        <v>154</v>
      </c>
      <c r="CK156" s="2">
        <f t="shared" si="91"/>
        <v>28</v>
      </c>
      <c r="CL156" s="3">
        <f>IFERROR(INDEX(generale!$A$5:$I$1004,$CJ156,1),"")</f>
        <v>154</v>
      </c>
      <c r="CM156" s="3">
        <f>IFERROR(INDEX(generale!$A$5:$I$1004,$CJ156,2),"")</f>
        <v>155</v>
      </c>
      <c r="CN156" s="3" t="str">
        <f>IFERROR(INDEX(generale!$A$5:$I$1004,$CJ156,3),"")</f>
        <v>SIGHIERI</v>
      </c>
      <c r="CO156" s="3" t="str">
        <f>IFERROR(INDEX(generale!$A$5:$I$1004,$CJ156,4),"")</f>
        <v>SILVIA</v>
      </c>
      <c r="CP156" s="3" t="str">
        <f>IFERROR(INDEX(generale!$A$5:$I$1004,$CJ156,5),"")</f>
        <v>G.S.REALE STATO DEI PRESIDI</v>
      </c>
      <c r="CQ156" s="3" t="str">
        <f>IFERROR(INDEX(generale!$A$5:$I$1004,$CJ156,6),"")</f>
        <v>P</v>
      </c>
      <c r="CR156" s="8" t="str">
        <f>IFERROR(INDEX(generale!$A$5:$I$1004,$CJ156,7),"")</f>
        <v>1.05.45</v>
      </c>
      <c r="CS156" s="8" t="str">
        <f>IFERROR(INDEX(generale!$A$5:$I$1004,$CJ156,8),"")</f>
        <v>0.06.09</v>
      </c>
      <c r="CU156" s="38" t="str">
        <f t="array" ref="CU156">IF(ROWS(CU$3:CU156)&gt;$L$37,"",INDEX($CP$3:$CP$1002,SMALL(IF(FREQUENCY(MATCH($CP$3:$CP$1002,$CP$3:$CP$1002,0),ROW($CP$3:$CP$1002)-ROW($CP$3)+1),ROW($CP$3:$CP$1002)-ROW($CP$3)+1),ROWS(CU$3:CU156))))</f>
        <v/>
      </c>
      <c r="CV156" s="43">
        <f t="shared" si="116"/>
        <v>0</v>
      </c>
      <c r="CW156" s="45" t="str">
        <f t="array" ref="CW156">INDEX($CU$3:$CU$201,SMALL(IF($CV$3:$CV$201=CX156,ROW($CV$3:$CV$201)-ROW($CV$3)+1),COUNTIF(CX$3:CX156,CX156)))</f>
        <v/>
      </c>
      <c r="CX156" s="48">
        <f t="shared" si="115"/>
        <v>0</v>
      </c>
    </row>
    <row r="157" spans="1:102" ht="15" customHeight="1">
      <c r="A157" s="2" t="str">
        <f t="shared" si="92"/>
        <v/>
      </c>
      <c r="B157" s="1" t="str">
        <f t="shared" si="93"/>
        <v/>
      </c>
      <c r="C157" s="1" t="str">
        <f t="shared" si="94"/>
        <v/>
      </c>
      <c r="D157" s="2" t="str">
        <f t="shared" si="95"/>
        <v/>
      </c>
      <c r="E157" s="2" t="str">
        <f t="shared" si="96"/>
        <v/>
      </c>
      <c r="F157" s="2" t="str">
        <f t="shared" si="97"/>
        <v/>
      </c>
      <c r="G157" s="1" t="str">
        <f t="shared" si="98"/>
        <v/>
      </c>
      <c r="H157" s="11" t="str">
        <f t="shared" si="99"/>
        <v/>
      </c>
      <c r="Q157" s="2">
        <f t="shared" si="100"/>
        <v>28</v>
      </c>
      <c r="R157" s="16" t="str">
        <f>IFERROR(INDEX(generale!$A$5:$I$354,$CJ157,5),"")</f>
        <v>ATLETICA SANTA MARINELLA</v>
      </c>
      <c r="S157" s="8" t="str">
        <f>IFERROR(INDEX(generale!$A$5:$I$354,$CJ157,7),"")</f>
        <v>1.05.59</v>
      </c>
      <c r="U157" s="8"/>
      <c r="V157" s="2">
        <f t="shared" si="101"/>
        <v>17</v>
      </c>
      <c r="W157" s="16" t="str">
        <f>IFERROR(INDEX(generale!$A$5:$I$354,$CJ157,5),"")</f>
        <v>ATLETICA SANTA MARINELLA</v>
      </c>
      <c r="X157" s="8" t="str">
        <f>IFERROR(INDEX(generale!$A$5:$I$354,$CJ157,7),"")</f>
        <v>1.05.59</v>
      </c>
      <c r="AA157" s="2">
        <f t="shared" si="102"/>
        <v>11</v>
      </c>
      <c r="AB157" s="16" t="str">
        <f>IFERROR(INDEX(generale!$A$5:$I$354,$CJ157,5),"")</f>
        <v>ATLETICA SANTA MARINELLA</v>
      </c>
      <c r="AC157" s="8" t="str">
        <f>IFERROR(INDEX(generale!$A$5:$I$354,$CJ157,7),"")</f>
        <v>1.05.59</v>
      </c>
      <c r="AD157" s="33"/>
      <c r="AE157" s="8"/>
      <c r="AF157" s="2">
        <f t="shared" si="103"/>
        <v>11</v>
      </c>
      <c r="AG157" s="16" t="str">
        <f>IFERROR(INDEX(generale!$A$5:$I$354,$CJ157,5),"")</f>
        <v>ATLETICA SANTA MARINELLA</v>
      </c>
      <c r="AH157" s="8" t="str">
        <f>IFERROR(INDEX(generale!$A$5:$I$354,$CJ157,7),"")</f>
        <v>1.05.59</v>
      </c>
      <c r="AI157" s="33"/>
      <c r="AJ157" s="8"/>
      <c r="AK157" s="2">
        <f t="shared" si="104"/>
        <v>14</v>
      </c>
      <c r="AL157" s="16" t="str">
        <f>IFERROR(INDEX(generale!$A$5:$I$354,$CJ157,5),"")</f>
        <v>ATLETICA SANTA MARINELLA</v>
      </c>
      <c r="AM157" s="8" t="str">
        <f>IFERROR(INDEX(generale!$A$5:$I$354,$CJ157,7),"")</f>
        <v>1.05.59</v>
      </c>
      <c r="AN157" s="33"/>
      <c r="AO157" s="8"/>
      <c r="AP157" s="2">
        <f t="shared" si="105"/>
        <v>9</v>
      </c>
      <c r="AQ157" s="16" t="str">
        <f>IFERROR(INDEX(generale!$A$5:$I$354,$CJ157,5),"")</f>
        <v>ATLETICA SANTA MARINELLA</v>
      </c>
      <c r="AR157" s="8" t="str">
        <f>IFERROR(INDEX(generale!$A$5:$I$354,$CJ157,7),"")</f>
        <v>1.05.59</v>
      </c>
      <c r="AS157" s="33"/>
      <c r="AT157" s="8"/>
      <c r="AU157" s="2">
        <f t="shared" si="106"/>
        <v>7</v>
      </c>
      <c r="AV157" s="16" t="str">
        <f>IFERROR(INDEX(generale!$A$5:$I$354,$CJ157,5),"")</f>
        <v>ATLETICA SANTA MARINELLA</v>
      </c>
      <c r="AW157" s="8" t="str">
        <f>IFERROR(INDEX(generale!$A$5:$I$354,$CJ157,7),"")</f>
        <v>1.05.59</v>
      </c>
      <c r="AX157" s="33"/>
      <c r="AY157" s="8"/>
      <c r="AZ157" s="2">
        <f t="shared" si="107"/>
        <v>7</v>
      </c>
      <c r="BA157" s="16" t="str">
        <f>IFERROR(INDEX(generale!$A$5:$I$354,$CJ157,5),"")</f>
        <v>ATLETICA SANTA MARINELLA</v>
      </c>
      <c r="BB157" s="8" t="str">
        <f>IFERROR(INDEX(generale!$A$5:$I$354,$CJ157,7),"")</f>
        <v>1.05.59</v>
      </c>
      <c r="BC157" s="33"/>
      <c r="BD157" s="8"/>
      <c r="BE157" s="2">
        <f t="shared" si="108"/>
        <v>4</v>
      </c>
      <c r="BF157" s="16" t="str">
        <f>IFERROR(INDEX(generale!$A$5:$I$354,$CJ157,5),"")</f>
        <v>ATLETICA SANTA MARINELLA</v>
      </c>
      <c r="BG157" s="8" t="str">
        <f>IFERROR(INDEX(generale!$A$5:$I$354,$CJ157,7),"")</f>
        <v>1.05.59</v>
      </c>
      <c r="BH157" s="33"/>
      <c r="BI157" s="8"/>
      <c r="BJ157" s="2">
        <f t="shared" si="109"/>
        <v>0</v>
      </c>
      <c r="BK157" s="16" t="str">
        <f>IFERROR(INDEX(generale!$A$5:$I$354,$CJ157,5),"")</f>
        <v>ATLETICA SANTA MARINELLA</v>
      </c>
      <c r="BL157" s="8" t="str">
        <f>IFERROR(INDEX(generale!$A$5:$I$354,$CJ157,7),"")</f>
        <v>1.05.59</v>
      </c>
      <c r="BM157" s="33"/>
      <c r="BN157" s="8"/>
      <c r="BO157" s="2">
        <f t="shared" si="110"/>
        <v>0</v>
      </c>
      <c r="BP157" s="16" t="str">
        <f>IFERROR(INDEX(generale!$A$5:$I$354,$CJ157,5),"")</f>
        <v>ATLETICA SANTA MARINELLA</v>
      </c>
      <c r="BQ157" s="8" t="str">
        <f>IFERROR(INDEX(generale!$A$5:$I$354,$CJ157,7),"")</f>
        <v>1.05.59</v>
      </c>
      <c r="BR157" s="33"/>
      <c r="BS157" s="8"/>
      <c r="BT157" s="2">
        <f t="shared" si="111"/>
        <v>0</v>
      </c>
      <c r="BU157" s="16" t="str">
        <f>IFERROR(INDEX(generale!$A$5:$I$354,$CJ157,5),"")</f>
        <v>ATLETICA SANTA MARINELLA</v>
      </c>
      <c r="BV157" s="8" t="str">
        <f>IFERROR(INDEX(generale!$A$5:$I$354,$CJ157,7),"")</f>
        <v>1.05.59</v>
      </c>
      <c r="BW157" s="33"/>
      <c r="BX157" s="8"/>
      <c r="BY157" s="2">
        <f t="shared" si="112"/>
        <v>0</v>
      </c>
      <c r="BZ157" s="16" t="str">
        <f>IFERROR(INDEX(generale!$A$5:$I$354,$CJ157,5),"")</f>
        <v>ATLETICA SANTA MARINELLA</v>
      </c>
      <c r="CA157" s="8" t="str">
        <f>IFERROR(INDEX(generale!$A$5:$I$354,$CJ157,7),"")</f>
        <v>1.05.59</v>
      </c>
      <c r="CB157" s="33"/>
      <c r="CC157" s="8"/>
      <c r="CD157" s="2">
        <f t="shared" si="113"/>
        <v>0</v>
      </c>
      <c r="CE157" s="16" t="str">
        <f>IFERROR(INDEX(generale!$A$5:$I$354,$CJ157,5),"")</f>
        <v>ATLETICA SANTA MARINELLA</v>
      </c>
      <c r="CF157" s="8" t="str">
        <f>IFERROR(INDEX(generale!$A$5:$I$354,$CJ157,7),"")</f>
        <v>1.05.59</v>
      </c>
      <c r="CJ157" s="2">
        <f t="shared" si="114"/>
        <v>155</v>
      </c>
      <c r="CK157" s="2">
        <f t="shared" si="91"/>
        <v>28</v>
      </c>
      <c r="CL157" s="3">
        <f>IFERROR(INDEX(generale!$A$5:$I$1004,$CJ157,1),"")</f>
        <v>155</v>
      </c>
      <c r="CM157" s="3">
        <f>IFERROR(INDEX(generale!$A$5:$I$1004,$CJ157,2),"")</f>
        <v>179</v>
      </c>
      <c r="CN157" s="3" t="str">
        <f>IFERROR(INDEX(generale!$A$5:$I$1004,$CJ157,3),"")</f>
        <v>BALZANI</v>
      </c>
      <c r="CO157" s="3" t="str">
        <f>IFERROR(INDEX(generale!$A$5:$I$1004,$CJ157,4),"")</f>
        <v>FRANCO</v>
      </c>
      <c r="CP157" s="3" t="str">
        <f>IFERROR(INDEX(generale!$A$5:$I$1004,$CJ157,5),"")</f>
        <v>ATLETICA SANTA MARINELLA</v>
      </c>
      <c r="CQ157" s="3" t="str">
        <f>IFERROR(INDEX(generale!$A$5:$I$1004,$CJ157,6),"")</f>
        <v>L</v>
      </c>
      <c r="CR157" s="8" t="str">
        <f>IFERROR(INDEX(generale!$A$5:$I$1004,$CJ157,7),"")</f>
        <v>1.05.59</v>
      </c>
      <c r="CS157" s="8" t="str">
        <f>IFERROR(INDEX(generale!$A$5:$I$1004,$CJ157,8),"")</f>
        <v>0.06.10</v>
      </c>
      <c r="CU157" s="38" t="str">
        <f t="array" ref="CU157">IF(ROWS(CU$3:CU157)&gt;$L$37,"",INDEX($CP$3:$CP$1002,SMALL(IF(FREQUENCY(MATCH($CP$3:$CP$1002,$CP$3:$CP$1002,0),ROW($CP$3:$CP$1002)-ROW($CP$3)+1),ROW($CP$3:$CP$1002)-ROW($CP$3)+1),ROWS(CU$3:CU157))))</f>
        <v/>
      </c>
      <c r="CV157" s="43">
        <f t="shared" si="116"/>
        <v>0</v>
      </c>
      <c r="CW157" s="45" t="str">
        <f t="array" ref="CW157">INDEX($CU$3:$CU$201,SMALL(IF($CV$3:$CV$201=CX157,ROW($CV$3:$CV$201)-ROW($CV$3)+1),COUNTIF(CX$3:CX157,CX157)))</f>
        <v/>
      </c>
      <c r="CX157" s="48">
        <f t="shared" si="115"/>
        <v>0</v>
      </c>
    </row>
    <row r="158" spans="1:102" ht="15" customHeight="1">
      <c r="A158" s="2" t="str">
        <f t="shared" si="92"/>
        <v/>
      </c>
      <c r="B158" s="1" t="str">
        <f t="shared" si="93"/>
        <v/>
      </c>
      <c r="C158" s="1" t="str">
        <f t="shared" si="94"/>
        <v/>
      </c>
      <c r="D158" s="2" t="str">
        <f t="shared" si="95"/>
        <v/>
      </c>
      <c r="E158" s="2" t="str">
        <f t="shared" si="96"/>
        <v/>
      </c>
      <c r="F158" s="2" t="str">
        <f t="shared" si="97"/>
        <v/>
      </c>
      <c r="G158" s="1" t="str">
        <f t="shared" si="98"/>
        <v/>
      </c>
      <c r="H158" s="11" t="str">
        <f t="shared" si="99"/>
        <v/>
      </c>
      <c r="Q158" s="2">
        <f t="shared" si="100"/>
        <v>28</v>
      </c>
      <c r="R158" s="16" t="str">
        <f>IFERROR(INDEX(generale!$A$5:$I$354,$CJ158,5),"")</f>
        <v>PODISTICA CORCHIANO</v>
      </c>
      <c r="S158" s="8" t="str">
        <f>IFERROR(INDEX(generale!$A$5:$I$354,$CJ158,7),"")</f>
        <v>1.06.25</v>
      </c>
      <c r="U158" s="8"/>
      <c r="V158" s="2">
        <f t="shared" si="101"/>
        <v>17</v>
      </c>
      <c r="W158" s="16" t="str">
        <f>IFERROR(INDEX(generale!$A$5:$I$354,$CJ158,5),"")</f>
        <v>PODISTICA CORCHIANO</v>
      </c>
      <c r="X158" s="8" t="str">
        <f>IFERROR(INDEX(generale!$A$5:$I$354,$CJ158,7),"")</f>
        <v>1.06.25</v>
      </c>
      <c r="AA158" s="2">
        <f t="shared" si="102"/>
        <v>11</v>
      </c>
      <c r="AB158" s="16" t="str">
        <f>IFERROR(INDEX(generale!$A$5:$I$354,$CJ158,5),"")</f>
        <v>PODISTICA CORCHIANO</v>
      </c>
      <c r="AC158" s="8" t="str">
        <f>IFERROR(INDEX(generale!$A$5:$I$354,$CJ158,7),"")</f>
        <v>1.06.25</v>
      </c>
      <c r="AD158" s="33"/>
      <c r="AE158" s="8"/>
      <c r="AF158" s="2">
        <f t="shared" si="103"/>
        <v>11</v>
      </c>
      <c r="AG158" s="16" t="str">
        <f>IFERROR(INDEX(generale!$A$5:$I$354,$CJ158,5),"")</f>
        <v>PODISTICA CORCHIANO</v>
      </c>
      <c r="AH158" s="8" t="str">
        <f>IFERROR(INDEX(generale!$A$5:$I$354,$CJ158,7),"")</f>
        <v>1.06.25</v>
      </c>
      <c r="AI158" s="33"/>
      <c r="AJ158" s="8"/>
      <c r="AK158" s="2">
        <f t="shared" si="104"/>
        <v>14</v>
      </c>
      <c r="AL158" s="16" t="str">
        <f>IFERROR(INDEX(generale!$A$5:$I$354,$CJ158,5),"")</f>
        <v>PODISTICA CORCHIANO</v>
      </c>
      <c r="AM158" s="8" t="str">
        <f>IFERROR(INDEX(generale!$A$5:$I$354,$CJ158,7),"")</f>
        <v>1.06.25</v>
      </c>
      <c r="AN158" s="33"/>
      <c r="AO158" s="8"/>
      <c r="AP158" s="2">
        <f t="shared" si="105"/>
        <v>9</v>
      </c>
      <c r="AQ158" s="16" t="str">
        <f>IFERROR(INDEX(generale!$A$5:$I$354,$CJ158,5),"")</f>
        <v>PODISTICA CORCHIANO</v>
      </c>
      <c r="AR158" s="8" t="str">
        <f>IFERROR(INDEX(generale!$A$5:$I$354,$CJ158,7),"")</f>
        <v>1.06.25</v>
      </c>
      <c r="AS158" s="33"/>
      <c r="AT158" s="8"/>
      <c r="AU158" s="2">
        <f t="shared" si="106"/>
        <v>7</v>
      </c>
      <c r="AV158" s="16" t="str">
        <f>IFERROR(INDEX(generale!$A$5:$I$354,$CJ158,5),"")</f>
        <v>PODISTICA CORCHIANO</v>
      </c>
      <c r="AW158" s="8" t="str">
        <f>IFERROR(INDEX(generale!$A$5:$I$354,$CJ158,7),"")</f>
        <v>1.06.25</v>
      </c>
      <c r="AX158" s="33"/>
      <c r="AY158" s="8"/>
      <c r="AZ158" s="2">
        <f t="shared" si="107"/>
        <v>7</v>
      </c>
      <c r="BA158" s="16" t="str">
        <f>IFERROR(INDEX(generale!$A$5:$I$354,$CJ158,5),"")</f>
        <v>PODISTICA CORCHIANO</v>
      </c>
      <c r="BB158" s="8" t="str">
        <f>IFERROR(INDEX(generale!$A$5:$I$354,$CJ158,7),"")</f>
        <v>1.06.25</v>
      </c>
      <c r="BC158" s="33"/>
      <c r="BD158" s="8"/>
      <c r="BE158" s="2">
        <f t="shared" si="108"/>
        <v>4</v>
      </c>
      <c r="BF158" s="16" t="str">
        <f>IFERROR(INDEX(generale!$A$5:$I$354,$CJ158,5),"")</f>
        <v>PODISTICA CORCHIANO</v>
      </c>
      <c r="BG158" s="8" t="str">
        <f>IFERROR(INDEX(generale!$A$5:$I$354,$CJ158,7),"")</f>
        <v>1.06.25</v>
      </c>
      <c r="BH158" s="33"/>
      <c r="BI158" s="8"/>
      <c r="BJ158" s="2">
        <f t="shared" si="109"/>
        <v>0</v>
      </c>
      <c r="BK158" s="16" t="str">
        <f>IFERROR(INDEX(generale!$A$5:$I$354,$CJ158,5),"")</f>
        <v>PODISTICA CORCHIANO</v>
      </c>
      <c r="BL158" s="8" t="str">
        <f>IFERROR(INDEX(generale!$A$5:$I$354,$CJ158,7),"")</f>
        <v>1.06.25</v>
      </c>
      <c r="BM158" s="33"/>
      <c r="BN158" s="8"/>
      <c r="BO158" s="2">
        <f t="shared" si="110"/>
        <v>0</v>
      </c>
      <c r="BP158" s="16" t="str">
        <f>IFERROR(INDEX(generale!$A$5:$I$354,$CJ158,5),"")</f>
        <v>PODISTICA CORCHIANO</v>
      </c>
      <c r="BQ158" s="8" t="str">
        <f>IFERROR(INDEX(generale!$A$5:$I$354,$CJ158,7),"")</f>
        <v>1.06.25</v>
      </c>
      <c r="BR158" s="33"/>
      <c r="BS158" s="8"/>
      <c r="BT158" s="2">
        <f t="shared" si="111"/>
        <v>0</v>
      </c>
      <c r="BU158" s="16" t="str">
        <f>IFERROR(INDEX(generale!$A$5:$I$354,$CJ158,5),"")</f>
        <v>PODISTICA CORCHIANO</v>
      </c>
      <c r="BV158" s="8" t="str">
        <f>IFERROR(INDEX(generale!$A$5:$I$354,$CJ158,7),"")</f>
        <v>1.06.25</v>
      </c>
      <c r="BW158" s="33"/>
      <c r="BX158" s="8"/>
      <c r="BY158" s="2">
        <f t="shared" si="112"/>
        <v>0</v>
      </c>
      <c r="BZ158" s="16" t="str">
        <f>IFERROR(INDEX(generale!$A$5:$I$354,$CJ158,5),"")</f>
        <v>PODISTICA CORCHIANO</v>
      </c>
      <c r="CA158" s="8" t="str">
        <f>IFERROR(INDEX(generale!$A$5:$I$354,$CJ158,7),"")</f>
        <v>1.06.25</v>
      </c>
      <c r="CB158" s="33"/>
      <c r="CC158" s="8"/>
      <c r="CD158" s="2">
        <f t="shared" si="113"/>
        <v>0</v>
      </c>
      <c r="CE158" s="16" t="str">
        <f>IFERROR(INDEX(generale!$A$5:$I$354,$CJ158,5),"")</f>
        <v>PODISTICA CORCHIANO</v>
      </c>
      <c r="CF158" s="8" t="str">
        <f>IFERROR(INDEX(generale!$A$5:$I$354,$CJ158,7),"")</f>
        <v>1.06.25</v>
      </c>
      <c r="CJ158" s="2">
        <f t="shared" si="114"/>
        <v>156</v>
      </c>
      <c r="CK158" s="2">
        <f t="shared" si="91"/>
        <v>28</v>
      </c>
      <c r="CL158" s="3">
        <f>IFERROR(INDEX(generale!$A$5:$I$1004,$CJ158,1),"")</f>
        <v>156</v>
      </c>
      <c r="CM158" s="3">
        <f>IFERROR(INDEX(generale!$A$5:$I$1004,$CJ158,2),"")</f>
        <v>40</v>
      </c>
      <c r="CN158" s="3" t="str">
        <f>IFERROR(INDEX(generale!$A$5:$I$1004,$CJ158,3),"")</f>
        <v>ROMOLI</v>
      </c>
      <c r="CO158" s="3" t="str">
        <f>IFERROR(INDEX(generale!$A$5:$I$1004,$CJ158,4),"")</f>
        <v>VITTORIO</v>
      </c>
      <c r="CP158" s="3" t="str">
        <f>IFERROR(INDEX(generale!$A$5:$I$1004,$CJ158,5),"")</f>
        <v>PODISTICA CORCHIANO</v>
      </c>
      <c r="CQ158" s="3" t="str">
        <f>IFERROR(INDEX(generale!$A$5:$I$1004,$CJ158,6),"")</f>
        <v>I</v>
      </c>
      <c r="CR158" s="8" t="str">
        <f>IFERROR(INDEX(generale!$A$5:$I$1004,$CJ158,7),"")</f>
        <v>1.06.25</v>
      </c>
      <c r="CS158" s="8" t="str">
        <f>IFERROR(INDEX(generale!$A$5:$I$1004,$CJ158,8),"")</f>
        <v>0.06.12</v>
      </c>
      <c r="CU158" s="38" t="str">
        <f t="array" ref="CU158">IF(ROWS(CU$3:CU158)&gt;$L$37,"",INDEX($CP$3:$CP$1002,SMALL(IF(FREQUENCY(MATCH($CP$3:$CP$1002,$CP$3:$CP$1002,0),ROW($CP$3:$CP$1002)-ROW($CP$3)+1),ROW($CP$3:$CP$1002)-ROW($CP$3)+1),ROWS(CU$3:CU158))))</f>
        <v/>
      </c>
      <c r="CV158" s="43">
        <f t="shared" si="116"/>
        <v>0</v>
      </c>
      <c r="CW158" s="45" t="str">
        <f t="array" ref="CW158">INDEX($CU$3:$CU$201,SMALL(IF($CV$3:$CV$201=CX158,ROW($CV$3:$CV$201)-ROW($CV$3)+1),COUNTIF(CX$3:CX158,CX158)))</f>
        <v/>
      </c>
      <c r="CX158" s="48">
        <f t="shared" si="115"/>
        <v>0</v>
      </c>
    </row>
    <row r="159" spans="1:102" ht="15" customHeight="1">
      <c r="A159" s="2" t="str">
        <f t="shared" si="92"/>
        <v/>
      </c>
      <c r="B159" s="1" t="str">
        <f t="shared" si="93"/>
        <v/>
      </c>
      <c r="C159" s="1" t="str">
        <f t="shared" si="94"/>
        <v/>
      </c>
      <c r="D159" s="2" t="str">
        <f t="shared" si="95"/>
        <v/>
      </c>
      <c r="E159" s="2" t="str">
        <f t="shared" si="96"/>
        <v/>
      </c>
      <c r="F159" s="2" t="str">
        <f t="shared" si="97"/>
        <v/>
      </c>
      <c r="G159" s="1" t="str">
        <f t="shared" si="98"/>
        <v/>
      </c>
      <c r="H159" s="11" t="str">
        <f t="shared" si="99"/>
        <v/>
      </c>
      <c r="Q159" s="2">
        <f t="shared" si="100"/>
        <v>28</v>
      </c>
      <c r="R159" s="16">
        <f>IFERROR(INDEX(generale!$A$5:$I$354,$CJ159,5),"")</f>
        <v>0</v>
      </c>
      <c r="S159" s="8" t="str">
        <f>IFERROR(INDEX(generale!$A$5:$I$354,$CJ159,7),"")</f>
        <v>1.06.42</v>
      </c>
      <c r="U159" s="8"/>
      <c r="V159" s="2">
        <f t="shared" si="101"/>
        <v>17</v>
      </c>
      <c r="W159" s="16">
        <f>IFERROR(INDEX(generale!$A$5:$I$354,$CJ159,5),"")</f>
        <v>0</v>
      </c>
      <c r="X159" s="8" t="str">
        <f>IFERROR(INDEX(generale!$A$5:$I$354,$CJ159,7),"")</f>
        <v>1.06.42</v>
      </c>
      <c r="AA159" s="2">
        <f t="shared" si="102"/>
        <v>11</v>
      </c>
      <c r="AB159" s="16">
        <f>IFERROR(INDEX(generale!$A$5:$I$354,$CJ159,5),"")</f>
        <v>0</v>
      </c>
      <c r="AC159" s="8" t="str">
        <f>IFERROR(INDEX(generale!$A$5:$I$354,$CJ159,7),"")</f>
        <v>1.06.42</v>
      </c>
      <c r="AD159" s="33"/>
      <c r="AE159" s="8"/>
      <c r="AF159" s="2">
        <f t="shared" si="103"/>
        <v>11</v>
      </c>
      <c r="AG159" s="16">
        <f>IFERROR(INDEX(generale!$A$5:$I$354,$CJ159,5),"")</f>
        <v>0</v>
      </c>
      <c r="AH159" s="8" t="str">
        <f>IFERROR(INDEX(generale!$A$5:$I$354,$CJ159,7),"")</f>
        <v>1.06.42</v>
      </c>
      <c r="AI159" s="33"/>
      <c r="AJ159" s="8"/>
      <c r="AK159" s="2">
        <f t="shared" si="104"/>
        <v>14</v>
      </c>
      <c r="AL159" s="16">
        <f>IFERROR(INDEX(generale!$A$5:$I$354,$CJ159,5),"")</f>
        <v>0</v>
      </c>
      <c r="AM159" s="8" t="str">
        <f>IFERROR(INDEX(generale!$A$5:$I$354,$CJ159,7),"")</f>
        <v>1.06.42</v>
      </c>
      <c r="AN159" s="33"/>
      <c r="AO159" s="8"/>
      <c r="AP159" s="2">
        <f t="shared" si="105"/>
        <v>9</v>
      </c>
      <c r="AQ159" s="16">
        <f>IFERROR(INDEX(generale!$A$5:$I$354,$CJ159,5),"")</f>
        <v>0</v>
      </c>
      <c r="AR159" s="8" t="str">
        <f>IFERROR(INDEX(generale!$A$5:$I$354,$CJ159,7),"")</f>
        <v>1.06.42</v>
      </c>
      <c r="AS159" s="33"/>
      <c r="AT159" s="8"/>
      <c r="AU159" s="2">
        <f t="shared" si="106"/>
        <v>7</v>
      </c>
      <c r="AV159" s="16">
        <f>IFERROR(INDEX(generale!$A$5:$I$354,$CJ159,5),"")</f>
        <v>0</v>
      </c>
      <c r="AW159" s="8" t="str">
        <f>IFERROR(INDEX(generale!$A$5:$I$354,$CJ159,7),"")</f>
        <v>1.06.42</v>
      </c>
      <c r="AX159" s="33"/>
      <c r="AY159" s="8"/>
      <c r="AZ159" s="2">
        <f t="shared" si="107"/>
        <v>7</v>
      </c>
      <c r="BA159" s="16">
        <f>IFERROR(INDEX(generale!$A$5:$I$354,$CJ159,5),"")</f>
        <v>0</v>
      </c>
      <c r="BB159" s="8" t="str">
        <f>IFERROR(INDEX(generale!$A$5:$I$354,$CJ159,7),"")</f>
        <v>1.06.42</v>
      </c>
      <c r="BC159" s="33"/>
      <c r="BD159" s="8"/>
      <c r="BE159" s="2">
        <f t="shared" si="108"/>
        <v>4</v>
      </c>
      <c r="BF159" s="16">
        <f>IFERROR(INDEX(generale!$A$5:$I$354,$CJ159,5),"")</f>
        <v>0</v>
      </c>
      <c r="BG159" s="8" t="str">
        <f>IFERROR(INDEX(generale!$A$5:$I$354,$CJ159,7),"")</f>
        <v>1.06.42</v>
      </c>
      <c r="BH159" s="33"/>
      <c r="BI159" s="8"/>
      <c r="BJ159" s="2">
        <f t="shared" si="109"/>
        <v>0</v>
      </c>
      <c r="BK159" s="16">
        <f>IFERROR(INDEX(generale!$A$5:$I$354,$CJ159,5),"")</f>
        <v>0</v>
      </c>
      <c r="BL159" s="8" t="str">
        <f>IFERROR(INDEX(generale!$A$5:$I$354,$CJ159,7),"")</f>
        <v>1.06.42</v>
      </c>
      <c r="BM159" s="33"/>
      <c r="BN159" s="8"/>
      <c r="BO159" s="2">
        <f t="shared" si="110"/>
        <v>0</v>
      </c>
      <c r="BP159" s="16">
        <f>IFERROR(INDEX(generale!$A$5:$I$354,$CJ159,5),"")</f>
        <v>0</v>
      </c>
      <c r="BQ159" s="8" t="str">
        <f>IFERROR(INDEX(generale!$A$5:$I$354,$CJ159,7),"")</f>
        <v>1.06.42</v>
      </c>
      <c r="BR159" s="33"/>
      <c r="BS159" s="8"/>
      <c r="BT159" s="2">
        <f t="shared" si="111"/>
        <v>0</v>
      </c>
      <c r="BU159" s="16">
        <f>IFERROR(INDEX(generale!$A$5:$I$354,$CJ159,5),"")</f>
        <v>0</v>
      </c>
      <c r="BV159" s="8" t="str">
        <f>IFERROR(INDEX(generale!$A$5:$I$354,$CJ159,7),"")</f>
        <v>1.06.42</v>
      </c>
      <c r="BW159" s="33"/>
      <c r="BX159" s="8"/>
      <c r="BY159" s="2">
        <f t="shared" si="112"/>
        <v>0</v>
      </c>
      <c r="BZ159" s="16">
        <f>IFERROR(INDEX(generale!$A$5:$I$354,$CJ159,5),"")</f>
        <v>0</v>
      </c>
      <c r="CA159" s="8" t="str">
        <f>IFERROR(INDEX(generale!$A$5:$I$354,$CJ159,7),"")</f>
        <v>1.06.42</v>
      </c>
      <c r="CB159" s="33"/>
      <c r="CC159" s="8"/>
      <c r="CD159" s="2">
        <f t="shared" si="113"/>
        <v>0</v>
      </c>
      <c r="CE159" s="16">
        <f>IFERROR(INDEX(generale!$A$5:$I$354,$CJ159,5),"")</f>
        <v>0</v>
      </c>
      <c r="CF159" s="8" t="str">
        <f>IFERROR(INDEX(generale!$A$5:$I$354,$CJ159,7),"")</f>
        <v>1.06.42</v>
      </c>
      <c r="CJ159" s="2">
        <f t="shared" si="114"/>
        <v>157</v>
      </c>
      <c r="CK159" s="2">
        <f t="shared" si="91"/>
        <v>28</v>
      </c>
      <c r="CL159" s="3">
        <f>IFERROR(INDEX(generale!$A$5:$I$1004,$CJ159,1),"")</f>
        <v>157</v>
      </c>
      <c r="CM159" s="3">
        <f>IFERROR(INDEX(generale!$A$5:$I$1004,$CJ159,2),"")</f>
        <v>300</v>
      </c>
      <c r="CN159" s="3" t="str">
        <f>IFERROR(INDEX(generale!$A$5:$I$1004,$CJ159,3),"")</f>
        <v>DOMINICI</v>
      </c>
      <c r="CO159" s="3" t="str">
        <f>IFERROR(INDEX(generale!$A$5:$I$1004,$CJ159,4),"")</f>
        <v>ROBERTA</v>
      </c>
      <c r="CP159" s="3">
        <f>IFERROR(INDEX(generale!$A$5:$I$1004,$CJ159,5),"")</f>
        <v>0</v>
      </c>
      <c r="CQ159" s="3" t="str">
        <f>IFERROR(INDEX(generale!$A$5:$I$1004,$CJ159,6),"")</f>
        <v>O</v>
      </c>
      <c r="CR159" s="8" t="str">
        <f>IFERROR(INDEX(generale!$A$5:$I$1004,$CJ159,7),"")</f>
        <v>1.06.42</v>
      </c>
      <c r="CS159" s="8" t="str">
        <f>IFERROR(INDEX(generale!$A$5:$I$1004,$CJ159,8),"")</f>
        <v>0.06.14</v>
      </c>
      <c r="CU159" s="38" t="str">
        <f t="array" ref="CU159">IF(ROWS(CU$3:CU159)&gt;$L$37,"",INDEX($CP$3:$CP$1002,SMALL(IF(FREQUENCY(MATCH($CP$3:$CP$1002,$CP$3:$CP$1002,0),ROW($CP$3:$CP$1002)-ROW($CP$3)+1),ROW($CP$3:$CP$1002)-ROW($CP$3)+1),ROWS(CU$3:CU159))))</f>
        <v/>
      </c>
      <c r="CV159" s="43">
        <f t="shared" si="116"/>
        <v>0</v>
      </c>
      <c r="CW159" s="45" t="str">
        <f t="array" ref="CW159">INDEX($CU$3:$CU$201,SMALL(IF($CV$3:$CV$201=CX159,ROW($CV$3:$CV$201)-ROW($CV$3)+1),COUNTIF(CX$3:CX159,CX159)))</f>
        <v/>
      </c>
      <c r="CX159" s="48">
        <f t="shared" si="115"/>
        <v>0</v>
      </c>
    </row>
    <row r="160" spans="1:102" ht="15" customHeight="1">
      <c r="A160" s="2" t="str">
        <f t="shared" si="92"/>
        <v/>
      </c>
      <c r="B160" s="1" t="str">
        <f t="shared" si="93"/>
        <v/>
      </c>
      <c r="C160" s="1" t="str">
        <f t="shared" si="94"/>
        <v/>
      </c>
      <c r="D160" s="2" t="str">
        <f t="shared" si="95"/>
        <v/>
      </c>
      <c r="E160" s="2" t="str">
        <f t="shared" si="96"/>
        <v/>
      </c>
      <c r="F160" s="2" t="str">
        <f t="shared" si="97"/>
        <v/>
      </c>
      <c r="G160" s="1" t="str">
        <f t="shared" si="98"/>
        <v/>
      </c>
      <c r="H160" s="11" t="str">
        <f t="shared" si="99"/>
        <v/>
      </c>
      <c r="Q160" s="2">
        <f t="shared" si="100"/>
        <v>28</v>
      </c>
      <c r="R160" s="16" t="str">
        <f>IFERROR(INDEX(generale!$A$5:$I$354,$CJ160,5),"")</f>
        <v>G.P.MONTI DELLA TOLFA L'AIRONE</v>
      </c>
      <c r="S160" s="8" t="str">
        <f>IFERROR(INDEX(generale!$A$5:$I$354,$CJ160,7),"")</f>
        <v>1.07.34</v>
      </c>
      <c r="U160" s="8"/>
      <c r="V160" s="2">
        <f t="shared" si="101"/>
        <v>17</v>
      </c>
      <c r="W160" s="16" t="str">
        <f>IFERROR(INDEX(generale!$A$5:$I$354,$CJ160,5),"")</f>
        <v>G.P.MONTI DELLA TOLFA L'AIRONE</v>
      </c>
      <c r="X160" s="8" t="str">
        <f>IFERROR(INDEX(generale!$A$5:$I$354,$CJ160,7),"")</f>
        <v>1.07.34</v>
      </c>
      <c r="AA160" s="2">
        <f t="shared" si="102"/>
        <v>11</v>
      </c>
      <c r="AB160" s="16" t="str">
        <f>IFERROR(INDEX(generale!$A$5:$I$354,$CJ160,5),"")</f>
        <v>G.P.MONTI DELLA TOLFA L'AIRONE</v>
      </c>
      <c r="AC160" s="8" t="str">
        <f>IFERROR(INDEX(generale!$A$5:$I$354,$CJ160,7),"")</f>
        <v>1.07.34</v>
      </c>
      <c r="AD160" s="33"/>
      <c r="AE160" s="8"/>
      <c r="AF160" s="2">
        <f t="shared" si="103"/>
        <v>12</v>
      </c>
      <c r="AG160" s="16" t="str">
        <f>IFERROR(INDEX(generale!$A$5:$I$354,$CJ160,5),"")</f>
        <v>G.P.MONTI DELLA TOLFA L'AIRONE</v>
      </c>
      <c r="AH160" s="8" t="str">
        <f>IFERROR(INDEX(generale!$A$5:$I$354,$CJ160,7),"")</f>
        <v>1.07.34</v>
      </c>
      <c r="AI160" s="33"/>
      <c r="AJ160" s="8"/>
      <c r="AK160" s="2">
        <f t="shared" si="104"/>
        <v>14</v>
      </c>
      <c r="AL160" s="16" t="str">
        <f>IFERROR(INDEX(generale!$A$5:$I$354,$CJ160,5),"")</f>
        <v>G.P.MONTI DELLA TOLFA L'AIRONE</v>
      </c>
      <c r="AM160" s="8" t="str">
        <f>IFERROR(INDEX(generale!$A$5:$I$354,$CJ160,7),"")</f>
        <v>1.07.34</v>
      </c>
      <c r="AN160" s="33"/>
      <c r="AO160" s="8"/>
      <c r="AP160" s="2">
        <f t="shared" si="105"/>
        <v>9</v>
      </c>
      <c r="AQ160" s="16" t="str">
        <f>IFERROR(INDEX(generale!$A$5:$I$354,$CJ160,5),"")</f>
        <v>G.P.MONTI DELLA TOLFA L'AIRONE</v>
      </c>
      <c r="AR160" s="8" t="str">
        <f>IFERROR(INDEX(generale!$A$5:$I$354,$CJ160,7),"")</f>
        <v>1.07.34</v>
      </c>
      <c r="AS160" s="33"/>
      <c r="AT160" s="8"/>
      <c r="AU160" s="2">
        <f t="shared" si="106"/>
        <v>7</v>
      </c>
      <c r="AV160" s="16" t="str">
        <f>IFERROR(INDEX(generale!$A$5:$I$354,$CJ160,5),"")</f>
        <v>G.P.MONTI DELLA TOLFA L'AIRONE</v>
      </c>
      <c r="AW160" s="8" t="str">
        <f>IFERROR(INDEX(generale!$A$5:$I$354,$CJ160,7),"")</f>
        <v>1.07.34</v>
      </c>
      <c r="AX160" s="33"/>
      <c r="AY160" s="8"/>
      <c r="AZ160" s="2">
        <f t="shared" si="107"/>
        <v>7</v>
      </c>
      <c r="BA160" s="16" t="str">
        <f>IFERROR(INDEX(generale!$A$5:$I$354,$CJ160,5),"")</f>
        <v>G.P.MONTI DELLA TOLFA L'AIRONE</v>
      </c>
      <c r="BB160" s="8" t="str">
        <f>IFERROR(INDEX(generale!$A$5:$I$354,$CJ160,7),"")</f>
        <v>1.07.34</v>
      </c>
      <c r="BC160" s="33"/>
      <c r="BD160" s="8"/>
      <c r="BE160" s="2">
        <f t="shared" si="108"/>
        <v>4</v>
      </c>
      <c r="BF160" s="16" t="str">
        <f>IFERROR(INDEX(generale!$A$5:$I$354,$CJ160,5),"")</f>
        <v>G.P.MONTI DELLA TOLFA L'AIRONE</v>
      </c>
      <c r="BG160" s="8" t="str">
        <f>IFERROR(INDEX(generale!$A$5:$I$354,$CJ160,7),"")</f>
        <v>1.07.34</v>
      </c>
      <c r="BH160" s="33"/>
      <c r="BI160" s="8"/>
      <c r="BJ160" s="2">
        <f t="shared" si="109"/>
        <v>0</v>
      </c>
      <c r="BK160" s="16" t="str">
        <f>IFERROR(INDEX(generale!$A$5:$I$354,$CJ160,5),"")</f>
        <v>G.P.MONTI DELLA TOLFA L'AIRONE</v>
      </c>
      <c r="BL160" s="8" t="str">
        <f>IFERROR(INDEX(generale!$A$5:$I$354,$CJ160,7),"")</f>
        <v>1.07.34</v>
      </c>
      <c r="BM160" s="33"/>
      <c r="BN160" s="8"/>
      <c r="BO160" s="2">
        <f t="shared" si="110"/>
        <v>0</v>
      </c>
      <c r="BP160" s="16" t="str">
        <f>IFERROR(INDEX(generale!$A$5:$I$354,$CJ160,5),"")</f>
        <v>G.P.MONTI DELLA TOLFA L'AIRONE</v>
      </c>
      <c r="BQ160" s="8" t="str">
        <f>IFERROR(INDEX(generale!$A$5:$I$354,$CJ160,7),"")</f>
        <v>1.07.34</v>
      </c>
      <c r="BR160" s="33"/>
      <c r="BS160" s="8"/>
      <c r="BT160" s="2">
        <f t="shared" si="111"/>
        <v>0</v>
      </c>
      <c r="BU160" s="16" t="str">
        <f>IFERROR(INDEX(generale!$A$5:$I$354,$CJ160,5),"")</f>
        <v>G.P.MONTI DELLA TOLFA L'AIRONE</v>
      </c>
      <c r="BV160" s="8" t="str">
        <f>IFERROR(INDEX(generale!$A$5:$I$354,$CJ160,7),"")</f>
        <v>1.07.34</v>
      </c>
      <c r="BW160" s="33"/>
      <c r="BX160" s="8"/>
      <c r="BY160" s="2">
        <f t="shared" si="112"/>
        <v>0</v>
      </c>
      <c r="BZ160" s="16" t="str">
        <f>IFERROR(INDEX(generale!$A$5:$I$354,$CJ160,5),"")</f>
        <v>G.P.MONTI DELLA TOLFA L'AIRONE</v>
      </c>
      <c r="CA160" s="8" t="str">
        <f>IFERROR(INDEX(generale!$A$5:$I$354,$CJ160,7),"")</f>
        <v>1.07.34</v>
      </c>
      <c r="CB160" s="33"/>
      <c r="CC160" s="8"/>
      <c r="CD160" s="2">
        <f t="shared" si="113"/>
        <v>0</v>
      </c>
      <c r="CE160" s="16" t="str">
        <f>IFERROR(INDEX(generale!$A$5:$I$354,$CJ160,5),"")</f>
        <v>G.P.MONTI DELLA TOLFA L'AIRONE</v>
      </c>
      <c r="CF160" s="8" t="str">
        <f>IFERROR(INDEX(generale!$A$5:$I$354,$CJ160,7),"")</f>
        <v>1.07.34</v>
      </c>
      <c r="CJ160" s="2">
        <f t="shared" si="114"/>
        <v>158</v>
      </c>
      <c r="CK160" s="2">
        <f t="shared" si="91"/>
        <v>28</v>
      </c>
      <c r="CL160" s="3">
        <f>IFERROR(INDEX(generale!$A$5:$I$1004,$CJ160,1),"")</f>
        <v>158</v>
      </c>
      <c r="CM160" s="3">
        <f>IFERROR(INDEX(generale!$A$5:$I$1004,$CJ160,2),"")</f>
        <v>47</v>
      </c>
      <c r="CN160" s="3" t="str">
        <f>IFERROR(INDEX(generale!$A$5:$I$1004,$CJ160,3),"")</f>
        <v>ARMILLEI</v>
      </c>
      <c r="CO160" s="3" t="str">
        <f>IFERROR(INDEX(generale!$A$5:$I$1004,$CJ160,4),"")</f>
        <v>CRISTINA</v>
      </c>
      <c r="CP160" s="3" t="str">
        <f>IFERROR(INDEX(generale!$A$5:$I$1004,$CJ160,5),"")</f>
        <v>G.P.MONTI DELLA TOLFA L'AIRONE</v>
      </c>
      <c r="CQ160" s="3" t="str">
        <f>IFERROR(INDEX(generale!$A$5:$I$1004,$CJ160,6),"")</f>
        <v>O</v>
      </c>
      <c r="CR160" s="8" t="str">
        <f>IFERROR(INDEX(generale!$A$5:$I$1004,$CJ160,7),"")</f>
        <v>1.07.34</v>
      </c>
      <c r="CS160" s="8" t="str">
        <f>IFERROR(INDEX(generale!$A$5:$I$1004,$CJ160,8),"")</f>
        <v>0.06.19</v>
      </c>
      <c r="CU160" s="38" t="str">
        <f t="array" ref="CU160">IF(ROWS(CU$3:CU160)&gt;$L$37,"",INDEX($CP$3:$CP$1002,SMALL(IF(FREQUENCY(MATCH($CP$3:$CP$1002,$CP$3:$CP$1002,0),ROW($CP$3:$CP$1002)-ROW($CP$3)+1),ROW($CP$3:$CP$1002)-ROW($CP$3)+1),ROWS(CU$3:CU160))))</f>
        <v/>
      </c>
      <c r="CV160" s="43">
        <f t="shared" si="116"/>
        <v>0</v>
      </c>
      <c r="CW160" s="45" t="str">
        <f t="array" ref="CW160">INDEX($CU$3:$CU$201,SMALL(IF($CV$3:$CV$201=CX160,ROW($CV$3:$CV$201)-ROW($CV$3)+1),COUNTIF(CX$3:CX160,CX160)))</f>
        <v/>
      </c>
      <c r="CX160" s="48">
        <f t="shared" si="115"/>
        <v>0</v>
      </c>
    </row>
    <row r="161" spans="1:102" ht="15" customHeight="1">
      <c r="A161" s="2" t="str">
        <f t="shared" si="92"/>
        <v/>
      </c>
      <c r="B161" s="1" t="str">
        <f t="shared" si="93"/>
        <v/>
      </c>
      <c r="C161" s="1" t="str">
        <f t="shared" si="94"/>
        <v/>
      </c>
      <c r="D161" s="2" t="str">
        <f t="shared" si="95"/>
        <v/>
      </c>
      <c r="E161" s="2" t="str">
        <f t="shared" si="96"/>
        <v/>
      </c>
      <c r="F161" s="2" t="str">
        <f t="shared" si="97"/>
        <v/>
      </c>
      <c r="G161" s="1" t="str">
        <f t="shared" si="98"/>
        <v/>
      </c>
      <c r="H161" s="11" t="str">
        <f t="shared" si="99"/>
        <v/>
      </c>
      <c r="Q161" s="2">
        <f t="shared" si="100"/>
        <v>28</v>
      </c>
      <c r="R161" s="16" t="str">
        <f>IFERROR(INDEX(generale!$A$5:$I$354,$CJ161,5),"")</f>
        <v>G.P.MONTI DELLA TOLFA L'AIRONE</v>
      </c>
      <c r="S161" s="8" t="str">
        <f>IFERROR(INDEX(generale!$A$5:$I$354,$CJ161,7),"")</f>
        <v>1.07.35</v>
      </c>
      <c r="U161" s="8"/>
      <c r="V161" s="2">
        <f t="shared" si="101"/>
        <v>17</v>
      </c>
      <c r="W161" s="16" t="str">
        <f>IFERROR(INDEX(generale!$A$5:$I$354,$CJ161,5),"")</f>
        <v>G.P.MONTI DELLA TOLFA L'AIRONE</v>
      </c>
      <c r="X161" s="8" t="str">
        <f>IFERROR(INDEX(generale!$A$5:$I$354,$CJ161,7),"")</f>
        <v>1.07.35</v>
      </c>
      <c r="AA161" s="2">
        <f t="shared" si="102"/>
        <v>11</v>
      </c>
      <c r="AB161" s="16" t="str">
        <f>IFERROR(INDEX(generale!$A$5:$I$354,$CJ161,5),"")</f>
        <v>G.P.MONTI DELLA TOLFA L'AIRONE</v>
      </c>
      <c r="AC161" s="8" t="str">
        <f>IFERROR(INDEX(generale!$A$5:$I$354,$CJ161,7),"")</f>
        <v>1.07.35</v>
      </c>
      <c r="AD161" s="33"/>
      <c r="AE161" s="8"/>
      <c r="AF161" s="2">
        <f t="shared" si="103"/>
        <v>13</v>
      </c>
      <c r="AG161" s="16" t="str">
        <f>IFERROR(INDEX(generale!$A$5:$I$354,$CJ161,5),"")</f>
        <v>G.P.MONTI DELLA TOLFA L'AIRONE</v>
      </c>
      <c r="AH161" s="8" t="str">
        <f>IFERROR(INDEX(generale!$A$5:$I$354,$CJ161,7),"")</f>
        <v>1.07.35</v>
      </c>
      <c r="AI161" s="33"/>
      <c r="AJ161" s="8"/>
      <c r="AK161" s="2">
        <f t="shared" si="104"/>
        <v>14</v>
      </c>
      <c r="AL161" s="16" t="str">
        <f>IFERROR(INDEX(generale!$A$5:$I$354,$CJ161,5),"")</f>
        <v>G.P.MONTI DELLA TOLFA L'AIRONE</v>
      </c>
      <c r="AM161" s="8" t="str">
        <f>IFERROR(INDEX(generale!$A$5:$I$354,$CJ161,7),"")</f>
        <v>1.07.35</v>
      </c>
      <c r="AN161" s="33"/>
      <c r="AO161" s="8"/>
      <c r="AP161" s="2">
        <f t="shared" si="105"/>
        <v>9</v>
      </c>
      <c r="AQ161" s="16" t="str">
        <f>IFERROR(INDEX(generale!$A$5:$I$354,$CJ161,5),"")</f>
        <v>G.P.MONTI DELLA TOLFA L'AIRONE</v>
      </c>
      <c r="AR161" s="8" t="str">
        <f>IFERROR(INDEX(generale!$A$5:$I$354,$CJ161,7),"")</f>
        <v>1.07.35</v>
      </c>
      <c r="AS161" s="33"/>
      <c r="AT161" s="8"/>
      <c r="AU161" s="2">
        <f t="shared" si="106"/>
        <v>7</v>
      </c>
      <c r="AV161" s="16" t="str">
        <f>IFERROR(INDEX(generale!$A$5:$I$354,$CJ161,5),"")</f>
        <v>G.P.MONTI DELLA TOLFA L'AIRONE</v>
      </c>
      <c r="AW161" s="8" t="str">
        <f>IFERROR(INDEX(generale!$A$5:$I$354,$CJ161,7),"")</f>
        <v>1.07.35</v>
      </c>
      <c r="AX161" s="33"/>
      <c r="AY161" s="8"/>
      <c r="AZ161" s="2">
        <f t="shared" si="107"/>
        <v>7</v>
      </c>
      <c r="BA161" s="16" t="str">
        <f>IFERROR(INDEX(generale!$A$5:$I$354,$CJ161,5),"")</f>
        <v>G.P.MONTI DELLA TOLFA L'AIRONE</v>
      </c>
      <c r="BB161" s="8" t="str">
        <f>IFERROR(INDEX(generale!$A$5:$I$354,$CJ161,7),"")</f>
        <v>1.07.35</v>
      </c>
      <c r="BC161" s="33"/>
      <c r="BD161" s="8"/>
      <c r="BE161" s="2">
        <f t="shared" si="108"/>
        <v>4</v>
      </c>
      <c r="BF161" s="16" t="str">
        <f>IFERROR(INDEX(generale!$A$5:$I$354,$CJ161,5),"")</f>
        <v>G.P.MONTI DELLA TOLFA L'AIRONE</v>
      </c>
      <c r="BG161" s="8" t="str">
        <f>IFERROR(INDEX(generale!$A$5:$I$354,$CJ161,7),"")</f>
        <v>1.07.35</v>
      </c>
      <c r="BH161" s="33"/>
      <c r="BI161" s="8"/>
      <c r="BJ161" s="2">
        <f t="shared" si="109"/>
        <v>0</v>
      </c>
      <c r="BK161" s="16" t="str">
        <f>IFERROR(INDEX(generale!$A$5:$I$354,$CJ161,5),"")</f>
        <v>G.P.MONTI DELLA TOLFA L'AIRONE</v>
      </c>
      <c r="BL161" s="8" t="str">
        <f>IFERROR(INDEX(generale!$A$5:$I$354,$CJ161,7),"")</f>
        <v>1.07.35</v>
      </c>
      <c r="BM161" s="33"/>
      <c r="BN161" s="8"/>
      <c r="BO161" s="2">
        <f t="shared" si="110"/>
        <v>0</v>
      </c>
      <c r="BP161" s="16" t="str">
        <f>IFERROR(INDEX(generale!$A$5:$I$354,$CJ161,5),"")</f>
        <v>G.P.MONTI DELLA TOLFA L'AIRONE</v>
      </c>
      <c r="BQ161" s="8" t="str">
        <f>IFERROR(INDEX(generale!$A$5:$I$354,$CJ161,7),"")</f>
        <v>1.07.35</v>
      </c>
      <c r="BR161" s="33"/>
      <c r="BS161" s="8"/>
      <c r="BT161" s="2">
        <f t="shared" si="111"/>
        <v>0</v>
      </c>
      <c r="BU161" s="16" t="str">
        <f>IFERROR(INDEX(generale!$A$5:$I$354,$CJ161,5),"")</f>
        <v>G.P.MONTI DELLA TOLFA L'AIRONE</v>
      </c>
      <c r="BV161" s="8" t="str">
        <f>IFERROR(INDEX(generale!$A$5:$I$354,$CJ161,7),"")</f>
        <v>1.07.35</v>
      </c>
      <c r="BW161" s="33"/>
      <c r="BX161" s="8"/>
      <c r="BY161" s="2">
        <f t="shared" si="112"/>
        <v>0</v>
      </c>
      <c r="BZ161" s="16" t="str">
        <f>IFERROR(INDEX(generale!$A$5:$I$354,$CJ161,5),"")</f>
        <v>G.P.MONTI DELLA TOLFA L'AIRONE</v>
      </c>
      <c r="CA161" s="8" t="str">
        <f>IFERROR(INDEX(generale!$A$5:$I$354,$CJ161,7),"")</f>
        <v>1.07.35</v>
      </c>
      <c r="CB161" s="33"/>
      <c r="CC161" s="8"/>
      <c r="CD161" s="2">
        <f t="shared" si="113"/>
        <v>0</v>
      </c>
      <c r="CE161" s="16" t="str">
        <f>IFERROR(INDEX(generale!$A$5:$I$354,$CJ161,5),"")</f>
        <v>G.P.MONTI DELLA TOLFA L'AIRONE</v>
      </c>
      <c r="CF161" s="8" t="str">
        <f>IFERROR(INDEX(generale!$A$5:$I$354,$CJ161,7),"")</f>
        <v>1.07.35</v>
      </c>
      <c r="CJ161" s="2">
        <f t="shared" si="114"/>
        <v>159</v>
      </c>
      <c r="CK161" s="2">
        <f t="shared" si="91"/>
        <v>28</v>
      </c>
      <c r="CL161" s="3">
        <f>IFERROR(INDEX(generale!$A$5:$I$1004,$CJ161,1),"")</f>
        <v>159</v>
      </c>
      <c r="CM161" s="3">
        <f>IFERROR(INDEX(generale!$A$5:$I$1004,$CJ161,2),"")</f>
        <v>183</v>
      </c>
      <c r="CN161" s="3" t="str">
        <f>IFERROR(INDEX(generale!$A$5:$I$1004,$CJ161,3),"")</f>
        <v>PIEROTTI</v>
      </c>
      <c r="CO161" s="3" t="str">
        <f>IFERROR(INDEX(generale!$A$5:$I$1004,$CJ161,4),"")</f>
        <v>SAMUELE</v>
      </c>
      <c r="CP161" s="3" t="str">
        <f>IFERROR(INDEX(generale!$A$5:$I$1004,$CJ161,5),"")</f>
        <v>G.P.MONTI DELLA TOLFA L'AIRONE</v>
      </c>
      <c r="CQ161" s="3" t="str">
        <f>IFERROR(INDEX(generale!$A$5:$I$1004,$CJ161,6),"")</f>
        <v>C</v>
      </c>
      <c r="CR161" s="8" t="str">
        <f>IFERROR(INDEX(generale!$A$5:$I$1004,$CJ161,7),"")</f>
        <v>1.07.35</v>
      </c>
      <c r="CS161" s="8" t="str">
        <f>IFERROR(INDEX(generale!$A$5:$I$1004,$CJ161,8),"")</f>
        <v>0.06.19</v>
      </c>
      <c r="CU161" s="38" t="str">
        <f t="array" ref="CU161">IF(ROWS(CU$3:CU161)&gt;$L$37,"",INDEX($CP$3:$CP$1002,SMALL(IF(FREQUENCY(MATCH($CP$3:$CP$1002,$CP$3:$CP$1002,0),ROW($CP$3:$CP$1002)-ROW($CP$3)+1),ROW($CP$3:$CP$1002)-ROW($CP$3)+1),ROWS(CU$3:CU161))))</f>
        <v/>
      </c>
      <c r="CV161" s="43">
        <f t="shared" si="116"/>
        <v>0</v>
      </c>
      <c r="CW161" s="45" t="str">
        <f t="array" ref="CW161">INDEX($CU$3:$CU$201,SMALL(IF($CV$3:$CV$201=CX161,ROW($CV$3:$CV$201)-ROW($CV$3)+1),COUNTIF(CX$3:CX161,CX161)))</f>
        <v/>
      </c>
      <c r="CX161" s="48">
        <f t="shared" si="115"/>
        <v>0</v>
      </c>
    </row>
    <row r="162" spans="1:102" ht="15" customHeight="1">
      <c r="A162" s="2" t="str">
        <f t="shared" si="92"/>
        <v/>
      </c>
      <c r="B162" s="1" t="str">
        <f t="shared" si="93"/>
        <v/>
      </c>
      <c r="C162" s="1" t="str">
        <f t="shared" si="94"/>
        <v/>
      </c>
      <c r="D162" s="2" t="str">
        <f t="shared" si="95"/>
        <v/>
      </c>
      <c r="E162" s="2" t="str">
        <f t="shared" si="96"/>
        <v/>
      </c>
      <c r="F162" s="2" t="str">
        <f t="shared" si="97"/>
        <v/>
      </c>
      <c r="G162" s="1" t="str">
        <f t="shared" si="98"/>
        <v/>
      </c>
      <c r="H162" s="11" t="str">
        <f t="shared" si="99"/>
        <v/>
      </c>
      <c r="Q162" s="2">
        <f t="shared" si="100"/>
        <v>28</v>
      </c>
      <c r="R162" s="16">
        <f>IFERROR(INDEX(generale!$A$5:$I$354,$CJ162,5),"")</f>
        <v>0</v>
      </c>
      <c r="S162" s="8" t="str">
        <f>IFERROR(INDEX(generale!$A$5:$I$354,$CJ162,7),"")</f>
        <v>1.07.45</v>
      </c>
      <c r="U162" s="8"/>
      <c r="V162" s="2">
        <f t="shared" si="101"/>
        <v>17</v>
      </c>
      <c r="W162" s="16">
        <f>IFERROR(INDEX(generale!$A$5:$I$354,$CJ162,5),"")</f>
        <v>0</v>
      </c>
      <c r="X162" s="8" t="str">
        <f>IFERROR(INDEX(generale!$A$5:$I$354,$CJ162,7),"")</f>
        <v>1.07.45</v>
      </c>
      <c r="AA162" s="2">
        <f t="shared" si="102"/>
        <v>11</v>
      </c>
      <c r="AB162" s="16">
        <f>IFERROR(INDEX(generale!$A$5:$I$354,$CJ162,5),"")</f>
        <v>0</v>
      </c>
      <c r="AC162" s="8" t="str">
        <f>IFERROR(INDEX(generale!$A$5:$I$354,$CJ162,7),"")</f>
        <v>1.07.45</v>
      </c>
      <c r="AD162" s="33"/>
      <c r="AE162" s="8"/>
      <c r="AF162" s="2">
        <f t="shared" si="103"/>
        <v>13</v>
      </c>
      <c r="AG162" s="16">
        <f>IFERROR(INDEX(generale!$A$5:$I$354,$CJ162,5),"")</f>
        <v>0</v>
      </c>
      <c r="AH162" s="8" t="str">
        <f>IFERROR(INDEX(generale!$A$5:$I$354,$CJ162,7),"")</f>
        <v>1.07.45</v>
      </c>
      <c r="AI162" s="33"/>
      <c r="AJ162" s="8"/>
      <c r="AK162" s="2">
        <f t="shared" si="104"/>
        <v>14</v>
      </c>
      <c r="AL162" s="16">
        <f>IFERROR(INDEX(generale!$A$5:$I$354,$CJ162,5),"")</f>
        <v>0</v>
      </c>
      <c r="AM162" s="8" t="str">
        <f>IFERROR(INDEX(generale!$A$5:$I$354,$CJ162,7),"")</f>
        <v>1.07.45</v>
      </c>
      <c r="AN162" s="33"/>
      <c r="AO162" s="8"/>
      <c r="AP162" s="2">
        <f t="shared" si="105"/>
        <v>9</v>
      </c>
      <c r="AQ162" s="16">
        <f>IFERROR(INDEX(generale!$A$5:$I$354,$CJ162,5),"")</f>
        <v>0</v>
      </c>
      <c r="AR162" s="8" t="str">
        <f>IFERROR(INDEX(generale!$A$5:$I$354,$CJ162,7),"")</f>
        <v>1.07.45</v>
      </c>
      <c r="AS162" s="33"/>
      <c r="AT162" s="8"/>
      <c r="AU162" s="2">
        <f t="shared" si="106"/>
        <v>7</v>
      </c>
      <c r="AV162" s="16">
        <f>IFERROR(INDEX(generale!$A$5:$I$354,$CJ162,5),"")</f>
        <v>0</v>
      </c>
      <c r="AW162" s="8" t="str">
        <f>IFERROR(INDEX(generale!$A$5:$I$354,$CJ162,7),"")</f>
        <v>1.07.45</v>
      </c>
      <c r="AX162" s="33"/>
      <c r="AY162" s="8"/>
      <c r="AZ162" s="2">
        <f t="shared" si="107"/>
        <v>7</v>
      </c>
      <c r="BA162" s="16">
        <f>IFERROR(INDEX(generale!$A$5:$I$354,$CJ162,5),"")</f>
        <v>0</v>
      </c>
      <c r="BB162" s="8" t="str">
        <f>IFERROR(INDEX(generale!$A$5:$I$354,$CJ162,7),"")</f>
        <v>1.07.45</v>
      </c>
      <c r="BC162" s="33"/>
      <c r="BD162" s="8"/>
      <c r="BE162" s="2">
        <f t="shared" si="108"/>
        <v>4</v>
      </c>
      <c r="BF162" s="16">
        <f>IFERROR(INDEX(generale!$A$5:$I$354,$CJ162,5),"")</f>
        <v>0</v>
      </c>
      <c r="BG162" s="8" t="str">
        <f>IFERROR(INDEX(generale!$A$5:$I$354,$CJ162,7),"")</f>
        <v>1.07.45</v>
      </c>
      <c r="BH162" s="33"/>
      <c r="BI162" s="8"/>
      <c r="BJ162" s="2">
        <f t="shared" si="109"/>
        <v>0</v>
      </c>
      <c r="BK162" s="16">
        <f>IFERROR(INDEX(generale!$A$5:$I$354,$CJ162,5),"")</f>
        <v>0</v>
      </c>
      <c r="BL162" s="8" t="str">
        <f>IFERROR(INDEX(generale!$A$5:$I$354,$CJ162,7),"")</f>
        <v>1.07.45</v>
      </c>
      <c r="BM162" s="33"/>
      <c r="BN162" s="8"/>
      <c r="BO162" s="2">
        <f t="shared" si="110"/>
        <v>0</v>
      </c>
      <c r="BP162" s="16">
        <f>IFERROR(INDEX(generale!$A$5:$I$354,$CJ162,5),"")</f>
        <v>0</v>
      </c>
      <c r="BQ162" s="8" t="str">
        <f>IFERROR(INDEX(generale!$A$5:$I$354,$CJ162,7),"")</f>
        <v>1.07.45</v>
      </c>
      <c r="BR162" s="33"/>
      <c r="BS162" s="8"/>
      <c r="BT162" s="2">
        <f t="shared" si="111"/>
        <v>0</v>
      </c>
      <c r="BU162" s="16">
        <f>IFERROR(INDEX(generale!$A$5:$I$354,$CJ162,5),"")</f>
        <v>0</v>
      </c>
      <c r="BV162" s="8" t="str">
        <f>IFERROR(INDEX(generale!$A$5:$I$354,$CJ162,7),"")</f>
        <v>1.07.45</v>
      </c>
      <c r="BW162" s="33"/>
      <c r="BX162" s="8"/>
      <c r="BY162" s="2">
        <f t="shared" si="112"/>
        <v>0</v>
      </c>
      <c r="BZ162" s="16">
        <f>IFERROR(INDEX(generale!$A$5:$I$354,$CJ162,5),"")</f>
        <v>0</v>
      </c>
      <c r="CA162" s="8" t="str">
        <f>IFERROR(INDEX(generale!$A$5:$I$354,$CJ162,7),"")</f>
        <v>1.07.45</v>
      </c>
      <c r="CB162" s="33"/>
      <c r="CC162" s="8"/>
      <c r="CD162" s="2">
        <f t="shared" si="113"/>
        <v>0</v>
      </c>
      <c r="CE162" s="16">
        <f>IFERROR(INDEX(generale!$A$5:$I$354,$CJ162,5),"")</f>
        <v>0</v>
      </c>
      <c r="CF162" s="8" t="str">
        <f>IFERROR(INDEX(generale!$A$5:$I$354,$CJ162,7),"")</f>
        <v>1.07.45</v>
      </c>
      <c r="CJ162" s="2">
        <f t="shared" si="114"/>
        <v>160</v>
      </c>
      <c r="CK162" s="2">
        <f t="shared" si="91"/>
        <v>28</v>
      </c>
      <c r="CL162" s="3">
        <f>IFERROR(INDEX(generale!$A$5:$I$1004,$CJ162,1),"")</f>
        <v>160</v>
      </c>
      <c r="CM162" s="3">
        <f>IFERROR(INDEX(generale!$A$5:$I$1004,$CJ162,2),"")</f>
        <v>298</v>
      </c>
      <c r="CN162" s="3" t="str">
        <f>IFERROR(INDEX(generale!$A$5:$I$1004,$CJ162,3),"")</f>
        <v>ZACAROLI</v>
      </c>
      <c r="CO162" s="3" t="str">
        <f>IFERROR(INDEX(generale!$A$5:$I$1004,$CJ162,4),"")</f>
        <v>FABIO</v>
      </c>
      <c r="CP162" s="3">
        <f>IFERROR(INDEX(generale!$A$5:$I$1004,$CJ162,5),"")</f>
        <v>0</v>
      </c>
      <c r="CQ162" s="3" t="str">
        <f>IFERROR(INDEX(generale!$A$5:$I$1004,$CJ162,6),"")</f>
        <v>F</v>
      </c>
      <c r="CR162" s="8" t="str">
        <f>IFERROR(INDEX(generale!$A$5:$I$1004,$CJ162,7),"")</f>
        <v>1.07.45</v>
      </c>
      <c r="CS162" s="8" t="str">
        <f>IFERROR(INDEX(generale!$A$5:$I$1004,$CJ162,8),"")</f>
        <v>0.06.20</v>
      </c>
      <c r="CU162" s="38" t="str">
        <f t="array" ref="CU162">IF(ROWS(CU$3:CU162)&gt;$L$37,"",INDEX($CP$3:$CP$1002,SMALL(IF(FREQUENCY(MATCH($CP$3:$CP$1002,$CP$3:$CP$1002,0),ROW($CP$3:$CP$1002)-ROW($CP$3)+1),ROW($CP$3:$CP$1002)-ROW($CP$3)+1),ROWS(CU$3:CU162))))</f>
        <v/>
      </c>
      <c r="CV162" s="43">
        <f t="shared" si="116"/>
        <v>0</v>
      </c>
      <c r="CW162" s="45" t="str">
        <f t="array" ref="CW162">INDEX($CU$3:$CU$201,SMALL(IF($CV$3:$CV$201=CX162,ROW($CV$3:$CV$201)-ROW($CV$3)+1),COUNTIF(CX$3:CX162,CX162)))</f>
        <v/>
      </c>
      <c r="CX162" s="48">
        <f t="shared" si="115"/>
        <v>0</v>
      </c>
    </row>
    <row r="163" spans="1:102" ht="15" customHeight="1">
      <c r="A163" s="2" t="str">
        <f t="shared" si="92"/>
        <v/>
      </c>
      <c r="B163" s="1" t="str">
        <f t="shared" si="93"/>
        <v/>
      </c>
      <c r="C163" s="1" t="str">
        <f t="shared" si="94"/>
        <v/>
      </c>
      <c r="D163" s="2" t="str">
        <f t="shared" si="95"/>
        <v/>
      </c>
      <c r="E163" s="2" t="str">
        <f t="shared" si="96"/>
        <v/>
      </c>
      <c r="F163" s="2" t="str">
        <f t="shared" si="97"/>
        <v/>
      </c>
      <c r="G163" s="1" t="str">
        <f t="shared" si="98"/>
        <v/>
      </c>
      <c r="H163" s="11" t="str">
        <f t="shared" si="99"/>
        <v/>
      </c>
      <c r="Q163" s="2">
        <f t="shared" si="100"/>
        <v>28</v>
      </c>
      <c r="R163" s="16" t="str">
        <f>IFERROR(INDEX(generale!$A$5:$I$354,$CJ163,5),"")</f>
        <v>BOLSENA FORUM SPORT</v>
      </c>
      <c r="S163" s="8" t="str">
        <f>IFERROR(INDEX(generale!$A$5:$I$354,$CJ163,7),"")</f>
        <v>1.07.52</v>
      </c>
      <c r="U163" s="8"/>
      <c r="V163" s="2">
        <f t="shared" si="101"/>
        <v>18</v>
      </c>
      <c r="W163" s="16" t="str">
        <f>IFERROR(INDEX(generale!$A$5:$I$354,$CJ163,5),"")</f>
        <v>BOLSENA FORUM SPORT</v>
      </c>
      <c r="X163" s="8" t="str">
        <f>IFERROR(INDEX(generale!$A$5:$I$354,$CJ163,7),"")</f>
        <v>1.07.52</v>
      </c>
      <c r="AA163" s="2">
        <f t="shared" si="102"/>
        <v>11</v>
      </c>
      <c r="AB163" s="16" t="str">
        <f>IFERROR(INDEX(generale!$A$5:$I$354,$CJ163,5),"")</f>
        <v>BOLSENA FORUM SPORT</v>
      </c>
      <c r="AC163" s="8" t="str">
        <f>IFERROR(INDEX(generale!$A$5:$I$354,$CJ163,7),"")</f>
        <v>1.07.52</v>
      </c>
      <c r="AD163" s="33"/>
      <c r="AE163" s="8"/>
      <c r="AF163" s="2">
        <f t="shared" si="103"/>
        <v>13</v>
      </c>
      <c r="AG163" s="16" t="str">
        <f>IFERROR(INDEX(generale!$A$5:$I$354,$CJ163,5),"")</f>
        <v>BOLSENA FORUM SPORT</v>
      </c>
      <c r="AH163" s="8" t="str">
        <f>IFERROR(INDEX(generale!$A$5:$I$354,$CJ163,7),"")</f>
        <v>1.07.52</v>
      </c>
      <c r="AI163" s="33"/>
      <c r="AJ163" s="8"/>
      <c r="AK163" s="2">
        <f t="shared" si="104"/>
        <v>14</v>
      </c>
      <c r="AL163" s="16" t="str">
        <f>IFERROR(INDEX(generale!$A$5:$I$354,$CJ163,5),"")</f>
        <v>BOLSENA FORUM SPORT</v>
      </c>
      <c r="AM163" s="8" t="str">
        <f>IFERROR(INDEX(generale!$A$5:$I$354,$CJ163,7),"")</f>
        <v>1.07.52</v>
      </c>
      <c r="AN163" s="33"/>
      <c r="AO163" s="8"/>
      <c r="AP163" s="2">
        <f t="shared" si="105"/>
        <v>9</v>
      </c>
      <c r="AQ163" s="16" t="str">
        <f>IFERROR(INDEX(generale!$A$5:$I$354,$CJ163,5),"")</f>
        <v>BOLSENA FORUM SPORT</v>
      </c>
      <c r="AR163" s="8" t="str">
        <f>IFERROR(INDEX(generale!$A$5:$I$354,$CJ163,7),"")</f>
        <v>1.07.52</v>
      </c>
      <c r="AS163" s="33"/>
      <c r="AT163" s="8"/>
      <c r="AU163" s="2">
        <f t="shared" si="106"/>
        <v>7</v>
      </c>
      <c r="AV163" s="16" t="str">
        <f>IFERROR(INDEX(generale!$A$5:$I$354,$CJ163,5),"")</f>
        <v>BOLSENA FORUM SPORT</v>
      </c>
      <c r="AW163" s="8" t="str">
        <f>IFERROR(INDEX(generale!$A$5:$I$354,$CJ163,7),"")</f>
        <v>1.07.52</v>
      </c>
      <c r="AX163" s="33"/>
      <c r="AY163" s="8"/>
      <c r="AZ163" s="2">
        <f t="shared" si="107"/>
        <v>7</v>
      </c>
      <c r="BA163" s="16" t="str">
        <f>IFERROR(INDEX(generale!$A$5:$I$354,$CJ163,5),"")</f>
        <v>BOLSENA FORUM SPORT</v>
      </c>
      <c r="BB163" s="8" t="str">
        <f>IFERROR(INDEX(generale!$A$5:$I$354,$CJ163,7),"")</f>
        <v>1.07.52</v>
      </c>
      <c r="BC163" s="33"/>
      <c r="BD163" s="8"/>
      <c r="BE163" s="2">
        <f t="shared" si="108"/>
        <v>4</v>
      </c>
      <c r="BF163" s="16" t="str">
        <f>IFERROR(INDEX(generale!$A$5:$I$354,$CJ163,5),"")</f>
        <v>BOLSENA FORUM SPORT</v>
      </c>
      <c r="BG163" s="8" t="str">
        <f>IFERROR(INDEX(generale!$A$5:$I$354,$CJ163,7),"")</f>
        <v>1.07.52</v>
      </c>
      <c r="BH163" s="33"/>
      <c r="BI163" s="8"/>
      <c r="BJ163" s="2">
        <f t="shared" si="109"/>
        <v>0</v>
      </c>
      <c r="BK163" s="16" t="str">
        <f>IFERROR(INDEX(generale!$A$5:$I$354,$CJ163,5),"")</f>
        <v>BOLSENA FORUM SPORT</v>
      </c>
      <c r="BL163" s="8" t="str">
        <f>IFERROR(INDEX(generale!$A$5:$I$354,$CJ163,7),"")</f>
        <v>1.07.52</v>
      </c>
      <c r="BM163" s="33"/>
      <c r="BN163" s="8"/>
      <c r="BO163" s="2">
        <f t="shared" si="110"/>
        <v>0</v>
      </c>
      <c r="BP163" s="16" t="str">
        <f>IFERROR(INDEX(generale!$A$5:$I$354,$CJ163,5),"")</f>
        <v>BOLSENA FORUM SPORT</v>
      </c>
      <c r="BQ163" s="8" t="str">
        <f>IFERROR(INDEX(generale!$A$5:$I$354,$CJ163,7),"")</f>
        <v>1.07.52</v>
      </c>
      <c r="BR163" s="33"/>
      <c r="BS163" s="8"/>
      <c r="BT163" s="2">
        <f t="shared" si="111"/>
        <v>0</v>
      </c>
      <c r="BU163" s="16" t="str">
        <f>IFERROR(INDEX(generale!$A$5:$I$354,$CJ163,5),"")</f>
        <v>BOLSENA FORUM SPORT</v>
      </c>
      <c r="BV163" s="8" t="str">
        <f>IFERROR(INDEX(generale!$A$5:$I$354,$CJ163,7),"")</f>
        <v>1.07.52</v>
      </c>
      <c r="BW163" s="33"/>
      <c r="BX163" s="8"/>
      <c r="BY163" s="2">
        <f t="shared" si="112"/>
        <v>0</v>
      </c>
      <c r="BZ163" s="16" t="str">
        <f>IFERROR(INDEX(generale!$A$5:$I$354,$CJ163,5),"")</f>
        <v>BOLSENA FORUM SPORT</v>
      </c>
      <c r="CA163" s="8" t="str">
        <f>IFERROR(INDEX(generale!$A$5:$I$354,$CJ163,7),"")</f>
        <v>1.07.52</v>
      </c>
      <c r="CB163" s="33"/>
      <c r="CC163" s="8"/>
      <c r="CD163" s="2">
        <f t="shared" si="113"/>
        <v>0</v>
      </c>
      <c r="CE163" s="16" t="str">
        <f>IFERROR(INDEX(generale!$A$5:$I$354,$CJ163,5),"")</f>
        <v>BOLSENA FORUM SPORT</v>
      </c>
      <c r="CF163" s="8" t="str">
        <f>IFERROR(INDEX(generale!$A$5:$I$354,$CJ163,7),"")</f>
        <v>1.07.52</v>
      </c>
      <c r="CJ163" s="2">
        <f t="shared" si="114"/>
        <v>161</v>
      </c>
      <c r="CK163" s="2">
        <f t="shared" si="91"/>
        <v>28</v>
      </c>
      <c r="CL163" s="3">
        <f>IFERROR(INDEX(generale!$A$5:$I$1004,$CJ163,1),"")</f>
        <v>161</v>
      </c>
      <c r="CM163" s="3">
        <f>IFERROR(INDEX(generale!$A$5:$I$1004,$CJ163,2),"")</f>
        <v>151</v>
      </c>
      <c r="CN163" s="3" t="str">
        <f>IFERROR(INDEX(generale!$A$5:$I$1004,$CJ163,3),"")</f>
        <v>ANGARITA</v>
      </c>
      <c r="CO163" s="3" t="str">
        <f>IFERROR(INDEX(generale!$A$5:$I$1004,$CJ163,4),"")</f>
        <v>LUZ STELLA</v>
      </c>
      <c r="CP163" s="3" t="str">
        <f>IFERROR(INDEX(generale!$A$5:$I$1004,$CJ163,5),"")</f>
        <v>BOLSENA FORUM SPORT</v>
      </c>
      <c r="CQ163" s="3" t="str">
        <f>IFERROR(INDEX(generale!$A$5:$I$1004,$CJ163,6),"")</f>
        <v>P</v>
      </c>
      <c r="CR163" s="8" t="str">
        <f>IFERROR(INDEX(generale!$A$5:$I$1004,$CJ163,7),"")</f>
        <v>1.07.52</v>
      </c>
      <c r="CS163" s="8" t="str">
        <f>IFERROR(INDEX(generale!$A$5:$I$1004,$CJ163,8),"")</f>
        <v>0.06.21</v>
      </c>
      <c r="CU163" s="38" t="str">
        <f t="array" ref="CU163">IF(ROWS(CU$3:CU163)&gt;$L$37,"",INDEX($CP$3:$CP$1002,SMALL(IF(FREQUENCY(MATCH($CP$3:$CP$1002,$CP$3:$CP$1002,0),ROW($CP$3:$CP$1002)-ROW($CP$3)+1),ROW($CP$3:$CP$1002)-ROW($CP$3)+1),ROWS(CU$3:CU163))))</f>
        <v/>
      </c>
      <c r="CV163" s="43">
        <f t="shared" si="116"/>
        <v>0</v>
      </c>
      <c r="CW163" s="45" t="str">
        <f t="array" ref="CW163">INDEX($CU$3:$CU$201,SMALL(IF($CV$3:$CV$201=CX163,ROW($CV$3:$CV$201)-ROW($CV$3)+1),COUNTIF(CX$3:CX163,CX163)))</f>
        <v/>
      </c>
      <c r="CX163" s="48">
        <f t="shared" si="115"/>
        <v>0</v>
      </c>
    </row>
    <row r="164" spans="1:102" ht="15" customHeight="1">
      <c r="A164" s="2" t="str">
        <f t="shared" si="92"/>
        <v/>
      </c>
      <c r="B164" s="1" t="str">
        <f t="shared" si="93"/>
        <v/>
      </c>
      <c r="C164" s="1" t="str">
        <f t="shared" si="94"/>
        <v/>
      </c>
      <c r="D164" s="2" t="str">
        <f t="shared" si="95"/>
        <v/>
      </c>
      <c r="E164" s="2" t="str">
        <f t="shared" si="96"/>
        <v/>
      </c>
      <c r="F164" s="2" t="str">
        <f t="shared" si="97"/>
        <v/>
      </c>
      <c r="G164" s="1" t="str">
        <f t="shared" si="98"/>
        <v/>
      </c>
      <c r="H164" s="11" t="str">
        <f t="shared" si="99"/>
        <v/>
      </c>
      <c r="Q164" s="2">
        <f t="shared" si="100"/>
        <v>28</v>
      </c>
      <c r="R164" s="16" t="str">
        <f>IFERROR(INDEX(generale!$A$5:$I$354,$CJ164,5),"")</f>
        <v>RUNNERS CANINO</v>
      </c>
      <c r="S164" s="8" t="str">
        <f>IFERROR(INDEX(generale!$A$5:$I$354,$CJ164,7),"")</f>
        <v>1.09.28</v>
      </c>
      <c r="U164" s="8"/>
      <c r="V164" s="2">
        <f t="shared" si="101"/>
        <v>18</v>
      </c>
      <c r="W164" s="16" t="str">
        <f>IFERROR(INDEX(generale!$A$5:$I$354,$CJ164,5),"")</f>
        <v>RUNNERS CANINO</v>
      </c>
      <c r="X164" s="8" t="str">
        <f>IFERROR(INDEX(generale!$A$5:$I$354,$CJ164,7),"")</f>
        <v>1.09.28</v>
      </c>
      <c r="AA164" s="2">
        <f t="shared" si="102"/>
        <v>12</v>
      </c>
      <c r="AB164" s="16" t="str">
        <f>IFERROR(INDEX(generale!$A$5:$I$354,$CJ164,5),"")</f>
        <v>RUNNERS CANINO</v>
      </c>
      <c r="AC164" s="8" t="str">
        <f>IFERROR(INDEX(generale!$A$5:$I$354,$CJ164,7),"")</f>
        <v>1.09.28</v>
      </c>
      <c r="AD164" s="33"/>
      <c r="AE164" s="8"/>
      <c r="AF164" s="2">
        <f t="shared" si="103"/>
        <v>13</v>
      </c>
      <c r="AG164" s="16" t="str">
        <f>IFERROR(INDEX(generale!$A$5:$I$354,$CJ164,5),"")</f>
        <v>RUNNERS CANINO</v>
      </c>
      <c r="AH164" s="8" t="str">
        <f>IFERROR(INDEX(generale!$A$5:$I$354,$CJ164,7),"")</f>
        <v>1.09.28</v>
      </c>
      <c r="AI164" s="33"/>
      <c r="AJ164" s="8"/>
      <c r="AK164" s="2">
        <f t="shared" si="104"/>
        <v>14</v>
      </c>
      <c r="AL164" s="16" t="str">
        <f>IFERROR(INDEX(generale!$A$5:$I$354,$CJ164,5),"")</f>
        <v>RUNNERS CANINO</v>
      </c>
      <c r="AM164" s="8" t="str">
        <f>IFERROR(INDEX(generale!$A$5:$I$354,$CJ164,7),"")</f>
        <v>1.09.28</v>
      </c>
      <c r="AN164" s="33"/>
      <c r="AO164" s="8"/>
      <c r="AP164" s="2">
        <f t="shared" si="105"/>
        <v>9</v>
      </c>
      <c r="AQ164" s="16" t="str">
        <f>IFERROR(INDEX(generale!$A$5:$I$354,$CJ164,5),"")</f>
        <v>RUNNERS CANINO</v>
      </c>
      <c r="AR164" s="8" t="str">
        <f>IFERROR(INDEX(generale!$A$5:$I$354,$CJ164,7),"")</f>
        <v>1.09.28</v>
      </c>
      <c r="AS164" s="33"/>
      <c r="AT164" s="8"/>
      <c r="AU164" s="2">
        <f t="shared" si="106"/>
        <v>7</v>
      </c>
      <c r="AV164" s="16" t="str">
        <f>IFERROR(INDEX(generale!$A$5:$I$354,$CJ164,5),"")</f>
        <v>RUNNERS CANINO</v>
      </c>
      <c r="AW164" s="8" t="str">
        <f>IFERROR(INDEX(generale!$A$5:$I$354,$CJ164,7),"")</f>
        <v>1.09.28</v>
      </c>
      <c r="AX164" s="33"/>
      <c r="AY164" s="8"/>
      <c r="AZ164" s="2">
        <f t="shared" si="107"/>
        <v>7</v>
      </c>
      <c r="BA164" s="16" t="str">
        <f>IFERROR(INDEX(generale!$A$5:$I$354,$CJ164,5),"")</f>
        <v>RUNNERS CANINO</v>
      </c>
      <c r="BB164" s="8" t="str">
        <f>IFERROR(INDEX(generale!$A$5:$I$354,$CJ164,7),"")</f>
        <v>1.09.28</v>
      </c>
      <c r="BC164" s="33"/>
      <c r="BD164" s="8"/>
      <c r="BE164" s="2">
        <f t="shared" si="108"/>
        <v>4</v>
      </c>
      <c r="BF164" s="16" t="str">
        <f>IFERROR(INDEX(generale!$A$5:$I$354,$CJ164,5),"")</f>
        <v>RUNNERS CANINO</v>
      </c>
      <c r="BG164" s="8" t="str">
        <f>IFERROR(INDEX(generale!$A$5:$I$354,$CJ164,7),"")</f>
        <v>1.09.28</v>
      </c>
      <c r="BH164" s="33"/>
      <c r="BI164" s="8"/>
      <c r="BJ164" s="2">
        <f t="shared" si="109"/>
        <v>0</v>
      </c>
      <c r="BK164" s="16" t="str">
        <f>IFERROR(INDEX(generale!$A$5:$I$354,$CJ164,5),"")</f>
        <v>RUNNERS CANINO</v>
      </c>
      <c r="BL164" s="8" t="str">
        <f>IFERROR(INDEX(generale!$A$5:$I$354,$CJ164,7),"")</f>
        <v>1.09.28</v>
      </c>
      <c r="BM164" s="33"/>
      <c r="BN164" s="8"/>
      <c r="BO164" s="2">
        <f t="shared" si="110"/>
        <v>0</v>
      </c>
      <c r="BP164" s="16" t="str">
        <f>IFERROR(INDEX(generale!$A$5:$I$354,$CJ164,5),"")</f>
        <v>RUNNERS CANINO</v>
      </c>
      <c r="BQ164" s="8" t="str">
        <f>IFERROR(INDEX(generale!$A$5:$I$354,$CJ164,7),"")</f>
        <v>1.09.28</v>
      </c>
      <c r="BR164" s="33"/>
      <c r="BS164" s="8"/>
      <c r="BT164" s="2">
        <f t="shared" si="111"/>
        <v>0</v>
      </c>
      <c r="BU164" s="16" t="str">
        <f>IFERROR(INDEX(generale!$A$5:$I$354,$CJ164,5),"")</f>
        <v>RUNNERS CANINO</v>
      </c>
      <c r="BV164" s="8" t="str">
        <f>IFERROR(INDEX(generale!$A$5:$I$354,$CJ164,7),"")</f>
        <v>1.09.28</v>
      </c>
      <c r="BW164" s="33"/>
      <c r="BX164" s="8"/>
      <c r="BY164" s="2">
        <f t="shared" si="112"/>
        <v>0</v>
      </c>
      <c r="BZ164" s="16" t="str">
        <f>IFERROR(INDEX(generale!$A$5:$I$354,$CJ164,5),"")</f>
        <v>RUNNERS CANINO</v>
      </c>
      <c r="CA164" s="8" t="str">
        <f>IFERROR(INDEX(generale!$A$5:$I$354,$CJ164,7),"")</f>
        <v>1.09.28</v>
      </c>
      <c r="CB164" s="33"/>
      <c r="CC164" s="8"/>
      <c r="CD164" s="2">
        <f t="shared" si="113"/>
        <v>0</v>
      </c>
      <c r="CE164" s="16" t="str">
        <f>IFERROR(INDEX(generale!$A$5:$I$354,$CJ164,5),"")</f>
        <v>RUNNERS CANINO</v>
      </c>
      <c r="CF164" s="8" t="str">
        <f>IFERROR(INDEX(generale!$A$5:$I$354,$CJ164,7),"")</f>
        <v>1.09.28</v>
      </c>
      <c r="CJ164" s="2">
        <f t="shared" si="114"/>
        <v>162</v>
      </c>
      <c r="CK164" s="2">
        <f t="shared" si="91"/>
        <v>28</v>
      </c>
      <c r="CL164" s="3">
        <f>IFERROR(INDEX(generale!$A$5:$I$1004,$CJ164,1),"")</f>
        <v>162</v>
      </c>
      <c r="CM164" s="3">
        <f>IFERROR(INDEX(generale!$A$5:$I$1004,$CJ164,2),"")</f>
        <v>49</v>
      </c>
      <c r="CN164" s="3" t="str">
        <f>IFERROR(INDEX(generale!$A$5:$I$1004,$CJ164,3),"")</f>
        <v>BACHINI</v>
      </c>
      <c r="CO164" s="3" t="str">
        <f>IFERROR(INDEX(generale!$A$5:$I$1004,$CJ164,4),"")</f>
        <v>ANGELO</v>
      </c>
      <c r="CP164" s="3" t="str">
        <f>IFERROR(INDEX(generale!$A$5:$I$1004,$CJ164,5),"")</f>
        <v>RUNNERS CANINO</v>
      </c>
      <c r="CQ164" s="3" t="str">
        <f>IFERROR(INDEX(generale!$A$5:$I$1004,$CJ164,6),"")</f>
        <v>G</v>
      </c>
      <c r="CR164" s="8" t="str">
        <f>IFERROR(INDEX(generale!$A$5:$I$1004,$CJ164,7),"")</f>
        <v>1.09.28</v>
      </c>
      <c r="CS164" s="8" t="str">
        <f>IFERROR(INDEX(generale!$A$5:$I$1004,$CJ164,8),"")</f>
        <v>0.06.30</v>
      </c>
      <c r="CU164" s="38" t="str">
        <f t="array" ref="CU164">IF(ROWS(CU$3:CU164)&gt;$L$37,"",INDEX($CP$3:$CP$1002,SMALL(IF(FREQUENCY(MATCH($CP$3:$CP$1002,$CP$3:$CP$1002,0),ROW($CP$3:$CP$1002)-ROW($CP$3)+1),ROW($CP$3:$CP$1002)-ROW($CP$3)+1),ROWS(CU$3:CU164))))</f>
        <v/>
      </c>
      <c r="CV164" s="43">
        <f t="shared" si="116"/>
        <v>0</v>
      </c>
      <c r="CW164" s="45" t="str">
        <f t="array" ref="CW164">INDEX($CU$3:$CU$201,SMALL(IF($CV$3:$CV$201=CX164,ROW($CV$3:$CV$201)-ROW($CV$3)+1),COUNTIF(CX$3:CX164,CX164)))</f>
        <v/>
      </c>
      <c r="CX164" s="48">
        <f t="shared" si="115"/>
        <v>0</v>
      </c>
    </row>
    <row r="165" spans="1:102" ht="15" customHeight="1">
      <c r="A165" s="2" t="str">
        <f t="shared" si="92"/>
        <v/>
      </c>
      <c r="B165" s="1" t="str">
        <f t="shared" si="93"/>
        <v/>
      </c>
      <c r="C165" s="1" t="str">
        <f t="shared" si="94"/>
        <v/>
      </c>
      <c r="D165" s="2" t="str">
        <f t="shared" si="95"/>
        <v/>
      </c>
      <c r="E165" s="2" t="str">
        <f t="shared" si="96"/>
        <v/>
      </c>
      <c r="F165" s="2" t="str">
        <f t="shared" si="97"/>
        <v/>
      </c>
      <c r="G165" s="1" t="str">
        <f t="shared" si="98"/>
        <v/>
      </c>
      <c r="H165" s="11" t="str">
        <f t="shared" si="99"/>
        <v/>
      </c>
      <c r="Q165" s="2">
        <f t="shared" si="100"/>
        <v>28</v>
      </c>
      <c r="R165" s="16" t="str">
        <f>IFERROR(INDEX(generale!$A$5:$I$354,$CJ165,5),"")</f>
        <v>RUNNERS CANINO</v>
      </c>
      <c r="S165" s="8" t="str">
        <f>IFERROR(INDEX(generale!$A$5:$I$354,$CJ165,7),"")</f>
        <v>1.09.33</v>
      </c>
      <c r="U165" s="8"/>
      <c r="V165" s="2">
        <f t="shared" si="101"/>
        <v>18</v>
      </c>
      <c r="W165" s="16" t="str">
        <f>IFERROR(INDEX(generale!$A$5:$I$354,$CJ165,5),"")</f>
        <v>RUNNERS CANINO</v>
      </c>
      <c r="X165" s="8" t="str">
        <f>IFERROR(INDEX(generale!$A$5:$I$354,$CJ165,7),"")</f>
        <v>1.09.33</v>
      </c>
      <c r="AA165" s="2">
        <f t="shared" si="102"/>
        <v>13</v>
      </c>
      <c r="AB165" s="16" t="str">
        <f>IFERROR(INDEX(generale!$A$5:$I$354,$CJ165,5),"")</f>
        <v>RUNNERS CANINO</v>
      </c>
      <c r="AC165" s="8" t="str">
        <f>IFERROR(INDEX(generale!$A$5:$I$354,$CJ165,7),"")</f>
        <v>1.09.33</v>
      </c>
      <c r="AD165" s="33"/>
      <c r="AE165" s="8"/>
      <c r="AF165" s="2">
        <f t="shared" si="103"/>
        <v>13</v>
      </c>
      <c r="AG165" s="16" t="str">
        <f>IFERROR(INDEX(generale!$A$5:$I$354,$CJ165,5),"")</f>
        <v>RUNNERS CANINO</v>
      </c>
      <c r="AH165" s="8" t="str">
        <f>IFERROR(INDEX(generale!$A$5:$I$354,$CJ165,7),"")</f>
        <v>1.09.33</v>
      </c>
      <c r="AI165" s="33"/>
      <c r="AJ165" s="8"/>
      <c r="AK165" s="2">
        <f t="shared" si="104"/>
        <v>14</v>
      </c>
      <c r="AL165" s="16" t="str">
        <f>IFERROR(INDEX(generale!$A$5:$I$354,$CJ165,5),"")</f>
        <v>RUNNERS CANINO</v>
      </c>
      <c r="AM165" s="8" t="str">
        <f>IFERROR(INDEX(generale!$A$5:$I$354,$CJ165,7),"")</f>
        <v>1.09.33</v>
      </c>
      <c r="AN165" s="33"/>
      <c r="AO165" s="8"/>
      <c r="AP165" s="2">
        <f t="shared" si="105"/>
        <v>9</v>
      </c>
      <c r="AQ165" s="16" t="str">
        <f>IFERROR(INDEX(generale!$A$5:$I$354,$CJ165,5),"")</f>
        <v>RUNNERS CANINO</v>
      </c>
      <c r="AR165" s="8" t="str">
        <f>IFERROR(INDEX(generale!$A$5:$I$354,$CJ165,7),"")</f>
        <v>1.09.33</v>
      </c>
      <c r="AS165" s="33"/>
      <c r="AT165" s="8"/>
      <c r="AU165" s="2">
        <f t="shared" si="106"/>
        <v>7</v>
      </c>
      <c r="AV165" s="16" t="str">
        <f>IFERROR(INDEX(generale!$A$5:$I$354,$CJ165,5),"")</f>
        <v>RUNNERS CANINO</v>
      </c>
      <c r="AW165" s="8" t="str">
        <f>IFERROR(INDEX(generale!$A$5:$I$354,$CJ165,7),"")</f>
        <v>1.09.33</v>
      </c>
      <c r="AX165" s="33"/>
      <c r="AY165" s="8"/>
      <c r="AZ165" s="2">
        <f t="shared" si="107"/>
        <v>7</v>
      </c>
      <c r="BA165" s="16" t="str">
        <f>IFERROR(INDEX(generale!$A$5:$I$354,$CJ165,5),"")</f>
        <v>RUNNERS CANINO</v>
      </c>
      <c r="BB165" s="8" t="str">
        <f>IFERROR(INDEX(generale!$A$5:$I$354,$CJ165,7),"")</f>
        <v>1.09.33</v>
      </c>
      <c r="BC165" s="33"/>
      <c r="BD165" s="8"/>
      <c r="BE165" s="2">
        <f t="shared" si="108"/>
        <v>4</v>
      </c>
      <c r="BF165" s="16" t="str">
        <f>IFERROR(INDEX(generale!$A$5:$I$354,$CJ165,5),"")</f>
        <v>RUNNERS CANINO</v>
      </c>
      <c r="BG165" s="8" t="str">
        <f>IFERROR(INDEX(generale!$A$5:$I$354,$CJ165,7),"")</f>
        <v>1.09.33</v>
      </c>
      <c r="BH165" s="33"/>
      <c r="BI165" s="8"/>
      <c r="BJ165" s="2">
        <f t="shared" si="109"/>
        <v>0</v>
      </c>
      <c r="BK165" s="16" t="str">
        <f>IFERROR(INDEX(generale!$A$5:$I$354,$CJ165,5),"")</f>
        <v>RUNNERS CANINO</v>
      </c>
      <c r="BL165" s="8" t="str">
        <f>IFERROR(INDEX(generale!$A$5:$I$354,$CJ165,7),"")</f>
        <v>1.09.33</v>
      </c>
      <c r="BM165" s="33"/>
      <c r="BN165" s="8"/>
      <c r="BO165" s="2">
        <f t="shared" si="110"/>
        <v>0</v>
      </c>
      <c r="BP165" s="16" t="str">
        <f>IFERROR(INDEX(generale!$A$5:$I$354,$CJ165,5),"")</f>
        <v>RUNNERS CANINO</v>
      </c>
      <c r="BQ165" s="8" t="str">
        <f>IFERROR(INDEX(generale!$A$5:$I$354,$CJ165,7),"")</f>
        <v>1.09.33</v>
      </c>
      <c r="BR165" s="33"/>
      <c r="BS165" s="8"/>
      <c r="BT165" s="2">
        <f t="shared" si="111"/>
        <v>0</v>
      </c>
      <c r="BU165" s="16" t="str">
        <f>IFERROR(INDEX(generale!$A$5:$I$354,$CJ165,5),"")</f>
        <v>RUNNERS CANINO</v>
      </c>
      <c r="BV165" s="8" t="str">
        <f>IFERROR(INDEX(generale!$A$5:$I$354,$CJ165,7),"")</f>
        <v>1.09.33</v>
      </c>
      <c r="BW165" s="33"/>
      <c r="BX165" s="8"/>
      <c r="BY165" s="2">
        <f t="shared" si="112"/>
        <v>0</v>
      </c>
      <c r="BZ165" s="16" t="str">
        <f>IFERROR(INDEX(generale!$A$5:$I$354,$CJ165,5),"")</f>
        <v>RUNNERS CANINO</v>
      </c>
      <c r="CA165" s="8" t="str">
        <f>IFERROR(INDEX(generale!$A$5:$I$354,$CJ165,7),"")</f>
        <v>1.09.33</v>
      </c>
      <c r="CB165" s="33"/>
      <c r="CC165" s="8"/>
      <c r="CD165" s="2">
        <f t="shared" si="113"/>
        <v>0</v>
      </c>
      <c r="CE165" s="16" t="str">
        <f>IFERROR(INDEX(generale!$A$5:$I$354,$CJ165,5),"")</f>
        <v>RUNNERS CANINO</v>
      </c>
      <c r="CF165" s="8" t="str">
        <f>IFERROR(INDEX(generale!$A$5:$I$354,$CJ165,7),"")</f>
        <v>1.09.33</v>
      </c>
      <c r="CJ165" s="2">
        <f t="shared" si="114"/>
        <v>163</v>
      </c>
      <c r="CK165" s="2">
        <f t="shared" si="91"/>
        <v>28</v>
      </c>
      <c r="CL165" s="3">
        <f>IFERROR(INDEX(generale!$A$5:$I$1004,$CJ165,1),"")</f>
        <v>163</v>
      </c>
      <c r="CM165" s="3">
        <f>IFERROR(INDEX(generale!$A$5:$I$1004,$CJ165,2),"")</f>
        <v>120</v>
      </c>
      <c r="CN165" s="3" t="str">
        <f>IFERROR(INDEX(generale!$A$5:$I$1004,$CJ165,3),"")</f>
        <v>BRIZI</v>
      </c>
      <c r="CO165" s="3" t="str">
        <f>IFERROR(INDEX(generale!$A$5:$I$1004,$CJ165,4),"")</f>
        <v>ROBERTO</v>
      </c>
      <c r="CP165" s="3" t="str">
        <f>IFERROR(INDEX(generale!$A$5:$I$1004,$CJ165,5),"")</f>
        <v>RUNNERS CANINO</v>
      </c>
      <c r="CQ165" s="3" t="str">
        <f>IFERROR(INDEX(generale!$A$5:$I$1004,$CJ165,6),"")</f>
        <v>E</v>
      </c>
      <c r="CR165" s="8" t="str">
        <f>IFERROR(INDEX(generale!$A$5:$I$1004,$CJ165,7),"")</f>
        <v>1.09.33</v>
      </c>
      <c r="CS165" s="8" t="str">
        <f>IFERROR(INDEX(generale!$A$5:$I$1004,$CJ165,8),"")</f>
        <v>0.06.30</v>
      </c>
      <c r="CU165" s="38" t="str">
        <f t="array" ref="CU165">IF(ROWS(CU$3:CU165)&gt;$L$37,"",INDEX($CP$3:$CP$1002,SMALL(IF(FREQUENCY(MATCH($CP$3:$CP$1002,$CP$3:$CP$1002,0),ROW($CP$3:$CP$1002)-ROW($CP$3)+1),ROW($CP$3:$CP$1002)-ROW($CP$3)+1),ROWS(CU$3:CU165))))</f>
        <v/>
      </c>
      <c r="CV165" s="43">
        <f t="shared" si="116"/>
        <v>0</v>
      </c>
      <c r="CW165" s="45" t="str">
        <f t="array" ref="CW165">INDEX($CU$3:$CU$201,SMALL(IF($CV$3:$CV$201=CX165,ROW($CV$3:$CV$201)-ROW($CV$3)+1),COUNTIF(CX$3:CX165,CX165)))</f>
        <v/>
      </c>
      <c r="CX165" s="48">
        <f t="shared" si="115"/>
        <v>0</v>
      </c>
    </row>
    <row r="166" spans="1:102" ht="15" customHeight="1">
      <c r="A166" s="2" t="str">
        <f t="shared" si="92"/>
        <v/>
      </c>
      <c r="B166" s="1" t="str">
        <f t="shared" si="93"/>
        <v/>
      </c>
      <c r="C166" s="1" t="str">
        <f t="shared" si="94"/>
        <v/>
      </c>
      <c r="D166" s="2" t="str">
        <f t="shared" si="95"/>
        <v/>
      </c>
      <c r="E166" s="2" t="str">
        <f t="shared" si="96"/>
        <v/>
      </c>
      <c r="F166" s="2" t="str">
        <f t="shared" si="97"/>
        <v/>
      </c>
      <c r="G166" s="1" t="str">
        <f t="shared" si="98"/>
        <v/>
      </c>
      <c r="H166" s="11" t="str">
        <f t="shared" si="99"/>
        <v/>
      </c>
      <c r="Q166" s="2">
        <f t="shared" si="100"/>
        <v>29</v>
      </c>
      <c r="R166" s="16" t="str">
        <f>IFERROR(INDEX(generale!$A$5:$I$354,$CJ166,5),"")</f>
        <v>POLISPORTIVA MONTALTO</v>
      </c>
      <c r="S166" s="8" t="str">
        <f>IFERROR(INDEX(generale!$A$5:$I$354,$CJ166,7),"")</f>
        <v>1.10.01</v>
      </c>
      <c r="U166" s="8"/>
      <c r="V166" s="2">
        <f t="shared" si="101"/>
        <v>18</v>
      </c>
      <c r="W166" s="16" t="str">
        <f>IFERROR(INDEX(generale!$A$5:$I$354,$CJ166,5),"")</f>
        <v>POLISPORTIVA MONTALTO</v>
      </c>
      <c r="X166" s="8" t="str">
        <f>IFERROR(INDEX(generale!$A$5:$I$354,$CJ166,7),"")</f>
        <v>1.10.01</v>
      </c>
      <c r="AA166" s="2">
        <f t="shared" si="102"/>
        <v>13</v>
      </c>
      <c r="AB166" s="16" t="str">
        <f>IFERROR(INDEX(generale!$A$5:$I$354,$CJ166,5),"")</f>
        <v>POLISPORTIVA MONTALTO</v>
      </c>
      <c r="AC166" s="8" t="str">
        <f>IFERROR(INDEX(generale!$A$5:$I$354,$CJ166,7),"")</f>
        <v>1.10.01</v>
      </c>
      <c r="AD166" s="33"/>
      <c r="AE166" s="8"/>
      <c r="AF166" s="2">
        <f t="shared" si="103"/>
        <v>13</v>
      </c>
      <c r="AG166" s="16" t="str">
        <f>IFERROR(INDEX(generale!$A$5:$I$354,$CJ166,5),"")</f>
        <v>POLISPORTIVA MONTALTO</v>
      </c>
      <c r="AH166" s="8" t="str">
        <f>IFERROR(INDEX(generale!$A$5:$I$354,$CJ166,7),"")</f>
        <v>1.10.01</v>
      </c>
      <c r="AI166" s="33"/>
      <c r="AJ166" s="8"/>
      <c r="AK166" s="2">
        <f t="shared" si="104"/>
        <v>14</v>
      </c>
      <c r="AL166" s="16" t="str">
        <f>IFERROR(INDEX(generale!$A$5:$I$354,$CJ166,5),"")</f>
        <v>POLISPORTIVA MONTALTO</v>
      </c>
      <c r="AM166" s="8" t="str">
        <f>IFERROR(INDEX(generale!$A$5:$I$354,$CJ166,7),"")</f>
        <v>1.10.01</v>
      </c>
      <c r="AN166" s="33"/>
      <c r="AO166" s="8"/>
      <c r="AP166" s="2">
        <f t="shared" si="105"/>
        <v>9</v>
      </c>
      <c r="AQ166" s="16" t="str">
        <f>IFERROR(INDEX(generale!$A$5:$I$354,$CJ166,5),"")</f>
        <v>POLISPORTIVA MONTALTO</v>
      </c>
      <c r="AR166" s="8" t="str">
        <f>IFERROR(INDEX(generale!$A$5:$I$354,$CJ166,7),"")</f>
        <v>1.10.01</v>
      </c>
      <c r="AS166" s="33"/>
      <c r="AT166" s="8"/>
      <c r="AU166" s="2">
        <f t="shared" si="106"/>
        <v>7</v>
      </c>
      <c r="AV166" s="16" t="str">
        <f>IFERROR(INDEX(generale!$A$5:$I$354,$CJ166,5),"")</f>
        <v>POLISPORTIVA MONTALTO</v>
      </c>
      <c r="AW166" s="8" t="str">
        <f>IFERROR(INDEX(generale!$A$5:$I$354,$CJ166,7),"")</f>
        <v>1.10.01</v>
      </c>
      <c r="AX166" s="33"/>
      <c r="AY166" s="8"/>
      <c r="AZ166" s="2">
        <f t="shared" si="107"/>
        <v>7</v>
      </c>
      <c r="BA166" s="16" t="str">
        <f>IFERROR(INDEX(generale!$A$5:$I$354,$CJ166,5),"")</f>
        <v>POLISPORTIVA MONTALTO</v>
      </c>
      <c r="BB166" s="8" t="str">
        <f>IFERROR(INDEX(generale!$A$5:$I$354,$CJ166,7),"")</f>
        <v>1.10.01</v>
      </c>
      <c r="BC166" s="33"/>
      <c r="BD166" s="8"/>
      <c r="BE166" s="2">
        <f t="shared" si="108"/>
        <v>4</v>
      </c>
      <c r="BF166" s="16" t="str">
        <f>IFERROR(INDEX(generale!$A$5:$I$354,$CJ166,5),"")</f>
        <v>POLISPORTIVA MONTALTO</v>
      </c>
      <c r="BG166" s="8" t="str">
        <f>IFERROR(INDEX(generale!$A$5:$I$354,$CJ166,7),"")</f>
        <v>1.10.01</v>
      </c>
      <c r="BH166" s="33"/>
      <c r="BI166" s="8"/>
      <c r="BJ166" s="2">
        <f t="shared" si="109"/>
        <v>0</v>
      </c>
      <c r="BK166" s="16" t="str">
        <f>IFERROR(INDEX(generale!$A$5:$I$354,$CJ166,5),"")</f>
        <v>POLISPORTIVA MONTALTO</v>
      </c>
      <c r="BL166" s="8" t="str">
        <f>IFERROR(INDEX(generale!$A$5:$I$354,$CJ166,7),"")</f>
        <v>1.10.01</v>
      </c>
      <c r="BM166" s="33"/>
      <c r="BN166" s="8"/>
      <c r="BO166" s="2">
        <f t="shared" si="110"/>
        <v>0</v>
      </c>
      <c r="BP166" s="16" t="str">
        <f>IFERROR(INDEX(generale!$A$5:$I$354,$CJ166,5),"")</f>
        <v>POLISPORTIVA MONTALTO</v>
      </c>
      <c r="BQ166" s="8" t="str">
        <f>IFERROR(INDEX(generale!$A$5:$I$354,$CJ166,7),"")</f>
        <v>1.10.01</v>
      </c>
      <c r="BR166" s="33"/>
      <c r="BS166" s="8"/>
      <c r="BT166" s="2">
        <f t="shared" si="111"/>
        <v>0</v>
      </c>
      <c r="BU166" s="16" t="str">
        <f>IFERROR(INDEX(generale!$A$5:$I$354,$CJ166,5),"")</f>
        <v>POLISPORTIVA MONTALTO</v>
      </c>
      <c r="BV166" s="8" t="str">
        <f>IFERROR(INDEX(generale!$A$5:$I$354,$CJ166,7),"")</f>
        <v>1.10.01</v>
      </c>
      <c r="BW166" s="33"/>
      <c r="BX166" s="8"/>
      <c r="BY166" s="2">
        <f t="shared" si="112"/>
        <v>0</v>
      </c>
      <c r="BZ166" s="16" t="str">
        <f>IFERROR(INDEX(generale!$A$5:$I$354,$CJ166,5),"")</f>
        <v>POLISPORTIVA MONTALTO</v>
      </c>
      <c r="CA166" s="8" t="str">
        <f>IFERROR(INDEX(generale!$A$5:$I$354,$CJ166,7),"")</f>
        <v>1.10.01</v>
      </c>
      <c r="CB166" s="33"/>
      <c r="CC166" s="8"/>
      <c r="CD166" s="2">
        <f t="shared" si="113"/>
        <v>0</v>
      </c>
      <c r="CE166" s="16" t="str">
        <f>IFERROR(INDEX(generale!$A$5:$I$354,$CJ166,5),"")</f>
        <v>POLISPORTIVA MONTALTO</v>
      </c>
      <c r="CF166" s="8" t="str">
        <f>IFERROR(INDEX(generale!$A$5:$I$354,$CJ166,7),"")</f>
        <v>1.10.01</v>
      </c>
      <c r="CJ166" s="2">
        <f t="shared" si="114"/>
        <v>164</v>
      </c>
      <c r="CK166" s="2">
        <f t="shared" si="91"/>
        <v>29</v>
      </c>
      <c r="CL166" s="3">
        <f>IFERROR(INDEX(generale!$A$5:$I$1004,$CJ166,1),"")</f>
        <v>164</v>
      </c>
      <c r="CM166" s="3">
        <f>IFERROR(INDEX(generale!$A$5:$I$1004,$CJ166,2),"")</f>
        <v>21</v>
      </c>
      <c r="CN166" s="3" t="str">
        <f>IFERROR(INDEX(generale!$A$5:$I$1004,$CJ166,3),"")</f>
        <v>GIACCO</v>
      </c>
      <c r="CO166" s="3" t="str">
        <f>IFERROR(INDEX(generale!$A$5:$I$1004,$CJ166,4),"")</f>
        <v>DOMENICO</v>
      </c>
      <c r="CP166" s="3" t="str">
        <f>IFERROR(INDEX(generale!$A$5:$I$1004,$CJ166,5),"")</f>
        <v>POLISPORTIVA MONTALTO</v>
      </c>
      <c r="CQ166" s="3" t="str">
        <f>IFERROR(INDEX(generale!$A$5:$I$1004,$CJ166,6),"")</f>
        <v>I</v>
      </c>
      <c r="CR166" s="8" t="str">
        <f>IFERROR(INDEX(generale!$A$5:$I$1004,$CJ166,7),"")</f>
        <v>1.10.01</v>
      </c>
      <c r="CS166" s="8" t="str">
        <f>IFERROR(INDEX(generale!$A$5:$I$1004,$CJ166,8),"")</f>
        <v>0.06.33</v>
      </c>
      <c r="CU166" s="38" t="str">
        <f t="array" ref="CU166">IF(ROWS(CU$3:CU166)&gt;$L$37,"",INDEX($CP$3:$CP$1002,SMALL(IF(FREQUENCY(MATCH($CP$3:$CP$1002,$CP$3:$CP$1002,0),ROW($CP$3:$CP$1002)-ROW($CP$3)+1),ROW($CP$3:$CP$1002)-ROW($CP$3)+1),ROWS(CU$3:CU166))))</f>
        <v/>
      </c>
      <c r="CV166" s="43">
        <f t="shared" si="116"/>
        <v>0</v>
      </c>
      <c r="CW166" s="45" t="str">
        <f t="array" ref="CW166">INDEX($CU$3:$CU$201,SMALL(IF($CV$3:$CV$201=CX166,ROW($CV$3:$CV$201)-ROW($CV$3)+1),COUNTIF(CX$3:CX166,CX166)))</f>
        <v/>
      </c>
      <c r="CX166" s="48">
        <f t="shared" si="115"/>
        <v>0</v>
      </c>
    </row>
    <row r="167" spans="1:102" ht="15" customHeight="1">
      <c r="A167" s="2" t="str">
        <f t="shared" si="92"/>
        <v/>
      </c>
      <c r="B167" s="1" t="str">
        <f t="shared" si="93"/>
        <v/>
      </c>
      <c r="C167" s="1" t="str">
        <f t="shared" si="94"/>
        <v/>
      </c>
      <c r="D167" s="2" t="str">
        <f t="shared" si="95"/>
        <v/>
      </c>
      <c r="E167" s="2" t="str">
        <f t="shared" si="96"/>
        <v/>
      </c>
      <c r="F167" s="2" t="str">
        <f t="shared" si="97"/>
        <v/>
      </c>
      <c r="G167" s="1" t="str">
        <f t="shared" si="98"/>
        <v/>
      </c>
      <c r="H167" s="11" t="str">
        <f t="shared" si="99"/>
        <v/>
      </c>
      <c r="Q167" s="2">
        <f t="shared" si="100"/>
        <v>30</v>
      </c>
      <c r="R167" s="16" t="str">
        <f>IFERROR(INDEX(generale!$A$5:$I$354,$CJ167,5),"")</f>
        <v>POLISPORTIVA MONTALTO</v>
      </c>
      <c r="S167" s="8" t="str">
        <f>IFERROR(INDEX(generale!$A$5:$I$354,$CJ167,7),"")</f>
        <v>1.10.02</v>
      </c>
      <c r="U167" s="8"/>
      <c r="V167" s="2">
        <f t="shared" si="101"/>
        <v>18</v>
      </c>
      <c r="W167" s="16" t="str">
        <f>IFERROR(INDEX(generale!$A$5:$I$354,$CJ167,5),"")</f>
        <v>POLISPORTIVA MONTALTO</v>
      </c>
      <c r="X167" s="8" t="str">
        <f>IFERROR(INDEX(generale!$A$5:$I$354,$CJ167,7),"")</f>
        <v>1.10.02</v>
      </c>
      <c r="AA167" s="2">
        <f t="shared" si="102"/>
        <v>13</v>
      </c>
      <c r="AB167" s="16" t="str">
        <f>IFERROR(INDEX(generale!$A$5:$I$354,$CJ167,5),"")</f>
        <v>POLISPORTIVA MONTALTO</v>
      </c>
      <c r="AC167" s="8" t="str">
        <f>IFERROR(INDEX(generale!$A$5:$I$354,$CJ167,7),"")</f>
        <v>1.10.02</v>
      </c>
      <c r="AD167" s="33"/>
      <c r="AE167" s="8"/>
      <c r="AF167" s="2">
        <f t="shared" si="103"/>
        <v>13</v>
      </c>
      <c r="AG167" s="16" t="str">
        <f>IFERROR(INDEX(generale!$A$5:$I$354,$CJ167,5),"")</f>
        <v>POLISPORTIVA MONTALTO</v>
      </c>
      <c r="AH167" s="8" t="str">
        <f>IFERROR(INDEX(generale!$A$5:$I$354,$CJ167,7),"")</f>
        <v>1.10.02</v>
      </c>
      <c r="AI167" s="33"/>
      <c r="AJ167" s="8"/>
      <c r="AK167" s="2">
        <f t="shared" si="104"/>
        <v>14</v>
      </c>
      <c r="AL167" s="16" t="str">
        <f>IFERROR(INDEX(generale!$A$5:$I$354,$CJ167,5),"")</f>
        <v>POLISPORTIVA MONTALTO</v>
      </c>
      <c r="AM167" s="8" t="str">
        <f>IFERROR(INDEX(generale!$A$5:$I$354,$CJ167,7),"")</f>
        <v>1.10.02</v>
      </c>
      <c r="AN167" s="33"/>
      <c r="AO167" s="8"/>
      <c r="AP167" s="2">
        <f t="shared" si="105"/>
        <v>9</v>
      </c>
      <c r="AQ167" s="16" t="str">
        <f>IFERROR(INDEX(generale!$A$5:$I$354,$CJ167,5),"")</f>
        <v>POLISPORTIVA MONTALTO</v>
      </c>
      <c r="AR167" s="8" t="str">
        <f>IFERROR(INDEX(generale!$A$5:$I$354,$CJ167,7),"")</f>
        <v>1.10.02</v>
      </c>
      <c r="AS167" s="33"/>
      <c r="AT167" s="8"/>
      <c r="AU167" s="2">
        <f t="shared" si="106"/>
        <v>7</v>
      </c>
      <c r="AV167" s="16" t="str">
        <f>IFERROR(INDEX(generale!$A$5:$I$354,$CJ167,5),"")</f>
        <v>POLISPORTIVA MONTALTO</v>
      </c>
      <c r="AW167" s="8" t="str">
        <f>IFERROR(INDEX(generale!$A$5:$I$354,$CJ167,7),"")</f>
        <v>1.10.02</v>
      </c>
      <c r="AX167" s="33"/>
      <c r="AY167" s="8"/>
      <c r="AZ167" s="2">
        <f t="shared" si="107"/>
        <v>7</v>
      </c>
      <c r="BA167" s="16" t="str">
        <f>IFERROR(INDEX(generale!$A$5:$I$354,$CJ167,5),"")</f>
        <v>POLISPORTIVA MONTALTO</v>
      </c>
      <c r="BB167" s="8" t="str">
        <f>IFERROR(INDEX(generale!$A$5:$I$354,$CJ167,7),"")</f>
        <v>1.10.02</v>
      </c>
      <c r="BC167" s="33"/>
      <c r="BD167" s="8"/>
      <c r="BE167" s="2">
        <f t="shared" si="108"/>
        <v>4</v>
      </c>
      <c r="BF167" s="16" t="str">
        <f>IFERROR(INDEX(generale!$A$5:$I$354,$CJ167,5),"")</f>
        <v>POLISPORTIVA MONTALTO</v>
      </c>
      <c r="BG167" s="8" t="str">
        <f>IFERROR(INDEX(generale!$A$5:$I$354,$CJ167,7),"")</f>
        <v>1.10.02</v>
      </c>
      <c r="BH167" s="33"/>
      <c r="BI167" s="8"/>
      <c r="BJ167" s="2">
        <f t="shared" si="109"/>
        <v>0</v>
      </c>
      <c r="BK167" s="16" t="str">
        <f>IFERROR(INDEX(generale!$A$5:$I$354,$CJ167,5),"")</f>
        <v>POLISPORTIVA MONTALTO</v>
      </c>
      <c r="BL167" s="8" t="str">
        <f>IFERROR(INDEX(generale!$A$5:$I$354,$CJ167,7),"")</f>
        <v>1.10.02</v>
      </c>
      <c r="BM167" s="33"/>
      <c r="BN167" s="8"/>
      <c r="BO167" s="2">
        <f t="shared" si="110"/>
        <v>0</v>
      </c>
      <c r="BP167" s="16" t="str">
        <f>IFERROR(INDEX(generale!$A$5:$I$354,$CJ167,5),"")</f>
        <v>POLISPORTIVA MONTALTO</v>
      </c>
      <c r="BQ167" s="8" t="str">
        <f>IFERROR(INDEX(generale!$A$5:$I$354,$CJ167,7),"")</f>
        <v>1.10.02</v>
      </c>
      <c r="BR167" s="33"/>
      <c r="BS167" s="8"/>
      <c r="BT167" s="2">
        <f t="shared" si="111"/>
        <v>0</v>
      </c>
      <c r="BU167" s="16" t="str">
        <f>IFERROR(INDEX(generale!$A$5:$I$354,$CJ167,5),"")</f>
        <v>POLISPORTIVA MONTALTO</v>
      </c>
      <c r="BV167" s="8" t="str">
        <f>IFERROR(INDEX(generale!$A$5:$I$354,$CJ167,7),"")</f>
        <v>1.10.02</v>
      </c>
      <c r="BW167" s="33"/>
      <c r="BX167" s="8"/>
      <c r="BY167" s="2">
        <f t="shared" si="112"/>
        <v>0</v>
      </c>
      <c r="BZ167" s="16" t="str">
        <f>IFERROR(INDEX(generale!$A$5:$I$354,$CJ167,5),"")</f>
        <v>POLISPORTIVA MONTALTO</v>
      </c>
      <c r="CA167" s="8" t="str">
        <f>IFERROR(INDEX(generale!$A$5:$I$354,$CJ167,7),"")</f>
        <v>1.10.02</v>
      </c>
      <c r="CB167" s="33"/>
      <c r="CC167" s="8"/>
      <c r="CD167" s="2">
        <f t="shared" si="113"/>
        <v>0</v>
      </c>
      <c r="CE167" s="16" t="str">
        <f>IFERROR(INDEX(generale!$A$5:$I$354,$CJ167,5),"")</f>
        <v>POLISPORTIVA MONTALTO</v>
      </c>
      <c r="CF167" s="8" t="str">
        <f>IFERROR(INDEX(generale!$A$5:$I$354,$CJ167,7),"")</f>
        <v>1.10.02</v>
      </c>
      <c r="CJ167" s="2">
        <f t="shared" si="114"/>
        <v>165</v>
      </c>
      <c r="CK167" s="2">
        <f t="shared" si="91"/>
        <v>30</v>
      </c>
      <c r="CL167" s="3">
        <f>IFERROR(INDEX(generale!$A$5:$I$1004,$CJ167,1),"")</f>
        <v>165</v>
      </c>
      <c r="CM167" s="3">
        <f>IFERROR(INDEX(generale!$A$5:$I$1004,$CJ167,2),"")</f>
        <v>23</v>
      </c>
      <c r="CN167" s="3" t="str">
        <f>IFERROR(INDEX(generale!$A$5:$I$1004,$CJ167,3),"")</f>
        <v>ZUCCHELLA</v>
      </c>
      <c r="CO167" s="3" t="str">
        <f>IFERROR(INDEX(generale!$A$5:$I$1004,$CJ167,4),"")</f>
        <v>KATIA</v>
      </c>
      <c r="CP167" s="3" t="str">
        <f>IFERROR(INDEX(generale!$A$5:$I$1004,$CJ167,5),"")</f>
        <v>POLISPORTIVA MONTALTO</v>
      </c>
      <c r="CQ167" s="3" t="str">
        <f>IFERROR(INDEX(generale!$A$5:$I$1004,$CJ167,6),"")</f>
        <v>O</v>
      </c>
      <c r="CR167" s="8" t="str">
        <f>IFERROR(INDEX(generale!$A$5:$I$1004,$CJ167,7),"")</f>
        <v>1.10.02</v>
      </c>
      <c r="CS167" s="8" t="str">
        <f>IFERROR(INDEX(generale!$A$5:$I$1004,$CJ167,8),"")</f>
        <v>0.06.33</v>
      </c>
      <c r="CU167" s="38" t="str">
        <f t="array" ref="CU167">IF(ROWS(CU$3:CU167)&gt;$L$37,"",INDEX($CP$3:$CP$1002,SMALL(IF(FREQUENCY(MATCH($CP$3:$CP$1002,$CP$3:$CP$1002,0),ROW($CP$3:$CP$1002)-ROW($CP$3)+1),ROW($CP$3:$CP$1002)-ROW($CP$3)+1),ROWS(CU$3:CU167))))</f>
        <v/>
      </c>
      <c r="CV167" s="43">
        <f t="shared" si="116"/>
        <v>0</v>
      </c>
      <c r="CW167" s="45" t="str">
        <f t="array" ref="CW167">INDEX($CU$3:$CU$201,SMALL(IF($CV$3:$CV$201=CX167,ROW($CV$3:$CV$201)-ROW($CV$3)+1),COUNTIF(CX$3:CX167,CX167)))</f>
        <v/>
      </c>
      <c r="CX167" s="48">
        <f t="shared" si="115"/>
        <v>0</v>
      </c>
    </row>
    <row r="168" spans="1:102" ht="15" customHeight="1">
      <c r="A168" s="2" t="str">
        <f t="shared" si="92"/>
        <v/>
      </c>
      <c r="B168" s="1" t="str">
        <f t="shared" si="93"/>
        <v/>
      </c>
      <c r="C168" s="1" t="str">
        <f t="shared" si="94"/>
        <v/>
      </c>
      <c r="D168" s="2" t="str">
        <f t="shared" si="95"/>
        <v/>
      </c>
      <c r="E168" s="2" t="str">
        <f t="shared" si="96"/>
        <v/>
      </c>
      <c r="F168" s="2" t="str">
        <f t="shared" si="97"/>
        <v/>
      </c>
      <c r="G168" s="1" t="str">
        <f t="shared" si="98"/>
        <v/>
      </c>
      <c r="H168" s="11" t="str">
        <f t="shared" si="99"/>
        <v/>
      </c>
      <c r="Q168" s="2">
        <f t="shared" si="100"/>
        <v>31</v>
      </c>
      <c r="R168" s="16" t="str">
        <f>IFERROR(INDEX(generale!$A$5:$I$354,$CJ168,5),"")</f>
        <v>POLISPORTIVA MONTALTO</v>
      </c>
      <c r="S168" s="8" t="str">
        <f>IFERROR(INDEX(generale!$A$5:$I$354,$CJ168,7),"")</f>
        <v>1.10.02</v>
      </c>
      <c r="U168" s="8"/>
      <c r="V168" s="2">
        <f t="shared" si="101"/>
        <v>18</v>
      </c>
      <c r="W168" s="16" t="str">
        <f>IFERROR(INDEX(generale!$A$5:$I$354,$CJ168,5),"")</f>
        <v>POLISPORTIVA MONTALTO</v>
      </c>
      <c r="X168" s="8" t="str">
        <f>IFERROR(INDEX(generale!$A$5:$I$354,$CJ168,7),"")</f>
        <v>1.10.02</v>
      </c>
      <c r="AA168" s="2">
        <f t="shared" si="102"/>
        <v>13</v>
      </c>
      <c r="AB168" s="16" t="str">
        <f>IFERROR(INDEX(generale!$A$5:$I$354,$CJ168,5),"")</f>
        <v>POLISPORTIVA MONTALTO</v>
      </c>
      <c r="AC168" s="8" t="str">
        <f>IFERROR(INDEX(generale!$A$5:$I$354,$CJ168,7),"")</f>
        <v>1.10.02</v>
      </c>
      <c r="AD168" s="33"/>
      <c r="AE168" s="8"/>
      <c r="AF168" s="2">
        <f t="shared" si="103"/>
        <v>13</v>
      </c>
      <c r="AG168" s="16" t="str">
        <f>IFERROR(INDEX(generale!$A$5:$I$354,$CJ168,5),"")</f>
        <v>POLISPORTIVA MONTALTO</v>
      </c>
      <c r="AH168" s="8" t="str">
        <f>IFERROR(INDEX(generale!$A$5:$I$354,$CJ168,7),"")</f>
        <v>1.10.02</v>
      </c>
      <c r="AI168" s="33"/>
      <c r="AJ168" s="8"/>
      <c r="AK168" s="2">
        <f t="shared" si="104"/>
        <v>14</v>
      </c>
      <c r="AL168" s="16" t="str">
        <f>IFERROR(INDEX(generale!$A$5:$I$354,$CJ168,5),"")</f>
        <v>POLISPORTIVA MONTALTO</v>
      </c>
      <c r="AM168" s="8" t="str">
        <f>IFERROR(INDEX(generale!$A$5:$I$354,$CJ168,7),"")</f>
        <v>1.10.02</v>
      </c>
      <c r="AN168" s="33"/>
      <c r="AO168" s="8"/>
      <c r="AP168" s="2">
        <f t="shared" si="105"/>
        <v>9</v>
      </c>
      <c r="AQ168" s="16" t="str">
        <f>IFERROR(INDEX(generale!$A$5:$I$354,$CJ168,5),"")</f>
        <v>POLISPORTIVA MONTALTO</v>
      </c>
      <c r="AR168" s="8" t="str">
        <f>IFERROR(INDEX(generale!$A$5:$I$354,$CJ168,7),"")</f>
        <v>1.10.02</v>
      </c>
      <c r="AS168" s="33"/>
      <c r="AT168" s="8"/>
      <c r="AU168" s="2">
        <f t="shared" si="106"/>
        <v>7</v>
      </c>
      <c r="AV168" s="16" t="str">
        <f>IFERROR(INDEX(generale!$A$5:$I$354,$CJ168,5),"")</f>
        <v>POLISPORTIVA MONTALTO</v>
      </c>
      <c r="AW168" s="8" t="str">
        <f>IFERROR(INDEX(generale!$A$5:$I$354,$CJ168,7),"")</f>
        <v>1.10.02</v>
      </c>
      <c r="AX168" s="33"/>
      <c r="AY168" s="8"/>
      <c r="AZ168" s="2">
        <f t="shared" si="107"/>
        <v>7</v>
      </c>
      <c r="BA168" s="16" t="str">
        <f>IFERROR(INDEX(generale!$A$5:$I$354,$CJ168,5),"")</f>
        <v>POLISPORTIVA MONTALTO</v>
      </c>
      <c r="BB168" s="8" t="str">
        <f>IFERROR(INDEX(generale!$A$5:$I$354,$CJ168,7),"")</f>
        <v>1.10.02</v>
      </c>
      <c r="BC168" s="33"/>
      <c r="BD168" s="8"/>
      <c r="BE168" s="2">
        <f t="shared" si="108"/>
        <v>4</v>
      </c>
      <c r="BF168" s="16" t="str">
        <f>IFERROR(INDEX(generale!$A$5:$I$354,$CJ168,5),"")</f>
        <v>POLISPORTIVA MONTALTO</v>
      </c>
      <c r="BG168" s="8" t="str">
        <f>IFERROR(INDEX(generale!$A$5:$I$354,$CJ168,7),"")</f>
        <v>1.10.02</v>
      </c>
      <c r="BH168" s="33"/>
      <c r="BI168" s="8"/>
      <c r="BJ168" s="2">
        <f t="shared" si="109"/>
        <v>0</v>
      </c>
      <c r="BK168" s="16" t="str">
        <f>IFERROR(INDEX(generale!$A$5:$I$354,$CJ168,5),"")</f>
        <v>POLISPORTIVA MONTALTO</v>
      </c>
      <c r="BL168" s="8" t="str">
        <f>IFERROR(INDEX(generale!$A$5:$I$354,$CJ168,7),"")</f>
        <v>1.10.02</v>
      </c>
      <c r="BM168" s="33"/>
      <c r="BN168" s="8"/>
      <c r="BO168" s="2">
        <f t="shared" si="110"/>
        <v>0</v>
      </c>
      <c r="BP168" s="16" t="str">
        <f>IFERROR(INDEX(generale!$A$5:$I$354,$CJ168,5),"")</f>
        <v>POLISPORTIVA MONTALTO</v>
      </c>
      <c r="BQ168" s="8" t="str">
        <f>IFERROR(INDEX(generale!$A$5:$I$354,$CJ168,7),"")</f>
        <v>1.10.02</v>
      </c>
      <c r="BR168" s="33"/>
      <c r="BS168" s="8"/>
      <c r="BT168" s="2">
        <f t="shared" si="111"/>
        <v>0</v>
      </c>
      <c r="BU168" s="16" t="str">
        <f>IFERROR(INDEX(generale!$A$5:$I$354,$CJ168,5),"")</f>
        <v>POLISPORTIVA MONTALTO</v>
      </c>
      <c r="BV168" s="8" t="str">
        <f>IFERROR(INDEX(generale!$A$5:$I$354,$CJ168,7),"")</f>
        <v>1.10.02</v>
      </c>
      <c r="BW168" s="33"/>
      <c r="BX168" s="8"/>
      <c r="BY168" s="2">
        <f t="shared" si="112"/>
        <v>0</v>
      </c>
      <c r="BZ168" s="16" t="str">
        <f>IFERROR(INDEX(generale!$A$5:$I$354,$CJ168,5),"")</f>
        <v>POLISPORTIVA MONTALTO</v>
      </c>
      <c r="CA168" s="8" t="str">
        <f>IFERROR(INDEX(generale!$A$5:$I$354,$CJ168,7),"")</f>
        <v>1.10.02</v>
      </c>
      <c r="CB168" s="33"/>
      <c r="CC168" s="8"/>
      <c r="CD168" s="2">
        <f t="shared" si="113"/>
        <v>0</v>
      </c>
      <c r="CE168" s="16" t="str">
        <f>IFERROR(INDEX(generale!$A$5:$I$354,$CJ168,5),"")</f>
        <v>POLISPORTIVA MONTALTO</v>
      </c>
      <c r="CF168" s="8" t="str">
        <f>IFERROR(INDEX(generale!$A$5:$I$354,$CJ168,7),"")</f>
        <v>1.10.02</v>
      </c>
      <c r="CJ168" s="2">
        <f t="shared" si="114"/>
        <v>166</v>
      </c>
      <c r="CK168" s="2">
        <f t="shared" si="91"/>
        <v>31</v>
      </c>
      <c r="CL168" s="3">
        <f>IFERROR(INDEX(generale!$A$5:$I$1004,$CJ168,1),"")</f>
        <v>166</v>
      </c>
      <c r="CM168" s="3">
        <f>IFERROR(INDEX(generale!$A$5:$I$1004,$CJ168,2),"")</f>
        <v>65</v>
      </c>
      <c r="CN168" s="3" t="str">
        <f>IFERROR(INDEX(generale!$A$5:$I$1004,$CJ168,3),"")</f>
        <v>GIANNETTI</v>
      </c>
      <c r="CO168" s="3" t="str">
        <f>IFERROR(INDEX(generale!$A$5:$I$1004,$CJ168,4),"")</f>
        <v>DARIO</v>
      </c>
      <c r="CP168" s="3" t="str">
        <f>IFERROR(INDEX(generale!$A$5:$I$1004,$CJ168,5),"")</f>
        <v>POLISPORTIVA MONTALTO</v>
      </c>
      <c r="CQ168" s="3" t="str">
        <f>IFERROR(INDEX(generale!$A$5:$I$1004,$CJ168,6),"")</f>
        <v>F</v>
      </c>
      <c r="CR168" s="8" t="str">
        <f>IFERROR(INDEX(generale!$A$5:$I$1004,$CJ168,7),"")</f>
        <v>1.10.02</v>
      </c>
      <c r="CS168" s="8" t="str">
        <f>IFERROR(INDEX(generale!$A$5:$I$1004,$CJ168,8),"")</f>
        <v>0.06.33</v>
      </c>
      <c r="CU168" s="38" t="str">
        <f t="array" ref="CU168">IF(ROWS(CU$3:CU168)&gt;$L$37,"",INDEX($CP$3:$CP$1002,SMALL(IF(FREQUENCY(MATCH($CP$3:$CP$1002,$CP$3:$CP$1002,0),ROW($CP$3:$CP$1002)-ROW($CP$3)+1),ROW($CP$3:$CP$1002)-ROW($CP$3)+1),ROWS(CU$3:CU168))))</f>
        <v/>
      </c>
      <c r="CV168" s="43">
        <f t="shared" si="116"/>
        <v>0</v>
      </c>
      <c r="CW168" s="45" t="str">
        <f t="array" ref="CW168">INDEX($CU$3:$CU$201,SMALL(IF($CV$3:$CV$201=CX168,ROW($CV$3:$CV$201)-ROW($CV$3)+1),COUNTIF(CX$3:CX168,CX168)))</f>
        <v/>
      </c>
      <c r="CX168" s="48">
        <f t="shared" si="115"/>
        <v>0</v>
      </c>
    </row>
    <row r="169" spans="1:102" ht="15" customHeight="1">
      <c r="A169" s="2" t="str">
        <f t="shared" si="92"/>
        <v/>
      </c>
      <c r="B169" s="1" t="str">
        <f t="shared" si="93"/>
        <v/>
      </c>
      <c r="C169" s="1" t="str">
        <f t="shared" si="94"/>
        <v/>
      </c>
      <c r="D169" s="2" t="str">
        <f t="shared" si="95"/>
        <v/>
      </c>
      <c r="E169" s="2" t="str">
        <f t="shared" si="96"/>
        <v/>
      </c>
      <c r="F169" s="2" t="str">
        <f t="shared" si="97"/>
        <v/>
      </c>
      <c r="G169" s="1" t="str">
        <f t="shared" si="98"/>
        <v/>
      </c>
      <c r="H169" s="11" t="str">
        <f t="shared" si="99"/>
        <v/>
      </c>
      <c r="Q169" s="2">
        <f t="shared" si="100"/>
        <v>31</v>
      </c>
      <c r="R169" s="16" t="str">
        <f>IFERROR(INDEX(generale!$A$5:$I$354,$CJ169,5),"")</f>
        <v>A.S.D. VITERBO RUNNERS</v>
      </c>
      <c r="S169" s="8" t="str">
        <f>IFERROR(INDEX(generale!$A$5:$I$354,$CJ169,7),"")</f>
        <v>1.11.04</v>
      </c>
      <c r="U169" s="8"/>
      <c r="V169" s="2">
        <f t="shared" si="101"/>
        <v>18</v>
      </c>
      <c r="W169" s="16" t="str">
        <f>IFERROR(INDEX(generale!$A$5:$I$354,$CJ169,5),"")</f>
        <v>A.S.D. VITERBO RUNNERS</v>
      </c>
      <c r="X169" s="8" t="str">
        <f>IFERROR(INDEX(generale!$A$5:$I$354,$CJ169,7),"")</f>
        <v>1.11.04</v>
      </c>
      <c r="AA169" s="2">
        <f t="shared" si="102"/>
        <v>13</v>
      </c>
      <c r="AB169" s="16" t="str">
        <f>IFERROR(INDEX(generale!$A$5:$I$354,$CJ169,5),"")</f>
        <v>A.S.D. VITERBO RUNNERS</v>
      </c>
      <c r="AC169" s="8" t="str">
        <f>IFERROR(INDEX(generale!$A$5:$I$354,$CJ169,7),"")</f>
        <v>1.11.04</v>
      </c>
      <c r="AD169" s="33"/>
      <c r="AE169" s="8"/>
      <c r="AF169" s="2">
        <f t="shared" si="103"/>
        <v>13</v>
      </c>
      <c r="AG169" s="16" t="str">
        <f>IFERROR(INDEX(generale!$A$5:$I$354,$CJ169,5),"")</f>
        <v>A.S.D. VITERBO RUNNERS</v>
      </c>
      <c r="AH169" s="8" t="str">
        <f>IFERROR(INDEX(generale!$A$5:$I$354,$CJ169,7),"")</f>
        <v>1.11.04</v>
      </c>
      <c r="AI169" s="33"/>
      <c r="AJ169" s="8"/>
      <c r="AK169" s="2">
        <f t="shared" si="104"/>
        <v>14</v>
      </c>
      <c r="AL169" s="16" t="str">
        <f>IFERROR(INDEX(generale!$A$5:$I$354,$CJ169,5),"")</f>
        <v>A.S.D. VITERBO RUNNERS</v>
      </c>
      <c r="AM169" s="8" t="str">
        <f>IFERROR(INDEX(generale!$A$5:$I$354,$CJ169,7),"")</f>
        <v>1.11.04</v>
      </c>
      <c r="AN169" s="33"/>
      <c r="AO169" s="8"/>
      <c r="AP169" s="2">
        <f t="shared" si="105"/>
        <v>9</v>
      </c>
      <c r="AQ169" s="16" t="str">
        <f>IFERROR(INDEX(generale!$A$5:$I$354,$CJ169,5),"")</f>
        <v>A.S.D. VITERBO RUNNERS</v>
      </c>
      <c r="AR169" s="8" t="str">
        <f>IFERROR(INDEX(generale!$A$5:$I$354,$CJ169,7),"")</f>
        <v>1.11.04</v>
      </c>
      <c r="AS169" s="33"/>
      <c r="AT169" s="8"/>
      <c r="AU169" s="2">
        <f t="shared" si="106"/>
        <v>7</v>
      </c>
      <c r="AV169" s="16" t="str">
        <f>IFERROR(INDEX(generale!$A$5:$I$354,$CJ169,5),"")</f>
        <v>A.S.D. VITERBO RUNNERS</v>
      </c>
      <c r="AW169" s="8" t="str">
        <f>IFERROR(INDEX(generale!$A$5:$I$354,$CJ169,7),"")</f>
        <v>1.11.04</v>
      </c>
      <c r="AX169" s="33"/>
      <c r="AY169" s="8"/>
      <c r="AZ169" s="2">
        <f t="shared" si="107"/>
        <v>7</v>
      </c>
      <c r="BA169" s="16" t="str">
        <f>IFERROR(INDEX(generale!$A$5:$I$354,$CJ169,5),"")</f>
        <v>A.S.D. VITERBO RUNNERS</v>
      </c>
      <c r="BB169" s="8" t="str">
        <f>IFERROR(INDEX(generale!$A$5:$I$354,$CJ169,7),"")</f>
        <v>1.11.04</v>
      </c>
      <c r="BC169" s="33"/>
      <c r="BD169" s="8"/>
      <c r="BE169" s="2">
        <f t="shared" si="108"/>
        <v>5</v>
      </c>
      <c r="BF169" s="16" t="str">
        <f>IFERROR(INDEX(generale!$A$5:$I$354,$CJ169,5),"")</f>
        <v>A.S.D. VITERBO RUNNERS</v>
      </c>
      <c r="BG169" s="8" t="str">
        <f>IFERROR(INDEX(generale!$A$5:$I$354,$CJ169,7),"")</f>
        <v>1.11.04</v>
      </c>
      <c r="BH169" s="33"/>
      <c r="BI169" s="8"/>
      <c r="BJ169" s="2">
        <f t="shared" si="109"/>
        <v>0</v>
      </c>
      <c r="BK169" s="16" t="str">
        <f>IFERROR(INDEX(generale!$A$5:$I$354,$CJ169,5),"")</f>
        <v>A.S.D. VITERBO RUNNERS</v>
      </c>
      <c r="BL169" s="8" t="str">
        <f>IFERROR(INDEX(generale!$A$5:$I$354,$CJ169,7),"")</f>
        <v>1.11.04</v>
      </c>
      <c r="BM169" s="33"/>
      <c r="BN169" s="8"/>
      <c r="BO169" s="2">
        <f t="shared" si="110"/>
        <v>0</v>
      </c>
      <c r="BP169" s="16" t="str">
        <f>IFERROR(INDEX(generale!$A$5:$I$354,$CJ169,5),"")</f>
        <v>A.S.D. VITERBO RUNNERS</v>
      </c>
      <c r="BQ169" s="8" t="str">
        <f>IFERROR(INDEX(generale!$A$5:$I$354,$CJ169,7),"")</f>
        <v>1.11.04</v>
      </c>
      <c r="BR169" s="33"/>
      <c r="BS169" s="8"/>
      <c r="BT169" s="2">
        <f t="shared" si="111"/>
        <v>0</v>
      </c>
      <c r="BU169" s="16" t="str">
        <f>IFERROR(INDEX(generale!$A$5:$I$354,$CJ169,5),"")</f>
        <v>A.S.D. VITERBO RUNNERS</v>
      </c>
      <c r="BV169" s="8" t="str">
        <f>IFERROR(INDEX(generale!$A$5:$I$354,$CJ169,7),"")</f>
        <v>1.11.04</v>
      </c>
      <c r="BW169" s="33"/>
      <c r="BX169" s="8"/>
      <c r="BY169" s="2">
        <f t="shared" si="112"/>
        <v>0</v>
      </c>
      <c r="BZ169" s="16" t="str">
        <f>IFERROR(INDEX(generale!$A$5:$I$354,$CJ169,5),"")</f>
        <v>A.S.D. VITERBO RUNNERS</v>
      </c>
      <c r="CA169" s="8" t="str">
        <f>IFERROR(INDEX(generale!$A$5:$I$354,$CJ169,7),"")</f>
        <v>1.11.04</v>
      </c>
      <c r="CB169" s="33"/>
      <c r="CC169" s="8"/>
      <c r="CD169" s="2">
        <f t="shared" si="113"/>
        <v>0</v>
      </c>
      <c r="CE169" s="16" t="str">
        <f>IFERROR(INDEX(generale!$A$5:$I$354,$CJ169,5),"")</f>
        <v>A.S.D. VITERBO RUNNERS</v>
      </c>
      <c r="CF169" s="8" t="str">
        <f>IFERROR(INDEX(generale!$A$5:$I$354,$CJ169,7),"")</f>
        <v>1.11.04</v>
      </c>
      <c r="CJ169" s="2">
        <f t="shared" si="114"/>
        <v>167</v>
      </c>
      <c r="CK169" s="2">
        <f t="shared" si="91"/>
        <v>31</v>
      </c>
      <c r="CL169" s="3">
        <f>IFERROR(INDEX(generale!$A$5:$I$1004,$CJ169,1),"")</f>
        <v>167</v>
      </c>
      <c r="CM169" s="3">
        <f>IFERROR(INDEX(generale!$A$5:$I$1004,$CJ169,2),"")</f>
        <v>82</v>
      </c>
      <c r="CN169" s="3" t="str">
        <f>IFERROR(INDEX(generale!$A$5:$I$1004,$CJ169,3),"")</f>
        <v>GIAMMARIOLI</v>
      </c>
      <c r="CO169" s="3" t="str">
        <f>IFERROR(INDEX(generale!$A$5:$I$1004,$CJ169,4),"")</f>
        <v>PAOLA</v>
      </c>
      <c r="CP169" s="3" t="str">
        <f>IFERROR(INDEX(generale!$A$5:$I$1004,$CJ169,5),"")</f>
        <v>A.S.D. VITERBO RUNNERS</v>
      </c>
      <c r="CQ169" s="3" t="str">
        <f>IFERROR(INDEX(generale!$A$5:$I$1004,$CJ169,6),"")</f>
        <v>P</v>
      </c>
      <c r="CR169" s="8" t="str">
        <f>IFERROR(INDEX(generale!$A$5:$I$1004,$CJ169,7),"")</f>
        <v>1.11.04</v>
      </c>
      <c r="CS169" s="8" t="str">
        <f>IFERROR(INDEX(generale!$A$5:$I$1004,$CJ169,8),"")</f>
        <v>0.06.39</v>
      </c>
      <c r="CU169" s="38" t="str">
        <f t="array" ref="CU169">IF(ROWS(CU$3:CU169)&gt;$L$37,"",INDEX($CP$3:$CP$1002,SMALL(IF(FREQUENCY(MATCH($CP$3:$CP$1002,$CP$3:$CP$1002,0),ROW($CP$3:$CP$1002)-ROW($CP$3)+1),ROW($CP$3:$CP$1002)-ROW($CP$3)+1),ROWS(CU$3:CU169))))</f>
        <v/>
      </c>
      <c r="CV169" s="43">
        <f t="shared" si="116"/>
        <v>0</v>
      </c>
      <c r="CW169" s="45" t="str">
        <f t="array" ref="CW169">INDEX($CU$3:$CU$201,SMALL(IF($CV$3:$CV$201=CX169,ROW($CV$3:$CV$201)-ROW($CV$3)+1),COUNTIF(CX$3:CX169,CX169)))</f>
        <v/>
      </c>
      <c r="CX169" s="48">
        <f t="shared" si="115"/>
        <v>0</v>
      </c>
    </row>
    <row r="170" spans="1:102" ht="15" customHeight="1">
      <c r="A170" s="2" t="str">
        <f t="shared" si="92"/>
        <v/>
      </c>
      <c r="B170" s="1" t="str">
        <f t="shared" si="93"/>
        <v/>
      </c>
      <c r="C170" s="1" t="str">
        <f t="shared" si="94"/>
        <v/>
      </c>
      <c r="D170" s="2" t="str">
        <f t="shared" si="95"/>
        <v/>
      </c>
      <c r="E170" s="2" t="str">
        <f t="shared" si="96"/>
        <v/>
      </c>
      <c r="F170" s="2" t="str">
        <f t="shared" si="97"/>
        <v/>
      </c>
      <c r="G170" s="1" t="str">
        <f t="shared" si="98"/>
        <v/>
      </c>
      <c r="H170" s="11" t="str">
        <f t="shared" si="99"/>
        <v/>
      </c>
      <c r="Q170" s="2">
        <f t="shared" si="100"/>
        <v>31</v>
      </c>
      <c r="R170" s="16" t="str">
        <f>IFERROR(INDEX(generale!$A$5:$I$354,$CJ170,5),"")</f>
        <v>BOLSENA FORUM SPORT</v>
      </c>
      <c r="S170" s="8" t="str">
        <f>IFERROR(INDEX(generale!$A$5:$I$354,$CJ170,7),"")</f>
        <v>1.12.15</v>
      </c>
      <c r="U170" s="8"/>
      <c r="V170" s="2">
        <f t="shared" si="101"/>
        <v>19</v>
      </c>
      <c r="W170" s="16" t="str">
        <f>IFERROR(INDEX(generale!$A$5:$I$354,$CJ170,5),"")</f>
        <v>BOLSENA FORUM SPORT</v>
      </c>
      <c r="X170" s="8" t="str">
        <f>IFERROR(INDEX(generale!$A$5:$I$354,$CJ170,7),"")</f>
        <v>1.12.15</v>
      </c>
      <c r="AA170" s="2">
        <f t="shared" si="102"/>
        <v>13</v>
      </c>
      <c r="AB170" s="16" t="str">
        <f>IFERROR(INDEX(generale!$A$5:$I$354,$CJ170,5),"")</f>
        <v>BOLSENA FORUM SPORT</v>
      </c>
      <c r="AC170" s="8" t="str">
        <f>IFERROR(INDEX(generale!$A$5:$I$354,$CJ170,7),"")</f>
        <v>1.12.15</v>
      </c>
      <c r="AD170" s="33"/>
      <c r="AE170" s="8"/>
      <c r="AF170" s="2">
        <f t="shared" si="103"/>
        <v>13</v>
      </c>
      <c r="AG170" s="16" t="str">
        <f>IFERROR(INDEX(generale!$A$5:$I$354,$CJ170,5),"")</f>
        <v>BOLSENA FORUM SPORT</v>
      </c>
      <c r="AH170" s="8" t="str">
        <f>IFERROR(INDEX(generale!$A$5:$I$354,$CJ170,7),"")</f>
        <v>1.12.15</v>
      </c>
      <c r="AI170" s="33"/>
      <c r="AJ170" s="8"/>
      <c r="AK170" s="2">
        <f t="shared" si="104"/>
        <v>14</v>
      </c>
      <c r="AL170" s="16" t="str">
        <f>IFERROR(INDEX(generale!$A$5:$I$354,$CJ170,5),"")</f>
        <v>BOLSENA FORUM SPORT</v>
      </c>
      <c r="AM170" s="8" t="str">
        <f>IFERROR(INDEX(generale!$A$5:$I$354,$CJ170,7),"")</f>
        <v>1.12.15</v>
      </c>
      <c r="AN170" s="33"/>
      <c r="AO170" s="8"/>
      <c r="AP170" s="2">
        <f t="shared" si="105"/>
        <v>9</v>
      </c>
      <c r="AQ170" s="16" t="str">
        <f>IFERROR(INDEX(generale!$A$5:$I$354,$CJ170,5),"")</f>
        <v>BOLSENA FORUM SPORT</v>
      </c>
      <c r="AR170" s="8" t="str">
        <f>IFERROR(INDEX(generale!$A$5:$I$354,$CJ170,7),"")</f>
        <v>1.12.15</v>
      </c>
      <c r="AS170" s="33"/>
      <c r="AT170" s="8"/>
      <c r="AU170" s="2">
        <f t="shared" si="106"/>
        <v>7</v>
      </c>
      <c r="AV170" s="16" t="str">
        <f>IFERROR(INDEX(generale!$A$5:$I$354,$CJ170,5),"")</f>
        <v>BOLSENA FORUM SPORT</v>
      </c>
      <c r="AW170" s="8" t="str">
        <f>IFERROR(INDEX(generale!$A$5:$I$354,$CJ170,7),"")</f>
        <v>1.12.15</v>
      </c>
      <c r="AX170" s="33"/>
      <c r="AY170" s="8"/>
      <c r="AZ170" s="2">
        <f t="shared" si="107"/>
        <v>7</v>
      </c>
      <c r="BA170" s="16" t="str">
        <f>IFERROR(INDEX(generale!$A$5:$I$354,$CJ170,5),"")</f>
        <v>BOLSENA FORUM SPORT</v>
      </c>
      <c r="BB170" s="8" t="str">
        <f>IFERROR(INDEX(generale!$A$5:$I$354,$CJ170,7),"")</f>
        <v>1.12.15</v>
      </c>
      <c r="BC170" s="33"/>
      <c r="BD170" s="8"/>
      <c r="BE170" s="2">
        <f t="shared" si="108"/>
        <v>5</v>
      </c>
      <c r="BF170" s="16" t="str">
        <f>IFERROR(INDEX(generale!$A$5:$I$354,$CJ170,5),"")</f>
        <v>BOLSENA FORUM SPORT</v>
      </c>
      <c r="BG170" s="8" t="str">
        <f>IFERROR(INDEX(generale!$A$5:$I$354,$CJ170,7),"")</f>
        <v>1.12.15</v>
      </c>
      <c r="BH170" s="33"/>
      <c r="BI170" s="8"/>
      <c r="BJ170" s="2">
        <f t="shared" si="109"/>
        <v>0</v>
      </c>
      <c r="BK170" s="16" t="str">
        <f>IFERROR(INDEX(generale!$A$5:$I$354,$CJ170,5),"")</f>
        <v>BOLSENA FORUM SPORT</v>
      </c>
      <c r="BL170" s="8" t="str">
        <f>IFERROR(INDEX(generale!$A$5:$I$354,$CJ170,7),"")</f>
        <v>1.12.15</v>
      </c>
      <c r="BM170" s="33"/>
      <c r="BN170" s="8"/>
      <c r="BO170" s="2">
        <f t="shared" si="110"/>
        <v>0</v>
      </c>
      <c r="BP170" s="16" t="str">
        <f>IFERROR(INDEX(generale!$A$5:$I$354,$CJ170,5),"")</f>
        <v>BOLSENA FORUM SPORT</v>
      </c>
      <c r="BQ170" s="8" t="str">
        <f>IFERROR(INDEX(generale!$A$5:$I$354,$CJ170,7),"")</f>
        <v>1.12.15</v>
      </c>
      <c r="BR170" s="33"/>
      <c r="BS170" s="8"/>
      <c r="BT170" s="2">
        <f t="shared" si="111"/>
        <v>0</v>
      </c>
      <c r="BU170" s="16" t="str">
        <f>IFERROR(INDEX(generale!$A$5:$I$354,$CJ170,5),"")</f>
        <v>BOLSENA FORUM SPORT</v>
      </c>
      <c r="BV170" s="8" t="str">
        <f>IFERROR(INDEX(generale!$A$5:$I$354,$CJ170,7),"")</f>
        <v>1.12.15</v>
      </c>
      <c r="BW170" s="33"/>
      <c r="BX170" s="8"/>
      <c r="BY170" s="2">
        <f t="shared" si="112"/>
        <v>0</v>
      </c>
      <c r="BZ170" s="16" t="str">
        <f>IFERROR(INDEX(generale!$A$5:$I$354,$CJ170,5),"")</f>
        <v>BOLSENA FORUM SPORT</v>
      </c>
      <c r="CA170" s="8" t="str">
        <f>IFERROR(INDEX(generale!$A$5:$I$354,$CJ170,7),"")</f>
        <v>1.12.15</v>
      </c>
      <c r="CB170" s="33"/>
      <c r="CC170" s="8"/>
      <c r="CD170" s="2">
        <f t="shared" si="113"/>
        <v>0</v>
      </c>
      <c r="CE170" s="16" t="str">
        <f>IFERROR(INDEX(generale!$A$5:$I$354,$CJ170,5),"")</f>
        <v>BOLSENA FORUM SPORT</v>
      </c>
      <c r="CF170" s="8" t="str">
        <f>IFERROR(INDEX(generale!$A$5:$I$354,$CJ170,7),"")</f>
        <v>1.12.15</v>
      </c>
      <c r="CJ170" s="2">
        <f t="shared" si="114"/>
        <v>168</v>
      </c>
      <c r="CK170" s="2">
        <f t="shared" si="91"/>
        <v>31</v>
      </c>
      <c r="CL170" s="3">
        <f>IFERROR(INDEX(generale!$A$5:$I$1004,$CJ170,1),"")</f>
        <v>168</v>
      </c>
      <c r="CM170" s="3">
        <f>IFERROR(INDEX(generale!$A$5:$I$1004,$CJ170,2),"")</f>
        <v>152</v>
      </c>
      <c r="CN170" s="3" t="str">
        <f>IFERROR(INDEX(generale!$A$5:$I$1004,$CJ170,3),"")</f>
        <v>MARCUCCI</v>
      </c>
      <c r="CO170" s="3" t="str">
        <f>IFERROR(INDEX(generale!$A$5:$I$1004,$CJ170,4),"")</f>
        <v>SIMONA</v>
      </c>
      <c r="CP170" s="3" t="str">
        <f>IFERROR(INDEX(generale!$A$5:$I$1004,$CJ170,5),"")</f>
        <v>BOLSENA FORUM SPORT</v>
      </c>
      <c r="CQ170" s="3" t="str">
        <f>IFERROR(INDEX(generale!$A$5:$I$1004,$CJ170,6),"")</f>
        <v>O</v>
      </c>
      <c r="CR170" s="8" t="str">
        <f>IFERROR(INDEX(generale!$A$5:$I$1004,$CJ170,7),"")</f>
        <v>1.12.15</v>
      </c>
      <c r="CS170" s="8" t="str">
        <f>IFERROR(INDEX(generale!$A$5:$I$1004,$CJ170,8),"")</f>
        <v>0.06.45</v>
      </c>
      <c r="CU170" s="38" t="str">
        <f t="array" ref="CU170">IF(ROWS(CU$3:CU170)&gt;$L$37,"",INDEX($CP$3:$CP$1002,SMALL(IF(FREQUENCY(MATCH($CP$3:$CP$1002,$CP$3:$CP$1002,0),ROW($CP$3:$CP$1002)-ROW($CP$3)+1),ROW($CP$3:$CP$1002)-ROW($CP$3)+1),ROWS(CU$3:CU170))))</f>
        <v/>
      </c>
      <c r="CV170" s="43">
        <f t="shared" si="116"/>
        <v>0</v>
      </c>
      <c r="CW170" s="45" t="str">
        <f t="array" ref="CW170">INDEX($CU$3:$CU$201,SMALL(IF($CV$3:$CV$201=CX170,ROW($CV$3:$CV$201)-ROW($CV$3)+1),COUNTIF(CX$3:CX170,CX170)))</f>
        <v/>
      </c>
      <c r="CX170" s="48">
        <f t="shared" si="115"/>
        <v>0</v>
      </c>
    </row>
    <row r="171" spans="1:102" ht="15" customHeight="1">
      <c r="A171" s="2" t="str">
        <f t="shared" si="92"/>
        <v/>
      </c>
      <c r="B171" s="1" t="str">
        <f t="shared" si="93"/>
        <v/>
      </c>
      <c r="C171" s="1" t="str">
        <f t="shared" si="94"/>
        <v/>
      </c>
      <c r="D171" s="2" t="str">
        <f t="shared" si="95"/>
        <v/>
      </c>
      <c r="E171" s="2" t="str">
        <f t="shared" si="96"/>
        <v/>
      </c>
      <c r="F171" s="2" t="str">
        <f t="shared" si="97"/>
        <v/>
      </c>
      <c r="G171" s="1" t="str">
        <f t="shared" si="98"/>
        <v/>
      </c>
      <c r="H171" s="11" t="str">
        <f t="shared" si="99"/>
        <v/>
      </c>
      <c r="Q171" s="2">
        <f t="shared" si="100"/>
        <v>31</v>
      </c>
      <c r="R171" s="16" t="str">
        <f>IFERROR(INDEX(generale!$A$5:$I$354,$CJ171,5),"")</f>
        <v>ATL. NEPI</v>
      </c>
      <c r="S171" s="8" t="str">
        <f>IFERROR(INDEX(generale!$A$5:$I$354,$CJ171,7),"")</f>
        <v>1.13.07</v>
      </c>
      <c r="U171" s="8"/>
      <c r="V171" s="2">
        <f t="shared" si="101"/>
        <v>19</v>
      </c>
      <c r="W171" s="16" t="str">
        <f>IFERROR(INDEX(generale!$A$5:$I$354,$CJ171,5),"")</f>
        <v>ATL. NEPI</v>
      </c>
      <c r="X171" s="8" t="str">
        <f>IFERROR(INDEX(generale!$A$5:$I$354,$CJ171,7),"")</f>
        <v>1.13.07</v>
      </c>
      <c r="AA171" s="2">
        <f t="shared" si="102"/>
        <v>13</v>
      </c>
      <c r="AB171" s="16" t="str">
        <f>IFERROR(INDEX(generale!$A$5:$I$354,$CJ171,5),"")</f>
        <v>ATL. NEPI</v>
      </c>
      <c r="AC171" s="8" t="str">
        <f>IFERROR(INDEX(generale!$A$5:$I$354,$CJ171,7),"")</f>
        <v>1.13.07</v>
      </c>
      <c r="AD171" s="33"/>
      <c r="AE171" s="8"/>
      <c r="AF171" s="2">
        <f t="shared" si="103"/>
        <v>13</v>
      </c>
      <c r="AG171" s="16" t="str">
        <f>IFERROR(INDEX(generale!$A$5:$I$354,$CJ171,5),"")</f>
        <v>ATL. NEPI</v>
      </c>
      <c r="AH171" s="8" t="str">
        <f>IFERROR(INDEX(generale!$A$5:$I$354,$CJ171,7),"")</f>
        <v>1.13.07</v>
      </c>
      <c r="AI171" s="33"/>
      <c r="AJ171" s="8"/>
      <c r="AK171" s="2">
        <f t="shared" si="104"/>
        <v>14</v>
      </c>
      <c r="AL171" s="16" t="str">
        <f>IFERROR(INDEX(generale!$A$5:$I$354,$CJ171,5),"")</f>
        <v>ATL. NEPI</v>
      </c>
      <c r="AM171" s="8" t="str">
        <f>IFERROR(INDEX(generale!$A$5:$I$354,$CJ171,7),"")</f>
        <v>1.13.07</v>
      </c>
      <c r="AN171" s="33"/>
      <c r="AO171" s="8"/>
      <c r="AP171" s="2">
        <f t="shared" si="105"/>
        <v>9</v>
      </c>
      <c r="AQ171" s="16" t="str">
        <f>IFERROR(INDEX(generale!$A$5:$I$354,$CJ171,5),"")</f>
        <v>ATL. NEPI</v>
      </c>
      <c r="AR171" s="8" t="str">
        <f>IFERROR(INDEX(generale!$A$5:$I$354,$CJ171,7),"")</f>
        <v>1.13.07</v>
      </c>
      <c r="AS171" s="33"/>
      <c r="AT171" s="8"/>
      <c r="AU171" s="2">
        <f t="shared" si="106"/>
        <v>7</v>
      </c>
      <c r="AV171" s="16" t="str">
        <f>IFERROR(INDEX(generale!$A$5:$I$354,$CJ171,5),"")</f>
        <v>ATL. NEPI</v>
      </c>
      <c r="AW171" s="8" t="str">
        <f>IFERROR(INDEX(generale!$A$5:$I$354,$CJ171,7),"")</f>
        <v>1.13.07</v>
      </c>
      <c r="AX171" s="33"/>
      <c r="AY171" s="8"/>
      <c r="AZ171" s="2">
        <f t="shared" si="107"/>
        <v>7</v>
      </c>
      <c r="BA171" s="16" t="str">
        <f>IFERROR(INDEX(generale!$A$5:$I$354,$CJ171,5),"")</f>
        <v>ATL. NEPI</v>
      </c>
      <c r="BB171" s="8" t="str">
        <f>IFERROR(INDEX(generale!$A$5:$I$354,$CJ171,7),"")</f>
        <v>1.13.07</v>
      </c>
      <c r="BC171" s="33"/>
      <c r="BD171" s="8"/>
      <c r="BE171" s="2">
        <f t="shared" si="108"/>
        <v>5</v>
      </c>
      <c r="BF171" s="16" t="str">
        <f>IFERROR(INDEX(generale!$A$5:$I$354,$CJ171,5),"")</f>
        <v>ATL. NEPI</v>
      </c>
      <c r="BG171" s="8" t="str">
        <f>IFERROR(INDEX(generale!$A$5:$I$354,$CJ171,7),"")</f>
        <v>1.13.07</v>
      </c>
      <c r="BH171" s="33"/>
      <c r="BI171" s="8"/>
      <c r="BJ171" s="2">
        <f t="shared" si="109"/>
        <v>0</v>
      </c>
      <c r="BK171" s="16" t="str">
        <f>IFERROR(INDEX(generale!$A$5:$I$354,$CJ171,5),"")</f>
        <v>ATL. NEPI</v>
      </c>
      <c r="BL171" s="8" t="str">
        <f>IFERROR(INDEX(generale!$A$5:$I$354,$CJ171,7),"")</f>
        <v>1.13.07</v>
      </c>
      <c r="BM171" s="33"/>
      <c r="BN171" s="8"/>
      <c r="BO171" s="2">
        <f t="shared" si="110"/>
        <v>0</v>
      </c>
      <c r="BP171" s="16" t="str">
        <f>IFERROR(INDEX(generale!$A$5:$I$354,$CJ171,5),"")</f>
        <v>ATL. NEPI</v>
      </c>
      <c r="BQ171" s="8" t="str">
        <f>IFERROR(INDEX(generale!$A$5:$I$354,$CJ171,7),"")</f>
        <v>1.13.07</v>
      </c>
      <c r="BR171" s="33"/>
      <c r="BS171" s="8"/>
      <c r="BT171" s="2">
        <f t="shared" si="111"/>
        <v>0</v>
      </c>
      <c r="BU171" s="16" t="str">
        <f>IFERROR(INDEX(generale!$A$5:$I$354,$CJ171,5),"")</f>
        <v>ATL. NEPI</v>
      </c>
      <c r="BV171" s="8" t="str">
        <f>IFERROR(INDEX(generale!$A$5:$I$354,$CJ171,7),"")</f>
        <v>1.13.07</v>
      </c>
      <c r="BW171" s="33"/>
      <c r="BX171" s="8"/>
      <c r="BY171" s="2">
        <f t="shared" si="112"/>
        <v>0</v>
      </c>
      <c r="BZ171" s="16" t="str">
        <f>IFERROR(INDEX(generale!$A$5:$I$354,$CJ171,5),"")</f>
        <v>ATL. NEPI</v>
      </c>
      <c r="CA171" s="8" t="str">
        <f>IFERROR(INDEX(generale!$A$5:$I$354,$CJ171,7),"")</f>
        <v>1.13.07</v>
      </c>
      <c r="CB171" s="33"/>
      <c r="CC171" s="8"/>
      <c r="CD171" s="2">
        <f t="shared" si="113"/>
        <v>0</v>
      </c>
      <c r="CE171" s="16" t="str">
        <f>IFERROR(INDEX(generale!$A$5:$I$354,$CJ171,5),"")</f>
        <v>ATL. NEPI</v>
      </c>
      <c r="CF171" s="8" t="str">
        <f>IFERROR(INDEX(generale!$A$5:$I$354,$CJ171,7),"")</f>
        <v>1.13.07</v>
      </c>
      <c r="CJ171" s="2">
        <f t="shared" si="114"/>
        <v>169</v>
      </c>
      <c r="CK171" s="2">
        <f t="shared" si="91"/>
        <v>31</v>
      </c>
      <c r="CL171" s="3">
        <f>IFERROR(INDEX(generale!$A$5:$I$1004,$CJ171,1),"")</f>
        <v>169</v>
      </c>
      <c r="CM171" s="3">
        <f>IFERROR(INDEX(generale!$A$5:$I$1004,$CJ171,2),"")</f>
        <v>84</v>
      </c>
      <c r="CN171" s="3" t="str">
        <f>IFERROR(INDEX(generale!$A$5:$I$1004,$CJ171,3),"")</f>
        <v>PROCACCI</v>
      </c>
      <c r="CO171" s="3" t="str">
        <f>IFERROR(INDEX(generale!$A$5:$I$1004,$CJ171,4),"")</f>
        <v>PAOLO</v>
      </c>
      <c r="CP171" s="3" t="str">
        <f>IFERROR(INDEX(generale!$A$5:$I$1004,$CJ171,5),"")</f>
        <v>ATL. NEPI</v>
      </c>
      <c r="CQ171" s="3" t="str">
        <f>IFERROR(INDEX(generale!$A$5:$I$1004,$CJ171,6),"")</f>
        <v>L</v>
      </c>
      <c r="CR171" s="8" t="str">
        <f>IFERROR(INDEX(generale!$A$5:$I$1004,$CJ171,7),"")</f>
        <v>1.13.07</v>
      </c>
      <c r="CS171" s="8" t="str">
        <f>IFERROR(INDEX(generale!$A$5:$I$1004,$CJ171,8),"")</f>
        <v>0.06.50</v>
      </c>
      <c r="CU171" s="38" t="str">
        <f t="array" ref="CU171">IF(ROWS(CU$3:CU171)&gt;$L$37,"",INDEX($CP$3:$CP$1002,SMALL(IF(FREQUENCY(MATCH($CP$3:$CP$1002,$CP$3:$CP$1002,0),ROW($CP$3:$CP$1002)-ROW($CP$3)+1),ROW($CP$3:$CP$1002)-ROW($CP$3)+1),ROWS(CU$3:CU171))))</f>
        <v/>
      </c>
      <c r="CV171" s="43">
        <f t="shared" si="116"/>
        <v>0</v>
      </c>
      <c r="CW171" s="45" t="str">
        <f t="array" ref="CW171">INDEX($CU$3:$CU$201,SMALL(IF($CV$3:$CV$201=CX171,ROW($CV$3:$CV$201)-ROW($CV$3)+1),COUNTIF(CX$3:CX171,CX171)))</f>
        <v/>
      </c>
      <c r="CX171" s="48">
        <f t="shared" si="115"/>
        <v>0</v>
      </c>
    </row>
    <row r="172" spans="1:102" ht="15" customHeight="1">
      <c r="A172" s="2" t="str">
        <f t="shared" si="92"/>
        <v/>
      </c>
      <c r="B172" s="1" t="str">
        <f t="shared" si="93"/>
        <v/>
      </c>
      <c r="C172" s="1" t="str">
        <f t="shared" si="94"/>
        <v/>
      </c>
      <c r="D172" s="2" t="str">
        <f t="shared" si="95"/>
        <v/>
      </c>
      <c r="E172" s="2" t="str">
        <f t="shared" si="96"/>
        <v/>
      </c>
      <c r="F172" s="2" t="str">
        <f t="shared" si="97"/>
        <v/>
      </c>
      <c r="G172" s="1" t="str">
        <f t="shared" si="98"/>
        <v/>
      </c>
      <c r="H172" s="11" t="str">
        <f t="shared" si="99"/>
        <v/>
      </c>
      <c r="Q172" s="2">
        <f t="shared" si="100"/>
        <v>31</v>
      </c>
      <c r="R172" s="16" t="str">
        <f>IFERROR(INDEX(generale!$A$5:$I$354,$CJ172,5),"")</f>
        <v>G.P.MONTI DELLA TOLFA L'AIRONE</v>
      </c>
      <c r="S172" s="8" t="str">
        <f>IFERROR(INDEX(generale!$A$5:$I$354,$CJ172,7),"")</f>
        <v>1.13.46</v>
      </c>
      <c r="U172" s="8"/>
      <c r="V172" s="2">
        <f t="shared" si="101"/>
        <v>19</v>
      </c>
      <c r="W172" s="16" t="str">
        <f>IFERROR(INDEX(generale!$A$5:$I$354,$CJ172,5),"")</f>
        <v>G.P.MONTI DELLA TOLFA L'AIRONE</v>
      </c>
      <c r="X172" s="8" t="str">
        <f>IFERROR(INDEX(generale!$A$5:$I$354,$CJ172,7),"")</f>
        <v>1.13.46</v>
      </c>
      <c r="AA172" s="2">
        <f t="shared" si="102"/>
        <v>13</v>
      </c>
      <c r="AB172" s="16" t="str">
        <f>IFERROR(INDEX(generale!$A$5:$I$354,$CJ172,5),"")</f>
        <v>G.P.MONTI DELLA TOLFA L'AIRONE</v>
      </c>
      <c r="AC172" s="8" t="str">
        <f>IFERROR(INDEX(generale!$A$5:$I$354,$CJ172,7),"")</f>
        <v>1.13.46</v>
      </c>
      <c r="AD172" s="33"/>
      <c r="AE172" s="8"/>
      <c r="AF172" s="2">
        <f t="shared" si="103"/>
        <v>14</v>
      </c>
      <c r="AG172" s="16" t="str">
        <f>IFERROR(INDEX(generale!$A$5:$I$354,$CJ172,5),"")</f>
        <v>G.P.MONTI DELLA TOLFA L'AIRONE</v>
      </c>
      <c r="AH172" s="8" t="str">
        <f>IFERROR(INDEX(generale!$A$5:$I$354,$CJ172,7),"")</f>
        <v>1.13.46</v>
      </c>
      <c r="AI172" s="33"/>
      <c r="AJ172" s="8"/>
      <c r="AK172" s="2">
        <f t="shared" si="104"/>
        <v>14</v>
      </c>
      <c r="AL172" s="16" t="str">
        <f>IFERROR(INDEX(generale!$A$5:$I$354,$CJ172,5),"")</f>
        <v>G.P.MONTI DELLA TOLFA L'AIRONE</v>
      </c>
      <c r="AM172" s="8" t="str">
        <f>IFERROR(INDEX(generale!$A$5:$I$354,$CJ172,7),"")</f>
        <v>1.13.46</v>
      </c>
      <c r="AN172" s="33"/>
      <c r="AO172" s="8"/>
      <c r="AP172" s="2">
        <f t="shared" si="105"/>
        <v>9</v>
      </c>
      <c r="AQ172" s="16" t="str">
        <f>IFERROR(INDEX(generale!$A$5:$I$354,$CJ172,5),"")</f>
        <v>G.P.MONTI DELLA TOLFA L'AIRONE</v>
      </c>
      <c r="AR172" s="8" t="str">
        <f>IFERROR(INDEX(generale!$A$5:$I$354,$CJ172,7),"")</f>
        <v>1.13.46</v>
      </c>
      <c r="AS172" s="33"/>
      <c r="AT172" s="8"/>
      <c r="AU172" s="2">
        <f t="shared" si="106"/>
        <v>7</v>
      </c>
      <c r="AV172" s="16" t="str">
        <f>IFERROR(INDEX(generale!$A$5:$I$354,$CJ172,5),"")</f>
        <v>G.P.MONTI DELLA TOLFA L'AIRONE</v>
      </c>
      <c r="AW172" s="8" t="str">
        <f>IFERROR(INDEX(generale!$A$5:$I$354,$CJ172,7),"")</f>
        <v>1.13.46</v>
      </c>
      <c r="AX172" s="33"/>
      <c r="AY172" s="8"/>
      <c r="AZ172" s="2">
        <f t="shared" si="107"/>
        <v>7</v>
      </c>
      <c r="BA172" s="16" t="str">
        <f>IFERROR(INDEX(generale!$A$5:$I$354,$CJ172,5),"")</f>
        <v>G.P.MONTI DELLA TOLFA L'AIRONE</v>
      </c>
      <c r="BB172" s="8" t="str">
        <f>IFERROR(INDEX(generale!$A$5:$I$354,$CJ172,7),"")</f>
        <v>1.13.46</v>
      </c>
      <c r="BC172" s="33"/>
      <c r="BD172" s="8"/>
      <c r="BE172" s="2">
        <f t="shared" si="108"/>
        <v>5</v>
      </c>
      <c r="BF172" s="16" t="str">
        <f>IFERROR(INDEX(generale!$A$5:$I$354,$CJ172,5),"")</f>
        <v>G.P.MONTI DELLA TOLFA L'AIRONE</v>
      </c>
      <c r="BG172" s="8" t="str">
        <f>IFERROR(INDEX(generale!$A$5:$I$354,$CJ172,7),"")</f>
        <v>1.13.46</v>
      </c>
      <c r="BH172" s="33"/>
      <c r="BI172" s="8"/>
      <c r="BJ172" s="2">
        <f t="shared" si="109"/>
        <v>0</v>
      </c>
      <c r="BK172" s="16" t="str">
        <f>IFERROR(INDEX(generale!$A$5:$I$354,$CJ172,5),"")</f>
        <v>G.P.MONTI DELLA TOLFA L'AIRONE</v>
      </c>
      <c r="BL172" s="8" t="str">
        <f>IFERROR(INDEX(generale!$A$5:$I$354,$CJ172,7),"")</f>
        <v>1.13.46</v>
      </c>
      <c r="BM172" s="33"/>
      <c r="BN172" s="8"/>
      <c r="BO172" s="2">
        <f t="shared" si="110"/>
        <v>0</v>
      </c>
      <c r="BP172" s="16" t="str">
        <f>IFERROR(INDEX(generale!$A$5:$I$354,$CJ172,5),"")</f>
        <v>G.P.MONTI DELLA TOLFA L'AIRONE</v>
      </c>
      <c r="BQ172" s="8" t="str">
        <f>IFERROR(INDEX(generale!$A$5:$I$354,$CJ172,7),"")</f>
        <v>1.13.46</v>
      </c>
      <c r="BR172" s="33"/>
      <c r="BS172" s="8"/>
      <c r="BT172" s="2">
        <f t="shared" si="111"/>
        <v>0</v>
      </c>
      <c r="BU172" s="16" t="str">
        <f>IFERROR(INDEX(generale!$A$5:$I$354,$CJ172,5),"")</f>
        <v>G.P.MONTI DELLA TOLFA L'AIRONE</v>
      </c>
      <c r="BV172" s="8" t="str">
        <f>IFERROR(INDEX(generale!$A$5:$I$354,$CJ172,7),"")</f>
        <v>1.13.46</v>
      </c>
      <c r="BW172" s="33"/>
      <c r="BX172" s="8"/>
      <c r="BY172" s="2">
        <f t="shared" si="112"/>
        <v>0</v>
      </c>
      <c r="BZ172" s="16" t="str">
        <f>IFERROR(INDEX(generale!$A$5:$I$354,$CJ172,5),"")</f>
        <v>G.P.MONTI DELLA TOLFA L'AIRONE</v>
      </c>
      <c r="CA172" s="8" t="str">
        <f>IFERROR(INDEX(generale!$A$5:$I$354,$CJ172,7),"")</f>
        <v>1.13.46</v>
      </c>
      <c r="CB172" s="33"/>
      <c r="CC172" s="8"/>
      <c r="CD172" s="2">
        <f t="shared" si="113"/>
        <v>0</v>
      </c>
      <c r="CE172" s="16" t="str">
        <f>IFERROR(INDEX(generale!$A$5:$I$354,$CJ172,5),"")</f>
        <v>G.P.MONTI DELLA TOLFA L'AIRONE</v>
      </c>
      <c r="CF172" s="8" t="str">
        <f>IFERROR(INDEX(generale!$A$5:$I$354,$CJ172,7),"")</f>
        <v>1.13.46</v>
      </c>
      <c r="CJ172" s="2">
        <f t="shared" si="114"/>
        <v>170</v>
      </c>
      <c r="CK172" s="2">
        <f t="shared" si="91"/>
        <v>31</v>
      </c>
      <c r="CL172" s="3">
        <f>IFERROR(INDEX(generale!$A$5:$I$1004,$CJ172,1),"")</f>
        <v>170</v>
      </c>
      <c r="CM172" s="3">
        <f>IFERROR(INDEX(generale!$A$5:$I$1004,$CJ172,2),"")</f>
        <v>56</v>
      </c>
      <c r="CN172" s="3" t="str">
        <f>IFERROR(INDEX(generale!$A$5:$I$1004,$CJ172,3),"")</f>
        <v>SGRISCIA</v>
      </c>
      <c r="CO172" s="3" t="str">
        <f>IFERROR(INDEX(generale!$A$5:$I$1004,$CJ172,4),"")</f>
        <v>ANGELO</v>
      </c>
      <c r="CP172" s="3" t="str">
        <f>IFERROR(INDEX(generale!$A$5:$I$1004,$CJ172,5),"")</f>
        <v>G.P.MONTI DELLA TOLFA L'AIRONE</v>
      </c>
      <c r="CQ172" s="3" t="str">
        <f>IFERROR(INDEX(generale!$A$5:$I$1004,$CJ172,6),"")</f>
        <v>E</v>
      </c>
      <c r="CR172" s="8" t="str">
        <f>IFERROR(INDEX(generale!$A$5:$I$1004,$CJ172,7),"")</f>
        <v>1.13.46</v>
      </c>
      <c r="CS172" s="8" t="str">
        <f>IFERROR(INDEX(generale!$A$5:$I$1004,$CJ172,8),"")</f>
        <v>0.06.54</v>
      </c>
      <c r="CU172" s="38" t="str">
        <f t="array" ref="CU172">IF(ROWS(CU$3:CU172)&gt;$L$37,"",INDEX($CP$3:$CP$1002,SMALL(IF(FREQUENCY(MATCH($CP$3:$CP$1002,$CP$3:$CP$1002,0),ROW($CP$3:$CP$1002)-ROW($CP$3)+1),ROW($CP$3:$CP$1002)-ROW($CP$3)+1),ROWS(CU$3:CU172))))</f>
        <v/>
      </c>
      <c r="CV172" s="43">
        <f t="shared" si="116"/>
        <v>0</v>
      </c>
      <c r="CW172" s="45" t="str">
        <f t="array" ref="CW172">INDEX($CU$3:$CU$201,SMALL(IF($CV$3:$CV$201=CX172,ROW($CV$3:$CV$201)-ROW($CV$3)+1),COUNTIF(CX$3:CX172,CX172)))</f>
        <v/>
      </c>
      <c r="CX172" s="48">
        <f t="shared" si="115"/>
        <v>0</v>
      </c>
    </row>
    <row r="173" spans="1:102" ht="15" customHeight="1">
      <c r="A173" s="2" t="str">
        <f t="shared" si="92"/>
        <v/>
      </c>
      <c r="B173" s="1" t="str">
        <f t="shared" si="93"/>
        <v/>
      </c>
      <c r="C173" s="1" t="str">
        <f t="shared" si="94"/>
        <v/>
      </c>
      <c r="D173" s="2" t="str">
        <f t="shared" si="95"/>
        <v/>
      </c>
      <c r="E173" s="2" t="str">
        <f t="shared" si="96"/>
        <v/>
      </c>
      <c r="F173" s="2" t="str">
        <f t="shared" si="97"/>
        <v/>
      </c>
      <c r="G173" s="1" t="str">
        <f t="shared" si="98"/>
        <v/>
      </c>
      <c r="H173" s="11" t="str">
        <f t="shared" si="99"/>
        <v/>
      </c>
      <c r="Q173" s="2">
        <f t="shared" si="100"/>
        <v>31</v>
      </c>
      <c r="R173" s="16" t="str">
        <f>IFERROR(INDEX(generale!$A$5:$I$354,$CJ173,5),"")</f>
        <v>A.S.D. LIBERI PODISTI</v>
      </c>
      <c r="S173" s="8" t="str">
        <f>IFERROR(INDEX(generale!$A$5:$I$354,$CJ173,7),"")</f>
        <v>1.18.18</v>
      </c>
      <c r="U173" s="8"/>
      <c r="V173" s="2">
        <f t="shared" si="101"/>
        <v>19</v>
      </c>
      <c r="W173" s="16" t="str">
        <f>IFERROR(INDEX(generale!$A$5:$I$354,$CJ173,5),"")</f>
        <v>A.S.D. LIBERI PODISTI</v>
      </c>
      <c r="X173" s="8" t="str">
        <f>IFERROR(INDEX(generale!$A$5:$I$354,$CJ173,7),"")</f>
        <v>1.18.18</v>
      </c>
      <c r="AA173" s="2">
        <f t="shared" si="102"/>
        <v>13</v>
      </c>
      <c r="AB173" s="16" t="str">
        <f>IFERROR(INDEX(generale!$A$5:$I$354,$CJ173,5),"")</f>
        <v>A.S.D. LIBERI PODISTI</v>
      </c>
      <c r="AC173" s="8" t="str">
        <f>IFERROR(INDEX(generale!$A$5:$I$354,$CJ173,7),"")</f>
        <v>1.18.18</v>
      </c>
      <c r="AD173" s="33"/>
      <c r="AE173" s="8"/>
      <c r="AF173" s="2">
        <f t="shared" si="103"/>
        <v>14</v>
      </c>
      <c r="AG173" s="16" t="str">
        <f>IFERROR(INDEX(generale!$A$5:$I$354,$CJ173,5),"")</f>
        <v>A.S.D. LIBERI PODISTI</v>
      </c>
      <c r="AH173" s="8" t="str">
        <f>IFERROR(INDEX(generale!$A$5:$I$354,$CJ173,7),"")</f>
        <v>1.18.18</v>
      </c>
      <c r="AI173" s="33"/>
      <c r="AJ173" s="8"/>
      <c r="AK173" s="2">
        <f t="shared" si="104"/>
        <v>14</v>
      </c>
      <c r="AL173" s="16" t="str">
        <f>IFERROR(INDEX(generale!$A$5:$I$354,$CJ173,5),"")</f>
        <v>A.S.D. LIBERI PODISTI</v>
      </c>
      <c r="AM173" s="8" t="str">
        <f>IFERROR(INDEX(generale!$A$5:$I$354,$CJ173,7),"")</f>
        <v>1.18.18</v>
      </c>
      <c r="AN173" s="33"/>
      <c r="AO173" s="8"/>
      <c r="AP173" s="2">
        <f t="shared" si="105"/>
        <v>9</v>
      </c>
      <c r="AQ173" s="16" t="str">
        <f>IFERROR(INDEX(generale!$A$5:$I$354,$CJ173,5),"")</f>
        <v>A.S.D. LIBERI PODISTI</v>
      </c>
      <c r="AR173" s="8" t="str">
        <f>IFERROR(INDEX(generale!$A$5:$I$354,$CJ173,7),"")</f>
        <v>1.18.18</v>
      </c>
      <c r="AS173" s="33"/>
      <c r="AT173" s="8"/>
      <c r="AU173" s="2">
        <f t="shared" si="106"/>
        <v>8</v>
      </c>
      <c r="AV173" s="16" t="str">
        <f>IFERROR(INDEX(generale!$A$5:$I$354,$CJ173,5),"")</f>
        <v>A.S.D. LIBERI PODISTI</v>
      </c>
      <c r="AW173" s="8" t="str">
        <f>IFERROR(INDEX(generale!$A$5:$I$354,$CJ173,7),"")</f>
        <v>1.18.18</v>
      </c>
      <c r="AX173" s="33"/>
      <c r="AY173" s="8"/>
      <c r="AZ173" s="2">
        <f t="shared" si="107"/>
        <v>7</v>
      </c>
      <c r="BA173" s="16" t="str">
        <f>IFERROR(INDEX(generale!$A$5:$I$354,$CJ173,5),"")</f>
        <v>A.S.D. LIBERI PODISTI</v>
      </c>
      <c r="BB173" s="8" t="str">
        <f>IFERROR(INDEX(generale!$A$5:$I$354,$CJ173,7),"")</f>
        <v>1.18.18</v>
      </c>
      <c r="BC173" s="33"/>
      <c r="BD173" s="8"/>
      <c r="BE173" s="2">
        <f t="shared" si="108"/>
        <v>5</v>
      </c>
      <c r="BF173" s="16" t="str">
        <f>IFERROR(INDEX(generale!$A$5:$I$354,$CJ173,5),"")</f>
        <v>A.S.D. LIBERI PODISTI</v>
      </c>
      <c r="BG173" s="8" t="str">
        <f>IFERROR(INDEX(generale!$A$5:$I$354,$CJ173,7),"")</f>
        <v>1.18.18</v>
      </c>
      <c r="BH173" s="33"/>
      <c r="BI173" s="8"/>
      <c r="BJ173" s="2">
        <f t="shared" si="109"/>
        <v>0</v>
      </c>
      <c r="BK173" s="16" t="str">
        <f>IFERROR(INDEX(generale!$A$5:$I$354,$CJ173,5),"")</f>
        <v>A.S.D. LIBERI PODISTI</v>
      </c>
      <c r="BL173" s="8" t="str">
        <f>IFERROR(INDEX(generale!$A$5:$I$354,$CJ173,7),"")</f>
        <v>1.18.18</v>
      </c>
      <c r="BM173" s="33"/>
      <c r="BN173" s="8"/>
      <c r="BO173" s="2">
        <f t="shared" si="110"/>
        <v>0</v>
      </c>
      <c r="BP173" s="16" t="str">
        <f>IFERROR(INDEX(generale!$A$5:$I$354,$CJ173,5),"")</f>
        <v>A.S.D. LIBERI PODISTI</v>
      </c>
      <c r="BQ173" s="8" t="str">
        <f>IFERROR(INDEX(generale!$A$5:$I$354,$CJ173,7),"")</f>
        <v>1.18.18</v>
      </c>
      <c r="BR173" s="33"/>
      <c r="BS173" s="8"/>
      <c r="BT173" s="2">
        <f t="shared" si="111"/>
        <v>0</v>
      </c>
      <c r="BU173" s="16" t="str">
        <f>IFERROR(INDEX(generale!$A$5:$I$354,$CJ173,5),"")</f>
        <v>A.S.D. LIBERI PODISTI</v>
      </c>
      <c r="BV173" s="8" t="str">
        <f>IFERROR(INDEX(generale!$A$5:$I$354,$CJ173,7),"")</f>
        <v>1.18.18</v>
      </c>
      <c r="BW173" s="33"/>
      <c r="BX173" s="8"/>
      <c r="BY173" s="2">
        <f t="shared" si="112"/>
        <v>0</v>
      </c>
      <c r="BZ173" s="16" t="str">
        <f>IFERROR(INDEX(generale!$A$5:$I$354,$CJ173,5),"")</f>
        <v>A.S.D. LIBERI PODISTI</v>
      </c>
      <c r="CA173" s="8" t="str">
        <f>IFERROR(INDEX(generale!$A$5:$I$354,$CJ173,7),"")</f>
        <v>1.18.18</v>
      </c>
      <c r="CB173" s="33"/>
      <c r="CC173" s="8"/>
      <c r="CD173" s="2">
        <f t="shared" si="113"/>
        <v>0</v>
      </c>
      <c r="CE173" s="16" t="str">
        <f>IFERROR(INDEX(generale!$A$5:$I$354,$CJ173,5),"")</f>
        <v>A.S.D. LIBERI PODISTI</v>
      </c>
      <c r="CF173" s="8" t="str">
        <f>IFERROR(INDEX(generale!$A$5:$I$354,$CJ173,7),"")</f>
        <v>1.18.18</v>
      </c>
      <c r="CJ173" s="2">
        <f t="shared" si="114"/>
        <v>171</v>
      </c>
      <c r="CK173" s="2">
        <f t="shared" si="91"/>
        <v>31</v>
      </c>
      <c r="CL173" s="3">
        <f>IFERROR(INDEX(generale!$A$5:$I$1004,$CJ173,1),"")</f>
        <v>171</v>
      </c>
      <c r="CM173" s="3">
        <f>IFERROR(INDEX(generale!$A$5:$I$1004,$CJ173,2),"")</f>
        <v>140</v>
      </c>
      <c r="CN173" s="3" t="str">
        <f>IFERROR(INDEX(generale!$A$5:$I$1004,$CJ173,3),"")</f>
        <v>BRIZZI</v>
      </c>
      <c r="CO173" s="3" t="str">
        <f>IFERROR(INDEX(generale!$A$5:$I$1004,$CJ173,4),"")</f>
        <v>MICHELA</v>
      </c>
      <c r="CP173" s="3" t="str">
        <f>IFERROR(INDEX(generale!$A$5:$I$1004,$CJ173,5),"")</f>
        <v>A.S.D. LIBERI PODISTI</v>
      </c>
      <c r="CQ173" s="3" t="str">
        <f>IFERROR(INDEX(generale!$A$5:$I$1004,$CJ173,6),"")</f>
        <v>N</v>
      </c>
      <c r="CR173" s="8" t="str">
        <f>IFERROR(INDEX(generale!$A$5:$I$1004,$CJ173,7),"")</f>
        <v>1.18.18</v>
      </c>
      <c r="CS173" s="8" t="str">
        <f>IFERROR(INDEX(generale!$A$5:$I$1004,$CJ173,8),"")</f>
        <v>0.07.19</v>
      </c>
      <c r="CU173" s="38" t="str">
        <f t="array" ref="CU173">IF(ROWS(CU$3:CU173)&gt;$L$37,"",INDEX($CP$3:$CP$1002,SMALL(IF(FREQUENCY(MATCH($CP$3:$CP$1002,$CP$3:$CP$1002,0),ROW($CP$3:$CP$1002)-ROW($CP$3)+1),ROW($CP$3:$CP$1002)-ROW($CP$3)+1),ROWS(CU$3:CU173))))</f>
        <v/>
      </c>
      <c r="CV173" s="43">
        <f t="shared" si="116"/>
        <v>0</v>
      </c>
      <c r="CW173" s="45" t="str">
        <f t="array" ref="CW173">INDEX($CU$3:$CU$201,SMALL(IF($CV$3:$CV$201=CX173,ROW($CV$3:$CV$201)-ROW($CV$3)+1),COUNTIF(CX$3:CX173,CX173)))</f>
        <v/>
      </c>
      <c r="CX173" s="48">
        <f t="shared" si="115"/>
        <v>0</v>
      </c>
    </row>
    <row r="174" spans="1:102" ht="15" customHeight="1">
      <c r="A174" s="2" t="str">
        <f t="shared" si="92"/>
        <v/>
      </c>
      <c r="B174" s="1" t="str">
        <f t="shared" si="93"/>
        <v/>
      </c>
      <c r="C174" s="1" t="str">
        <f t="shared" si="94"/>
        <v/>
      </c>
      <c r="D174" s="2" t="str">
        <f t="shared" si="95"/>
        <v/>
      </c>
      <c r="E174" s="2" t="str">
        <f t="shared" si="96"/>
        <v/>
      </c>
      <c r="F174" s="2" t="str">
        <f t="shared" si="97"/>
        <v/>
      </c>
      <c r="G174" s="1" t="str">
        <f t="shared" si="98"/>
        <v/>
      </c>
      <c r="H174" s="11" t="str">
        <f t="shared" si="99"/>
        <v/>
      </c>
      <c r="Q174" s="2">
        <f t="shared" si="100"/>
        <v>31</v>
      </c>
      <c r="R174" s="16" t="str">
        <f>IFERROR(INDEX(generale!$A$5:$I$354,$CJ174,5),"")</f>
        <v>RUNNERS CANINO</v>
      </c>
      <c r="S174" s="8" t="str">
        <f>IFERROR(INDEX(generale!$A$5:$I$354,$CJ174,7),"")</f>
        <v>1.18.37</v>
      </c>
      <c r="U174" s="8"/>
      <c r="V174" s="2">
        <f t="shared" si="101"/>
        <v>19</v>
      </c>
      <c r="W174" s="16" t="str">
        <f>IFERROR(INDEX(generale!$A$5:$I$354,$CJ174,5),"")</f>
        <v>RUNNERS CANINO</v>
      </c>
      <c r="X174" s="8" t="str">
        <f>IFERROR(INDEX(generale!$A$5:$I$354,$CJ174,7),"")</f>
        <v>1.18.37</v>
      </c>
      <c r="AA174" s="2">
        <f t="shared" si="102"/>
        <v>14</v>
      </c>
      <c r="AB174" s="16" t="str">
        <f>IFERROR(INDEX(generale!$A$5:$I$354,$CJ174,5),"")</f>
        <v>RUNNERS CANINO</v>
      </c>
      <c r="AC174" s="8" t="str">
        <f>IFERROR(INDEX(generale!$A$5:$I$354,$CJ174,7),"")</f>
        <v>1.18.37</v>
      </c>
      <c r="AD174" s="33"/>
      <c r="AE174" s="8"/>
      <c r="AF174" s="2">
        <f t="shared" si="103"/>
        <v>14</v>
      </c>
      <c r="AG174" s="16" t="str">
        <f>IFERROR(INDEX(generale!$A$5:$I$354,$CJ174,5),"")</f>
        <v>RUNNERS CANINO</v>
      </c>
      <c r="AH174" s="8" t="str">
        <f>IFERROR(INDEX(generale!$A$5:$I$354,$CJ174,7),"")</f>
        <v>1.18.37</v>
      </c>
      <c r="AI174" s="33"/>
      <c r="AJ174" s="8"/>
      <c r="AK174" s="2">
        <f t="shared" si="104"/>
        <v>14</v>
      </c>
      <c r="AL174" s="16" t="str">
        <f>IFERROR(INDEX(generale!$A$5:$I$354,$CJ174,5),"")</f>
        <v>RUNNERS CANINO</v>
      </c>
      <c r="AM174" s="8" t="str">
        <f>IFERROR(INDEX(generale!$A$5:$I$354,$CJ174,7),"")</f>
        <v>1.18.37</v>
      </c>
      <c r="AN174" s="33"/>
      <c r="AO174" s="8"/>
      <c r="AP174" s="2">
        <f t="shared" si="105"/>
        <v>9</v>
      </c>
      <c r="AQ174" s="16" t="str">
        <f>IFERROR(INDEX(generale!$A$5:$I$354,$CJ174,5),"")</f>
        <v>RUNNERS CANINO</v>
      </c>
      <c r="AR174" s="8" t="str">
        <f>IFERROR(INDEX(generale!$A$5:$I$354,$CJ174,7),"")</f>
        <v>1.18.37</v>
      </c>
      <c r="AS174" s="33"/>
      <c r="AT174" s="8"/>
      <c r="AU174" s="2">
        <f t="shared" si="106"/>
        <v>8</v>
      </c>
      <c r="AV174" s="16" t="str">
        <f>IFERROR(INDEX(generale!$A$5:$I$354,$CJ174,5),"")</f>
        <v>RUNNERS CANINO</v>
      </c>
      <c r="AW174" s="8" t="str">
        <f>IFERROR(INDEX(generale!$A$5:$I$354,$CJ174,7),"")</f>
        <v>1.18.37</v>
      </c>
      <c r="AX174" s="33"/>
      <c r="AY174" s="8"/>
      <c r="AZ174" s="2">
        <f t="shared" si="107"/>
        <v>7</v>
      </c>
      <c r="BA174" s="16" t="str">
        <f>IFERROR(INDEX(generale!$A$5:$I$354,$CJ174,5),"")</f>
        <v>RUNNERS CANINO</v>
      </c>
      <c r="BB174" s="8" t="str">
        <f>IFERROR(INDEX(generale!$A$5:$I$354,$CJ174,7),"")</f>
        <v>1.18.37</v>
      </c>
      <c r="BC174" s="33"/>
      <c r="BD174" s="8"/>
      <c r="BE174" s="2">
        <f t="shared" si="108"/>
        <v>5</v>
      </c>
      <c r="BF174" s="16" t="str">
        <f>IFERROR(INDEX(generale!$A$5:$I$354,$CJ174,5),"")</f>
        <v>RUNNERS CANINO</v>
      </c>
      <c r="BG174" s="8" t="str">
        <f>IFERROR(INDEX(generale!$A$5:$I$354,$CJ174,7),"")</f>
        <v>1.18.37</v>
      </c>
      <c r="BH174" s="33"/>
      <c r="BI174" s="8"/>
      <c r="BJ174" s="2">
        <f t="shared" si="109"/>
        <v>0</v>
      </c>
      <c r="BK174" s="16" t="str">
        <f>IFERROR(INDEX(generale!$A$5:$I$354,$CJ174,5),"")</f>
        <v>RUNNERS CANINO</v>
      </c>
      <c r="BL174" s="8" t="str">
        <f>IFERROR(INDEX(generale!$A$5:$I$354,$CJ174,7),"")</f>
        <v>1.18.37</v>
      </c>
      <c r="BM174" s="33"/>
      <c r="BN174" s="8"/>
      <c r="BO174" s="2">
        <f t="shared" si="110"/>
        <v>0</v>
      </c>
      <c r="BP174" s="16" t="str">
        <f>IFERROR(INDEX(generale!$A$5:$I$354,$CJ174,5),"")</f>
        <v>RUNNERS CANINO</v>
      </c>
      <c r="BQ174" s="8" t="str">
        <f>IFERROR(INDEX(generale!$A$5:$I$354,$CJ174,7),"")</f>
        <v>1.18.37</v>
      </c>
      <c r="BR174" s="33"/>
      <c r="BS174" s="8"/>
      <c r="BT174" s="2">
        <f t="shared" si="111"/>
        <v>0</v>
      </c>
      <c r="BU174" s="16" t="str">
        <f>IFERROR(INDEX(generale!$A$5:$I$354,$CJ174,5),"")</f>
        <v>RUNNERS CANINO</v>
      </c>
      <c r="BV174" s="8" t="str">
        <f>IFERROR(INDEX(generale!$A$5:$I$354,$CJ174,7),"")</f>
        <v>1.18.37</v>
      </c>
      <c r="BW174" s="33"/>
      <c r="BX174" s="8"/>
      <c r="BY174" s="2">
        <f t="shared" si="112"/>
        <v>0</v>
      </c>
      <c r="BZ174" s="16" t="str">
        <f>IFERROR(INDEX(generale!$A$5:$I$354,$CJ174,5),"")</f>
        <v>RUNNERS CANINO</v>
      </c>
      <c r="CA174" s="8" t="str">
        <f>IFERROR(INDEX(generale!$A$5:$I$354,$CJ174,7),"")</f>
        <v>1.18.37</v>
      </c>
      <c r="CB174" s="33"/>
      <c r="CC174" s="8"/>
      <c r="CD174" s="2">
        <f t="shared" si="113"/>
        <v>0</v>
      </c>
      <c r="CE174" s="16" t="str">
        <f>IFERROR(INDEX(generale!$A$5:$I$354,$CJ174,5),"")</f>
        <v>RUNNERS CANINO</v>
      </c>
      <c r="CF174" s="8" t="str">
        <f>IFERROR(INDEX(generale!$A$5:$I$354,$CJ174,7),"")</f>
        <v>1.18.37</v>
      </c>
      <c r="CJ174" s="2">
        <f t="shared" si="114"/>
        <v>172</v>
      </c>
      <c r="CK174" s="2">
        <f t="shared" si="91"/>
        <v>31</v>
      </c>
      <c r="CL174" s="3">
        <f>IFERROR(INDEX(generale!$A$5:$I$1004,$CJ174,1),"")</f>
        <v>172</v>
      </c>
      <c r="CM174" s="3">
        <f>IFERROR(INDEX(generale!$A$5:$I$1004,$CJ174,2),"")</f>
        <v>119</v>
      </c>
      <c r="CN174" s="3" t="str">
        <f>IFERROR(INDEX(generale!$A$5:$I$1004,$CJ174,3),"")</f>
        <v>PAOLONI</v>
      </c>
      <c r="CO174" s="3" t="str">
        <f>IFERROR(INDEX(generale!$A$5:$I$1004,$CJ174,4),"")</f>
        <v>ZIARIO</v>
      </c>
      <c r="CP174" s="3" t="str">
        <f>IFERROR(INDEX(generale!$A$5:$I$1004,$CJ174,5),"")</f>
        <v>RUNNERS CANINO</v>
      </c>
      <c r="CQ174" s="3" t="str">
        <f>IFERROR(INDEX(generale!$A$5:$I$1004,$CJ174,6),"")</f>
        <v>I</v>
      </c>
      <c r="CR174" s="8" t="str">
        <f>IFERROR(INDEX(generale!$A$5:$I$1004,$CJ174,7),"")</f>
        <v>1.18.37</v>
      </c>
      <c r="CS174" s="8" t="str">
        <f>IFERROR(INDEX(generale!$A$5:$I$1004,$CJ174,8),"")</f>
        <v>0.07.21</v>
      </c>
      <c r="CU174" s="38" t="str">
        <f t="array" ref="CU174">IF(ROWS(CU$3:CU174)&gt;$L$37,"",INDEX($CP$3:$CP$1002,SMALL(IF(FREQUENCY(MATCH($CP$3:$CP$1002,$CP$3:$CP$1002,0),ROW($CP$3:$CP$1002)-ROW($CP$3)+1),ROW($CP$3:$CP$1002)-ROW($CP$3)+1),ROWS(CU$3:CU174))))</f>
        <v/>
      </c>
      <c r="CV174" s="43">
        <f t="shared" si="116"/>
        <v>0</v>
      </c>
      <c r="CW174" s="45" t="str">
        <f t="array" ref="CW174">INDEX($CU$3:$CU$201,SMALL(IF($CV$3:$CV$201=CX174,ROW($CV$3:$CV$201)-ROW($CV$3)+1),COUNTIF(CX$3:CX174,CX174)))</f>
        <v/>
      </c>
      <c r="CX174" s="48">
        <f t="shared" si="115"/>
        <v>0</v>
      </c>
    </row>
    <row r="175" spans="1:102" ht="15" customHeight="1">
      <c r="A175" s="2" t="str">
        <f t="shared" si="92"/>
        <v/>
      </c>
      <c r="B175" s="1" t="str">
        <f t="shared" si="93"/>
        <v/>
      </c>
      <c r="C175" s="1" t="str">
        <f t="shared" si="94"/>
        <v/>
      </c>
      <c r="D175" s="2" t="str">
        <f t="shared" si="95"/>
        <v/>
      </c>
      <c r="E175" s="2" t="str">
        <f t="shared" si="96"/>
        <v/>
      </c>
      <c r="F175" s="2" t="str">
        <f t="shared" si="97"/>
        <v/>
      </c>
      <c r="G175" s="1" t="str">
        <f t="shared" si="98"/>
        <v/>
      </c>
      <c r="H175" s="11" t="str">
        <f t="shared" si="99"/>
        <v/>
      </c>
      <c r="Q175" s="2">
        <f t="shared" si="100"/>
        <v>31</v>
      </c>
      <c r="R175" s="16" t="str">
        <f>IFERROR(INDEX(generale!$A$5:$I$354,$CJ175,5),"")</f>
        <v>TEAM MARATHON BIKE</v>
      </c>
      <c r="S175" s="8" t="str">
        <f>IFERROR(INDEX(generale!$A$5:$I$354,$CJ175,7),"")</f>
        <v>1.18.59</v>
      </c>
      <c r="U175" s="8"/>
      <c r="V175" s="2">
        <f t="shared" si="101"/>
        <v>19</v>
      </c>
      <c r="W175" s="16" t="str">
        <f>IFERROR(INDEX(generale!$A$5:$I$354,$CJ175,5),"")</f>
        <v>TEAM MARATHON BIKE</v>
      </c>
      <c r="X175" s="8" t="str">
        <f>IFERROR(INDEX(generale!$A$5:$I$354,$CJ175,7),"")</f>
        <v>1.18.59</v>
      </c>
      <c r="AA175" s="2">
        <f t="shared" si="102"/>
        <v>14</v>
      </c>
      <c r="AB175" s="16" t="str">
        <f>IFERROR(INDEX(generale!$A$5:$I$354,$CJ175,5),"")</f>
        <v>TEAM MARATHON BIKE</v>
      </c>
      <c r="AC175" s="8" t="str">
        <f>IFERROR(INDEX(generale!$A$5:$I$354,$CJ175,7),"")</f>
        <v>1.18.59</v>
      </c>
      <c r="AD175" s="33"/>
      <c r="AE175" s="8"/>
      <c r="AF175" s="2">
        <f t="shared" si="103"/>
        <v>14</v>
      </c>
      <c r="AG175" s="16" t="str">
        <f>IFERROR(INDEX(generale!$A$5:$I$354,$CJ175,5),"")</f>
        <v>TEAM MARATHON BIKE</v>
      </c>
      <c r="AH175" s="8" t="str">
        <f>IFERROR(INDEX(generale!$A$5:$I$354,$CJ175,7),"")</f>
        <v>1.18.59</v>
      </c>
      <c r="AI175" s="33"/>
      <c r="AJ175" s="8"/>
      <c r="AK175" s="2">
        <f t="shared" si="104"/>
        <v>14</v>
      </c>
      <c r="AL175" s="16" t="str">
        <f>IFERROR(INDEX(generale!$A$5:$I$354,$CJ175,5),"")</f>
        <v>TEAM MARATHON BIKE</v>
      </c>
      <c r="AM175" s="8" t="str">
        <f>IFERROR(INDEX(generale!$A$5:$I$354,$CJ175,7),"")</f>
        <v>1.18.59</v>
      </c>
      <c r="AN175" s="33"/>
      <c r="AO175" s="8"/>
      <c r="AP175" s="2">
        <f t="shared" si="105"/>
        <v>9</v>
      </c>
      <c r="AQ175" s="16" t="str">
        <f>IFERROR(INDEX(generale!$A$5:$I$354,$CJ175,5),"")</f>
        <v>TEAM MARATHON BIKE</v>
      </c>
      <c r="AR175" s="8" t="str">
        <f>IFERROR(INDEX(generale!$A$5:$I$354,$CJ175,7),"")</f>
        <v>1.18.59</v>
      </c>
      <c r="AS175" s="33"/>
      <c r="AT175" s="8"/>
      <c r="AU175" s="2">
        <f t="shared" si="106"/>
        <v>8</v>
      </c>
      <c r="AV175" s="16" t="str">
        <f>IFERROR(INDEX(generale!$A$5:$I$354,$CJ175,5),"")</f>
        <v>TEAM MARATHON BIKE</v>
      </c>
      <c r="AW175" s="8" t="str">
        <f>IFERROR(INDEX(generale!$A$5:$I$354,$CJ175,7),"")</f>
        <v>1.18.59</v>
      </c>
      <c r="AX175" s="33"/>
      <c r="AY175" s="8"/>
      <c r="AZ175" s="2">
        <f t="shared" si="107"/>
        <v>7</v>
      </c>
      <c r="BA175" s="16" t="str">
        <f>IFERROR(INDEX(generale!$A$5:$I$354,$CJ175,5),"")</f>
        <v>TEAM MARATHON BIKE</v>
      </c>
      <c r="BB175" s="8" t="str">
        <f>IFERROR(INDEX(generale!$A$5:$I$354,$CJ175,7),"")</f>
        <v>1.18.59</v>
      </c>
      <c r="BC175" s="33"/>
      <c r="BD175" s="8"/>
      <c r="BE175" s="2">
        <f t="shared" si="108"/>
        <v>5</v>
      </c>
      <c r="BF175" s="16" t="str">
        <f>IFERROR(INDEX(generale!$A$5:$I$354,$CJ175,5),"")</f>
        <v>TEAM MARATHON BIKE</v>
      </c>
      <c r="BG175" s="8" t="str">
        <f>IFERROR(INDEX(generale!$A$5:$I$354,$CJ175,7),"")</f>
        <v>1.18.59</v>
      </c>
      <c r="BH175" s="33"/>
      <c r="BI175" s="8"/>
      <c r="BJ175" s="2">
        <f t="shared" si="109"/>
        <v>0</v>
      </c>
      <c r="BK175" s="16" t="str">
        <f>IFERROR(INDEX(generale!$A$5:$I$354,$CJ175,5),"")</f>
        <v>TEAM MARATHON BIKE</v>
      </c>
      <c r="BL175" s="8" t="str">
        <f>IFERROR(INDEX(generale!$A$5:$I$354,$CJ175,7),"")</f>
        <v>1.18.59</v>
      </c>
      <c r="BM175" s="33"/>
      <c r="BN175" s="8"/>
      <c r="BO175" s="2">
        <f t="shared" si="110"/>
        <v>0</v>
      </c>
      <c r="BP175" s="16" t="str">
        <f>IFERROR(INDEX(generale!$A$5:$I$354,$CJ175,5),"")</f>
        <v>TEAM MARATHON BIKE</v>
      </c>
      <c r="BQ175" s="8" t="str">
        <f>IFERROR(INDEX(generale!$A$5:$I$354,$CJ175,7),"")</f>
        <v>1.18.59</v>
      </c>
      <c r="BR175" s="33"/>
      <c r="BS175" s="8"/>
      <c r="BT175" s="2">
        <f t="shared" si="111"/>
        <v>0</v>
      </c>
      <c r="BU175" s="16" t="str">
        <f>IFERROR(INDEX(generale!$A$5:$I$354,$CJ175,5),"")</f>
        <v>TEAM MARATHON BIKE</v>
      </c>
      <c r="BV175" s="8" t="str">
        <f>IFERROR(INDEX(generale!$A$5:$I$354,$CJ175,7),"")</f>
        <v>1.18.59</v>
      </c>
      <c r="BW175" s="33"/>
      <c r="BX175" s="8"/>
      <c r="BY175" s="2">
        <f t="shared" si="112"/>
        <v>0</v>
      </c>
      <c r="BZ175" s="16" t="str">
        <f>IFERROR(INDEX(generale!$A$5:$I$354,$CJ175,5),"")</f>
        <v>TEAM MARATHON BIKE</v>
      </c>
      <c r="CA175" s="8" t="str">
        <f>IFERROR(INDEX(generale!$A$5:$I$354,$CJ175,7),"")</f>
        <v>1.18.59</v>
      </c>
      <c r="CB175" s="33"/>
      <c r="CC175" s="8"/>
      <c r="CD175" s="2">
        <f t="shared" si="113"/>
        <v>0</v>
      </c>
      <c r="CE175" s="16" t="str">
        <f>IFERROR(INDEX(generale!$A$5:$I$354,$CJ175,5),"")</f>
        <v>TEAM MARATHON BIKE</v>
      </c>
      <c r="CF175" s="8" t="str">
        <f>IFERROR(INDEX(generale!$A$5:$I$354,$CJ175,7),"")</f>
        <v>1.18.59</v>
      </c>
      <c r="CJ175" s="2">
        <f t="shared" si="114"/>
        <v>173</v>
      </c>
      <c r="CK175" s="2">
        <f t="shared" si="91"/>
        <v>31</v>
      </c>
      <c r="CL175" s="3">
        <f>IFERROR(INDEX(generale!$A$5:$I$1004,$CJ175,1),"")</f>
        <v>173</v>
      </c>
      <c r="CM175" s="3">
        <f>IFERROR(INDEX(generale!$A$5:$I$1004,$CJ175,2),"")</f>
        <v>188</v>
      </c>
      <c r="CN175" s="3" t="str">
        <f>IFERROR(INDEX(generale!$A$5:$I$1004,$CJ175,3),"")</f>
        <v>GORRIERI</v>
      </c>
      <c r="CO175" s="3" t="str">
        <f>IFERROR(INDEX(generale!$A$5:$I$1004,$CJ175,4),"")</f>
        <v>MARIA LAILA</v>
      </c>
      <c r="CP175" s="3" t="str">
        <f>IFERROR(INDEX(generale!$A$5:$I$1004,$CJ175,5),"")</f>
        <v>TEAM MARATHON BIKE</v>
      </c>
      <c r="CQ175" s="3" t="str">
        <f>IFERROR(INDEX(generale!$A$5:$I$1004,$CJ175,6),"")</f>
        <v>P</v>
      </c>
      <c r="CR175" s="8" t="str">
        <f>IFERROR(INDEX(generale!$A$5:$I$1004,$CJ175,7),"")</f>
        <v>1.18.59</v>
      </c>
      <c r="CS175" s="8" t="str">
        <f>IFERROR(INDEX(generale!$A$5:$I$1004,$CJ175,8),"")</f>
        <v>0.07.23</v>
      </c>
      <c r="CU175" s="38" t="str">
        <f t="array" ref="CU175">IF(ROWS(CU$3:CU175)&gt;$L$37,"",INDEX($CP$3:$CP$1002,SMALL(IF(FREQUENCY(MATCH($CP$3:$CP$1002,$CP$3:$CP$1002,0),ROW($CP$3:$CP$1002)-ROW($CP$3)+1),ROW($CP$3:$CP$1002)-ROW($CP$3)+1),ROWS(CU$3:CU175))))</f>
        <v/>
      </c>
      <c r="CV175" s="43">
        <f t="shared" si="116"/>
        <v>0</v>
      </c>
      <c r="CW175" s="45" t="str">
        <f t="array" ref="CW175">INDEX($CU$3:$CU$201,SMALL(IF($CV$3:$CV$201=CX175,ROW($CV$3:$CV$201)-ROW($CV$3)+1),COUNTIF(CX$3:CX175,CX175)))</f>
        <v/>
      </c>
      <c r="CX175" s="48">
        <f t="shared" si="115"/>
        <v>0</v>
      </c>
    </row>
    <row r="176" spans="1:102" ht="15" customHeight="1">
      <c r="A176" s="2" t="str">
        <f t="shared" si="92"/>
        <v/>
      </c>
      <c r="B176" s="1" t="str">
        <f t="shared" si="93"/>
        <v/>
      </c>
      <c r="C176" s="1" t="str">
        <f t="shared" si="94"/>
        <v/>
      </c>
      <c r="D176" s="2" t="str">
        <f t="shared" si="95"/>
        <v/>
      </c>
      <c r="E176" s="2" t="str">
        <f t="shared" si="96"/>
        <v/>
      </c>
      <c r="F176" s="2" t="str">
        <f t="shared" si="97"/>
        <v/>
      </c>
      <c r="G176" s="1" t="str">
        <f t="shared" si="98"/>
        <v/>
      </c>
      <c r="H176" s="11" t="str">
        <f t="shared" si="99"/>
        <v/>
      </c>
      <c r="Q176" s="2">
        <f t="shared" si="100"/>
        <v>32</v>
      </c>
      <c r="R176" s="16" t="str">
        <f>IFERROR(INDEX(generale!$A$5:$I$354,$CJ176,5),"")</f>
        <v>POLISPORTIVA MONTALTO</v>
      </c>
      <c r="S176" s="8" t="str">
        <f>IFERROR(INDEX(generale!$A$5:$I$354,$CJ176,7),"")</f>
        <v>1.20.28</v>
      </c>
      <c r="U176" s="8"/>
      <c r="V176" s="2">
        <f t="shared" si="101"/>
        <v>19</v>
      </c>
      <c r="W176" s="16" t="str">
        <f>IFERROR(INDEX(generale!$A$5:$I$354,$CJ176,5),"")</f>
        <v>POLISPORTIVA MONTALTO</v>
      </c>
      <c r="X176" s="8" t="str">
        <f>IFERROR(INDEX(generale!$A$5:$I$354,$CJ176,7),"")</f>
        <v>1.20.28</v>
      </c>
      <c r="AA176" s="2">
        <f t="shared" si="102"/>
        <v>14</v>
      </c>
      <c r="AB176" s="16" t="str">
        <f>IFERROR(INDEX(generale!$A$5:$I$354,$CJ176,5),"")</f>
        <v>POLISPORTIVA MONTALTO</v>
      </c>
      <c r="AC176" s="8" t="str">
        <f>IFERROR(INDEX(generale!$A$5:$I$354,$CJ176,7),"")</f>
        <v>1.20.28</v>
      </c>
      <c r="AD176" s="33"/>
      <c r="AE176" s="8"/>
      <c r="AF176" s="2">
        <f t="shared" si="103"/>
        <v>14</v>
      </c>
      <c r="AG176" s="16" t="str">
        <f>IFERROR(INDEX(generale!$A$5:$I$354,$CJ176,5),"")</f>
        <v>POLISPORTIVA MONTALTO</v>
      </c>
      <c r="AH176" s="8" t="str">
        <f>IFERROR(INDEX(generale!$A$5:$I$354,$CJ176,7),"")</f>
        <v>1.20.28</v>
      </c>
      <c r="AI176" s="33"/>
      <c r="AJ176" s="8"/>
      <c r="AK176" s="2">
        <f t="shared" si="104"/>
        <v>14</v>
      </c>
      <c r="AL176" s="16" t="str">
        <f>IFERROR(INDEX(generale!$A$5:$I$354,$CJ176,5),"")</f>
        <v>POLISPORTIVA MONTALTO</v>
      </c>
      <c r="AM176" s="8" t="str">
        <f>IFERROR(INDEX(generale!$A$5:$I$354,$CJ176,7),"")</f>
        <v>1.20.28</v>
      </c>
      <c r="AN176" s="33"/>
      <c r="AO176" s="8"/>
      <c r="AP176" s="2">
        <f t="shared" si="105"/>
        <v>9</v>
      </c>
      <c r="AQ176" s="16" t="str">
        <f>IFERROR(INDEX(generale!$A$5:$I$354,$CJ176,5),"")</f>
        <v>POLISPORTIVA MONTALTO</v>
      </c>
      <c r="AR176" s="8" t="str">
        <f>IFERROR(INDEX(generale!$A$5:$I$354,$CJ176,7),"")</f>
        <v>1.20.28</v>
      </c>
      <c r="AS176" s="33"/>
      <c r="AT176" s="8"/>
      <c r="AU176" s="2">
        <f t="shared" si="106"/>
        <v>8</v>
      </c>
      <c r="AV176" s="16" t="str">
        <f>IFERROR(INDEX(generale!$A$5:$I$354,$CJ176,5),"")</f>
        <v>POLISPORTIVA MONTALTO</v>
      </c>
      <c r="AW176" s="8" t="str">
        <f>IFERROR(INDEX(generale!$A$5:$I$354,$CJ176,7),"")</f>
        <v>1.20.28</v>
      </c>
      <c r="AX176" s="33"/>
      <c r="AY176" s="8"/>
      <c r="AZ176" s="2">
        <f t="shared" si="107"/>
        <v>7</v>
      </c>
      <c r="BA176" s="16" t="str">
        <f>IFERROR(INDEX(generale!$A$5:$I$354,$CJ176,5),"")</f>
        <v>POLISPORTIVA MONTALTO</v>
      </c>
      <c r="BB176" s="8" t="str">
        <f>IFERROR(INDEX(generale!$A$5:$I$354,$CJ176,7),"")</f>
        <v>1.20.28</v>
      </c>
      <c r="BC176" s="33"/>
      <c r="BD176" s="8"/>
      <c r="BE176" s="2">
        <f t="shared" si="108"/>
        <v>5</v>
      </c>
      <c r="BF176" s="16" t="str">
        <f>IFERROR(INDEX(generale!$A$5:$I$354,$CJ176,5),"")</f>
        <v>POLISPORTIVA MONTALTO</v>
      </c>
      <c r="BG176" s="8" t="str">
        <f>IFERROR(INDEX(generale!$A$5:$I$354,$CJ176,7),"")</f>
        <v>1.20.28</v>
      </c>
      <c r="BH176" s="33"/>
      <c r="BI176" s="8"/>
      <c r="BJ176" s="2">
        <f t="shared" si="109"/>
        <v>0</v>
      </c>
      <c r="BK176" s="16" t="str">
        <f>IFERROR(INDEX(generale!$A$5:$I$354,$CJ176,5),"")</f>
        <v>POLISPORTIVA MONTALTO</v>
      </c>
      <c r="BL176" s="8" t="str">
        <f>IFERROR(INDEX(generale!$A$5:$I$354,$CJ176,7),"")</f>
        <v>1.20.28</v>
      </c>
      <c r="BM176" s="33"/>
      <c r="BN176" s="8"/>
      <c r="BO176" s="2">
        <f t="shared" si="110"/>
        <v>0</v>
      </c>
      <c r="BP176" s="16" t="str">
        <f>IFERROR(INDEX(generale!$A$5:$I$354,$CJ176,5),"")</f>
        <v>POLISPORTIVA MONTALTO</v>
      </c>
      <c r="BQ176" s="8" t="str">
        <f>IFERROR(INDEX(generale!$A$5:$I$354,$CJ176,7),"")</f>
        <v>1.20.28</v>
      </c>
      <c r="BR176" s="33"/>
      <c r="BS176" s="8"/>
      <c r="BT176" s="2">
        <f t="shared" si="111"/>
        <v>0</v>
      </c>
      <c r="BU176" s="16" t="str">
        <f>IFERROR(INDEX(generale!$A$5:$I$354,$CJ176,5),"")</f>
        <v>POLISPORTIVA MONTALTO</v>
      </c>
      <c r="BV176" s="8" t="str">
        <f>IFERROR(INDEX(generale!$A$5:$I$354,$CJ176,7),"")</f>
        <v>1.20.28</v>
      </c>
      <c r="BW176" s="33"/>
      <c r="BX176" s="8"/>
      <c r="BY176" s="2">
        <f t="shared" si="112"/>
        <v>0</v>
      </c>
      <c r="BZ176" s="16" t="str">
        <f>IFERROR(INDEX(generale!$A$5:$I$354,$CJ176,5),"")</f>
        <v>POLISPORTIVA MONTALTO</v>
      </c>
      <c r="CA176" s="8" t="str">
        <f>IFERROR(INDEX(generale!$A$5:$I$354,$CJ176,7),"")</f>
        <v>1.20.28</v>
      </c>
      <c r="CB176" s="33"/>
      <c r="CC176" s="8"/>
      <c r="CD176" s="2">
        <f t="shared" si="113"/>
        <v>0</v>
      </c>
      <c r="CE176" s="16" t="str">
        <f>IFERROR(INDEX(generale!$A$5:$I$354,$CJ176,5),"")</f>
        <v>POLISPORTIVA MONTALTO</v>
      </c>
      <c r="CF176" s="8" t="str">
        <f>IFERROR(INDEX(generale!$A$5:$I$354,$CJ176,7),"")</f>
        <v>1.20.28</v>
      </c>
      <c r="CJ176" s="2">
        <f t="shared" si="114"/>
        <v>174</v>
      </c>
      <c r="CK176" s="2">
        <f t="shared" si="91"/>
        <v>32</v>
      </c>
      <c r="CL176" s="3">
        <f>IFERROR(INDEX(generale!$A$5:$I$1004,$CJ176,1),"")</f>
        <v>174</v>
      </c>
      <c r="CM176" s="3">
        <f>IFERROR(INDEX(generale!$A$5:$I$1004,$CJ176,2),"")</f>
        <v>75</v>
      </c>
      <c r="CN176" s="3" t="str">
        <f>IFERROR(INDEX(generale!$A$5:$I$1004,$CJ176,3),"")</f>
        <v>BERGANTINI</v>
      </c>
      <c r="CO176" s="3" t="str">
        <f>IFERROR(INDEX(generale!$A$5:$I$1004,$CJ176,4),"")</f>
        <v>NATALINA</v>
      </c>
      <c r="CP176" s="3" t="str">
        <f>IFERROR(INDEX(generale!$A$5:$I$1004,$CJ176,5),"")</f>
        <v>POLISPORTIVA MONTALTO</v>
      </c>
      <c r="CQ176" s="3" t="str">
        <f>IFERROR(INDEX(generale!$A$5:$I$1004,$CJ176,6),"")</f>
        <v>N</v>
      </c>
      <c r="CR176" s="8" t="str">
        <f>IFERROR(INDEX(generale!$A$5:$I$1004,$CJ176,7),"")</f>
        <v>1.20.28</v>
      </c>
      <c r="CS176" s="8" t="str">
        <f>IFERROR(INDEX(generale!$A$5:$I$1004,$CJ176,8),"")</f>
        <v>0.07.31</v>
      </c>
      <c r="CU176" s="38" t="str">
        <f t="array" ref="CU176">IF(ROWS(CU$3:CU176)&gt;$L$37,"",INDEX($CP$3:$CP$1002,SMALL(IF(FREQUENCY(MATCH($CP$3:$CP$1002,$CP$3:$CP$1002,0),ROW($CP$3:$CP$1002)-ROW($CP$3)+1),ROW($CP$3:$CP$1002)-ROW($CP$3)+1),ROWS(CU$3:CU176))))</f>
        <v/>
      </c>
      <c r="CV176" s="43">
        <f t="shared" si="116"/>
        <v>0</v>
      </c>
      <c r="CW176" s="45" t="str">
        <f t="array" ref="CW176">INDEX($CU$3:$CU$201,SMALL(IF($CV$3:$CV$201=CX176,ROW($CV$3:$CV$201)-ROW($CV$3)+1),COUNTIF(CX$3:CX176,CX176)))</f>
        <v/>
      </c>
      <c r="CX176" s="48">
        <f t="shared" si="115"/>
        <v>0</v>
      </c>
    </row>
    <row r="177" spans="1:102" ht="15" customHeight="1">
      <c r="A177" s="2" t="str">
        <f t="shared" si="92"/>
        <v/>
      </c>
      <c r="B177" s="1" t="str">
        <f t="shared" si="93"/>
        <v/>
      </c>
      <c r="C177" s="1" t="str">
        <f t="shared" si="94"/>
        <v/>
      </c>
      <c r="D177" s="2" t="str">
        <f t="shared" si="95"/>
        <v/>
      </c>
      <c r="E177" s="2" t="str">
        <f t="shared" si="96"/>
        <v/>
      </c>
      <c r="F177" s="2" t="str">
        <f t="shared" si="97"/>
        <v/>
      </c>
      <c r="G177" s="1" t="str">
        <f t="shared" si="98"/>
        <v/>
      </c>
      <c r="H177" s="11" t="str">
        <f t="shared" si="99"/>
        <v/>
      </c>
      <c r="Q177" s="2">
        <f t="shared" si="100"/>
        <v>32</v>
      </c>
      <c r="R177" s="16">
        <f>IFERROR(INDEX(generale!$A$5:$I$354,$CJ177,5),"")</f>
        <v>0</v>
      </c>
      <c r="S177" s="8" t="str">
        <f>IFERROR(INDEX(generale!$A$5:$I$354,$CJ177,7),"")</f>
        <v>1.21.13</v>
      </c>
      <c r="U177" s="8"/>
      <c r="V177" s="2">
        <f t="shared" si="101"/>
        <v>19</v>
      </c>
      <c r="W177" s="16">
        <f>IFERROR(INDEX(generale!$A$5:$I$354,$CJ177,5),"")</f>
        <v>0</v>
      </c>
      <c r="X177" s="8" t="str">
        <f>IFERROR(INDEX(generale!$A$5:$I$354,$CJ177,7),"")</f>
        <v>1.21.13</v>
      </c>
      <c r="AA177" s="2">
        <f t="shared" si="102"/>
        <v>14</v>
      </c>
      <c r="AB177" s="16">
        <f>IFERROR(INDEX(generale!$A$5:$I$354,$CJ177,5),"")</f>
        <v>0</v>
      </c>
      <c r="AC177" s="8" t="str">
        <f>IFERROR(INDEX(generale!$A$5:$I$354,$CJ177,7),"")</f>
        <v>1.21.13</v>
      </c>
      <c r="AD177" s="33"/>
      <c r="AE177" s="8"/>
      <c r="AF177" s="2">
        <f t="shared" si="103"/>
        <v>14</v>
      </c>
      <c r="AG177" s="16">
        <f>IFERROR(INDEX(generale!$A$5:$I$354,$CJ177,5),"")</f>
        <v>0</v>
      </c>
      <c r="AH177" s="8" t="str">
        <f>IFERROR(INDEX(generale!$A$5:$I$354,$CJ177,7),"")</f>
        <v>1.21.13</v>
      </c>
      <c r="AI177" s="33"/>
      <c r="AJ177" s="8"/>
      <c r="AK177" s="2">
        <f t="shared" si="104"/>
        <v>14</v>
      </c>
      <c r="AL177" s="16">
        <f>IFERROR(INDEX(generale!$A$5:$I$354,$CJ177,5),"")</f>
        <v>0</v>
      </c>
      <c r="AM177" s="8" t="str">
        <f>IFERROR(INDEX(generale!$A$5:$I$354,$CJ177,7),"")</f>
        <v>1.21.13</v>
      </c>
      <c r="AN177" s="33"/>
      <c r="AO177" s="8"/>
      <c r="AP177" s="2">
        <f t="shared" si="105"/>
        <v>9</v>
      </c>
      <c r="AQ177" s="16">
        <f>IFERROR(INDEX(generale!$A$5:$I$354,$CJ177,5),"")</f>
        <v>0</v>
      </c>
      <c r="AR177" s="8" t="str">
        <f>IFERROR(INDEX(generale!$A$5:$I$354,$CJ177,7),"")</f>
        <v>1.21.13</v>
      </c>
      <c r="AS177" s="33"/>
      <c r="AT177" s="8"/>
      <c r="AU177" s="2">
        <f t="shared" si="106"/>
        <v>8</v>
      </c>
      <c r="AV177" s="16">
        <f>IFERROR(INDEX(generale!$A$5:$I$354,$CJ177,5),"")</f>
        <v>0</v>
      </c>
      <c r="AW177" s="8" t="str">
        <f>IFERROR(INDEX(generale!$A$5:$I$354,$CJ177,7),"")</f>
        <v>1.21.13</v>
      </c>
      <c r="AX177" s="33"/>
      <c r="AY177" s="8"/>
      <c r="AZ177" s="2">
        <f t="shared" si="107"/>
        <v>7</v>
      </c>
      <c r="BA177" s="16">
        <f>IFERROR(INDEX(generale!$A$5:$I$354,$CJ177,5),"")</f>
        <v>0</v>
      </c>
      <c r="BB177" s="8" t="str">
        <f>IFERROR(INDEX(generale!$A$5:$I$354,$CJ177,7),"")</f>
        <v>1.21.13</v>
      </c>
      <c r="BC177" s="33"/>
      <c r="BD177" s="8"/>
      <c r="BE177" s="2">
        <f t="shared" si="108"/>
        <v>5</v>
      </c>
      <c r="BF177" s="16">
        <f>IFERROR(INDEX(generale!$A$5:$I$354,$CJ177,5),"")</f>
        <v>0</v>
      </c>
      <c r="BG177" s="8" t="str">
        <f>IFERROR(INDEX(generale!$A$5:$I$354,$CJ177,7),"")</f>
        <v>1.21.13</v>
      </c>
      <c r="BH177" s="33"/>
      <c r="BI177" s="8"/>
      <c r="BJ177" s="2">
        <f t="shared" si="109"/>
        <v>0</v>
      </c>
      <c r="BK177" s="16">
        <f>IFERROR(INDEX(generale!$A$5:$I$354,$CJ177,5),"")</f>
        <v>0</v>
      </c>
      <c r="BL177" s="8" t="str">
        <f>IFERROR(INDEX(generale!$A$5:$I$354,$CJ177,7),"")</f>
        <v>1.21.13</v>
      </c>
      <c r="BM177" s="33"/>
      <c r="BN177" s="8"/>
      <c r="BO177" s="2">
        <f t="shared" si="110"/>
        <v>0</v>
      </c>
      <c r="BP177" s="16">
        <f>IFERROR(INDEX(generale!$A$5:$I$354,$CJ177,5),"")</f>
        <v>0</v>
      </c>
      <c r="BQ177" s="8" t="str">
        <f>IFERROR(INDEX(generale!$A$5:$I$354,$CJ177,7),"")</f>
        <v>1.21.13</v>
      </c>
      <c r="BR177" s="33"/>
      <c r="BS177" s="8"/>
      <c r="BT177" s="2">
        <f t="shared" si="111"/>
        <v>0</v>
      </c>
      <c r="BU177" s="16">
        <f>IFERROR(INDEX(generale!$A$5:$I$354,$CJ177,5),"")</f>
        <v>0</v>
      </c>
      <c r="BV177" s="8" t="str">
        <f>IFERROR(INDEX(generale!$A$5:$I$354,$CJ177,7),"")</f>
        <v>1.21.13</v>
      </c>
      <c r="BW177" s="33"/>
      <c r="BX177" s="8"/>
      <c r="BY177" s="2">
        <f t="shared" si="112"/>
        <v>0</v>
      </c>
      <c r="BZ177" s="16">
        <f>IFERROR(INDEX(generale!$A$5:$I$354,$CJ177,5),"")</f>
        <v>0</v>
      </c>
      <c r="CA177" s="8" t="str">
        <f>IFERROR(INDEX(generale!$A$5:$I$354,$CJ177,7),"")</f>
        <v>1.21.13</v>
      </c>
      <c r="CB177" s="33"/>
      <c r="CC177" s="8"/>
      <c r="CD177" s="2">
        <f t="shared" si="113"/>
        <v>0</v>
      </c>
      <c r="CE177" s="16">
        <f>IFERROR(INDEX(generale!$A$5:$I$354,$CJ177,5),"")</f>
        <v>0</v>
      </c>
      <c r="CF177" s="8" t="str">
        <f>IFERROR(INDEX(generale!$A$5:$I$354,$CJ177,7),"")</f>
        <v>1.21.13</v>
      </c>
      <c r="CJ177" s="2">
        <f t="shared" si="114"/>
        <v>175</v>
      </c>
      <c r="CK177" s="2">
        <f t="shared" si="91"/>
        <v>32</v>
      </c>
      <c r="CL177" s="3">
        <f>IFERROR(INDEX(generale!$A$5:$I$1004,$CJ177,1),"")</f>
        <v>175</v>
      </c>
      <c r="CM177" s="3">
        <f>IFERROR(INDEX(generale!$A$5:$I$1004,$CJ177,2),"")</f>
        <v>130</v>
      </c>
      <c r="CN177" s="3" t="str">
        <f>IFERROR(INDEX(generale!$A$5:$I$1004,$CJ177,3),"")</f>
        <v>TONI</v>
      </c>
      <c r="CO177" s="3" t="str">
        <f>IFERROR(INDEX(generale!$A$5:$I$1004,$CJ177,4),"")</f>
        <v>SARA</v>
      </c>
      <c r="CP177" s="3">
        <f>IFERROR(INDEX(generale!$A$5:$I$1004,$CJ177,5),"")</f>
        <v>0</v>
      </c>
      <c r="CQ177" s="3" t="str">
        <f>IFERROR(INDEX(generale!$A$5:$I$1004,$CJ177,6),"")</f>
        <v>N</v>
      </c>
      <c r="CR177" s="8" t="str">
        <f>IFERROR(INDEX(generale!$A$5:$I$1004,$CJ177,7),"")</f>
        <v>1.21.13</v>
      </c>
      <c r="CS177" s="8" t="str">
        <f>IFERROR(INDEX(generale!$A$5:$I$1004,$CJ177,8),"")</f>
        <v>0.07.35</v>
      </c>
      <c r="CU177" s="38" t="str">
        <f t="array" ref="CU177">IF(ROWS(CU$3:CU177)&gt;$L$37,"",INDEX($CP$3:$CP$1002,SMALL(IF(FREQUENCY(MATCH($CP$3:$CP$1002,$CP$3:$CP$1002,0),ROW($CP$3:$CP$1002)-ROW($CP$3)+1),ROW($CP$3:$CP$1002)-ROW($CP$3)+1),ROWS(CU$3:CU177))))</f>
        <v/>
      </c>
      <c r="CV177" s="43">
        <f t="shared" si="116"/>
        <v>0</v>
      </c>
      <c r="CW177" s="45" t="str">
        <f t="array" ref="CW177">INDEX($CU$3:$CU$201,SMALL(IF($CV$3:$CV$201=CX177,ROW($CV$3:$CV$201)-ROW($CV$3)+1),COUNTIF(CX$3:CX177,CX177)))</f>
        <v/>
      </c>
      <c r="CX177" s="48">
        <f t="shared" si="115"/>
        <v>0</v>
      </c>
    </row>
    <row r="178" spans="1:102" ht="15" customHeight="1">
      <c r="A178" s="2" t="str">
        <f t="shared" si="92"/>
        <v/>
      </c>
      <c r="B178" s="1" t="str">
        <f t="shared" si="93"/>
        <v/>
      </c>
      <c r="C178" s="1" t="str">
        <f t="shared" si="94"/>
        <v/>
      </c>
      <c r="D178" s="2" t="str">
        <f t="shared" si="95"/>
        <v/>
      </c>
      <c r="E178" s="2" t="str">
        <f t="shared" si="96"/>
        <v/>
      </c>
      <c r="F178" s="2" t="str">
        <f t="shared" si="97"/>
        <v/>
      </c>
      <c r="G178" s="1" t="str">
        <f t="shared" si="98"/>
        <v/>
      </c>
      <c r="H178" s="11" t="str">
        <f t="shared" si="99"/>
        <v/>
      </c>
      <c r="Q178" s="2">
        <f t="shared" si="100"/>
        <v>32</v>
      </c>
      <c r="R178" s="16" t="str">
        <f>IFERROR(INDEX(generale!$A$5:$I$354,$CJ178,5),"")</f>
        <v>A.S.D. VITERBO RUNNERS</v>
      </c>
      <c r="S178" s="8" t="str">
        <f>IFERROR(INDEX(generale!$A$5:$I$354,$CJ178,7),"")</f>
        <v>1.28.35</v>
      </c>
      <c r="U178" s="8"/>
      <c r="V178" s="2">
        <f t="shared" si="101"/>
        <v>19</v>
      </c>
      <c r="W178" s="16" t="str">
        <f>IFERROR(INDEX(generale!$A$5:$I$354,$CJ178,5),"")</f>
        <v>A.S.D. VITERBO RUNNERS</v>
      </c>
      <c r="X178" s="8" t="str">
        <f>IFERROR(INDEX(generale!$A$5:$I$354,$CJ178,7),"")</f>
        <v>1.28.35</v>
      </c>
      <c r="AA178" s="2">
        <f t="shared" si="102"/>
        <v>14</v>
      </c>
      <c r="AB178" s="16" t="str">
        <f>IFERROR(INDEX(generale!$A$5:$I$354,$CJ178,5),"")</f>
        <v>A.S.D. VITERBO RUNNERS</v>
      </c>
      <c r="AC178" s="8" t="str">
        <f>IFERROR(INDEX(generale!$A$5:$I$354,$CJ178,7),"")</f>
        <v>1.28.35</v>
      </c>
      <c r="AD178" s="33"/>
      <c r="AE178" s="8"/>
      <c r="AF178" s="2">
        <f t="shared" si="103"/>
        <v>14</v>
      </c>
      <c r="AG178" s="16" t="str">
        <f>IFERROR(INDEX(generale!$A$5:$I$354,$CJ178,5),"")</f>
        <v>A.S.D. VITERBO RUNNERS</v>
      </c>
      <c r="AH178" s="8" t="str">
        <f>IFERROR(INDEX(generale!$A$5:$I$354,$CJ178,7),"")</f>
        <v>1.28.35</v>
      </c>
      <c r="AI178" s="33"/>
      <c r="AJ178" s="8"/>
      <c r="AK178" s="2">
        <f t="shared" si="104"/>
        <v>14</v>
      </c>
      <c r="AL178" s="16" t="str">
        <f>IFERROR(INDEX(generale!$A$5:$I$354,$CJ178,5),"")</f>
        <v>A.S.D. VITERBO RUNNERS</v>
      </c>
      <c r="AM178" s="8" t="str">
        <f>IFERROR(INDEX(generale!$A$5:$I$354,$CJ178,7),"")</f>
        <v>1.28.35</v>
      </c>
      <c r="AN178" s="33"/>
      <c r="AO178" s="8"/>
      <c r="AP178" s="2">
        <f t="shared" si="105"/>
        <v>9</v>
      </c>
      <c r="AQ178" s="16" t="str">
        <f>IFERROR(INDEX(generale!$A$5:$I$354,$CJ178,5),"")</f>
        <v>A.S.D. VITERBO RUNNERS</v>
      </c>
      <c r="AR178" s="8" t="str">
        <f>IFERROR(INDEX(generale!$A$5:$I$354,$CJ178,7),"")</f>
        <v>1.28.35</v>
      </c>
      <c r="AS178" s="33"/>
      <c r="AT178" s="8"/>
      <c r="AU178" s="2">
        <f t="shared" si="106"/>
        <v>8</v>
      </c>
      <c r="AV178" s="16" t="str">
        <f>IFERROR(INDEX(generale!$A$5:$I$354,$CJ178,5),"")</f>
        <v>A.S.D. VITERBO RUNNERS</v>
      </c>
      <c r="AW178" s="8" t="str">
        <f>IFERROR(INDEX(generale!$A$5:$I$354,$CJ178,7),"")</f>
        <v>1.28.35</v>
      </c>
      <c r="AX178" s="33"/>
      <c r="AY178" s="8"/>
      <c r="AZ178" s="2">
        <f t="shared" si="107"/>
        <v>7</v>
      </c>
      <c r="BA178" s="16" t="str">
        <f>IFERROR(INDEX(generale!$A$5:$I$354,$CJ178,5),"")</f>
        <v>A.S.D. VITERBO RUNNERS</v>
      </c>
      <c r="BB178" s="8" t="str">
        <f>IFERROR(INDEX(generale!$A$5:$I$354,$CJ178,7),"")</f>
        <v>1.28.35</v>
      </c>
      <c r="BC178" s="33"/>
      <c r="BD178" s="8"/>
      <c r="BE178" s="2">
        <f t="shared" si="108"/>
        <v>6</v>
      </c>
      <c r="BF178" s="16" t="str">
        <f>IFERROR(INDEX(generale!$A$5:$I$354,$CJ178,5),"")</f>
        <v>A.S.D. VITERBO RUNNERS</v>
      </c>
      <c r="BG178" s="8" t="str">
        <f>IFERROR(INDEX(generale!$A$5:$I$354,$CJ178,7),"")</f>
        <v>1.28.35</v>
      </c>
      <c r="BH178" s="33"/>
      <c r="BI178" s="8"/>
      <c r="BJ178" s="2">
        <f t="shared" si="109"/>
        <v>0</v>
      </c>
      <c r="BK178" s="16" t="str">
        <f>IFERROR(INDEX(generale!$A$5:$I$354,$CJ178,5),"")</f>
        <v>A.S.D. VITERBO RUNNERS</v>
      </c>
      <c r="BL178" s="8" t="str">
        <f>IFERROR(INDEX(generale!$A$5:$I$354,$CJ178,7),"")</f>
        <v>1.28.35</v>
      </c>
      <c r="BM178" s="33"/>
      <c r="BN178" s="8"/>
      <c r="BO178" s="2">
        <f t="shared" si="110"/>
        <v>0</v>
      </c>
      <c r="BP178" s="16" t="str">
        <f>IFERROR(INDEX(generale!$A$5:$I$354,$CJ178,5),"")</f>
        <v>A.S.D. VITERBO RUNNERS</v>
      </c>
      <c r="BQ178" s="8" t="str">
        <f>IFERROR(INDEX(generale!$A$5:$I$354,$CJ178,7),"")</f>
        <v>1.28.35</v>
      </c>
      <c r="BR178" s="33"/>
      <c r="BS178" s="8"/>
      <c r="BT178" s="2">
        <f t="shared" si="111"/>
        <v>0</v>
      </c>
      <c r="BU178" s="16" t="str">
        <f>IFERROR(INDEX(generale!$A$5:$I$354,$CJ178,5),"")</f>
        <v>A.S.D. VITERBO RUNNERS</v>
      </c>
      <c r="BV178" s="8" t="str">
        <f>IFERROR(INDEX(generale!$A$5:$I$354,$CJ178,7),"")</f>
        <v>1.28.35</v>
      </c>
      <c r="BW178" s="33"/>
      <c r="BX178" s="8"/>
      <c r="BY178" s="2">
        <f t="shared" si="112"/>
        <v>0</v>
      </c>
      <c r="BZ178" s="16" t="str">
        <f>IFERROR(INDEX(generale!$A$5:$I$354,$CJ178,5),"")</f>
        <v>A.S.D. VITERBO RUNNERS</v>
      </c>
      <c r="CA178" s="8" t="str">
        <f>IFERROR(INDEX(generale!$A$5:$I$354,$CJ178,7),"")</f>
        <v>1.28.35</v>
      </c>
      <c r="CB178" s="33"/>
      <c r="CC178" s="8"/>
      <c r="CD178" s="2">
        <f t="shared" si="113"/>
        <v>0</v>
      </c>
      <c r="CE178" s="16" t="str">
        <f>IFERROR(INDEX(generale!$A$5:$I$354,$CJ178,5),"")</f>
        <v>A.S.D. VITERBO RUNNERS</v>
      </c>
      <c r="CF178" s="8" t="str">
        <f>IFERROR(INDEX(generale!$A$5:$I$354,$CJ178,7),"")</f>
        <v>1.28.35</v>
      </c>
      <c r="CJ178" s="2">
        <f t="shared" si="114"/>
        <v>176</v>
      </c>
      <c r="CK178" s="2">
        <f t="shared" si="91"/>
        <v>32</v>
      </c>
      <c r="CL178" s="3">
        <f>IFERROR(INDEX(generale!$A$5:$I$1004,$CJ178,1),"")</f>
        <v>176</v>
      </c>
      <c r="CM178" s="3">
        <f>IFERROR(INDEX(generale!$A$5:$I$1004,$CJ178,2),"")</f>
        <v>124</v>
      </c>
      <c r="CN178" s="3" t="str">
        <f>IFERROR(INDEX(generale!$A$5:$I$1004,$CJ178,3),"")</f>
        <v>MOSCHINI</v>
      </c>
      <c r="CO178" s="3" t="str">
        <f>IFERROR(INDEX(generale!$A$5:$I$1004,$CJ178,4),"")</f>
        <v>MARIA TERESA</v>
      </c>
      <c r="CP178" s="3" t="str">
        <f>IFERROR(INDEX(generale!$A$5:$I$1004,$CJ178,5),"")</f>
        <v>A.S.D. VITERBO RUNNERS</v>
      </c>
      <c r="CQ178" s="3" t="str">
        <f>IFERROR(INDEX(generale!$A$5:$I$1004,$CJ178,6),"")</f>
        <v>P</v>
      </c>
      <c r="CR178" s="8" t="str">
        <f>IFERROR(INDEX(generale!$A$5:$I$1004,$CJ178,7),"")</f>
        <v>1.28.35</v>
      </c>
      <c r="CS178" s="8" t="str">
        <f>IFERROR(INDEX(generale!$A$5:$I$1004,$CJ178,8),"")</f>
        <v>0.08.17</v>
      </c>
      <c r="CU178" s="38" t="str">
        <f t="array" ref="CU178">IF(ROWS(CU$3:CU178)&gt;$L$37,"",INDEX($CP$3:$CP$1002,SMALL(IF(FREQUENCY(MATCH($CP$3:$CP$1002,$CP$3:$CP$1002,0),ROW($CP$3:$CP$1002)-ROW($CP$3)+1),ROW($CP$3:$CP$1002)-ROW($CP$3)+1),ROWS(CU$3:CU178))))</f>
        <v/>
      </c>
      <c r="CV178" s="43">
        <f t="shared" si="116"/>
        <v>0</v>
      </c>
      <c r="CW178" s="45" t="str">
        <f t="array" ref="CW178">INDEX($CU$3:$CU$201,SMALL(IF($CV$3:$CV$201=CX178,ROW($CV$3:$CV$201)-ROW($CV$3)+1),COUNTIF(CX$3:CX178,CX178)))</f>
        <v/>
      </c>
      <c r="CX178" s="48">
        <f t="shared" si="115"/>
        <v>0</v>
      </c>
    </row>
    <row r="179" spans="1:102" ht="15" customHeight="1">
      <c r="A179" s="2" t="str">
        <f t="shared" si="92"/>
        <v/>
      </c>
      <c r="B179" s="1" t="str">
        <f t="shared" si="93"/>
        <v/>
      </c>
      <c r="C179" s="1" t="str">
        <f t="shared" si="94"/>
        <v/>
      </c>
      <c r="D179" s="2" t="str">
        <f t="shared" si="95"/>
        <v/>
      </c>
      <c r="E179" s="2" t="str">
        <f t="shared" si="96"/>
        <v/>
      </c>
      <c r="F179" s="2" t="str">
        <f t="shared" si="97"/>
        <v/>
      </c>
      <c r="G179" s="1" t="str">
        <f t="shared" si="98"/>
        <v/>
      </c>
      <c r="H179" s="11" t="str">
        <f t="shared" si="99"/>
        <v/>
      </c>
      <c r="Q179" s="2">
        <f t="shared" si="100"/>
        <v>33</v>
      </c>
      <c r="R179" s="16" t="str">
        <f>IFERROR(INDEX(generale!$A$5:$I$354,$CJ179,5),"")</f>
        <v>POLISPORTIVA MONTALTO</v>
      </c>
      <c r="S179" s="8" t="str">
        <f>IFERROR(INDEX(generale!$A$5:$I$354,$CJ179,7),"")</f>
        <v>1.28.36</v>
      </c>
      <c r="U179" s="8"/>
      <c r="V179" s="2">
        <f t="shared" si="101"/>
        <v>19</v>
      </c>
      <c r="W179" s="16" t="str">
        <f>IFERROR(INDEX(generale!$A$5:$I$354,$CJ179,5),"")</f>
        <v>POLISPORTIVA MONTALTO</v>
      </c>
      <c r="X179" s="8" t="str">
        <f>IFERROR(INDEX(generale!$A$5:$I$354,$CJ179,7),"")</f>
        <v>1.28.36</v>
      </c>
      <c r="AA179" s="2">
        <f t="shared" si="102"/>
        <v>14</v>
      </c>
      <c r="AB179" s="16" t="str">
        <f>IFERROR(INDEX(generale!$A$5:$I$354,$CJ179,5),"")</f>
        <v>POLISPORTIVA MONTALTO</v>
      </c>
      <c r="AC179" s="8" t="str">
        <f>IFERROR(INDEX(generale!$A$5:$I$354,$CJ179,7),"")</f>
        <v>1.28.36</v>
      </c>
      <c r="AD179" s="33"/>
      <c r="AE179" s="8"/>
      <c r="AF179" s="2">
        <f t="shared" si="103"/>
        <v>14</v>
      </c>
      <c r="AG179" s="16" t="str">
        <f>IFERROR(INDEX(generale!$A$5:$I$354,$CJ179,5),"")</f>
        <v>POLISPORTIVA MONTALTO</v>
      </c>
      <c r="AH179" s="8" t="str">
        <f>IFERROR(INDEX(generale!$A$5:$I$354,$CJ179,7),"")</f>
        <v>1.28.36</v>
      </c>
      <c r="AI179" s="33"/>
      <c r="AJ179" s="8"/>
      <c r="AK179" s="2">
        <f t="shared" si="104"/>
        <v>14</v>
      </c>
      <c r="AL179" s="16" t="str">
        <f>IFERROR(INDEX(generale!$A$5:$I$354,$CJ179,5),"")</f>
        <v>POLISPORTIVA MONTALTO</v>
      </c>
      <c r="AM179" s="8" t="str">
        <f>IFERROR(INDEX(generale!$A$5:$I$354,$CJ179,7),"")</f>
        <v>1.28.36</v>
      </c>
      <c r="AN179" s="33"/>
      <c r="AO179" s="8"/>
      <c r="AP179" s="2">
        <f t="shared" si="105"/>
        <v>9</v>
      </c>
      <c r="AQ179" s="16" t="str">
        <f>IFERROR(INDEX(generale!$A$5:$I$354,$CJ179,5),"")</f>
        <v>POLISPORTIVA MONTALTO</v>
      </c>
      <c r="AR179" s="8" t="str">
        <f>IFERROR(INDEX(generale!$A$5:$I$354,$CJ179,7),"")</f>
        <v>1.28.36</v>
      </c>
      <c r="AS179" s="33"/>
      <c r="AT179" s="8"/>
      <c r="AU179" s="2">
        <f t="shared" si="106"/>
        <v>8</v>
      </c>
      <c r="AV179" s="16" t="str">
        <f>IFERROR(INDEX(generale!$A$5:$I$354,$CJ179,5),"")</f>
        <v>POLISPORTIVA MONTALTO</v>
      </c>
      <c r="AW179" s="8" t="str">
        <f>IFERROR(INDEX(generale!$A$5:$I$354,$CJ179,7),"")</f>
        <v>1.28.36</v>
      </c>
      <c r="AX179" s="33"/>
      <c r="AY179" s="8"/>
      <c r="AZ179" s="2">
        <f t="shared" si="107"/>
        <v>7</v>
      </c>
      <c r="BA179" s="16" t="str">
        <f>IFERROR(INDEX(generale!$A$5:$I$354,$CJ179,5),"")</f>
        <v>POLISPORTIVA MONTALTO</v>
      </c>
      <c r="BB179" s="8" t="str">
        <f>IFERROR(INDEX(generale!$A$5:$I$354,$CJ179,7),"")</f>
        <v>1.28.36</v>
      </c>
      <c r="BC179" s="33"/>
      <c r="BD179" s="8"/>
      <c r="BE179" s="2">
        <f t="shared" si="108"/>
        <v>6</v>
      </c>
      <c r="BF179" s="16" t="str">
        <f>IFERROR(INDEX(generale!$A$5:$I$354,$CJ179,5),"")</f>
        <v>POLISPORTIVA MONTALTO</v>
      </c>
      <c r="BG179" s="8" t="str">
        <f>IFERROR(INDEX(generale!$A$5:$I$354,$CJ179,7),"")</f>
        <v>1.28.36</v>
      </c>
      <c r="BH179" s="33"/>
      <c r="BI179" s="8"/>
      <c r="BJ179" s="2">
        <f t="shared" si="109"/>
        <v>0</v>
      </c>
      <c r="BK179" s="16" t="str">
        <f>IFERROR(INDEX(generale!$A$5:$I$354,$CJ179,5),"")</f>
        <v>POLISPORTIVA MONTALTO</v>
      </c>
      <c r="BL179" s="8" t="str">
        <f>IFERROR(INDEX(generale!$A$5:$I$354,$CJ179,7),"")</f>
        <v>1.28.36</v>
      </c>
      <c r="BM179" s="33"/>
      <c r="BN179" s="8"/>
      <c r="BO179" s="2">
        <f t="shared" si="110"/>
        <v>0</v>
      </c>
      <c r="BP179" s="16" t="str">
        <f>IFERROR(INDEX(generale!$A$5:$I$354,$CJ179,5),"")</f>
        <v>POLISPORTIVA MONTALTO</v>
      </c>
      <c r="BQ179" s="8" t="str">
        <f>IFERROR(INDEX(generale!$A$5:$I$354,$CJ179,7),"")</f>
        <v>1.28.36</v>
      </c>
      <c r="BR179" s="33"/>
      <c r="BS179" s="8"/>
      <c r="BT179" s="2">
        <f t="shared" si="111"/>
        <v>0</v>
      </c>
      <c r="BU179" s="16" t="str">
        <f>IFERROR(INDEX(generale!$A$5:$I$354,$CJ179,5),"")</f>
        <v>POLISPORTIVA MONTALTO</v>
      </c>
      <c r="BV179" s="8" t="str">
        <f>IFERROR(INDEX(generale!$A$5:$I$354,$CJ179,7),"")</f>
        <v>1.28.36</v>
      </c>
      <c r="BW179" s="33"/>
      <c r="BX179" s="8"/>
      <c r="BY179" s="2">
        <f t="shared" si="112"/>
        <v>0</v>
      </c>
      <c r="BZ179" s="16" t="str">
        <f>IFERROR(INDEX(generale!$A$5:$I$354,$CJ179,5),"")</f>
        <v>POLISPORTIVA MONTALTO</v>
      </c>
      <c r="CA179" s="8" t="str">
        <f>IFERROR(INDEX(generale!$A$5:$I$354,$CJ179,7),"")</f>
        <v>1.28.36</v>
      </c>
      <c r="CB179" s="33"/>
      <c r="CC179" s="8"/>
      <c r="CD179" s="2">
        <f t="shared" si="113"/>
        <v>0</v>
      </c>
      <c r="CE179" s="16" t="str">
        <f>IFERROR(INDEX(generale!$A$5:$I$354,$CJ179,5),"")</f>
        <v>POLISPORTIVA MONTALTO</v>
      </c>
      <c r="CF179" s="8" t="str">
        <f>IFERROR(INDEX(generale!$A$5:$I$354,$CJ179,7),"")</f>
        <v>1.28.36</v>
      </c>
      <c r="CJ179" s="2">
        <f t="shared" si="114"/>
        <v>177</v>
      </c>
      <c r="CK179" s="2">
        <f t="shared" si="91"/>
        <v>33</v>
      </c>
      <c r="CL179" s="3">
        <f>IFERROR(INDEX(generale!$A$5:$I$1004,$CJ179,1),"")</f>
        <v>177</v>
      </c>
      <c r="CM179" s="3">
        <f>IFERROR(INDEX(generale!$A$5:$I$1004,$CJ179,2),"")</f>
        <v>100</v>
      </c>
      <c r="CN179" s="3" t="str">
        <f>IFERROR(INDEX(generale!$A$5:$I$1004,$CJ179,3),"")</f>
        <v>CIPOLLONI</v>
      </c>
      <c r="CO179" s="3" t="str">
        <f>IFERROR(INDEX(generale!$A$5:$I$1004,$CJ179,4),"")</f>
        <v>CARLO</v>
      </c>
      <c r="CP179" s="3" t="str">
        <f>IFERROR(INDEX(generale!$A$5:$I$1004,$CJ179,5),"")</f>
        <v>POLISPORTIVA MONTALTO</v>
      </c>
      <c r="CQ179" s="3" t="str">
        <f>IFERROR(INDEX(generale!$A$5:$I$1004,$CJ179,6),"")</f>
        <v>L</v>
      </c>
      <c r="CR179" s="8" t="str">
        <f>IFERROR(INDEX(generale!$A$5:$I$1004,$CJ179,7),"")</f>
        <v>1.28.36</v>
      </c>
      <c r="CS179" s="8" t="str">
        <f>IFERROR(INDEX(generale!$A$5:$I$1004,$CJ179,8),"")</f>
        <v>0.08.17</v>
      </c>
      <c r="CU179" s="38" t="str">
        <f t="array" ref="CU179">IF(ROWS(CU$3:CU179)&gt;$L$37,"",INDEX($CP$3:$CP$1002,SMALL(IF(FREQUENCY(MATCH($CP$3:$CP$1002,$CP$3:$CP$1002,0),ROW($CP$3:$CP$1002)-ROW($CP$3)+1),ROW($CP$3:$CP$1002)-ROW($CP$3)+1),ROWS(CU$3:CU179))))</f>
        <v/>
      </c>
      <c r="CV179" s="43">
        <f t="shared" si="116"/>
        <v>0</v>
      </c>
      <c r="CW179" s="45" t="str">
        <f t="array" ref="CW179">INDEX($CU$3:$CU$201,SMALL(IF($CV$3:$CV$201=CX179,ROW($CV$3:$CV$201)-ROW($CV$3)+1),COUNTIF(CX$3:CX179,CX179)))</f>
        <v/>
      </c>
      <c r="CX179" s="48">
        <f t="shared" si="115"/>
        <v>0</v>
      </c>
    </row>
    <row r="180" spans="1:102" ht="15" customHeight="1">
      <c r="A180" s="2" t="str">
        <f t="shared" si="92"/>
        <v/>
      </c>
      <c r="B180" s="1" t="str">
        <f t="shared" si="93"/>
        <v/>
      </c>
      <c r="C180" s="1" t="str">
        <f t="shared" si="94"/>
        <v/>
      </c>
      <c r="D180" s="2" t="str">
        <f t="shared" si="95"/>
        <v/>
      </c>
      <c r="E180" s="2" t="str">
        <f t="shared" si="96"/>
        <v/>
      </c>
      <c r="F180" s="2" t="str">
        <f t="shared" si="97"/>
        <v/>
      </c>
      <c r="G180" s="1" t="str">
        <f t="shared" si="98"/>
        <v/>
      </c>
      <c r="H180" s="11" t="str">
        <f t="shared" si="99"/>
        <v/>
      </c>
      <c r="Q180" s="2">
        <f t="shared" si="100"/>
        <v>34</v>
      </c>
      <c r="R180" s="16" t="str">
        <f>IFERROR(INDEX(generale!$A$5:$I$354,$CJ180,5),"")</f>
        <v>POLISPORTIVA MONTALTO</v>
      </c>
      <c r="S180" s="8" t="str">
        <f>IFERROR(INDEX(generale!$A$5:$I$354,$CJ180,7),"")</f>
        <v>1.28.36</v>
      </c>
      <c r="U180" s="8"/>
      <c r="V180" s="2">
        <f t="shared" si="101"/>
        <v>19</v>
      </c>
      <c r="W180" s="16" t="str">
        <f>IFERROR(INDEX(generale!$A$5:$I$354,$CJ180,5),"")</f>
        <v>POLISPORTIVA MONTALTO</v>
      </c>
      <c r="X180" s="8" t="str">
        <f>IFERROR(INDEX(generale!$A$5:$I$354,$CJ180,7),"")</f>
        <v>1.28.36</v>
      </c>
      <c r="AA180" s="2">
        <f t="shared" si="102"/>
        <v>14</v>
      </c>
      <c r="AB180" s="16" t="str">
        <f>IFERROR(INDEX(generale!$A$5:$I$354,$CJ180,5),"")</f>
        <v>POLISPORTIVA MONTALTO</v>
      </c>
      <c r="AC180" s="8" t="str">
        <f>IFERROR(INDEX(generale!$A$5:$I$354,$CJ180,7),"")</f>
        <v>1.28.36</v>
      </c>
      <c r="AD180" s="33"/>
      <c r="AE180" s="8"/>
      <c r="AF180" s="2">
        <f t="shared" si="103"/>
        <v>14</v>
      </c>
      <c r="AG180" s="16" t="str">
        <f>IFERROR(INDEX(generale!$A$5:$I$354,$CJ180,5),"")</f>
        <v>POLISPORTIVA MONTALTO</v>
      </c>
      <c r="AH180" s="8" t="str">
        <f>IFERROR(INDEX(generale!$A$5:$I$354,$CJ180,7),"")</f>
        <v>1.28.36</v>
      </c>
      <c r="AI180" s="33"/>
      <c r="AJ180" s="8"/>
      <c r="AK180" s="2">
        <f t="shared" si="104"/>
        <v>14</v>
      </c>
      <c r="AL180" s="16" t="str">
        <f>IFERROR(INDEX(generale!$A$5:$I$354,$CJ180,5),"")</f>
        <v>POLISPORTIVA MONTALTO</v>
      </c>
      <c r="AM180" s="8" t="str">
        <f>IFERROR(INDEX(generale!$A$5:$I$354,$CJ180,7),"")</f>
        <v>1.28.36</v>
      </c>
      <c r="AN180" s="33"/>
      <c r="AO180" s="8"/>
      <c r="AP180" s="2">
        <f t="shared" si="105"/>
        <v>9</v>
      </c>
      <c r="AQ180" s="16" t="str">
        <f>IFERROR(INDEX(generale!$A$5:$I$354,$CJ180,5),"")</f>
        <v>POLISPORTIVA MONTALTO</v>
      </c>
      <c r="AR180" s="8" t="str">
        <f>IFERROR(INDEX(generale!$A$5:$I$354,$CJ180,7),"")</f>
        <v>1.28.36</v>
      </c>
      <c r="AS180" s="33"/>
      <c r="AT180" s="8"/>
      <c r="AU180" s="2">
        <f t="shared" si="106"/>
        <v>8</v>
      </c>
      <c r="AV180" s="16" t="str">
        <f>IFERROR(INDEX(generale!$A$5:$I$354,$CJ180,5),"")</f>
        <v>POLISPORTIVA MONTALTO</v>
      </c>
      <c r="AW180" s="8" t="str">
        <f>IFERROR(INDEX(generale!$A$5:$I$354,$CJ180,7),"")</f>
        <v>1.28.36</v>
      </c>
      <c r="AX180" s="33"/>
      <c r="AY180" s="8"/>
      <c r="AZ180" s="2">
        <f t="shared" si="107"/>
        <v>7</v>
      </c>
      <c r="BA180" s="16" t="str">
        <f>IFERROR(INDEX(generale!$A$5:$I$354,$CJ180,5),"")</f>
        <v>POLISPORTIVA MONTALTO</v>
      </c>
      <c r="BB180" s="8" t="str">
        <f>IFERROR(INDEX(generale!$A$5:$I$354,$CJ180,7),"")</f>
        <v>1.28.36</v>
      </c>
      <c r="BC180" s="33"/>
      <c r="BD180" s="8"/>
      <c r="BE180" s="2">
        <f t="shared" si="108"/>
        <v>6</v>
      </c>
      <c r="BF180" s="16" t="str">
        <f>IFERROR(INDEX(generale!$A$5:$I$354,$CJ180,5),"")</f>
        <v>POLISPORTIVA MONTALTO</v>
      </c>
      <c r="BG180" s="8" t="str">
        <f>IFERROR(INDEX(generale!$A$5:$I$354,$CJ180,7),"")</f>
        <v>1.28.36</v>
      </c>
      <c r="BH180" s="33"/>
      <c r="BI180" s="8"/>
      <c r="BJ180" s="2">
        <f t="shared" si="109"/>
        <v>0</v>
      </c>
      <c r="BK180" s="16" t="str">
        <f>IFERROR(INDEX(generale!$A$5:$I$354,$CJ180,5),"")</f>
        <v>POLISPORTIVA MONTALTO</v>
      </c>
      <c r="BL180" s="8" t="str">
        <f>IFERROR(INDEX(generale!$A$5:$I$354,$CJ180,7),"")</f>
        <v>1.28.36</v>
      </c>
      <c r="BM180" s="33"/>
      <c r="BN180" s="8"/>
      <c r="BO180" s="2">
        <f t="shared" si="110"/>
        <v>0</v>
      </c>
      <c r="BP180" s="16" t="str">
        <f>IFERROR(INDEX(generale!$A$5:$I$354,$CJ180,5),"")</f>
        <v>POLISPORTIVA MONTALTO</v>
      </c>
      <c r="BQ180" s="8" t="str">
        <f>IFERROR(INDEX(generale!$A$5:$I$354,$CJ180,7),"")</f>
        <v>1.28.36</v>
      </c>
      <c r="BR180" s="33"/>
      <c r="BS180" s="8"/>
      <c r="BT180" s="2">
        <f t="shared" si="111"/>
        <v>0</v>
      </c>
      <c r="BU180" s="16" t="str">
        <f>IFERROR(INDEX(generale!$A$5:$I$354,$CJ180,5),"")</f>
        <v>POLISPORTIVA MONTALTO</v>
      </c>
      <c r="BV180" s="8" t="str">
        <f>IFERROR(INDEX(generale!$A$5:$I$354,$CJ180,7),"")</f>
        <v>1.28.36</v>
      </c>
      <c r="BW180" s="33"/>
      <c r="BX180" s="8"/>
      <c r="BY180" s="2">
        <f t="shared" si="112"/>
        <v>0</v>
      </c>
      <c r="BZ180" s="16" t="str">
        <f>IFERROR(INDEX(generale!$A$5:$I$354,$CJ180,5),"")</f>
        <v>POLISPORTIVA MONTALTO</v>
      </c>
      <c r="CA180" s="8" t="str">
        <f>IFERROR(INDEX(generale!$A$5:$I$354,$CJ180,7),"")</f>
        <v>1.28.36</v>
      </c>
      <c r="CB180" s="33"/>
      <c r="CC180" s="8"/>
      <c r="CD180" s="2">
        <f t="shared" si="113"/>
        <v>0</v>
      </c>
      <c r="CE180" s="16" t="str">
        <f>IFERROR(INDEX(generale!$A$5:$I$354,$CJ180,5),"")</f>
        <v>POLISPORTIVA MONTALTO</v>
      </c>
      <c r="CF180" s="8" t="str">
        <f>IFERROR(INDEX(generale!$A$5:$I$354,$CJ180,7),"")</f>
        <v>1.28.36</v>
      </c>
      <c r="CJ180" s="2">
        <f t="shared" si="114"/>
        <v>178</v>
      </c>
      <c r="CK180" s="2">
        <f t="shared" si="91"/>
        <v>34</v>
      </c>
      <c r="CL180" s="3">
        <f>IFERROR(INDEX(generale!$A$5:$I$1004,$CJ180,1),"")</f>
        <v>178</v>
      </c>
      <c r="CM180" s="3">
        <f>IFERROR(INDEX(generale!$A$5:$I$1004,$CJ180,2),"")</f>
        <v>26</v>
      </c>
      <c r="CN180" s="3" t="str">
        <f>IFERROR(INDEX(generale!$A$5:$I$1004,$CJ180,3),"")</f>
        <v>FASTELLI</v>
      </c>
      <c r="CO180" s="3" t="str">
        <f>IFERROR(INDEX(generale!$A$5:$I$1004,$CJ180,4),"")</f>
        <v>LORENA</v>
      </c>
      <c r="CP180" s="3" t="str">
        <f>IFERROR(INDEX(generale!$A$5:$I$1004,$CJ180,5),"")</f>
        <v>POLISPORTIVA MONTALTO</v>
      </c>
      <c r="CQ180" s="3" t="str">
        <f>IFERROR(INDEX(generale!$A$5:$I$1004,$CJ180,6),"")</f>
        <v>O</v>
      </c>
      <c r="CR180" s="8" t="str">
        <f>IFERROR(INDEX(generale!$A$5:$I$1004,$CJ180,7),"")</f>
        <v>1.28.36</v>
      </c>
      <c r="CS180" s="8" t="str">
        <f>IFERROR(INDEX(generale!$A$5:$I$1004,$CJ180,8),"")</f>
        <v>0.08.17</v>
      </c>
      <c r="CU180" s="38" t="str">
        <f t="array" ref="CU180">IF(ROWS(CU$3:CU180)&gt;$L$37,"",INDEX($CP$3:$CP$1002,SMALL(IF(FREQUENCY(MATCH($CP$3:$CP$1002,$CP$3:$CP$1002,0),ROW($CP$3:$CP$1002)-ROW($CP$3)+1),ROW($CP$3:$CP$1002)-ROW($CP$3)+1),ROWS(CU$3:CU180))))</f>
        <v/>
      </c>
      <c r="CV180" s="43">
        <f t="shared" si="116"/>
        <v>0</v>
      </c>
      <c r="CW180" s="45" t="str">
        <f t="array" ref="CW180">INDEX($CU$3:$CU$201,SMALL(IF($CV$3:$CV$201=CX180,ROW($CV$3:$CV$201)-ROW($CV$3)+1),COUNTIF(CX$3:CX180,CX180)))</f>
        <v/>
      </c>
      <c r="CX180" s="48">
        <f t="shared" si="115"/>
        <v>0</v>
      </c>
    </row>
    <row r="181" spans="1:102" ht="15" customHeight="1">
      <c r="A181" s="2" t="str">
        <f t="shared" si="92"/>
        <v/>
      </c>
      <c r="B181" s="1" t="str">
        <f t="shared" si="93"/>
        <v/>
      </c>
      <c r="C181" s="1" t="str">
        <f t="shared" si="94"/>
        <v/>
      </c>
      <c r="D181" s="2" t="str">
        <f t="shared" si="95"/>
        <v/>
      </c>
      <c r="E181" s="2" t="str">
        <f t="shared" si="96"/>
        <v/>
      </c>
      <c r="F181" s="2" t="str">
        <f t="shared" si="97"/>
        <v/>
      </c>
      <c r="G181" s="1" t="str">
        <f t="shared" si="98"/>
        <v/>
      </c>
      <c r="H181" s="11" t="str">
        <f t="shared" si="99"/>
        <v/>
      </c>
      <c r="Q181" s="2">
        <f t="shared" si="100"/>
        <v>34</v>
      </c>
      <c r="R181" s="16">
        <f>IFERROR(INDEX(generale!$A$5:$I$354,$CJ181,5),"")</f>
        <v>0</v>
      </c>
      <c r="S181" s="8" t="str">
        <f>IFERROR(INDEX(generale!$A$5:$I$354,$CJ181,7),"")</f>
        <v>1.28.51</v>
      </c>
      <c r="U181" s="8"/>
      <c r="V181" s="2">
        <f t="shared" si="101"/>
        <v>19</v>
      </c>
      <c r="W181" s="16">
        <f>IFERROR(INDEX(generale!$A$5:$I$354,$CJ181,5),"")</f>
        <v>0</v>
      </c>
      <c r="X181" s="8" t="str">
        <f>IFERROR(INDEX(generale!$A$5:$I$354,$CJ181,7),"")</f>
        <v>1.28.51</v>
      </c>
      <c r="AA181" s="2">
        <f t="shared" si="102"/>
        <v>14</v>
      </c>
      <c r="AB181" s="16">
        <f>IFERROR(INDEX(generale!$A$5:$I$354,$CJ181,5),"")</f>
        <v>0</v>
      </c>
      <c r="AC181" s="8" t="str">
        <f>IFERROR(INDEX(generale!$A$5:$I$354,$CJ181,7),"")</f>
        <v>1.28.51</v>
      </c>
      <c r="AD181" s="33"/>
      <c r="AE181" s="8"/>
      <c r="AF181" s="2">
        <f t="shared" si="103"/>
        <v>14</v>
      </c>
      <c r="AG181" s="16">
        <f>IFERROR(INDEX(generale!$A$5:$I$354,$CJ181,5),"")</f>
        <v>0</v>
      </c>
      <c r="AH181" s="8" t="str">
        <f>IFERROR(INDEX(generale!$A$5:$I$354,$CJ181,7),"")</f>
        <v>1.28.51</v>
      </c>
      <c r="AI181" s="33"/>
      <c r="AJ181" s="8"/>
      <c r="AK181" s="2">
        <f t="shared" si="104"/>
        <v>14</v>
      </c>
      <c r="AL181" s="16">
        <f>IFERROR(INDEX(generale!$A$5:$I$354,$CJ181,5),"")</f>
        <v>0</v>
      </c>
      <c r="AM181" s="8" t="str">
        <f>IFERROR(INDEX(generale!$A$5:$I$354,$CJ181,7),"")</f>
        <v>1.28.51</v>
      </c>
      <c r="AN181" s="33"/>
      <c r="AO181" s="8"/>
      <c r="AP181" s="2">
        <f t="shared" si="105"/>
        <v>9</v>
      </c>
      <c r="AQ181" s="16">
        <f>IFERROR(INDEX(generale!$A$5:$I$354,$CJ181,5),"")</f>
        <v>0</v>
      </c>
      <c r="AR181" s="8" t="str">
        <f>IFERROR(INDEX(generale!$A$5:$I$354,$CJ181,7),"")</f>
        <v>1.28.51</v>
      </c>
      <c r="AS181" s="33"/>
      <c r="AT181" s="8"/>
      <c r="AU181" s="2">
        <f t="shared" si="106"/>
        <v>8</v>
      </c>
      <c r="AV181" s="16">
        <f>IFERROR(INDEX(generale!$A$5:$I$354,$CJ181,5),"")</f>
        <v>0</v>
      </c>
      <c r="AW181" s="8" t="str">
        <f>IFERROR(INDEX(generale!$A$5:$I$354,$CJ181,7),"")</f>
        <v>1.28.51</v>
      </c>
      <c r="AX181" s="33"/>
      <c r="AY181" s="8"/>
      <c r="AZ181" s="2">
        <f t="shared" si="107"/>
        <v>7</v>
      </c>
      <c r="BA181" s="16">
        <f>IFERROR(INDEX(generale!$A$5:$I$354,$CJ181,5),"")</f>
        <v>0</v>
      </c>
      <c r="BB181" s="8" t="str">
        <f>IFERROR(INDEX(generale!$A$5:$I$354,$CJ181,7),"")</f>
        <v>1.28.51</v>
      </c>
      <c r="BC181" s="33"/>
      <c r="BD181" s="8"/>
      <c r="BE181" s="2">
        <f t="shared" si="108"/>
        <v>6</v>
      </c>
      <c r="BF181" s="16">
        <f>IFERROR(INDEX(generale!$A$5:$I$354,$CJ181,5),"")</f>
        <v>0</v>
      </c>
      <c r="BG181" s="8" t="str">
        <f>IFERROR(INDEX(generale!$A$5:$I$354,$CJ181,7),"")</f>
        <v>1.28.51</v>
      </c>
      <c r="BH181" s="33"/>
      <c r="BI181" s="8"/>
      <c r="BJ181" s="2">
        <f t="shared" si="109"/>
        <v>0</v>
      </c>
      <c r="BK181" s="16">
        <f>IFERROR(INDEX(generale!$A$5:$I$354,$CJ181,5),"")</f>
        <v>0</v>
      </c>
      <c r="BL181" s="8" t="str">
        <f>IFERROR(INDEX(generale!$A$5:$I$354,$CJ181,7),"")</f>
        <v>1.28.51</v>
      </c>
      <c r="BM181" s="33"/>
      <c r="BN181" s="8"/>
      <c r="BO181" s="2">
        <f t="shared" si="110"/>
        <v>0</v>
      </c>
      <c r="BP181" s="16">
        <f>IFERROR(INDEX(generale!$A$5:$I$354,$CJ181,5),"")</f>
        <v>0</v>
      </c>
      <c r="BQ181" s="8" t="str">
        <f>IFERROR(INDEX(generale!$A$5:$I$354,$CJ181,7),"")</f>
        <v>1.28.51</v>
      </c>
      <c r="BR181" s="33"/>
      <c r="BS181" s="8"/>
      <c r="BT181" s="2">
        <f t="shared" si="111"/>
        <v>0</v>
      </c>
      <c r="BU181" s="16">
        <f>IFERROR(INDEX(generale!$A$5:$I$354,$CJ181,5),"")</f>
        <v>0</v>
      </c>
      <c r="BV181" s="8" t="str">
        <f>IFERROR(INDEX(generale!$A$5:$I$354,$CJ181,7),"")</f>
        <v>1.28.51</v>
      </c>
      <c r="BW181" s="33"/>
      <c r="BX181" s="8"/>
      <c r="BY181" s="2">
        <f t="shared" si="112"/>
        <v>0</v>
      </c>
      <c r="BZ181" s="16">
        <f>IFERROR(INDEX(generale!$A$5:$I$354,$CJ181,5),"")</f>
        <v>0</v>
      </c>
      <c r="CA181" s="8" t="str">
        <f>IFERROR(INDEX(generale!$A$5:$I$354,$CJ181,7),"")</f>
        <v>1.28.51</v>
      </c>
      <c r="CB181" s="33"/>
      <c r="CC181" s="8"/>
      <c r="CD181" s="2">
        <f t="shared" si="113"/>
        <v>0</v>
      </c>
      <c r="CE181" s="16">
        <f>IFERROR(INDEX(generale!$A$5:$I$354,$CJ181,5),"")</f>
        <v>0</v>
      </c>
      <c r="CF181" s="8" t="str">
        <f>IFERROR(INDEX(generale!$A$5:$I$354,$CJ181,7),"")</f>
        <v>1.28.51</v>
      </c>
      <c r="CJ181" s="2">
        <f t="shared" si="114"/>
        <v>179</v>
      </c>
      <c r="CK181" s="2">
        <f t="shared" si="91"/>
        <v>34</v>
      </c>
      <c r="CL181" s="3">
        <f>IFERROR(INDEX(generale!$A$5:$I$1004,$CJ181,1),"")</f>
        <v>179</v>
      </c>
      <c r="CM181" s="3">
        <f>IFERROR(INDEX(generale!$A$5:$I$1004,$CJ181,2),"")</f>
        <v>299</v>
      </c>
      <c r="CN181" s="3" t="str">
        <f>IFERROR(INDEX(generale!$A$5:$I$1004,$CJ181,3),"")</f>
        <v>MATTEI</v>
      </c>
      <c r="CO181" s="3" t="str">
        <f>IFERROR(INDEX(generale!$A$5:$I$1004,$CJ181,4),"")</f>
        <v>ISABELLA</v>
      </c>
      <c r="CP181" s="3">
        <f>IFERROR(INDEX(generale!$A$5:$I$1004,$CJ181,5),"")</f>
        <v>0</v>
      </c>
      <c r="CQ181" s="3" t="str">
        <f>IFERROR(INDEX(generale!$A$5:$I$1004,$CJ181,6),"")</f>
        <v>O</v>
      </c>
      <c r="CR181" s="8" t="str">
        <f>IFERROR(INDEX(generale!$A$5:$I$1004,$CJ181,7),"")</f>
        <v>1.28.51</v>
      </c>
      <c r="CS181" s="8" t="str">
        <f>IFERROR(INDEX(generale!$A$5:$I$1004,$CJ181,8),"")</f>
        <v>0.08.18</v>
      </c>
      <c r="CU181" s="38" t="str">
        <f t="array" ref="CU181">IF(ROWS(CU$3:CU181)&gt;$L$37,"",INDEX($CP$3:$CP$1002,SMALL(IF(FREQUENCY(MATCH($CP$3:$CP$1002,$CP$3:$CP$1002,0),ROW($CP$3:$CP$1002)-ROW($CP$3)+1),ROW($CP$3:$CP$1002)-ROW($CP$3)+1),ROWS(CU$3:CU181))))</f>
        <v/>
      </c>
      <c r="CV181" s="43">
        <f t="shared" si="116"/>
        <v>0</v>
      </c>
      <c r="CW181" s="45" t="str">
        <f t="array" ref="CW181">INDEX($CU$3:$CU$201,SMALL(IF($CV$3:$CV$201=CX181,ROW($CV$3:$CV$201)-ROW($CV$3)+1),COUNTIF(CX$3:CX181,CX181)))</f>
        <v/>
      </c>
      <c r="CX181" s="48">
        <f t="shared" si="115"/>
        <v>0</v>
      </c>
    </row>
    <row r="182" spans="1:102" ht="15" customHeight="1">
      <c r="A182" s="2" t="str">
        <f t="shared" si="92"/>
        <v/>
      </c>
      <c r="B182" s="1" t="str">
        <f t="shared" si="93"/>
        <v/>
      </c>
      <c r="C182" s="1" t="str">
        <f t="shared" si="94"/>
        <v/>
      </c>
      <c r="D182" s="2" t="str">
        <f t="shared" si="95"/>
        <v/>
      </c>
      <c r="E182" s="2" t="str">
        <f t="shared" si="96"/>
        <v/>
      </c>
      <c r="F182" s="2" t="str">
        <f t="shared" si="97"/>
        <v/>
      </c>
      <c r="G182" s="1" t="str">
        <f t="shared" si="98"/>
        <v/>
      </c>
      <c r="H182" s="11" t="str">
        <f t="shared" si="99"/>
        <v/>
      </c>
      <c r="Q182" s="2">
        <f t="shared" si="100"/>
        <v>35</v>
      </c>
      <c r="R182" s="16" t="str">
        <f>IFERROR(INDEX(generale!$A$5:$I$354,$CJ182,5),"")</f>
        <v>POLISPORTIVA MONTALTO</v>
      </c>
      <c r="S182" s="8" t="str">
        <f>IFERROR(INDEX(generale!$A$5:$I$354,$CJ182,7),"")</f>
        <v>1.29.41</v>
      </c>
      <c r="U182" s="8"/>
      <c r="V182" s="2">
        <f t="shared" si="101"/>
        <v>19</v>
      </c>
      <c r="W182" s="16" t="str">
        <f>IFERROR(INDEX(generale!$A$5:$I$354,$CJ182,5),"")</f>
        <v>POLISPORTIVA MONTALTO</v>
      </c>
      <c r="X182" s="8" t="str">
        <f>IFERROR(INDEX(generale!$A$5:$I$354,$CJ182,7),"")</f>
        <v>1.29.41</v>
      </c>
      <c r="AA182" s="2">
        <f t="shared" si="102"/>
        <v>14</v>
      </c>
      <c r="AB182" s="16" t="str">
        <f>IFERROR(INDEX(generale!$A$5:$I$354,$CJ182,5),"")</f>
        <v>POLISPORTIVA MONTALTO</v>
      </c>
      <c r="AC182" s="8" t="str">
        <f>IFERROR(INDEX(generale!$A$5:$I$354,$CJ182,7),"")</f>
        <v>1.29.41</v>
      </c>
      <c r="AD182" s="33"/>
      <c r="AE182" s="8"/>
      <c r="AF182" s="2">
        <f t="shared" si="103"/>
        <v>14</v>
      </c>
      <c r="AG182" s="16" t="str">
        <f>IFERROR(INDEX(generale!$A$5:$I$354,$CJ182,5),"")</f>
        <v>POLISPORTIVA MONTALTO</v>
      </c>
      <c r="AH182" s="8" t="str">
        <f>IFERROR(INDEX(generale!$A$5:$I$354,$CJ182,7),"")</f>
        <v>1.29.41</v>
      </c>
      <c r="AI182" s="33"/>
      <c r="AJ182" s="8"/>
      <c r="AK182" s="2">
        <f t="shared" si="104"/>
        <v>14</v>
      </c>
      <c r="AL182" s="16" t="str">
        <f>IFERROR(INDEX(generale!$A$5:$I$354,$CJ182,5),"")</f>
        <v>POLISPORTIVA MONTALTO</v>
      </c>
      <c r="AM182" s="8" t="str">
        <f>IFERROR(INDEX(generale!$A$5:$I$354,$CJ182,7),"")</f>
        <v>1.29.41</v>
      </c>
      <c r="AN182" s="33"/>
      <c r="AO182" s="8"/>
      <c r="AP182" s="2">
        <f t="shared" si="105"/>
        <v>9</v>
      </c>
      <c r="AQ182" s="16" t="str">
        <f>IFERROR(INDEX(generale!$A$5:$I$354,$CJ182,5),"")</f>
        <v>POLISPORTIVA MONTALTO</v>
      </c>
      <c r="AR182" s="8" t="str">
        <f>IFERROR(INDEX(generale!$A$5:$I$354,$CJ182,7),"")</f>
        <v>1.29.41</v>
      </c>
      <c r="AS182" s="33"/>
      <c r="AT182" s="8"/>
      <c r="AU182" s="2">
        <f t="shared" si="106"/>
        <v>8</v>
      </c>
      <c r="AV182" s="16" t="str">
        <f>IFERROR(INDEX(generale!$A$5:$I$354,$CJ182,5),"")</f>
        <v>POLISPORTIVA MONTALTO</v>
      </c>
      <c r="AW182" s="8" t="str">
        <f>IFERROR(INDEX(generale!$A$5:$I$354,$CJ182,7),"")</f>
        <v>1.29.41</v>
      </c>
      <c r="AX182" s="33"/>
      <c r="AY182" s="8"/>
      <c r="AZ182" s="2">
        <f t="shared" si="107"/>
        <v>7</v>
      </c>
      <c r="BA182" s="16" t="str">
        <f>IFERROR(INDEX(generale!$A$5:$I$354,$CJ182,5),"")</f>
        <v>POLISPORTIVA MONTALTO</v>
      </c>
      <c r="BB182" s="8" t="str">
        <f>IFERROR(INDEX(generale!$A$5:$I$354,$CJ182,7),"")</f>
        <v>1.29.41</v>
      </c>
      <c r="BC182" s="33"/>
      <c r="BD182" s="8"/>
      <c r="BE182" s="2">
        <f t="shared" si="108"/>
        <v>6</v>
      </c>
      <c r="BF182" s="16" t="str">
        <f>IFERROR(INDEX(generale!$A$5:$I$354,$CJ182,5),"")</f>
        <v>POLISPORTIVA MONTALTO</v>
      </c>
      <c r="BG182" s="8" t="str">
        <f>IFERROR(INDEX(generale!$A$5:$I$354,$CJ182,7),"")</f>
        <v>1.29.41</v>
      </c>
      <c r="BH182" s="33"/>
      <c r="BI182" s="8"/>
      <c r="BJ182" s="2">
        <f t="shared" si="109"/>
        <v>0</v>
      </c>
      <c r="BK182" s="16" t="str">
        <f>IFERROR(INDEX(generale!$A$5:$I$354,$CJ182,5),"")</f>
        <v>POLISPORTIVA MONTALTO</v>
      </c>
      <c r="BL182" s="8" t="str">
        <f>IFERROR(INDEX(generale!$A$5:$I$354,$CJ182,7),"")</f>
        <v>1.29.41</v>
      </c>
      <c r="BM182" s="33"/>
      <c r="BN182" s="8"/>
      <c r="BO182" s="2">
        <f t="shared" si="110"/>
        <v>0</v>
      </c>
      <c r="BP182" s="16" t="str">
        <f>IFERROR(INDEX(generale!$A$5:$I$354,$CJ182,5),"")</f>
        <v>POLISPORTIVA MONTALTO</v>
      </c>
      <c r="BQ182" s="8" t="str">
        <f>IFERROR(INDEX(generale!$A$5:$I$354,$CJ182,7),"")</f>
        <v>1.29.41</v>
      </c>
      <c r="BR182" s="33"/>
      <c r="BS182" s="8"/>
      <c r="BT182" s="2">
        <f t="shared" si="111"/>
        <v>0</v>
      </c>
      <c r="BU182" s="16" t="str">
        <f>IFERROR(INDEX(generale!$A$5:$I$354,$CJ182,5),"")</f>
        <v>POLISPORTIVA MONTALTO</v>
      </c>
      <c r="BV182" s="8" t="str">
        <f>IFERROR(INDEX(generale!$A$5:$I$354,$CJ182,7),"")</f>
        <v>1.29.41</v>
      </c>
      <c r="BW182" s="33"/>
      <c r="BX182" s="8"/>
      <c r="BY182" s="2">
        <f t="shared" si="112"/>
        <v>0</v>
      </c>
      <c r="BZ182" s="16" t="str">
        <f>IFERROR(INDEX(generale!$A$5:$I$354,$CJ182,5),"")</f>
        <v>POLISPORTIVA MONTALTO</v>
      </c>
      <c r="CA182" s="8" t="str">
        <f>IFERROR(INDEX(generale!$A$5:$I$354,$CJ182,7),"")</f>
        <v>1.29.41</v>
      </c>
      <c r="CB182" s="33"/>
      <c r="CC182" s="8"/>
      <c r="CD182" s="2">
        <f t="shared" si="113"/>
        <v>0</v>
      </c>
      <c r="CE182" s="16" t="str">
        <f>IFERROR(INDEX(generale!$A$5:$I$354,$CJ182,5),"")</f>
        <v>POLISPORTIVA MONTALTO</v>
      </c>
      <c r="CF182" s="8" t="str">
        <f>IFERROR(INDEX(generale!$A$5:$I$354,$CJ182,7),"")</f>
        <v>1.29.41</v>
      </c>
      <c r="CJ182" s="2">
        <f t="shared" si="114"/>
        <v>180</v>
      </c>
      <c r="CK182" s="2">
        <f t="shared" si="91"/>
        <v>35</v>
      </c>
      <c r="CL182" s="3">
        <f>IFERROR(INDEX(generale!$A$5:$I$1004,$CJ182,1),"")</f>
        <v>180</v>
      </c>
      <c r="CM182" s="3">
        <f>IFERROR(INDEX(generale!$A$5:$I$1004,$CJ182,2),"")</f>
        <v>22</v>
      </c>
      <c r="CN182" s="3" t="str">
        <f>IFERROR(INDEX(generale!$A$5:$I$1004,$CJ182,3),"")</f>
        <v>VALENTINI</v>
      </c>
      <c r="CO182" s="3" t="str">
        <f>IFERROR(INDEX(generale!$A$5:$I$1004,$CJ182,4),"")</f>
        <v>DANIELA</v>
      </c>
      <c r="CP182" s="3" t="str">
        <f>IFERROR(INDEX(generale!$A$5:$I$1004,$CJ182,5),"")</f>
        <v>POLISPORTIVA MONTALTO</v>
      </c>
      <c r="CQ182" s="3" t="str">
        <f>IFERROR(INDEX(generale!$A$5:$I$1004,$CJ182,6),"")</f>
        <v>N</v>
      </c>
      <c r="CR182" s="8" t="str">
        <f>IFERROR(INDEX(generale!$A$5:$I$1004,$CJ182,7),"")</f>
        <v>1.29.41</v>
      </c>
      <c r="CS182" s="8" t="str">
        <f>IFERROR(INDEX(generale!$A$5:$I$1004,$CJ182,8),"")</f>
        <v>0.08.23</v>
      </c>
      <c r="CU182" s="38" t="str">
        <f t="array" ref="CU182">IF(ROWS(CU$3:CU182)&gt;$L$37,"",INDEX($CP$3:$CP$1002,SMALL(IF(FREQUENCY(MATCH($CP$3:$CP$1002,$CP$3:$CP$1002,0),ROW($CP$3:$CP$1002)-ROW($CP$3)+1),ROW($CP$3:$CP$1002)-ROW($CP$3)+1),ROWS(CU$3:CU182))))</f>
        <v/>
      </c>
      <c r="CV182" s="43">
        <f t="shared" si="116"/>
        <v>0</v>
      </c>
      <c r="CW182" s="45" t="str">
        <f t="array" ref="CW182">INDEX($CU$3:$CU$201,SMALL(IF($CV$3:$CV$201=CX182,ROW($CV$3:$CV$201)-ROW($CV$3)+1),COUNTIF(CX$3:CX182,CX182)))</f>
        <v/>
      </c>
      <c r="CX182" s="48">
        <f t="shared" si="115"/>
        <v>0</v>
      </c>
    </row>
    <row r="183" spans="1:102" ht="15" customHeight="1">
      <c r="A183" s="2" t="str">
        <f t="shared" si="92"/>
        <v/>
      </c>
      <c r="B183" s="1" t="str">
        <f t="shared" si="93"/>
        <v/>
      </c>
      <c r="C183" s="1" t="str">
        <f t="shared" si="94"/>
        <v/>
      </c>
      <c r="D183" s="2" t="str">
        <f t="shared" si="95"/>
        <v/>
      </c>
      <c r="E183" s="2" t="str">
        <f t="shared" si="96"/>
        <v/>
      </c>
      <c r="F183" s="2" t="str">
        <f t="shared" si="97"/>
        <v/>
      </c>
      <c r="G183" s="1" t="str">
        <f t="shared" si="98"/>
        <v/>
      </c>
      <c r="H183" s="11" t="str">
        <f t="shared" si="99"/>
        <v/>
      </c>
      <c r="Q183" s="2">
        <f t="shared" si="100"/>
        <v>36</v>
      </c>
      <c r="R183" s="16" t="str">
        <f>IFERROR(INDEX(generale!$A$5:$I$354,$CJ183,5),"")</f>
        <v>POLISPORTIVA MONTALTO</v>
      </c>
      <c r="S183" s="8" t="str">
        <f>IFERROR(INDEX(generale!$A$5:$I$354,$CJ183,7),"")</f>
        <v>1.29.41</v>
      </c>
      <c r="U183" s="8"/>
      <c r="V183" s="2">
        <f t="shared" si="101"/>
        <v>19</v>
      </c>
      <c r="W183" s="16" t="str">
        <f>IFERROR(INDEX(generale!$A$5:$I$354,$CJ183,5),"")</f>
        <v>POLISPORTIVA MONTALTO</v>
      </c>
      <c r="X183" s="8" t="str">
        <f>IFERROR(INDEX(generale!$A$5:$I$354,$CJ183,7),"")</f>
        <v>1.29.41</v>
      </c>
      <c r="AA183" s="2">
        <f t="shared" si="102"/>
        <v>14</v>
      </c>
      <c r="AB183" s="16" t="str">
        <f>IFERROR(INDEX(generale!$A$5:$I$354,$CJ183,5),"")</f>
        <v>POLISPORTIVA MONTALTO</v>
      </c>
      <c r="AC183" s="8" t="str">
        <f>IFERROR(INDEX(generale!$A$5:$I$354,$CJ183,7),"")</f>
        <v>1.29.41</v>
      </c>
      <c r="AD183" s="33"/>
      <c r="AE183" s="8"/>
      <c r="AF183" s="2">
        <f t="shared" si="103"/>
        <v>14</v>
      </c>
      <c r="AG183" s="16" t="str">
        <f>IFERROR(INDEX(generale!$A$5:$I$354,$CJ183,5),"")</f>
        <v>POLISPORTIVA MONTALTO</v>
      </c>
      <c r="AH183" s="8" t="str">
        <f>IFERROR(INDEX(generale!$A$5:$I$354,$CJ183,7),"")</f>
        <v>1.29.41</v>
      </c>
      <c r="AI183" s="33"/>
      <c r="AJ183" s="8"/>
      <c r="AK183" s="2">
        <f t="shared" si="104"/>
        <v>14</v>
      </c>
      <c r="AL183" s="16" t="str">
        <f>IFERROR(INDEX(generale!$A$5:$I$354,$CJ183,5),"")</f>
        <v>POLISPORTIVA MONTALTO</v>
      </c>
      <c r="AM183" s="8" t="str">
        <f>IFERROR(INDEX(generale!$A$5:$I$354,$CJ183,7),"")</f>
        <v>1.29.41</v>
      </c>
      <c r="AN183" s="33"/>
      <c r="AO183" s="8"/>
      <c r="AP183" s="2">
        <f t="shared" si="105"/>
        <v>9</v>
      </c>
      <c r="AQ183" s="16" t="str">
        <f>IFERROR(INDEX(generale!$A$5:$I$354,$CJ183,5),"")</f>
        <v>POLISPORTIVA MONTALTO</v>
      </c>
      <c r="AR183" s="8" t="str">
        <f>IFERROR(INDEX(generale!$A$5:$I$354,$CJ183,7),"")</f>
        <v>1.29.41</v>
      </c>
      <c r="AS183" s="33"/>
      <c r="AT183" s="8"/>
      <c r="AU183" s="2">
        <f t="shared" si="106"/>
        <v>8</v>
      </c>
      <c r="AV183" s="16" t="str">
        <f>IFERROR(INDEX(generale!$A$5:$I$354,$CJ183,5),"")</f>
        <v>POLISPORTIVA MONTALTO</v>
      </c>
      <c r="AW183" s="8" t="str">
        <f>IFERROR(INDEX(generale!$A$5:$I$354,$CJ183,7),"")</f>
        <v>1.29.41</v>
      </c>
      <c r="AX183" s="33"/>
      <c r="AY183" s="8"/>
      <c r="AZ183" s="2">
        <f t="shared" si="107"/>
        <v>7</v>
      </c>
      <c r="BA183" s="16" t="str">
        <f>IFERROR(INDEX(generale!$A$5:$I$354,$CJ183,5),"")</f>
        <v>POLISPORTIVA MONTALTO</v>
      </c>
      <c r="BB183" s="8" t="str">
        <f>IFERROR(INDEX(generale!$A$5:$I$354,$CJ183,7),"")</f>
        <v>1.29.41</v>
      </c>
      <c r="BC183" s="33"/>
      <c r="BD183" s="8"/>
      <c r="BE183" s="2">
        <f t="shared" si="108"/>
        <v>6</v>
      </c>
      <c r="BF183" s="16" t="str">
        <f>IFERROR(INDEX(generale!$A$5:$I$354,$CJ183,5),"")</f>
        <v>POLISPORTIVA MONTALTO</v>
      </c>
      <c r="BG183" s="8" t="str">
        <f>IFERROR(INDEX(generale!$A$5:$I$354,$CJ183,7),"")</f>
        <v>1.29.41</v>
      </c>
      <c r="BH183" s="33"/>
      <c r="BI183" s="8"/>
      <c r="BJ183" s="2">
        <f t="shared" si="109"/>
        <v>0</v>
      </c>
      <c r="BK183" s="16" t="str">
        <f>IFERROR(INDEX(generale!$A$5:$I$354,$CJ183,5),"")</f>
        <v>POLISPORTIVA MONTALTO</v>
      </c>
      <c r="BL183" s="8" t="str">
        <f>IFERROR(INDEX(generale!$A$5:$I$354,$CJ183,7),"")</f>
        <v>1.29.41</v>
      </c>
      <c r="BM183" s="33"/>
      <c r="BN183" s="8"/>
      <c r="BO183" s="2">
        <f t="shared" si="110"/>
        <v>0</v>
      </c>
      <c r="BP183" s="16" t="str">
        <f>IFERROR(INDEX(generale!$A$5:$I$354,$CJ183,5),"")</f>
        <v>POLISPORTIVA MONTALTO</v>
      </c>
      <c r="BQ183" s="8" t="str">
        <f>IFERROR(INDEX(generale!$A$5:$I$354,$CJ183,7),"")</f>
        <v>1.29.41</v>
      </c>
      <c r="BR183" s="33"/>
      <c r="BS183" s="8"/>
      <c r="BT183" s="2">
        <f t="shared" si="111"/>
        <v>0</v>
      </c>
      <c r="BU183" s="16" t="str">
        <f>IFERROR(INDEX(generale!$A$5:$I$354,$CJ183,5),"")</f>
        <v>POLISPORTIVA MONTALTO</v>
      </c>
      <c r="BV183" s="8" t="str">
        <f>IFERROR(INDEX(generale!$A$5:$I$354,$CJ183,7),"")</f>
        <v>1.29.41</v>
      </c>
      <c r="BW183" s="33"/>
      <c r="BX183" s="8"/>
      <c r="BY183" s="2">
        <f t="shared" si="112"/>
        <v>0</v>
      </c>
      <c r="BZ183" s="16" t="str">
        <f>IFERROR(INDEX(generale!$A$5:$I$354,$CJ183,5),"")</f>
        <v>POLISPORTIVA MONTALTO</v>
      </c>
      <c r="CA183" s="8" t="str">
        <f>IFERROR(INDEX(generale!$A$5:$I$354,$CJ183,7),"")</f>
        <v>1.29.41</v>
      </c>
      <c r="CB183" s="33"/>
      <c r="CC183" s="8"/>
      <c r="CD183" s="2">
        <f t="shared" si="113"/>
        <v>0</v>
      </c>
      <c r="CE183" s="16" t="str">
        <f>IFERROR(INDEX(generale!$A$5:$I$354,$CJ183,5),"")</f>
        <v>POLISPORTIVA MONTALTO</v>
      </c>
      <c r="CF183" s="8" t="str">
        <f>IFERROR(INDEX(generale!$A$5:$I$354,$CJ183,7),"")</f>
        <v>1.29.41</v>
      </c>
      <c r="CJ183" s="2">
        <f t="shared" si="114"/>
        <v>181</v>
      </c>
      <c r="CK183" s="2">
        <f t="shared" si="91"/>
        <v>36</v>
      </c>
      <c r="CL183" s="3">
        <f>IFERROR(INDEX(generale!$A$5:$I$1004,$CJ183,1),"")</f>
        <v>181</v>
      </c>
      <c r="CM183" s="3">
        <f>IFERROR(INDEX(generale!$A$5:$I$1004,$CJ183,2),"")</f>
        <v>20</v>
      </c>
      <c r="CN183" s="3" t="str">
        <f>IFERROR(INDEX(generale!$A$5:$I$1004,$CJ183,3),"")</f>
        <v>BOCCI</v>
      </c>
      <c r="CO183" s="3" t="str">
        <f>IFERROR(INDEX(generale!$A$5:$I$1004,$CJ183,4),"")</f>
        <v>ANDREA</v>
      </c>
      <c r="CP183" s="3" t="str">
        <f>IFERROR(INDEX(generale!$A$5:$I$1004,$CJ183,5),"")</f>
        <v>POLISPORTIVA MONTALTO</v>
      </c>
      <c r="CQ183" s="3" t="str">
        <f>IFERROR(INDEX(generale!$A$5:$I$1004,$CJ183,6),"")</f>
        <v>A</v>
      </c>
      <c r="CR183" s="8" t="str">
        <f>IFERROR(INDEX(generale!$A$5:$I$1004,$CJ183,7),"")</f>
        <v>1.29.41</v>
      </c>
      <c r="CS183" s="8" t="str">
        <f>IFERROR(INDEX(generale!$A$5:$I$1004,$CJ183,8),"")</f>
        <v>0.08.23</v>
      </c>
      <c r="CU183" s="38" t="str">
        <f t="array" ref="CU183">IF(ROWS(CU$3:CU183)&gt;$L$37,"",INDEX($CP$3:$CP$1002,SMALL(IF(FREQUENCY(MATCH($CP$3:$CP$1002,$CP$3:$CP$1002,0),ROW($CP$3:$CP$1002)-ROW($CP$3)+1),ROW($CP$3:$CP$1002)-ROW($CP$3)+1),ROWS(CU$3:CU183))))</f>
        <v/>
      </c>
      <c r="CV183" s="43">
        <f t="shared" si="116"/>
        <v>0</v>
      </c>
      <c r="CW183" s="45" t="str">
        <f t="array" ref="CW183">INDEX($CU$3:$CU$201,SMALL(IF($CV$3:$CV$201=CX183,ROW($CV$3:$CV$201)-ROW($CV$3)+1),COUNTIF(CX$3:CX183,CX183)))</f>
        <v/>
      </c>
      <c r="CX183" s="48">
        <f t="shared" si="115"/>
        <v>0</v>
      </c>
    </row>
    <row r="184" spans="1:102" ht="15" customHeight="1">
      <c r="A184" s="2" t="str">
        <f t="shared" si="92"/>
        <v/>
      </c>
      <c r="B184" s="1" t="str">
        <f t="shared" si="93"/>
        <v/>
      </c>
      <c r="C184" s="1" t="str">
        <f t="shared" si="94"/>
        <v/>
      </c>
      <c r="D184" s="2" t="str">
        <f t="shared" si="95"/>
        <v/>
      </c>
      <c r="E184" s="2" t="str">
        <f t="shared" si="96"/>
        <v/>
      </c>
      <c r="F184" s="2" t="str">
        <f t="shared" si="97"/>
        <v/>
      </c>
      <c r="G184" s="1" t="str">
        <f t="shared" si="98"/>
        <v/>
      </c>
      <c r="H184" s="11" t="str">
        <f t="shared" si="99"/>
        <v/>
      </c>
      <c r="Q184" s="2">
        <f t="shared" si="100"/>
        <v>36</v>
      </c>
      <c r="R184" s="16">
        <f>IFERROR(INDEX(generale!$A$5:$I$354,$CJ184,5),"")</f>
        <v>0</v>
      </c>
      <c r="S184" s="8" t="str">
        <f>IFERROR(INDEX(generale!$A$5:$I$354,$CJ184,7),"")</f>
        <v>1.38.47</v>
      </c>
      <c r="U184" s="8"/>
      <c r="V184" s="2">
        <f t="shared" si="101"/>
        <v>19</v>
      </c>
      <c r="W184" s="16">
        <f>IFERROR(INDEX(generale!$A$5:$I$354,$CJ184,5),"")</f>
        <v>0</v>
      </c>
      <c r="X184" s="8" t="str">
        <f>IFERROR(INDEX(generale!$A$5:$I$354,$CJ184,7),"")</f>
        <v>1.38.47</v>
      </c>
      <c r="AA184" s="2">
        <f t="shared" si="102"/>
        <v>14</v>
      </c>
      <c r="AB184" s="16">
        <f>IFERROR(INDEX(generale!$A$5:$I$354,$CJ184,5),"")</f>
        <v>0</v>
      </c>
      <c r="AC184" s="8" t="str">
        <f>IFERROR(INDEX(generale!$A$5:$I$354,$CJ184,7),"")</f>
        <v>1.38.47</v>
      </c>
      <c r="AD184" s="33"/>
      <c r="AE184" s="8"/>
      <c r="AF184" s="2">
        <f t="shared" si="103"/>
        <v>14</v>
      </c>
      <c r="AG184" s="16">
        <f>IFERROR(INDEX(generale!$A$5:$I$354,$CJ184,5),"")</f>
        <v>0</v>
      </c>
      <c r="AH184" s="8" t="str">
        <f>IFERROR(INDEX(generale!$A$5:$I$354,$CJ184,7),"")</f>
        <v>1.38.47</v>
      </c>
      <c r="AI184" s="33"/>
      <c r="AJ184" s="8"/>
      <c r="AK184" s="2">
        <f t="shared" si="104"/>
        <v>14</v>
      </c>
      <c r="AL184" s="16">
        <f>IFERROR(INDEX(generale!$A$5:$I$354,$CJ184,5),"")</f>
        <v>0</v>
      </c>
      <c r="AM184" s="8" t="str">
        <f>IFERROR(INDEX(generale!$A$5:$I$354,$CJ184,7),"")</f>
        <v>1.38.47</v>
      </c>
      <c r="AN184" s="33"/>
      <c r="AO184" s="8"/>
      <c r="AP184" s="2">
        <f t="shared" si="105"/>
        <v>9</v>
      </c>
      <c r="AQ184" s="16">
        <f>IFERROR(INDEX(generale!$A$5:$I$354,$CJ184,5),"")</f>
        <v>0</v>
      </c>
      <c r="AR184" s="8" t="str">
        <f>IFERROR(INDEX(generale!$A$5:$I$354,$CJ184,7),"")</f>
        <v>1.38.47</v>
      </c>
      <c r="AS184" s="33"/>
      <c r="AT184" s="8"/>
      <c r="AU184" s="2">
        <f t="shared" si="106"/>
        <v>8</v>
      </c>
      <c r="AV184" s="16">
        <f>IFERROR(INDEX(generale!$A$5:$I$354,$CJ184,5),"")</f>
        <v>0</v>
      </c>
      <c r="AW184" s="8" t="str">
        <f>IFERROR(INDEX(generale!$A$5:$I$354,$CJ184,7),"")</f>
        <v>1.38.47</v>
      </c>
      <c r="AX184" s="33"/>
      <c r="AY184" s="8"/>
      <c r="AZ184" s="2">
        <f t="shared" si="107"/>
        <v>7</v>
      </c>
      <c r="BA184" s="16">
        <f>IFERROR(INDEX(generale!$A$5:$I$354,$CJ184,5),"")</f>
        <v>0</v>
      </c>
      <c r="BB184" s="8" t="str">
        <f>IFERROR(INDEX(generale!$A$5:$I$354,$CJ184,7),"")</f>
        <v>1.38.47</v>
      </c>
      <c r="BC184" s="33"/>
      <c r="BD184" s="8"/>
      <c r="BE184" s="2">
        <f t="shared" si="108"/>
        <v>6</v>
      </c>
      <c r="BF184" s="16">
        <f>IFERROR(INDEX(generale!$A$5:$I$354,$CJ184,5),"")</f>
        <v>0</v>
      </c>
      <c r="BG184" s="8" t="str">
        <f>IFERROR(INDEX(generale!$A$5:$I$354,$CJ184,7),"")</f>
        <v>1.38.47</v>
      </c>
      <c r="BH184" s="33"/>
      <c r="BI184" s="8"/>
      <c r="BJ184" s="2">
        <f t="shared" si="109"/>
        <v>0</v>
      </c>
      <c r="BK184" s="16">
        <f>IFERROR(INDEX(generale!$A$5:$I$354,$CJ184,5),"")</f>
        <v>0</v>
      </c>
      <c r="BL184" s="8" t="str">
        <f>IFERROR(INDEX(generale!$A$5:$I$354,$CJ184,7),"")</f>
        <v>1.38.47</v>
      </c>
      <c r="BM184" s="33"/>
      <c r="BN184" s="8"/>
      <c r="BO184" s="2">
        <f t="shared" si="110"/>
        <v>0</v>
      </c>
      <c r="BP184" s="16">
        <f>IFERROR(INDEX(generale!$A$5:$I$354,$CJ184,5),"")</f>
        <v>0</v>
      </c>
      <c r="BQ184" s="8" t="str">
        <f>IFERROR(INDEX(generale!$A$5:$I$354,$CJ184,7),"")</f>
        <v>1.38.47</v>
      </c>
      <c r="BR184" s="33"/>
      <c r="BS184" s="8"/>
      <c r="BT184" s="2">
        <f t="shared" si="111"/>
        <v>0</v>
      </c>
      <c r="BU184" s="16">
        <f>IFERROR(INDEX(generale!$A$5:$I$354,$CJ184,5),"")</f>
        <v>0</v>
      </c>
      <c r="BV184" s="8" t="str">
        <f>IFERROR(INDEX(generale!$A$5:$I$354,$CJ184,7),"")</f>
        <v>1.38.47</v>
      </c>
      <c r="BW184" s="33"/>
      <c r="BX184" s="8"/>
      <c r="BY184" s="2">
        <f t="shared" si="112"/>
        <v>0</v>
      </c>
      <c r="BZ184" s="16">
        <f>IFERROR(INDEX(generale!$A$5:$I$354,$CJ184,5),"")</f>
        <v>0</v>
      </c>
      <c r="CA184" s="8" t="str">
        <f>IFERROR(INDEX(generale!$A$5:$I$354,$CJ184,7),"")</f>
        <v>1.38.47</v>
      </c>
      <c r="CB184" s="33"/>
      <c r="CC184" s="8"/>
      <c r="CD184" s="2">
        <f t="shared" si="113"/>
        <v>0</v>
      </c>
      <c r="CE184" s="16">
        <f>IFERROR(INDEX(generale!$A$5:$I$354,$CJ184,5),"")</f>
        <v>0</v>
      </c>
      <c r="CF184" s="8" t="str">
        <f>IFERROR(INDEX(generale!$A$5:$I$354,$CJ184,7),"")</f>
        <v>1.38.47</v>
      </c>
      <c r="CJ184" s="2">
        <f t="shared" si="114"/>
        <v>182</v>
      </c>
      <c r="CK184" s="2">
        <f t="shared" si="91"/>
        <v>36</v>
      </c>
      <c r="CL184" s="3">
        <f>IFERROR(INDEX(generale!$A$5:$I$1004,$CJ184,1),"")</f>
        <v>182</v>
      </c>
      <c r="CM184" s="3">
        <f>IFERROR(INDEX(generale!$A$5:$I$1004,$CJ184,2),"")</f>
        <v>297</v>
      </c>
      <c r="CN184" s="3" t="str">
        <f>IFERROR(INDEX(generale!$A$5:$I$1004,$CJ184,3),"")</f>
        <v>CEPRANO</v>
      </c>
      <c r="CO184" s="3" t="str">
        <f>IFERROR(INDEX(generale!$A$5:$I$1004,$CJ184,4),"")</f>
        <v>ANNA MARIA</v>
      </c>
      <c r="CP184" s="3">
        <f>IFERROR(INDEX(generale!$A$5:$I$1004,$CJ184,5),"")</f>
        <v>0</v>
      </c>
      <c r="CQ184" s="3" t="str">
        <f>IFERROR(INDEX(generale!$A$5:$I$1004,$CJ184,6),"")</f>
        <v>P</v>
      </c>
      <c r="CR184" s="8" t="str">
        <f>IFERROR(INDEX(generale!$A$5:$I$1004,$CJ184,7),"")</f>
        <v>1.38.47</v>
      </c>
      <c r="CS184" s="8" t="str">
        <f>IFERROR(INDEX(generale!$A$5:$I$1004,$CJ184,8),"")</f>
        <v>0.09.14</v>
      </c>
      <c r="CU184" s="38" t="str">
        <f t="array" ref="CU184">IF(ROWS(CU$3:CU184)&gt;$L$37,"",INDEX($CP$3:$CP$1002,SMALL(IF(FREQUENCY(MATCH($CP$3:$CP$1002,$CP$3:$CP$1002,0),ROW($CP$3:$CP$1002)-ROW($CP$3)+1),ROW($CP$3:$CP$1002)-ROW($CP$3)+1),ROWS(CU$3:CU184))))</f>
        <v/>
      </c>
      <c r="CV184" s="43">
        <f t="shared" si="116"/>
        <v>0</v>
      </c>
      <c r="CW184" s="45" t="str">
        <f t="array" ref="CW184">INDEX($CU$3:$CU$201,SMALL(IF($CV$3:$CV$201=CX184,ROW($CV$3:$CV$201)-ROW($CV$3)+1),COUNTIF(CX$3:CX184,CX184)))</f>
        <v/>
      </c>
      <c r="CX184" s="48">
        <f t="shared" si="115"/>
        <v>0</v>
      </c>
    </row>
    <row r="185" spans="1:102" ht="15" customHeight="1">
      <c r="A185" s="2" t="str">
        <f t="shared" si="92"/>
        <v/>
      </c>
      <c r="B185" s="1" t="str">
        <f t="shared" si="93"/>
        <v/>
      </c>
      <c r="C185" s="1" t="str">
        <f t="shared" si="94"/>
        <v/>
      </c>
      <c r="D185" s="2" t="str">
        <f t="shared" si="95"/>
        <v/>
      </c>
      <c r="E185" s="2" t="str">
        <f t="shared" si="96"/>
        <v/>
      </c>
      <c r="F185" s="2" t="str">
        <f t="shared" si="97"/>
        <v/>
      </c>
      <c r="G185" s="1" t="str">
        <f t="shared" si="98"/>
        <v/>
      </c>
      <c r="H185" s="11" t="str">
        <f t="shared" si="99"/>
        <v/>
      </c>
      <c r="Q185" s="2">
        <f t="shared" si="100"/>
        <v>37</v>
      </c>
      <c r="R185" s="16" t="str">
        <f>IFERROR(INDEX(generale!$A$5:$I$354,$CJ185,5),"")</f>
        <v>POLISPORTIVA MONTALTO</v>
      </c>
      <c r="S185" s="8" t="str">
        <f>IFERROR(INDEX(generale!$A$5:$I$354,$CJ185,7),"")</f>
        <v>1.39.39</v>
      </c>
      <c r="U185" s="8"/>
      <c r="V185" s="2">
        <f t="shared" si="101"/>
        <v>19</v>
      </c>
      <c r="W185" s="16" t="str">
        <f>IFERROR(INDEX(generale!$A$5:$I$354,$CJ185,5),"")</f>
        <v>POLISPORTIVA MONTALTO</v>
      </c>
      <c r="X185" s="8" t="str">
        <f>IFERROR(INDEX(generale!$A$5:$I$354,$CJ185,7),"")</f>
        <v>1.39.39</v>
      </c>
      <c r="AA185" s="2">
        <f t="shared" si="102"/>
        <v>14</v>
      </c>
      <c r="AB185" s="16" t="str">
        <f>IFERROR(INDEX(generale!$A$5:$I$354,$CJ185,5),"")</f>
        <v>POLISPORTIVA MONTALTO</v>
      </c>
      <c r="AC185" s="8" t="str">
        <f>IFERROR(INDEX(generale!$A$5:$I$354,$CJ185,7),"")</f>
        <v>1.39.39</v>
      </c>
      <c r="AD185" s="33"/>
      <c r="AE185" s="8"/>
      <c r="AF185" s="2">
        <f t="shared" si="103"/>
        <v>14</v>
      </c>
      <c r="AG185" s="16" t="str">
        <f>IFERROR(INDEX(generale!$A$5:$I$354,$CJ185,5),"")</f>
        <v>POLISPORTIVA MONTALTO</v>
      </c>
      <c r="AH185" s="8" t="str">
        <f>IFERROR(INDEX(generale!$A$5:$I$354,$CJ185,7),"")</f>
        <v>1.39.39</v>
      </c>
      <c r="AI185" s="33"/>
      <c r="AJ185" s="8"/>
      <c r="AK185" s="2">
        <f t="shared" si="104"/>
        <v>14</v>
      </c>
      <c r="AL185" s="16" t="str">
        <f>IFERROR(INDEX(generale!$A$5:$I$354,$CJ185,5),"")</f>
        <v>POLISPORTIVA MONTALTO</v>
      </c>
      <c r="AM185" s="8" t="str">
        <f>IFERROR(INDEX(generale!$A$5:$I$354,$CJ185,7),"")</f>
        <v>1.39.39</v>
      </c>
      <c r="AN185" s="33"/>
      <c r="AO185" s="8"/>
      <c r="AP185" s="2">
        <f t="shared" si="105"/>
        <v>9</v>
      </c>
      <c r="AQ185" s="16" t="str">
        <f>IFERROR(INDEX(generale!$A$5:$I$354,$CJ185,5),"")</f>
        <v>POLISPORTIVA MONTALTO</v>
      </c>
      <c r="AR185" s="8" t="str">
        <f>IFERROR(INDEX(generale!$A$5:$I$354,$CJ185,7),"")</f>
        <v>1.39.39</v>
      </c>
      <c r="AS185" s="33"/>
      <c r="AT185" s="8"/>
      <c r="AU185" s="2">
        <f t="shared" si="106"/>
        <v>8</v>
      </c>
      <c r="AV185" s="16" t="str">
        <f>IFERROR(INDEX(generale!$A$5:$I$354,$CJ185,5),"")</f>
        <v>POLISPORTIVA MONTALTO</v>
      </c>
      <c r="AW185" s="8" t="str">
        <f>IFERROR(INDEX(generale!$A$5:$I$354,$CJ185,7),"")</f>
        <v>1.39.39</v>
      </c>
      <c r="AX185" s="33"/>
      <c r="AY185" s="8"/>
      <c r="AZ185" s="2">
        <f t="shared" si="107"/>
        <v>7</v>
      </c>
      <c r="BA185" s="16" t="str">
        <f>IFERROR(INDEX(generale!$A$5:$I$354,$CJ185,5),"")</f>
        <v>POLISPORTIVA MONTALTO</v>
      </c>
      <c r="BB185" s="8" t="str">
        <f>IFERROR(INDEX(generale!$A$5:$I$354,$CJ185,7),"")</f>
        <v>1.39.39</v>
      </c>
      <c r="BC185" s="33"/>
      <c r="BD185" s="8"/>
      <c r="BE185" s="2">
        <f t="shared" si="108"/>
        <v>6</v>
      </c>
      <c r="BF185" s="16" t="str">
        <f>IFERROR(INDEX(generale!$A$5:$I$354,$CJ185,5),"")</f>
        <v>POLISPORTIVA MONTALTO</v>
      </c>
      <c r="BG185" s="8" t="str">
        <f>IFERROR(INDEX(generale!$A$5:$I$354,$CJ185,7),"")</f>
        <v>1.39.39</v>
      </c>
      <c r="BH185" s="33"/>
      <c r="BI185" s="8"/>
      <c r="BJ185" s="2">
        <f t="shared" si="109"/>
        <v>0</v>
      </c>
      <c r="BK185" s="16" t="str">
        <f>IFERROR(INDEX(generale!$A$5:$I$354,$CJ185,5),"")</f>
        <v>POLISPORTIVA MONTALTO</v>
      </c>
      <c r="BL185" s="8" t="str">
        <f>IFERROR(INDEX(generale!$A$5:$I$354,$CJ185,7),"")</f>
        <v>1.39.39</v>
      </c>
      <c r="BM185" s="33"/>
      <c r="BN185" s="8"/>
      <c r="BO185" s="2">
        <f t="shared" si="110"/>
        <v>0</v>
      </c>
      <c r="BP185" s="16" t="str">
        <f>IFERROR(INDEX(generale!$A$5:$I$354,$CJ185,5),"")</f>
        <v>POLISPORTIVA MONTALTO</v>
      </c>
      <c r="BQ185" s="8" t="str">
        <f>IFERROR(INDEX(generale!$A$5:$I$354,$CJ185,7),"")</f>
        <v>1.39.39</v>
      </c>
      <c r="BR185" s="33"/>
      <c r="BS185" s="8"/>
      <c r="BT185" s="2">
        <f t="shared" si="111"/>
        <v>0</v>
      </c>
      <c r="BU185" s="16" t="str">
        <f>IFERROR(INDEX(generale!$A$5:$I$354,$CJ185,5),"")</f>
        <v>POLISPORTIVA MONTALTO</v>
      </c>
      <c r="BV185" s="8" t="str">
        <f>IFERROR(INDEX(generale!$A$5:$I$354,$CJ185,7),"")</f>
        <v>1.39.39</v>
      </c>
      <c r="BW185" s="33"/>
      <c r="BX185" s="8"/>
      <c r="BY185" s="2">
        <f t="shared" si="112"/>
        <v>0</v>
      </c>
      <c r="BZ185" s="16" t="str">
        <f>IFERROR(INDEX(generale!$A$5:$I$354,$CJ185,5),"")</f>
        <v>POLISPORTIVA MONTALTO</v>
      </c>
      <c r="CA185" s="8" t="str">
        <f>IFERROR(INDEX(generale!$A$5:$I$354,$CJ185,7),"")</f>
        <v>1.39.39</v>
      </c>
      <c r="CB185" s="33"/>
      <c r="CC185" s="8"/>
      <c r="CD185" s="2">
        <f t="shared" si="113"/>
        <v>0</v>
      </c>
      <c r="CE185" s="16" t="str">
        <f>IFERROR(INDEX(generale!$A$5:$I$354,$CJ185,5),"")</f>
        <v>POLISPORTIVA MONTALTO</v>
      </c>
      <c r="CF185" s="8" t="str">
        <f>IFERROR(INDEX(generale!$A$5:$I$354,$CJ185,7),"")</f>
        <v>1.39.39</v>
      </c>
      <c r="CJ185" s="2">
        <f t="shared" si="114"/>
        <v>183</v>
      </c>
      <c r="CK185" s="2">
        <f t="shared" si="91"/>
        <v>37</v>
      </c>
      <c r="CL185" s="3">
        <f>IFERROR(INDEX(generale!$A$5:$I$1004,$CJ185,1),"")</f>
        <v>183</v>
      </c>
      <c r="CM185" s="3">
        <f>IFERROR(INDEX(generale!$A$5:$I$1004,$CJ185,2),"")</f>
        <v>16</v>
      </c>
      <c r="CN185" s="3" t="str">
        <f>IFERROR(INDEX(generale!$A$5:$I$1004,$CJ185,3),"")</f>
        <v>GIANNETTI</v>
      </c>
      <c r="CO185" s="3" t="str">
        <f>IFERROR(INDEX(generale!$A$5:$I$1004,$CJ185,4),"")</f>
        <v>STEFANIA</v>
      </c>
      <c r="CP185" s="3" t="str">
        <f>IFERROR(INDEX(generale!$A$5:$I$1004,$CJ185,5),"")</f>
        <v>POLISPORTIVA MONTALTO</v>
      </c>
      <c r="CQ185" s="3" t="str">
        <f>IFERROR(INDEX(generale!$A$5:$I$1004,$CJ185,6),"")</f>
        <v>N</v>
      </c>
      <c r="CR185" s="8" t="str">
        <f>IFERROR(INDEX(generale!$A$5:$I$1004,$CJ185,7),"")</f>
        <v>1.39.39</v>
      </c>
      <c r="CS185" s="8" t="str">
        <f>IFERROR(INDEX(generale!$A$5:$I$1004,$CJ185,8),"")</f>
        <v>0.09.19</v>
      </c>
      <c r="CU185" s="38" t="str">
        <f t="array" ref="CU185">IF(ROWS(CU$3:CU185)&gt;$L$37,"",INDEX($CP$3:$CP$1002,SMALL(IF(FREQUENCY(MATCH($CP$3:$CP$1002,$CP$3:$CP$1002,0),ROW($CP$3:$CP$1002)-ROW($CP$3)+1),ROW($CP$3:$CP$1002)-ROW($CP$3)+1),ROWS(CU$3:CU185))))</f>
        <v/>
      </c>
      <c r="CV185" s="43">
        <f t="shared" si="116"/>
        <v>0</v>
      </c>
      <c r="CW185" s="45" t="str">
        <f t="array" ref="CW185">INDEX($CU$3:$CU$201,SMALL(IF($CV$3:$CV$201=CX185,ROW($CV$3:$CV$201)-ROW($CV$3)+1),COUNTIF(CX$3:CX185,CX185)))</f>
        <v/>
      </c>
      <c r="CX185" s="48">
        <f t="shared" si="115"/>
        <v>0</v>
      </c>
    </row>
    <row r="186" spans="1:102" ht="15" customHeight="1">
      <c r="A186" s="2" t="str">
        <f t="shared" si="92"/>
        <v/>
      </c>
      <c r="B186" s="1" t="str">
        <f t="shared" si="93"/>
        <v/>
      </c>
      <c r="C186" s="1" t="str">
        <f t="shared" si="94"/>
        <v/>
      </c>
      <c r="D186" s="2" t="str">
        <f t="shared" si="95"/>
        <v/>
      </c>
      <c r="E186" s="2" t="str">
        <f t="shared" si="96"/>
        <v/>
      </c>
      <c r="F186" s="2" t="str">
        <f t="shared" si="97"/>
        <v/>
      </c>
      <c r="G186" s="1" t="str">
        <f t="shared" si="98"/>
        <v/>
      </c>
      <c r="H186" s="11" t="str">
        <f t="shared" si="99"/>
        <v/>
      </c>
      <c r="Q186" s="2">
        <f t="shared" si="100"/>
        <v>37</v>
      </c>
      <c r="R186" s="16">
        <f>IFERROR(INDEX(generale!$A$5:$I$354,$CJ186,5),"")</f>
        <v>0</v>
      </c>
      <c r="S186" s="8">
        <f>IFERROR(INDEX(generale!$A$5:$I$354,$CJ186,7),"")</f>
        <v>0</v>
      </c>
      <c r="U186" s="8"/>
      <c r="V186" s="2">
        <f t="shared" si="101"/>
        <v>19</v>
      </c>
      <c r="W186" s="16">
        <f>IFERROR(INDEX(generale!$A$5:$I$354,$CJ186,5),"")</f>
        <v>0</v>
      </c>
      <c r="X186" s="8">
        <f>IFERROR(INDEX(generale!$A$5:$I$354,$CJ186,7),"")</f>
        <v>0</v>
      </c>
      <c r="AA186" s="2">
        <f t="shared" si="102"/>
        <v>14</v>
      </c>
      <c r="AB186" s="16">
        <f>IFERROR(INDEX(generale!$A$5:$I$354,$CJ186,5),"")</f>
        <v>0</v>
      </c>
      <c r="AC186" s="8">
        <f>IFERROR(INDEX(generale!$A$5:$I$354,$CJ186,7),"")</f>
        <v>0</v>
      </c>
      <c r="AD186" s="33"/>
      <c r="AE186" s="8"/>
      <c r="AF186" s="2">
        <f t="shared" si="103"/>
        <v>14</v>
      </c>
      <c r="AG186" s="16">
        <f>IFERROR(INDEX(generale!$A$5:$I$354,$CJ186,5),"")</f>
        <v>0</v>
      </c>
      <c r="AH186" s="8">
        <f>IFERROR(INDEX(generale!$A$5:$I$354,$CJ186,7),"")</f>
        <v>0</v>
      </c>
      <c r="AI186" s="33"/>
      <c r="AJ186" s="8"/>
      <c r="AK186" s="2">
        <f t="shared" si="104"/>
        <v>14</v>
      </c>
      <c r="AL186" s="16">
        <f>IFERROR(INDEX(generale!$A$5:$I$354,$CJ186,5),"")</f>
        <v>0</v>
      </c>
      <c r="AM186" s="8">
        <f>IFERROR(INDEX(generale!$A$5:$I$354,$CJ186,7),"")</f>
        <v>0</v>
      </c>
      <c r="AN186" s="33"/>
      <c r="AO186" s="8"/>
      <c r="AP186" s="2">
        <f t="shared" si="105"/>
        <v>9</v>
      </c>
      <c r="AQ186" s="16">
        <f>IFERROR(INDEX(generale!$A$5:$I$354,$CJ186,5),"")</f>
        <v>0</v>
      </c>
      <c r="AR186" s="8">
        <f>IFERROR(INDEX(generale!$A$5:$I$354,$CJ186,7),"")</f>
        <v>0</v>
      </c>
      <c r="AS186" s="33"/>
      <c r="AT186" s="8"/>
      <c r="AU186" s="2">
        <f t="shared" si="106"/>
        <v>8</v>
      </c>
      <c r="AV186" s="16">
        <f>IFERROR(INDEX(generale!$A$5:$I$354,$CJ186,5),"")</f>
        <v>0</v>
      </c>
      <c r="AW186" s="8">
        <f>IFERROR(INDEX(generale!$A$5:$I$354,$CJ186,7),"")</f>
        <v>0</v>
      </c>
      <c r="AX186" s="33"/>
      <c r="AY186" s="8"/>
      <c r="AZ186" s="2">
        <f t="shared" si="107"/>
        <v>7</v>
      </c>
      <c r="BA186" s="16">
        <f>IFERROR(INDEX(generale!$A$5:$I$354,$CJ186,5),"")</f>
        <v>0</v>
      </c>
      <c r="BB186" s="8">
        <f>IFERROR(INDEX(generale!$A$5:$I$354,$CJ186,7),"")</f>
        <v>0</v>
      </c>
      <c r="BC186" s="33"/>
      <c r="BD186" s="8"/>
      <c r="BE186" s="2">
        <f t="shared" si="108"/>
        <v>6</v>
      </c>
      <c r="BF186" s="16">
        <f>IFERROR(INDEX(generale!$A$5:$I$354,$CJ186,5),"")</f>
        <v>0</v>
      </c>
      <c r="BG186" s="8">
        <f>IFERROR(INDEX(generale!$A$5:$I$354,$CJ186,7),"")</f>
        <v>0</v>
      </c>
      <c r="BH186" s="33"/>
      <c r="BI186" s="8"/>
      <c r="BJ186" s="2">
        <f t="shared" si="109"/>
        <v>0</v>
      </c>
      <c r="BK186" s="16">
        <f>IFERROR(INDEX(generale!$A$5:$I$354,$CJ186,5),"")</f>
        <v>0</v>
      </c>
      <c r="BL186" s="8">
        <f>IFERROR(INDEX(generale!$A$5:$I$354,$CJ186,7),"")</f>
        <v>0</v>
      </c>
      <c r="BM186" s="33"/>
      <c r="BN186" s="8"/>
      <c r="BO186" s="2">
        <f t="shared" si="110"/>
        <v>0</v>
      </c>
      <c r="BP186" s="16">
        <f>IFERROR(INDEX(generale!$A$5:$I$354,$CJ186,5),"")</f>
        <v>0</v>
      </c>
      <c r="BQ186" s="8">
        <f>IFERROR(INDEX(generale!$A$5:$I$354,$CJ186,7),"")</f>
        <v>0</v>
      </c>
      <c r="BR186" s="33"/>
      <c r="BS186" s="8"/>
      <c r="BT186" s="2">
        <f t="shared" si="111"/>
        <v>0</v>
      </c>
      <c r="BU186" s="16">
        <f>IFERROR(INDEX(generale!$A$5:$I$354,$CJ186,5),"")</f>
        <v>0</v>
      </c>
      <c r="BV186" s="8">
        <f>IFERROR(INDEX(generale!$A$5:$I$354,$CJ186,7),"")</f>
        <v>0</v>
      </c>
      <c r="BW186" s="33"/>
      <c r="BX186" s="8"/>
      <c r="BY186" s="2">
        <f t="shared" si="112"/>
        <v>0</v>
      </c>
      <c r="BZ186" s="16">
        <f>IFERROR(INDEX(generale!$A$5:$I$354,$CJ186,5),"")</f>
        <v>0</v>
      </c>
      <c r="CA186" s="8">
        <f>IFERROR(INDEX(generale!$A$5:$I$354,$CJ186,7),"")</f>
        <v>0</v>
      </c>
      <c r="CB186" s="33"/>
      <c r="CC186" s="8"/>
      <c r="CD186" s="2">
        <f t="shared" si="113"/>
        <v>0</v>
      </c>
      <c r="CE186" s="16">
        <f>IFERROR(INDEX(generale!$A$5:$I$354,$CJ186,5),"")</f>
        <v>0</v>
      </c>
      <c r="CF186" s="8">
        <f>IFERROR(INDEX(generale!$A$5:$I$354,$CJ186,7),"")</f>
        <v>0</v>
      </c>
      <c r="CJ186" s="2">
        <f t="shared" si="114"/>
        <v>184</v>
      </c>
      <c r="CK186" s="2">
        <f t="shared" si="91"/>
        <v>37</v>
      </c>
      <c r="CL186" s="3">
        <f>IFERROR(INDEX(generale!$A$5:$I$1004,$CJ186,1),"")</f>
        <v>0</v>
      </c>
      <c r="CM186" s="3">
        <f>IFERROR(INDEX(generale!$A$5:$I$1004,$CJ186,2),"")</f>
        <v>0</v>
      </c>
      <c r="CN186" s="3">
        <f>IFERROR(INDEX(generale!$A$5:$I$1004,$CJ186,3),"")</f>
        <v>0</v>
      </c>
      <c r="CO186" s="3">
        <f>IFERROR(INDEX(generale!$A$5:$I$1004,$CJ186,4),"")</f>
        <v>0</v>
      </c>
      <c r="CP186" s="3">
        <f>IFERROR(INDEX(generale!$A$5:$I$1004,$CJ186,5),"")</f>
        <v>0</v>
      </c>
      <c r="CQ186" s="3">
        <f>IFERROR(INDEX(generale!$A$5:$I$1004,$CJ186,6),"")</f>
        <v>0</v>
      </c>
      <c r="CR186" s="8">
        <f>IFERROR(INDEX(generale!$A$5:$I$1004,$CJ186,7),"")</f>
        <v>0</v>
      </c>
      <c r="CS186" s="8">
        <f>IFERROR(INDEX(generale!$A$5:$I$1004,$CJ186,8),"")</f>
        <v>0</v>
      </c>
      <c r="CU186" s="38" t="str">
        <f t="array" ref="CU186">IF(ROWS(CU$3:CU186)&gt;$L$37,"",INDEX($CP$3:$CP$1002,SMALL(IF(FREQUENCY(MATCH($CP$3:$CP$1002,$CP$3:$CP$1002,0),ROW($CP$3:$CP$1002)-ROW($CP$3)+1),ROW($CP$3:$CP$1002)-ROW($CP$3)+1),ROWS(CU$3:CU186))))</f>
        <v/>
      </c>
      <c r="CV186" s="43">
        <f t="shared" si="116"/>
        <v>0</v>
      </c>
      <c r="CW186" s="45" t="str">
        <f t="array" ref="CW186">INDEX($CU$3:$CU$201,SMALL(IF($CV$3:$CV$201=CX186,ROW($CV$3:$CV$201)-ROW($CV$3)+1),COUNTIF(CX$3:CX186,CX186)))</f>
        <v/>
      </c>
      <c r="CX186" s="48">
        <f t="shared" si="115"/>
        <v>0</v>
      </c>
    </row>
    <row r="187" spans="1:102" ht="15" customHeight="1">
      <c r="A187" s="2" t="str">
        <f t="shared" si="92"/>
        <v/>
      </c>
      <c r="B187" s="1" t="str">
        <f t="shared" si="93"/>
        <v/>
      </c>
      <c r="C187" s="1" t="str">
        <f t="shared" si="94"/>
        <v/>
      </c>
      <c r="D187" s="2" t="str">
        <f t="shared" si="95"/>
        <v/>
      </c>
      <c r="E187" s="2" t="str">
        <f t="shared" si="96"/>
        <v/>
      </c>
      <c r="F187" s="2" t="str">
        <f t="shared" si="97"/>
        <v/>
      </c>
      <c r="G187" s="1" t="str">
        <f t="shared" si="98"/>
        <v/>
      </c>
      <c r="H187" s="11" t="str">
        <f t="shared" si="99"/>
        <v/>
      </c>
      <c r="Q187" s="2">
        <f t="shared" si="100"/>
        <v>37</v>
      </c>
      <c r="R187" s="16">
        <f>IFERROR(INDEX(generale!$A$5:$I$354,$CJ187,5),"")</f>
        <v>0</v>
      </c>
      <c r="S187" s="8">
        <f>IFERROR(INDEX(generale!$A$5:$I$354,$CJ187,7),"")</f>
        <v>0</v>
      </c>
      <c r="U187" s="8"/>
      <c r="V187" s="2">
        <f t="shared" si="101"/>
        <v>19</v>
      </c>
      <c r="W187" s="16">
        <f>IFERROR(INDEX(generale!$A$5:$I$354,$CJ187,5),"")</f>
        <v>0</v>
      </c>
      <c r="X187" s="8">
        <f>IFERROR(INDEX(generale!$A$5:$I$354,$CJ187,7),"")</f>
        <v>0</v>
      </c>
      <c r="AA187" s="2">
        <f t="shared" si="102"/>
        <v>14</v>
      </c>
      <c r="AB187" s="16">
        <f>IFERROR(INDEX(generale!$A$5:$I$354,$CJ187,5),"")</f>
        <v>0</v>
      </c>
      <c r="AC187" s="8">
        <f>IFERROR(INDEX(generale!$A$5:$I$354,$CJ187,7),"")</f>
        <v>0</v>
      </c>
      <c r="AD187" s="33"/>
      <c r="AE187" s="8"/>
      <c r="AF187" s="2">
        <f t="shared" si="103"/>
        <v>14</v>
      </c>
      <c r="AG187" s="16">
        <f>IFERROR(INDEX(generale!$A$5:$I$354,$CJ187,5),"")</f>
        <v>0</v>
      </c>
      <c r="AH187" s="8">
        <f>IFERROR(INDEX(generale!$A$5:$I$354,$CJ187,7),"")</f>
        <v>0</v>
      </c>
      <c r="AI187" s="33"/>
      <c r="AJ187" s="8"/>
      <c r="AK187" s="2">
        <f t="shared" si="104"/>
        <v>14</v>
      </c>
      <c r="AL187" s="16">
        <f>IFERROR(INDEX(generale!$A$5:$I$354,$CJ187,5),"")</f>
        <v>0</v>
      </c>
      <c r="AM187" s="8">
        <f>IFERROR(INDEX(generale!$A$5:$I$354,$CJ187,7),"")</f>
        <v>0</v>
      </c>
      <c r="AN187" s="33"/>
      <c r="AO187" s="8"/>
      <c r="AP187" s="2">
        <f t="shared" si="105"/>
        <v>9</v>
      </c>
      <c r="AQ187" s="16">
        <f>IFERROR(INDEX(generale!$A$5:$I$354,$CJ187,5),"")</f>
        <v>0</v>
      </c>
      <c r="AR187" s="8">
        <f>IFERROR(INDEX(generale!$A$5:$I$354,$CJ187,7),"")</f>
        <v>0</v>
      </c>
      <c r="AS187" s="33"/>
      <c r="AT187" s="8"/>
      <c r="AU187" s="2">
        <f t="shared" si="106"/>
        <v>8</v>
      </c>
      <c r="AV187" s="16">
        <f>IFERROR(INDEX(generale!$A$5:$I$354,$CJ187,5),"")</f>
        <v>0</v>
      </c>
      <c r="AW187" s="8">
        <f>IFERROR(INDEX(generale!$A$5:$I$354,$CJ187,7),"")</f>
        <v>0</v>
      </c>
      <c r="AX187" s="33"/>
      <c r="AY187" s="8"/>
      <c r="AZ187" s="2">
        <f t="shared" si="107"/>
        <v>7</v>
      </c>
      <c r="BA187" s="16">
        <f>IFERROR(INDEX(generale!$A$5:$I$354,$CJ187,5),"")</f>
        <v>0</v>
      </c>
      <c r="BB187" s="8">
        <f>IFERROR(INDEX(generale!$A$5:$I$354,$CJ187,7),"")</f>
        <v>0</v>
      </c>
      <c r="BC187" s="33"/>
      <c r="BD187" s="8"/>
      <c r="BE187" s="2">
        <f t="shared" si="108"/>
        <v>6</v>
      </c>
      <c r="BF187" s="16">
        <f>IFERROR(INDEX(generale!$A$5:$I$354,$CJ187,5),"")</f>
        <v>0</v>
      </c>
      <c r="BG187" s="8">
        <f>IFERROR(INDEX(generale!$A$5:$I$354,$CJ187,7),"")</f>
        <v>0</v>
      </c>
      <c r="BH187" s="33"/>
      <c r="BI187" s="8"/>
      <c r="BJ187" s="2">
        <f t="shared" si="109"/>
        <v>0</v>
      </c>
      <c r="BK187" s="16">
        <f>IFERROR(INDEX(generale!$A$5:$I$354,$CJ187,5),"")</f>
        <v>0</v>
      </c>
      <c r="BL187" s="8">
        <f>IFERROR(INDEX(generale!$A$5:$I$354,$CJ187,7),"")</f>
        <v>0</v>
      </c>
      <c r="BM187" s="33"/>
      <c r="BN187" s="8"/>
      <c r="BO187" s="2">
        <f t="shared" si="110"/>
        <v>0</v>
      </c>
      <c r="BP187" s="16">
        <f>IFERROR(INDEX(generale!$A$5:$I$354,$CJ187,5),"")</f>
        <v>0</v>
      </c>
      <c r="BQ187" s="8">
        <f>IFERROR(INDEX(generale!$A$5:$I$354,$CJ187,7),"")</f>
        <v>0</v>
      </c>
      <c r="BR187" s="33"/>
      <c r="BS187" s="8"/>
      <c r="BT187" s="2">
        <f t="shared" si="111"/>
        <v>0</v>
      </c>
      <c r="BU187" s="16">
        <f>IFERROR(INDEX(generale!$A$5:$I$354,$CJ187,5),"")</f>
        <v>0</v>
      </c>
      <c r="BV187" s="8">
        <f>IFERROR(INDEX(generale!$A$5:$I$354,$CJ187,7),"")</f>
        <v>0</v>
      </c>
      <c r="BW187" s="33"/>
      <c r="BX187" s="8"/>
      <c r="BY187" s="2">
        <f t="shared" si="112"/>
        <v>0</v>
      </c>
      <c r="BZ187" s="16">
        <f>IFERROR(INDEX(generale!$A$5:$I$354,$CJ187,5),"")</f>
        <v>0</v>
      </c>
      <c r="CA187" s="8">
        <f>IFERROR(INDEX(generale!$A$5:$I$354,$CJ187,7),"")</f>
        <v>0</v>
      </c>
      <c r="CB187" s="33"/>
      <c r="CC187" s="8"/>
      <c r="CD187" s="2">
        <f t="shared" si="113"/>
        <v>0</v>
      </c>
      <c r="CE187" s="16">
        <f>IFERROR(INDEX(generale!$A$5:$I$354,$CJ187,5),"")</f>
        <v>0</v>
      </c>
      <c r="CF187" s="8">
        <f>IFERROR(INDEX(generale!$A$5:$I$354,$CJ187,7),"")</f>
        <v>0</v>
      </c>
      <c r="CJ187" s="2">
        <f t="shared" si="114"/>
        <v>185</v>
      </c>
      <c r="CK187" s="2">
        <f t="shared" si="91"/>
        <v>37</v>
      </c>
      <c r="CL187" s="3">
        <f>IFERROR(INDEX(generale!$A$5:$I$1004,$CJ187,1),"")</f>
        <v>0</v>
      </c>
      <c r="CM187" s="3">
        <f>IFERROR(INDEX(generale!$A$5:$I$1004,$CJ187,2),"")</f>
        <v>0</v>
      </c>
      <c r="CN187" s="3">
        <f>IFERROR(INDEX(generale!$A$5:$I$1004,$CJ187,3),"")</f>
        <v>0</v>
      </c>
      <c r="CO187" s="3">
        <f>IFERROR(INDEX(generale!$A$5:$I$1004,$CJ187,4),"")</f>
        <v>0</v>
      </c>
      <c r="CP187" s="3">
        <f>IFERROR(INDEX(generale!$A$5:$I$1004,$CJ187,5),"")</f>
        <v>0</v>
      </c>
      <c r="CQ187" s="3">
        <f>IFERROR(INDEX(generale!$A$5:$I$1004,$CJ187,6),"")</f>
        <v>0</v>
      </c>
      <c r="CR187" s="8">
        <f>IFERROR(INDEX(generale!$A$5:$I$1004,$CJ187,7),"")</f>
        <v>0</v>
      </c>
      <c r="CS187" s="8">
        <f>IFERROR(INDEX(generale!$A$5:$I$1004,$CJ187,8),"")</f>
        <v>0</v>
      </c>
      <c r="CU187" s="38" t="str">
        <f t="array" ref="CU187">IF(ROWS(CU$3:CU187)&gt;$L$37,"",INDEX($CP$3:$CP$1002,SMALL(IF(FREQUENCY(MATCH($CP$3:$CP$1002,$CP$3:$CP$1002,0),ROW($CP$3:$CP$1002)-ROW($CP$3)+1),ROW($CP$3:$CP$1002)-ROW($CP$3)+1),ROWS(CU$3:CU187))))</f>
        <v/>
      </c>
      <c r="CV187" s="43">
        <f t="shared" si="116"/>
        <v>0</v>
      </c>
      <c r="CW187" s="45" t="str">
        <f t="array" ref="CW187">INDEX($CU$3:$CU$201,SMALL(IF($CV$3:$CV$201=CX187,ROW($CV$3:$CV$201)-ROW($CV$3)+1),COUNTIF(CX$3:CX187,CX187)))</f>
        <v/>
      </c>
      <c r="CX187" s="48">
        <f t="shared" si="115"/>
        <v>0</v>
      </c>
    </row>
    <row r="188" spans="1:102" ht="15" customHeight="1">
      <c r="A188" s="2" t="str">
        <f t="shared" si="92"/>
        <v/>
      </c>
      <c r="B188" s="1" t="str">
        <f t="shared" si="93"/>
        <v/>
      </c>
      <c r="C188" s="1" t="str">
        <f t="shared" si="94"/>
        <v/>
      </c>
      <c r="D188" s="2" t="str">
        <f t="shared" si="95"/>
        <v/>
      </c>
      <c r="E188" s="2" t="str">
        <f t="shared" si="96"/>
        <v/>
      </c>
      <c r="F188" s="2" t="str">
        <f t="shared" si="97"/>
        <v/>
      </c>
      <c r="G188" s="1" t="str">
        <f t="shared" si="98"/>
        <v/>
      </c>
      <c r="H188" s="11" t="str">
        <f t="shared" si="99"/>
        <v/>
      </c>
      <c r="Q188" s="2">
        <f t="shared" si="100"/>
        <v>37</v>
      </c>
      <c r="R188" s="16">
        <f>IFERROR(INDEX(generale!$A$5:$I$354,$CJ188,5),"")</f>
        <v>0</v>
      </c>
      <c r="S188" s="8">
        <f>IFERROR(INDEX(generale!$A$5:$I$354,$CJ188,7),"")</f>
        <v>0</v>
      </c>
      <c r="U188" s="8"/>
      <c r="V188" s="2">
        <f t="shared" si="101"/>
        <v>19</v>
      </c>
      <c r="W188" s="16">
        <f>IFERROR(INDEX(generale!$A$5:$I$354,$CJ188,5),"")</f>
        <v>0</v>
      </c>
      <c r="X188" s="8">
        <f>IFERROR(INDEX(generale!$A$5:$I$354,$CJ188,7),"")</f>
        <v>0</v>
      </c>
      <c r="AA188" s="2">
        <f t="shared" si="102"/>
        <v>14</v>
      </c>
      <c r="AB188" s="16">
        <f>IFERROR(INDEX(generale!$A$5:$I$354,$CJ188,5),"")</f>
        <v>0</v>
      </c>
      <c r="AC188" s="8">
        <f>IFERROR(INDEX(generale!$A$5:$I$354,$CJ188,7),"")</f>
        <v>0</v>
      </c>
      <c r="AD188" s="33"/>
      <c r="AE188" s="8"/>
      <c r="AF188" s="2">
        <f t="shared" si="103"/>
        <v>14</v>
      </c>
      <c r="AG188" s="16">
        <f>IFERROR(INDEX(generale!$A$5:$I$354,$CJ188,5),"")</f>
        <v>0</v>
      </c>
      <c r="AH188" s="8">
        <f>IFERROR(INDEX(generale!$A$5:$I$354,$CJ188,7),"")</f>
        <v>0</v>
      </c>
      <c r="AI188" s="33"/>
      <c r="AJ188" s="8"/>
      <c r="AK188" s="2">
        <f t="shared" si="104"/>
        <v>14</v>
      </c>
      <c r="AL188" s="16">
        <f>IFERROR(INDEX(generale!$A$5:$I$354,$CJ188,5),"")</f>
        <v>0</v>
      </c>
      <c r="AM188" s="8">
        <f>IFERROR(INDEX(generale!$A$5:$I$354,$CJ188,7),"")</f>
        <v>0</v>
      </c>
      <c r="AN188" s="33"/>
      <c r="AO188" s="8"/>
      <c r="AP188" s="2">
        <f t="shared" si="105"/>
        <v>9</v>
      </c>
      <c r="AQ188" s="16">
        <f>IFERROR(INDEX(generale!$A$5:$I$354,$CJ188,5),"")</f>
        <v>0</v>
      </c>
      <c r="AR188" s="8">
        <f>IFERROR(INDEX(generale!$A$5:$I$354,$CJ188,7),"")</f>
        <v>0</v>
      </c>
      <c r="AS188" s="33"/>
      <c r="AT188" s="8"/>
      <c r="AU188" s="2">
        <f t="shared" si="106"/>
        <v>8</v>
      </c>
      <c r="AV188" s="16">
        <f>IFERROR(INDEX(generale!$A$5:$I$354,$CJ188,5),"")</f>
        <v>0</v>
      </c>
      <c r="AW188" s="8">
        <f>IFERROR(INDEX(generale!$A$5:$I$354,$CJ188,7),"")</f>
        <v>0</v>
      </c>
      <c r="AX188" s="33"/>
      <c r="AY188" s="8"/>
      <c r="AZ188" s="2">
        <f t="shared" si="107"/>
        <v>7</v>
      </c>
      <c r="BA188" s="16">
        <f>IFERROR(INDEX(generale!$A$5:$I$354,$CJ188,5),"")</f>
        <v>0</v>
      </c>
      <c r="BB188" s="8">
        <f>IFERROR(INDEX(generale!$A$5:$I$354,$CJ188,7),"")</f>
        <v>0</v>
      </c>
      <c r="BC188" s="33"/>
      <c r="BD188" s="8"/>
      <c r="BE188" s="2">
        <f t="shared" si="108"/>
        <v>6</v>
      </c>
      <c r="BF188" s="16">
        <f>IFERROR(INDEX(generale!$A$5:$I$354,$CJ188,5),"")</f>
        <v>0</v>
      </c>
      <c r="BG188" s="8">
        <f>IFERROR(INDEX(generale!$A$5:$I$354,$CJ188,7),"")</f>
        <v>0</v>
      </c>
      <c r="BH188" s="33"/>
      <c r="BI188" s="8"/>
      <c r="BJ188" s="2">
        <f t="shared" si="109"/>
        <v>0</v>
      </c>
      <c r="BK188" s="16">
        <f>IFERROR(INDEX(generale!$A$5:$I$354,$CJ188,5),"")</f>
        <v>0</v>
      </c>
      <c r="BL188" s="8">
        <f>IFERROR(INDEX(generale!$A$5:$I$354,$CJ188,7),"")</f>
        <v>0</v>
      </c>
      <c r="BM188" s="33"/>
      <c r="BN188" s="8"/>
      <c r="BO188" s="2">
        <f t="shared" si="110"/>
        <v>0</v>
      </c>
      <c r="BP188" s="16">
        <f>IFERROR(INDEX(generale!$A$5:$I$354,$CJ188,5),"")</f>
        <v>0</v>
      </c>
      <c r="BQ188" s="8">
        <f>IFERROR(INDEX(generale!$A$5:$I$354,$CJ188,7),"")</f>
        <v>0</v>
      </c>
      <c r="BR188" s="33"/>
      <c r="BS188" s="8"/>
      <c r="BT188" s="2">
        <f t="shared" si="111"/>
        <v>0</v>
      </c>
      <c r="BU188" s="16">
        <f>IFERROR(INDEX(generale!$A$5:$I$354,$CJ188,5),"")</f>
        <v>0</v>
      </c>
      <c r="BV188" s="8">
        <f>IFERROR(INDEX(generale!$A$5:$I$354,$CJ188,7),"")</f>
        <v>0</v>
      </c>
      <c r="BW188" s="33"/>
      <c r="BX188" s="8"/>
      <c r="BY188" s="2">
        <f t="shared" si="112"/>
        <v>0</v>
      </c>
      <c r="BZ188" s="16">
        <f>IFERROR(INDEX(generale!$A$5:$I$354,$CJ188,5),"")</f>
        <v>0</v>
      </c>
      <c r="CA188" s="8">
        <f>IFERROR(INDEX(generale!$A$5:$I$354,$CJ188,7),"")</f>
        <v>0</v>
      </c>
      <c r="CB188" s="33"/>
      <c r="CC188" s="8"/>
      <c r="CD188" s="2">
        <f t="shared" si="113"/>
        <v>0</v>
      </c>
      <c r="CE188" s="16">
        <f>IFERROR(INDEX(generale!$A$5:$I$354,$CJ188,5),"")</f>
        <v>0</v>
      </c>
      <c r="CF188" s="8">
        <f>IFERROR(INDEX(generale!$A$5:$I$354,$CJ188,7),"")</f>
        <v>0</v>
      </c>
      <c r="CJ188" s="2">
        <f t="shared" si="114"/>
        <v>186</v>
      </c>
      <c r="CK188" s="2">
        <f t="shared" si="91"/>
        <v>37</v>
      </c>
      <c r="CL188" s="3">
        <f>IFERROR(INDEX(generale!$A$5:$I$1004,$CJ188,1),"")</f>
        <v>0</v>
      </c>
      <c r="CM188" s="3">
        <f>IFERROR(INDEX(generale!$A$5:$I$1004,$CJ188,2),"")</f>
        <v>0</v>
      </c>
      <c r="CN188" s="3">
        <f>IFERROR(INDEX(generale!$A$5:$I$1004,$CJ188,3),"")</f>
        <v>0</v>
      </c>
      <c r="CO188" s="3">
        <f>IFERROR(INDEX(generale!$A$5:$I$1004,$CJ188,4),"")</f>
        <v>0</v>
      </c>
      <c r="CP188" s="3">
        <f>IFERROR(INDEX(generale!$A$5:$I$1004,$CJ188,5),"")</f>
        <v>0</v>
      </c>
      <c r="CQ188" s="3">
        <f>IFERROR(INDEX(generale!$A$5:$I$1004,$CJ188,6),"")</f>
        <v>0</v>
      </c>
      <c r="CR188" s="8">
        <f>IFERROR(INDEX(generale!$A$5:$I$1004,$CJ188,7),"")</f>
        <v>0</v>
      </c>
      <c r="CS188" s="8">
        <f>IFERROR(INDEX(generale!$A$5:$I$1004,$CJ188,8),"")</f>
        <v>0</v>
      </c>
      <c r="CU188" s="38" t="str">
        <f t="array" ref="CU188">IF(ROWS(CU$3:CU188)&gt;$L$37,"",INDEX($CP$3:$CP$1002,SMALL(IF(FREQUENCY(MATCH($CP$3:$CP$1002,$CP$3:$CP$1002,0),ROW($CP$3:$CP$1002)-ROW($CP$3)+1),ROW($CP$3:$CP$1002)-ROW($CP$3)+1),ROWS(CU$3:CU188))))</f>
        <v/>
      </c>
      <c r="CV188" s="43">
        <f t="shared" si="116"/>
        <v>0</v>
      </c>
      <c r="CW188" s="45" t="str">
        <f t="array" ref="CW188">INDEX($CU$3:$CU$201,SMALL(IF($CV$3:$CV$201=CX188,ROW($CV$3:$CV$201)-ROW($CV$3)+1),COUNTIF(CX$3:CX188,CX188)))</f>
        <v/>
      </c>
      <c r="CX188" s="48">
        <f t="shared" si="115"/>
        <v>0</v>
      </c>
    </row>
    <row r="189" spans="1:102" ht="15" customHeight="1">
      <c r="A189" s="2" t="str">
        <f t="shared" si="92"/>
        <v/>
      </c>
      <c r="B189" s="1" t="str">
        <f t="shared" si="93"/>
        <v/>
      </c>
      <c r="C189" s="1" t="str">
        <f t="shared" si="94"/>
        <v/>
      </c>
      <c r="D189" s="2" t="str">
        <f t="shared" si="95"/>
        <v/>
      </c>
      <c r="E189" s="2" t="str">
        <f t="shared" si="96"/>
        <v/>
      </c>
      <c r="F189" s="2" t="str">
        <f t="shared" si="97"/>
        <v/>
      </c>
      <c r="G189" s="1" t="str">
        <f t="shared" si="98"/>
        <v/>
      </c>
      <c r="H189" s="11" t="str">
        <f t="shared" si="99"/>
        <v/>
      </c>
      <c r="Q189" s="2">
        <f t="shared" si="100"/>
        <v>37</v>
      </c>
      <c r="R189" s="16">
        <f>IFERROR(INDEX(generale!$A$5:$I$354,$CJ189,5),"")</f>
        <v>0</v>
      </c>
      <c r="S189" s="8">
        <f>IFERROR(INDEX(generale!$A$5:$I$354,$CJ189,7),"")</f>
        <v>0</v>
      </c>
      <c r="U189" s="8"/>
      <c r="V189" s="2">
        <f t="shared" si="101"/>
        <v>19</v>
      </c>
      <c r="W189" s="16">
        <f>IFERROR(INDEX(generale!$A$5:$I$354,$CJ189,5),"")</f>
        <v>0</v>
      </c>
      <c r="X189" s="8">
        <f>IFERROR(INDEX(generale!$A$5:$I$354,$CJ189,7),"")</f>
        <v>0</v>
      </c>
      <c r="AA189" s="2">
        <f t="shared" si="102"/>
        <v>14</v>
      </c>
      <c r="AB189" s="16">
        <f>IFERROR(INDEX(generale!$A$5:$I$354,$CJ189,5),"")</f>
        <v>0</v>
      </c>
      <c r="AC189" s="8">
        <f>IFERROR(INDEX(generale!$A$5:$I$354,$CJ189,7),"")</f>
        <v>0</v>
      </c>
      <c r="AD189" s="33"/>
      <c r="AE189" s="8"/>
      <c r="AF189" s="2">
        <f t="shared" si="103"/>
        <v>14</v>
      </c>
      <c r="AG189" s="16">
        <f>IFERROR(INDEX(generale!$A$5:$I$354,$CJ189,5),"")</f>
        <v>0</v>
      </c>
      <c r="AH189" s="8">
        <f>IFERROR(INDEX(generale!$A$5:$I$354,$CJ189,7),"")</f>
        <v>0</v>
      </c>
      <c r="AI189" s="33"/>
      <c r="AJ189" s="8"/>
      <c r="AK189" s="2">
        <f t="shared" si="104"/>
        <v>14</v>
      </c>
      <c r="AL189" s="16">
        <f>IFERROR(INDEX(generale!$A$5:$I$354,$CJ189,5),"")</f>
        <v>0</v>
      </c>
      <c r="AM189" s="8">
        <f>IFERROR(INDEX(generale!$A$5:$I$354,$CJ189,7),"")</f>
        <v>0</v>
      </c>
      <c r="AN189" s="33"/>
      <c r="AO189" s="8"/>
      <c r="AP189" s="2">
        <f t="shared" si="105"/>
        <v>9</v>
      </c>
      <c r="AQ189" s="16">
        <f>IFERROR(INDEX(generale!$A$5:$I$354,$CJ189,5),"")</f>
        <v>0</v>
      </c>
      <c r="AR189" s="8">
        <f>IFERROR(INDEX(generale!$A$5:$I$354,$CJ189,7),"")</f>
        <v>0</v>
      </c>
      <c r="AS189" s="33"/>
      <c r="AT189" s="8"/>
      <c r="AU189" s="2">
        <f t="shared" si="106"/>
        <v>8</v>
      </c>
      <c r="AV189" s="16">
        <f>IFERROR(INDEX(generale!$A$5:$I$354,$CJ189,5),"")</f>
        <v>0</v>
      </c>
      <c r="AW189" s="8">
        <f>IFERROR(INDEX(generale!$A$5:$I$354,$CJ189,7),"")</f>
        <v>0</v>
      </c>
      <c r="AX189" s="33"/>
      <c r="AY189" s="8"/>
      <c r="AZ189" s="2">
        <f t="shared" si="107"/>
        <v>7</v>
      </c>
      <c r="BA189" s="16">
        <f>IFERROR(INDEX(generale!$A$5:$I$354,$CJ189,5),"")</f>
        <v>0</v>
      </c>
      <c r="BB189" s="8">
        <f>IFERROR(INDEX(generale!$A$5:$I$354,$CJ189,7),"")</f>
        <v>0</v>
      </c>
      <c r="BC189" s="33"/>
      <c r="BD189" s="8"/>
      <c r="BE189" s="2">
        <f t="shared" si="108"/>
        <v>6</v>
      </c>
      <c r="BF189" s="16">
        <f>IFERROR(INDEX(generale!$A$5:$I$354,$CJ189,5),"")</f>
        <v>0</v>
      </c>
      <c r="BG189" s="8">
        <f>IFERROR(INDEX(generale!$A$5:$I$354,$CJ189,7),"")</f>
        <v>0</v>
      </c>
      <c r="BH189" s="33"/>
      <c r="BI189" s="8"/>
      <c r="BJ189" s="2">
        <f t="shared" si="109"/>
        <v>0</v>
      </c>
      <c r="BK189" s="16">
        <f>IFERROR(INDEX(generale!$A$5:$I$354,$CJ189,5),"")</f>
        <v>0</v>
      </c>
      <c r="BL189" s="8">
        <f>IFERROR(INDEX(generale!$A$5:$I$354,$CJ189,7),"")</f>
        <v>0</v>
      </c>
      <c r="BM189" s="33"/>
      <c r="BN189" s="8"/>
      <c r="BO189" s="2">
        <f t="shared" si="110"/>
        <v>0</v>
      </c>
      <c r="BP189" s="16">
        <f>IFERROR(INDEX(generale!$A$5:$I$354,$CJ189,5),"")</f>
        <v>0</v>
      </c>
      <c r="BQ189" s="8">
        <f>IFERROR(INDEX(generale!$A$5:$I$354,$CJ189,7),"")</f>
        <v>0</v>
      </c>
      <c r="BR189" s="33"/>
      <c r="BS189" s="8"/>
      <c r="BT189" s="2">
        <f t="shared" si="111"/>
        <v>0</v>
      </c>
      <c r="BU189" s="16">
        <f>IFERROR(INDEX(generale!$A$5:$I$354,$CJ189,5),"")</f>
        <v>0</v>
      </c>
      <c r="BV189" s="8">
        <f>IFERROR(INDEX(generale!$A$5:$I$354,$CJ189,7),"")</f>
        <v>0</v>
      </c>
      <c r="BW189" s="33"/>
      <c r="BX189" s="8"/>
      <c r="BY189" s="2">
        <f t="shared" si="112"/>
        <v>0</v>
      </c>
      <c r="BZ189" s="16">
        <f>IFERROR(INDEX(generale!$A$5:$I$354,$CJ189,5),"")</f>
        <v>0</v>
      </c>
      <c r="CA189" s="8">
        <f>IFERROR(INDEX(generale!$A$5:$I$354,$CJ189,7),"")</f>
        <v>0</v>
      </c>
      <c r="CB189" s="33"/>
      <c r="CC189" s="8"/>
      <c r="CD189" s="2">
        <f t="shared" si="113"/>
        <v>0</v>
      </c>
      <c r="CE189" s="16">
        <f>IFERROR(INDEX(generale!$A$5:$I$354,$CJ189,5),"")</f>
        <v>0</v>
      </c>
      <c r="CF189" s="8">
        <f>IFERROR(INDEX(generale!$A$5:$I$354,$CJ189,7),"")</f>
        <v>0</v>
      </c>
      <c r="CJ189" s="2">
        <f t="shared" si="114"/>
        <v>187</v>
      </c>
      <c r="CK189" s="2">
        <f t="shared" si="91"/>
        <v>37</v>
      </c>
      <c r="CL189" s="3">
        <f>IFERROR(INDEX(generale!$A$5:$I$1004,$CJ189,1),"")</f>
        <v>0</v>
      </c>
      <c r="CM189" s="3">
        <f>IFERROR(INDEX(generale!$A$5:$I$1004,$CJ189,2),"")</f>
        <v>0</v>
      </c>
      <c r="CN189" s="3">
        <f>IFERROR(INDEX(generale!$A$5:$I$1004,$CJ189,3),"")</f>
        <v>0</v>
      </c>
      <c r="CO189" s="3">
        <f>IFERROR(INDEX(generale!$A$5:$I$1004,$CJ189,4),"")</f>
        <v>0</v>
      </c>
      <c r="CP189" s="3">
        <f>IFERROR(INDEX(generale!$A$5:$I$1004,$CJ189,5),"")</f>
        <v>0</v>
      </c>
      <c r="CQ189" s="3">
        <f>IFERROR(INDEX(generale!$A$5:$I$1004,$CJ189,6),"")</f>
        <v>0</v>
      </c>
      <c r="CR189" s="8">
        <f>IFERROR(INDEX(generale!$A$5:$I$1004,$CJ189,7),"")</f>
        <v>0</v>
      </c>
      <c r="CS189" s="8">
        <f>IFERROR(INDEX(generale!$A$5:$I$1004,$CJ189,8),"")</f>
        <v>0</v>
      </c>
      <c r="CU189" s="38" t="str">
        <f t="array" ref="CU189">IF(ROWS(CU$3:CU189)&gt;$L$37,"",INDEX($CP$3:$CP$1002,SMALL(IF(FREQUENCY(MATCH($CP$3:$CP$1002,$CP$3:$CP$1002,0),ROW($CP$3:$CP$1002)-ROW($CP$3)+1),ROW($CP$3:$CP$1002)-ROW($CP$3)+1),ROWS(CU$3:CU189))))</f>
        <v/>
      </c>
      <c r="CV189" s="43">
        <f t="shared" si="116"/>
        <v>0</v>
      </c>
      <c r="CW189" s="45" t="str">
        <f t="array" ref="CW189">INDEX($CU$3:$CU$201,SMALL(IF($CV$3:$CV$201=CX189,ROW($CV$3:$CV$201)-ROW($CV$3)+1),COUNTIF(CX$3:CX189,CX189)))</f>
        <v/>
      </c>
      <c r="CX189" s="48">
        <f t="shared" si="115"/>
        <v>0</v>
      </c>
    </row>
    <row r="190" spans="1:102" ht="15" customHeight="1">
      <c r="A190" s="2" t="str">
        <f t="shared" si="92"/>
        <v/>
      </c>
      <c r="B190" s="1" t="str">
        <f t="shared" si="93"/>
        <v/>
      </c>
      <c r="C190" s="1" t="str">
        <f t="shared" si="94"/>
        <v/>
      </c>
      <c r="D190" s="2" t="str">
        <f t="shared" si="95"/>
        <v/>
      </c>
      <c r="E190" s="2" t="str">
        <f t="shared" si="96"/>
        <v/>
      </c>
      <c r="F190" s="2" t="str">
        <f t="shared" si="97"/>
        <v/>
      </c>
      <c r="G190" s="1" t="str">
        <f t="shared" si="98"/>
        <v/>
      </c>
      <c r="H190" s="11" t="str">
        <f t="shared" si="99"/>
        <v/>
      </c>
      <c r="Q190" s="2">
        <f t="shared" si="100"/>
        <v>37</v>
      </c>
      <c r="R190" s="16">
        <f>IFERROR(INDEX(generale!$A$5:$I$354,$CJ190,5),"")</f>
        <v>0</v>
      </c>
      <c r="S190" s="8">
        <f>IFERROR(INDEX(generale!$A$5:$I$354,$CJ190,7),"")</f>
        <v>0</v>
      </c>
      <c r="U190" s="8"/>
      <c r="V190" s="2">
        <f t="shared" si="101"/>
        <v>19</v>
      </c>
      <c r="W190" s="16">
        <f>IFERROR(INDEX(generale!$A$5:$I$354,$CJ190,5),"")</f>
        <v>0</v>
      </c>
      <c r="X190" s="8">
        <f>IFERROR(INDEX(generale!$A$5:$I$354,$CJ190,7),"")</f>
        <v>0</v>
      </c>
      <c r="AA190" s="2">
        <f t="shared" si="102"/>
        <v>14</v>
      </c>
      <c r="AB190" s="16">
        <f>IFERROR(INDEX(generale!$A$5:$I$354,$CJ190,5),"")</f>
        <v>0</v>
      </c>
      <c r="AC190" s="8">
        <f>IFERROR(INDEX(generale!$A$5:$I$354,$CJ190,7),"")</f>
        <v>0</v>
      </c>
      <c r="AD190" s="33"/>
      <c r="AE190" s="8"/>
      <c r="AF190" s="2">
        <f t="shared" si="103"/>
        <v>14</v>
      </c>
      <c r="AG190" s="16">
        <f>IFERROR(INDEX(generale!$A$5:$I$354,$CJ190,5),"")</f>
        <v>0</v>
      </c>
      <c r="AH190" s="8">
        <f>IFERROR(INDEX(generale!$A$5:$I$354,$CJ190,7),"")</f>
        <v>0</v>
      </c>
      <c r="AI190" s="33"/>
      <c r="AJ190" s="8"/>
      <c r="AK190" s="2">
        <f t="shared" si="104"/>
        <v>14</v>
      </c>
      <c r="AL190" s="16">
        <f>IFERROR(INDEX(generale!$A$5:$I$354,$CJ190,5),"")</f>
        <v>0</v>
      </c>
      <c r="AM190" s="8">
        <f>IFERROR(INDEX(generale!$A$5:$I$354,$CJ190,7),"")</f>
        <v>0</v>
      </c>
      <c r="AN190" s="33"/>
      <c r="AO190" s="8"/>
      <c r="AP190" s="2">
        <f t="shared" si="105"/>
        <v>9</v>
      </c>
      <c r="AQ190" s="16">
        <f>IFERROR(INDEX(generale!$A$5:$I$354,$CJ190,5),"")</f>
        <v>0</v>
      </c>
      <c r="AR190" s="8">
        <f>IFERROR(INDEX(generale!$A$5:$I$354,$CJ190,7),"")</f>
        <v>0</v>
      </c>
      <c r="AS190" s="33"/>
      <c r="AT190" s="8"/>
      <c r="AU190" s="2">
        <f t="shared" si="106"/>
        <v>8</v>
      </c>
      <c r="AV190" s="16">
        <f>IFERROR(INDEX(generale!$A$5:$I$354,$CJ190,5),"")</f>
        <v>0</v>
      </c>
      <c r="AW190" s="8">
        <f>IFERROR(INDEX(generale!$A$5:$I$354,$CJ190,7),"")</f>
        <v>0</v>
      </c>
      <c r="AX190" s="33"/>
      <c r="AY190" s="8"/>
      <c r="AZ190" s="2">
        <f t="shared" si="107"/>
        <v>7</v>
      </c>
      <c r="BA190" s="16">
        <f>IFERROR(INDEX(generale!$A$5:$I$354,$CJ190,5),"")</f>
        <v>0</v>
      </c>
      <c r="BB190" s="8">
        <f>IFERROR(INDEX(generale!$A$5:$I$354,$CJ190,7),"")</f>
        <v>0</v>
      </c>
      <c r="BC190" s="33"/>
      <c r="BD190" s="8"/>
      <c r="BE190" s="2">
        <f t="shared" si="108"/>
        <v>6</v>
      </c>
      <c r="BF190" s="16">
        <f>IFERROR(INDEX(generale!$A$5:$I$354,$CJ190,5),"")</f>
        <v>0</v>
      </c>
      <c r="BG190" s="8">
        <f>IFERROR(INDEX(generale!$A$5:$I$354,$CJ190,7),"")</f>
        <v>0</v>
      </c>
      <c r="BH190" s="33"/>
      <c r="BI190" s="8"/>
      <c r="BJ190" s="2">
        <f t="shared" si="109"/>
        <v>0</v>
      </c>
      <c r="BK190" s="16">
        <f>IFERROR(INDEX(generale!$A$5:$I$354,$CJ190,5),"")</f>
        <v>0</v>
      </c>
      <c r="BL190" s="8">
        <f>IFERROR(INDEX(generale!$A$5:$I$354,$CJ190,7),"")</f>
        <v>0</v>
      </c>
      <c r="BM190" s="33"/>
      <c r="BN190" s="8"/>
      <c r="BO190" s="2">
        <f t="shared" si="110"/>
        <v>0</v>
      </c>
      <c r="BP190" s="16">
        <f>IFERROR(INDEX(generale!$A$5:$I$354,$CJ190,5),"")</f>
        <v>0</v>
      </c>
      <c r="BQ190" s="8">
        <f>IFERROR(INDEX(generale!$A$5:$I$354,$CJ190,7),"")</f>
        <v>0</v>
      </c>
      <c r="BR190" s="33"/>
      <c r="BS190" s="8"/>
      <c r="BT190" s="2">
        <f t="shared" si="111"/>
        <v>0</v>
      </c>
      <c r="BU190" s="16">
        <f>IFERROR(INDEX(generale!$A$5:$I$354,$CJ190,5),"")</f>
        <v>0</v>
      </c>
      <c r="BV190" s="8">
        <f>IFERROR(INDEX(generale!$A$5:$I$354,$CJ190,7),"")</f>
        <v>0</v>
      </c>
      <c r="BW190" s="33"/>
      <c r="BX190" s="8"/>
      <c r="BY190" s="2">
        <f t="shared" si="112"/>
        <v>0</v>
      </c>
      <c r="BZ190" s="16">
        <f>IFERROR(INDEX(generale!$A$5:$I$354,$CJ190,5),"")</f>
        <v>0</v>
      </c>
      <c r="CA190" s="8">
        <f>IFERROR(INDEX(generale!$A$5:$I$354,$CJ190,7),"")</f>
        <v>0</v>
      </c>
      <c r="CB190" s="33"/>
      <c r="CC190" s="8"/>
      <c r="CD190" s="2">
        <f t="shared" si="113"/>
        <v>0</v>
      </c>
      <c r="CE190" s="16">
        <f>IFERROR(INDEX(generale!$A$5:$I$354,$CJ190,5),"")</f>
        <v>0</v>
      </c>
      <c r="CF190" s="8">
        <f>IFERROR(INDEX(generale!$A$5:$I$354,$CJ190,7),"")</f>
        <v>0</v>
      </c>
      <c r="CJ190" s="2">
        <f t="shared" si="114"/>
        <v>188</v>
      </c>
      <c r="CK190" s="2">
        <f t="shared" si="91"/>
        <v>37</v>
      </c>
      <c r="CL190" s="3">
        <f>IFERROR(INDEX(generale!$A$5:$I$1004,$CJ190,1),"")</f>
        <v>0</v>
      </c>
      <c r="CM190" s="3">
        <f>IFERROR(INDEX(generale!$A$5:$I$1004,$CJ190,2),"")</f>
        <v>0</v>
      </c>
      <c r="CN190" s="3">
        <f>IFERROR(INDEX(generale!$A$5:$I$1004,$CJ190,3),"")</f>
        <v>0</v>
      </c>
      <c r="CO190" s="3">
        <f>IFERROR(INDEX(generale!$A$5:$I$1004,$CJ190,4),"")</f>
        <v>0</v>
      </c>
      <c r="CP190" s="3">
        <f>IFERROR(INDEX(generale!$A$5:$I$1004,$CJ190,5),"")</f>
        <v>0</v>
      </c>
      <c r="CQ190" s="3">
        <f>IFERROR(INDEX(generale!$A$5:$I$1004,$CJ190,6),"")</f>
        <v>0</v>
      </c>
      <c r="CR190" s="8">
        <f>IFERROR(INDEX(generale!$A$5:$I$1004,$CJ190,7),"")</f>
        <v>0</v>
      </c>
      <c r="CS190" s="8">
        <f>IFERROR(INDEX(generale!$A$5:$I$1004,$CJ190,8),"")</f>
        <v>0</v>
      </c>
      <c r="CU190" s="38" t="str">
        <f t="array" ref="CU190">IF(ROWS(CU$3:CU190)&gt;$L$37,"",INDEX($CP$3:$CP$1002,SMALL(IF(FREQUENCY(MATCH($CP$3:$CP$1002,$CP$3:$CP$1002,0),ROW($CP$3:$CP$1002)-ROW($CP$3)+1),ROW($CP$3:$CP$1002)-ROW($CP$3)+1),ROWS(CU$3:CU190))))</f>
        <v/>
      </c>
      <c r="CV190" s="43">
        <f t="shared" si="116"/>
        <v>0</v>
      </c>
      <c r="CW190" s="45" t="str">
        <f t="array" ref="CW190">INDEX($CU$3:$CU$201,SMALL(IF($CV$3:$CV$201=CX190,ROW($CV$3:$CV$201)-ROW($CV$3)+1),COUNTIF(CX$3:CX190,CX190)))</f>
        <v/>
      </c>
      <c r="CX190" s="48">
        <f t="shared" si="115"/>
        <v>0</v>
      </c>
    </row>
    <row r="191" spans="1:102" ht="15" customHeight="1">
      <c r="A191" s="2" t="str">
        <f t="shared" si="92"/>
        <v/>
      </c>
      <c r="B191" s="1" t="str">
        <f t="shared" si="93"/>
        <v/>
      </c>
      <c r="C191" s="1" t="str">
        <f t="shared" si="94"/>
        <v/>
      </c>
      <c r="D191" s="2" t="str">
        <f t="shared" si="95"/>
        <v/>
      </c>
      <c r="E191" s="2" t="str">
        <f t="shared" si="96"/>
        <v/>
      </c>
      <c r="F191" s="2" t="str">
        <f t="shared" si="97"/>
        <v/>
      </c>
      <c r="G191" s="1" t="str">
        <f t="shared" si="98"/>
        <v/>
      </c>
      <c r="H191" s="11" t="str">
        <f t="shared" si="99"/>
        <v/>
      </c>
      <c r="Q191" s="2">
        <f t="shared" si="100"/>
        <v>37</v>
      </c>
      <c r="R191" s="16">
        <f>IFERROR(INDEX(generale!$A$5:$I$354,$CJ191,5),"")</f>
        <v>0</v>
      </c>
      <c r="S191" s="8">
        <f>IFERROR(INDEX(generale!$A$5:$I$354,$CJ191,7),"")</f>
        <v>0</v>
      </c>
      <c r="U191" s="8"/>
      <c r="V191" s="2">
        <f t="shared" si="101"/>
        <v>19</v>
      </c>
      <c r="W191" s="16">
        <f>IFERROR(INDEX(generale!$A$5:$I$354,$CJ191,5),"")</f>
        <v>0</v>
      </c>
      <c r="X191" s="8">
        <f>IFERROR(INDEX(generale!$A$5:$I$354,$CJ191,7),"")</f>
        <v>0</v>
      </c>
      <c r="AA191" s="2">
        <f t="shared" si="102"/>
        <v>14</v>
      </c>
      <c r="AB191" s="16">
        <f>IFERROR(INDEX(generale!$A$5:$I$354,$CJ191,5),"")</f>
        <v>0</v>
      </c>
      <c r="AC191" s="8">
        <f>IFERROR(INDEX(generale!$A$5:$I$354,$CJ191,7),"")</f>
        <v>0</v>
      </c>
      <c r="AD191" s="33"/>
      <c r="AE191" s="8"/>
      <c r="AF191" s="2">
        <f t="shared" si="103"/>
        <v>14</v>
      </c>
      <c r="AG191" s="16">
        <f>IFERROR(INDEX(generale!$A$5:$I$354,$CJ191,5),"")</f>
        <v>0</v>
      </c>
      <c r="AH191" s="8">
        <f>IFERROR(INDEX(generale!$A$5:$I$354,$CJ191,7),"")</f>
        <v>0</v>
      </c>
      <c r="AI191" s="33"/>
      <c r="AJ191" s="8"/>
      <c r="AK191" s="2">
        <f t="shared" si="104"/>
        <v>14</v>
      </c>
      <c r="AL191" s="16">
        <f>IFERROR(INDEX(generale!$A$5:$I$354,$CJ191,5),"")</f>
        <v>0</v>
      </c>
      <c r="AM191" s="8">
        <f>IFERROR(INDEX(generale!$A$5:$I$354,$CJ191,7),"")</f>
        <v>0</v>
      </c>
      <c r="AN191" s="33"/>
      <c r="AO191" s="8"/>
      <c r="AP191" s="2">
        <f t="shared" si="105"/>
        <v>9</v>
      </c>
      <c r="AQ191" s="16">
        <f>IFERROR(INDEX(generale!$A$5:$I$354,$CJ191,5),"")</f>
        <v>0</v>
      </c>
      <c r="AR191" s="8">
        <f>IFERROR(INDEX(generale!$A$5:$I$354,$CJ191,7),"")</f>
        <v>0</v>
      </c>
      <c r="AS191" s="33"/>
      <c r="AT191" s="8"/>
      <c r="AU191" s="2">
        <f t="shared" si="106"/>
        <v>8</v>
      </c>
      <c r="AV191" s="16">
        <f>IFERROR(INDEX(generale!$A$5:$I$354,$CJ191,5),"")</f>
        <v>0</v>
      </c>
      <c r="AW191" s="8">
        <f>IFERROR(INDEX(generale!$A$5:$I$354,$CJ191,7),"")</f>
        <v>0</v>
      </c>
      <c r="AX191" s="33"/>
      <c r="AY191" s="8"/>
      <c r="AZ191" s="2">
        <f t="shared" si="107"/>
        <v>7</v>
      </c>
      <c r="BA191" s="16">
        <f>IFERROR(INDEX(generale!$A$5:$I$354,$CJ191,5),"")</f>
        <v>0</v>
      </c>
      <c r="BB191" s="8">
        <f>IFERROR(INDEX(generale!$A$5:$I$354,$CJ191,7),"")</f>
        <v>0</v>
      </c>
      <c r="BC191" s="33"/>
      <c r="BD191" s="8"/>
      <c r="BE191" s="2">
        <f t="shared" si="108"/>
        <v>6</v>
      </c>
      <c r="BF191" s="16">
        <f>IFERROR(INDEX(generale!$A$5:$I$354,$CJ191,5),"")</f>
        <v>0</v>
      </c>
      <c r="BG191" s="8">
        <f>IFERROR(INDEX(generale!$A$5:$I$354,$CJ191,7),"")</f>
        <v>0</v>
      </c>
      <c r="BH191" s="33"/>
      <c r="BI191" s="8"/>
      <c r="BJ191" s="2">
        <f t="shared" si="109"/>
        <v>0</v>
      </c>
      <c r="BK191" s="16">
        <f>IFERROR(INDEX(generale!$A$5:$I$354,$CJ191,5),"")</f>
        <v>0</v>
      </c>
      <c r="BL191" s="8">
        <f>IFERROR(INDEX(generale!$A$5:$I$354,$CJ191,7),"")</f>
        <v>0</v>
      </c>
      <c r="BM191" s="33"/>
      <c r="BN191" s="8"/>
      <c r="BO191" s="2">
        <f t="shared" si="110"/>
        <v>0</v>
      </c>
      <c r="BP191" s="16">
        <f>IFERROR(INDEX(generale!$A$5:$I$354,$CJ191,5),"")</f>
        <v>0</v>
      </c>
      <c r="BQ191" s="8">
        <f>IFERROR(INDEX(generale!$A$5:$I$354,$CJ191,7),"")</f>
        <v>0</v>
      </c>
      <c r="BR191" s="33"/>
      <c r="BS191" s="8"/>
      <c r="BT191" s="2">
        <f t="shared" si="111"/>
        <v>0</v>
      </c>
      <c r="BU191" s="16">
        <f>IFERROR(INDEX(generale!$A$5:$I$354,$CJ191,5),"")</f>
        <v>0</v>
      </c>
      <c r="BV191" s="8">
        <f>IFERROR(INDEX(generale!$A$5:$I$354,$CJ191,7),"")</f>
        <v>0</v>
      </c>
      <c r="BW191" s="33"/>
      <c r="BX191" s="8"/>
      <c r="BY191" s="2">
        <f t="shared" si="112"/>
        <v>0</v>
      </c>
      <c r="BZ191" s="16">
        <f>IFERROR(INDEX(generale!$A$5:$I$354,$CJ191,5),"")</f>
        <v>0</v>
      </c>
      <c r="CA191" s="8">
        <f>IFERROR(INDEX(generale!$A$5:$I$354,$CJ191,7),"")</f>
        <v>0</v>
      </c>
      <c r="CB191" s="33"/>
      <c r="CC191" s="8"/>
      <c r="CD191" s="2">
        <f t="shared" si="113"/>
        <v>0</v>
      </c>
      <c r="CE191" s="16">
        <f>IFERROR(INDEX(generale!$A$5:$I$354,$CJ191,5),"")</f>
        <v>0</v>
      </c>
      <c r="CF191" s="8">
        <f>IFERROR(INDEX(generale!$A$5:$I$354,$CJ191,7),"")</f>
        <v>0</v>
      </c>
      <c r="CJ191" s="2">
        <f t="shared" si="114"/>
        <v>189</v>
      </c>
      <c r="CK191" s="2">
        <f t="shared" si="91"/>
        <v>37</v>
      </c>
      <c r="CL191" s="3">
        <f>IFERROR(INDEX(generale!$A$5:$I$1004,$CJ191,1),"")</f>
        <v>0</v>
      </c>
      <c r="CM191" s="3">
        <f>IFERROR(INDEX(generale!$A$5:$I$1004,$CJ191,2),"")</f>
        <v>0</v>
      </c>
      <c r="CN191" s="3">
        <f>IFERROR(INDEX(generale!$A$5:$I$1004,$CJ191,3),"")</f>
        <v>0</v>
      </c>
      <c r="CO191" s="3">
        <f>IFERROR(INDEX(generale!$A$5:$I$1004,$CJ191,4),"")</f>
        <v>0</v>
      </c>
      <c r="CP191" s="3">
        <f>IFERROR(INDEX(generale!$A$5:$I$1004,$CJ191,5),"")</f>
        <v>0</v>
      </c>
      <c r="CQ191" s="3">
        <f>IFERROR(INDEX(generale!$A$5:$I$1004,$CJ191,6),"")</f>
        <v>0</v>
      </c>
      <c r="CR191" s="8">
        <f>IFERROR(INDEX(generale!$A$5:$I$1004,$CJ191,7),"")</f>
        <v>0</v>
      </c>
      <c r="CS191" s="8">
        <f>IFERROR(INDEX(generale!$A$5:$I$1004,$CJ191,8),"")</f>
        <v>0</v>
      </c>
      <c r="CU191" s="38" t="str">
        <f t="array" ref="CU191">IF(ROWS(CU$3:CU191)&gt;$L$37,"",INDEX($CP$3:$CP$1002,SMALL(IF(FREQUENCY(MATCH($CP$3:$CP$1002,$CP$3:$CP$1002,0),ROW($CP$3:$CP$1002)-ROW($CP$3)+1),ROW($CP$3:$CP$1002)-ROW($CP$3)+1),ROWS(CU$3:CU191))))</f>
        <v/>
      </c>
      <c r="CV191" s="43">
        <f t="shared" si="116"/>
        <v>0</v>
      </c>
      <c r="CW191" s="45" t="str">
        <f t="array" ref="CW191">INDEX($CU$3:$CU$201,SMALL(IF($CV$3:$CV$201=CX191,ROW($CV$3:$CV$201)-ROW($CV$3)+1),COUNTIF(CX$3:CX191,CX191)))</f>
        <v/>
      </c>
      <c r="CX191" s="48">
        <f t="shared" si="115"/>
        <v>0</v>
      </c>
    </row>
    <row r="192" spans="1:102" ht="15" customHeight="1">
      <c r="A192" s="2" t="str">
        <f t="shared" si="92"/>
        <v/>
      </c>
      <c r="B192" s="1" t="str">
        <f t="shared" si="93"/>
        <v/>
      </c>
      <c r="C192" s="1" t="str">
        <f t="shared" si="94"/>
        <v/>
      </c>
      <c r="D192" s="2" t="str">
        <f t="shared" si="95"/>
        <v/>
      </c>
      <c r="E192" s="2" t="str">
        <f t="shared" si="96"/>
        <v/>
      </c>
      <c r="F192" s="2" t="str">
        <f t="shared" si="97"/>
        <v/>
      </c>
      <c r="G192" s="1" t="str">
        <f t="shared" si="98"/>
        <v/>
      </c>
      <c r="H192" s="11" t="str">
        <f t="shared" si="99"/>
        <v/>
      </c>
      <c r="Q192" s="2">
        <f t="shared" si="100"/>
        <v>37</v>
      </c>
      <c r="R192" s="16">
        <f>IFERROR(INDEX(generale!$A$5:$I$354,$CJ192,5),"")</f>
        <v>0</v>
      </c>
      <c r="S192" s="8">
        <f>IFERROR(INDEX(generale!$A$5:$I$354,$CJ192,7),"")</f>
        <v>0</v>
      </c>
      <c r="U192" s="8"/>
      <c r="V192" s="2">
        <f t="shared" si="101"/>
        <v>19</v>
      </c>
      <c r="W192" s="16">
        <f>IFERROR(INDEX(generale!$A$5:$I$354,$CJ192,5),"")</f>
        <v>0</v>
      </c>
      <c r="X192" s="8">
        <f>IFERROR(INDEX(generale!$A$5:$I$354,$CJ192,7),"")</f>
        <v>0</v>
      </c>
      <c r="AA192" s="2">
        <f t="shared" si="102"/>
        <v>14</v>
      </c>
      <c r="AB192" s="16">
        <f>IFERROR(INDEX(generale!$A$5:$I$354,$CJ192,5),"")</f>
        <v>0</v>
      </c>
      <c r="AC192" s="8">
        <f>IFERROR(INDEX(generale!$A$5:$I$354,$CJ192,7),"")</f>
        <v>0</v>
      </c>
      <c r="AD192" s="33"/>
      <c r="AE192" s="8"/>
      <c r="AF192" s="2">
        <f t="shared" si="103"/>
        <v>14</v>
      </c>
      <c r="AG192" s="16">
        <f>IFERROR(INDEX(generale!$A$5:$I$354,$CJ192,5),"")</f>
        <v>0</v>
      </c>
      <c r="AH192" s="8">
        <f>IFERROR(INDEX(generale!$A$5:$I$354,$CJ192,7),"")</f>
        <v>0</v>
      </c>
      <c r="AI192" s="33"/>
      <c r="AJ192" s="8"/>
      <c r="AK192" s="2">
        <f t="shared" si="104"/>
        <v>14</v>
      </c>
      <c r="AL192" s="16">
        <f>IFERROR(INDEX(generale!$A$5:$I$354,$CJ192,5),"")</f>
        <v>0</v>
      </c>
      <c r="AM192" s="8">
        <f>IFERROR(INDEX(generale!$A$5:$I$354,$CJ192,7),"")</f>
        <v>0</v>
      </c>
      <c r="AN192" s="33"/>
      <c r="AO192" s="8"/>
      <c r="AP192" s="2">
        <f t="shared" si="105"/>
        <v>9</v>
      </c>
      <c r="AQ192" s="16">
        <f>IFERROR(INDEX(generale!$A$5:$I$354,$CJ192,5),"")</f>
        <v>0</v>
      </c>
      <c r="AR192" s="8">
        <f>IFERROR(INDEX(generale!$A$5:$I$354,$CJ192,7),"")</f>
        <v>0</v>
      </c>
      <c r="AS192" s="33"/>
      <c r="AT192" s="8"/>
      <c r="AU192" s="2">
        <f t="shared" si="106"/>
        <v>8</v>
      </c>
      <c r="AV192" s="16">
        <f>IFERROR(INDEX(generale!$A$5:$I$354,$CJ192,5),"")</f>
        <v>0</v>
      </c>
      <c r="AW192" s="8">
        <f>IFERROR(INDEX(generale!$A$5:$I$354,$CJ192,7),"")</f>
        <v>0</v>
      </c>
      <c r="AX192" s="33"/>
      <c r="AY192" s="8"/>
      <c r="AZ192" s="2">
        <f t="shared" si="107"/>
        <v>7</v>
      </c>
      <c r="BA192" s="16">
        <f>IFERROR(INDEX(generale!$A$5:$I$354,$CJ192,5),"")</f>
        <v>0</v>
      </c>
      <c r="BB192" s="8">
        <f>IFERROR(INDEX(generale!$A$5:$I$354,$CJ192,7),"")</f>
        <v>0</v>
      </c>
      <c r="BC192" s="33"/>
      <c r="BD192" s="8"/>
      <c r="BE192" s="2">
        <f t="shared" si="108"/>
        <v>6</v>
      </c>
      <c r="BF192" s="16">
        <f>IFERROR(INDEX(generale!$A$5:$I$354,$CJ192,5),"")</f>
        <v>0</v>
      </c>
      <c r="BG192" s="8">
        <f>IFERROR(INDEX(generale!$A$5:$I$354,$CJ192,7),"")</f>
        <v>0</v>
      </c>
      <c r="BH192" s="33"/>
      <c r="BI192" s="8"/>
      <c r="BJ192" s="2">
        <f t="shared" si="109"/>
        <v>0</v>
      </c>
      <c r="BK192" s="16">
        <f>IFERROR(INDEX(generale!$A$5:$I$354,$CJ192,5),"")</f>
        <v>0</v>
      </c>
      <c r="BL192" s="8">
        <f>IFERROR(INDEX(generale!$A$5:$I$354,$CJ192,7),"")</f>
        <v>0</v>
      </c>
      <c r="BM192" s="33"/>
      <c r="BN192" s="8"/>
      <c r="BO192" s="2">
        <f t="shared" si="110"/>
        <v>0</v>
      </c>
      <c r="BP192" s="16">
        <f>IFERROR(INDEX(generale!$A$5:$I$354,$CJ192,5),"")</f>
        <v>0</v>
      </c>
      <c r="BQ192" s="8">
        <f>IFERROR(INDEX(generale!$A$5:$I$354,$CJ192,7),"")</f>
        <v>0</v>
      </c>
      <c r="BR192" s="33"/>
      <c r="BS192" s="8"/>
      <c r="BT192" s="2">
        <f t="shared" si="111"/>
        <v>0</v>
      </c>
      <c r="BU192" s="16">
        <f>IFERROR(INDEX(generale!$A$5:$I$354,$CJ192,5),"")</f>
        <v>0</v>
      </c>
      <c r="BV192" s="8">
        <f>IFERROR(INDEX(generale!$A$5:$I$354,$CJ192,7),"")</f>
        <v>0</v>
      </c>
      <c r="BW192" s="33"/>
      <c r="BX192" s="8"/>
      <c r="BY192" s="2">
        <f t="shared" si="112"/>
        <v>0</v>
      </c>
      <c r="BZ192" s="16">
        <f>IFERROR(INDEX(generale!$A$5:$I$354,$CJ192,5),"")</f>
        <v>0</v>
      </c>
      <c r="CA192" s="8">
        <f>IFERROR(INDEX(generale!$A$5:$I$354,$CJ192,7),"")</f>
        <v>0</v>
      </c>
      <c r="CB192" s="33"/>
      <c r="CC192" s="8"/>
      <c r="CD192" s="2">
        <f t="shared" si="113"/>
        <v>0</v>
      </c>
      <c r="CE192" s="16">
        <f>IFERROR(INDEX(generale!$A$5:$I$354,$CJ192,5),"")</f>
        <v>0</v>
      </c>
      <c r="CF192" s="8">
        <f>IFERROR(INDEX(generale!$A$5:$I$354,$CJ192,7),"")</f>
        <v>0</v>
      </c>
      <c r="CJ192" s="2">
        <f t="shared" si="114"/>
        <v>190</v>
      </c>
      <c r="CK192" s="2">
        <f t="shared" si="91"/>
        <v>37</v>
      </c>
      <c r="CL192" s="3">
        <f>IFERROR(INDEX(generale!$A$5:$I$1004,$CJ192,1),"")</f>
        <v>0</v>
      </c>
      <c r="CM192" s="3">
        <f>IFERROR(INDEX(generale!$A$5:$I$1004,$CJ192,2),"")</f>
        <v>0</v>
      </c>
      <c r="CN192" s="3">
        <f>IFERROR(INDEX(generale!$A$5:$I$1004,$CJ192,3),"")</f>
        <v>0</v>
      </c>
      <c r="CO192" s="3">
        <f>IFERROR(INDEX(generale!$A$5:$I$1004,$CJ192,4),"")</f>
        <v>0</v>
      </c>
      <c r="CP192" s="3">
        <f>IFERROR(INDEX(generale!$A$5:$I$1004,$CJ192,5),"")</f>
        <v>0</v>
      </c>
      <c r="CQ192" s="3">
        <f>IFERROR(INDEX(generale!$A$5:$I$1004,$CJ192,6),"")</f>
        <v>0</v>
      </c>
      <c r="CR192" s="8">
        <f>IFERROR(INDEX(generale!$A$5:$I$1004,$CJ192,7),"")</f>
        <v>0</v>
      </c>
      <c r="CS192" s="8">
        <f>IFERROR(INDEX(generale!$A$5:$I$1004,$CJ192,8),"")</f>
        <v>0</v>
      </c>
      <c r="CU192" s="38" t="str">
        <f t="array" ref="CU192">IF(ROWS(CU$3:CU192)&gt;$L$37,"",INDEX($CP$3:$CP$1002,SMALL(IF(FREQUENCY(MATCH($CP$3:$CP$1002,$CP$3:$CP$1002,0),ROW($CP$3:$CP$1002)-ROW($CP$3)+1),ROW($CP$3:$CP$1002)-ROW($CP$3)+1),ROWS(CU$3:CU192))))</f>
        <v/>
      </c>
      <c r="CV192" s="43">
        <f t="shared" si="116"/>
        <v>0</v>
      </c>
      <c r="CW192" s="45" t="str">
        <f t="array" ref="CW192">INDEX($CU$3:$CU$201,SMALL(IF($CV$3:$CV$201=CX192,ROW($CV$3:$CV$201)-ROW($CV$3)+1),COUNTIF(CX$3:CX192,CX192)))</f>
        <v/>
      </c>
      <c r="CX192" s="48">
        <f t="shared" si="115"/>
        <v>0</v>
      </c>
    </row>
    <row r="193" spans="1:102" ht="15" customHeight="1">
      <c r="A193" s="2" t="str">
        <f t="shared" si="92"/>
        <v/>
      </c>
      <c r="B193" s="1" t="str">
        <f t="shared" si="93"/>
        <v/>
      </c>
      <c r="C193" s="1" t="str">
        <f t="shared" si="94"/>
        <v/>
      </c>
      <c r="D193" s="2" t="str">
        <f t="shared" si="95"/>
        <v/>
      </c>
      <c r="E193" s="2" t="str">
        <f t="shared" si="96"/>
        <v/>
      </c>
      <c r="F193" s="2" t="str">
        <f t="shared" si="97"/>
        <v/>
      </c>
      <c r="G193" s="1" t="str">
        <f t="shared" si="98"/>
        <v/>
      </c>
      <c r="H193" s="11" t="str">
        <f t="shared" si="99"/>
        <v/>
      </c>
      <c r="Q193" s="2">
        <f t="shared" si="100"/>
        <v>37</v>
      </c>
      <c r="R193" s="16">
        <f>IFERROR(INDEX(generale!$A$5:$I$354,$CJ193,5),"")</f>
        <v>0</v>
      </c>
      <c r="S193" s="8">
        <f>IFERROR(INDEX(generale!$A$5:$I$354,$CJ193,7),"")</f>
        <v>0</v>
      </c>
      <c r="U193" s="8"/>
      <c r="V193" s="2">
        <f t="shared" si="101"/>
        <v>19</v>
      </c>
      <c r="W193" s="16">
        <f>IFERROR(INDEX(generale!$A$5:$I$354,$CJ193,5),"")</f>
        <v>0</v>
      </c>
      <c r="X193" s="8">
        <f>IFERROR(INDEX(generale!$A$5:$I$354,$CJ193,7),"")</f>
        <v>0</v>
      </c>
      <c r="AA193" s="2">
        <f t="shared" si="102"/>
        <v>14</v>
      </c>
      <c r="AB193" s="16">
        <f>IFERROR(INDEX(generale!$A$5:$I$354,$CJ193,5),"")</f>
        <v>0</v>
      </c>
      <c r="AC193" s="8">
        <f>IFERROR(INDEX(generale!$A$5:$I$354,$CJ193,7),"")</f>
        <v>0</v>
      </c>
      <c r="AD193" s="33"/>
      <c r="AE193" s="8"/>
      <c r="AF193" s="2">
        <f t="shared" si="103"/>
        <v>14</v>
      </c>
      <c r="AG193" s="16">
        <f>IFERROR(INDEX(generale!$A$5:$I$354,$CJ193,5),"")</f>
        <v>0</v>
      </c>
      <c r="AH193" s="8">
        <f>IFERROR(INDEX(generale!$A$5:$I$354,$CJ193,7),"")</f>
        <v>0</v>
      </c>
      <c r="AI193" s="33"/>
      <c r="AJ193" s="8"/>
      <c r="AK193" s="2">
        <f t="shared" si="104"/>
        <v>14</v>
      </c>
      <c r="AL193" s="16">
        <f>IFERROR(INDEX(generale!$A$5:$I$354,$CJ193,5),"")</f>
        <v>0</v>
      </c>
      <c r="AM193" s="8">
        <f>IFERROR(INDEX(generale!$A$5:$I$354,$CJ193,7),"")</f>
        <v>0</v>
      </c>
      <c r="AN193" s="33"/>
      <c r="AO193" s="8"/>
      <c r="AP193" s="2">
        <f t="shared" si="105"/>
        <v>9</v>
      </c>
      <c r="AQ193" s="16">
        <f>IFERROR(INDEX(generale!$A$5:$I$354,$CJ193,5),"")</f>
        <v>0</v>
      </c>
      <c r="AR193" s="8">
        <f>IFERROR(INDEX(generale!$A$5:$I$354,$CJ193,7),"")</f>
        <v>0</v>
      </c>
      <c r="AS193" s="33"/>
      <c r="AT193" s="8"/>
      <c r="AU193" s="2">
        <f t="shared" si="106"/>
        <v>8</v>
      </c>
      <c r="AV193" s="16">
        <f>IFERROR(INDEX(generale!$A$5:$I$354,$CJ193,5),"")</f>
        <v>0</v>
      </c>
      <c r="AW193" s="8">
        <f>IFERROR(INDEX(generale!$A$5:$I$354,$CJ193,7),"")</f>
        <v>0</v>
      </c>
      <c r="AX193" s="33"/>
      <c r="AY193" s="8"/>
      <c r="AZ193" s="2">
        <f t="shared" si="107"/>
        <v>7</v>
      </c>
      <c r="BA193" s="16">
        <f>IFERROR(INDEX(generale!$A$5:$I$354,$CJ193,5),"")</f>
        <v>0</v>
      </c>
      <c r="BB193" s="8">
        <f>IFERROR(INDEX(generale!$A$5:$I$354,$CJ193,7),"")</f>
        <v>0</v>
      </c>
      <c r="BC193" s="33"/>
      <c r="BD193" s="8"/>
      <c r="BE193" s="2">
        <f t="shared" si="108"/>
        <v>6</v>
      </c>
      <c r="BF193" s="16">
        <f>IFERROR(INDEX(generale!$A$5:$I$354,$CJ193,5),"")</f>
        <v>0</v>
      </c>
      <c r="BG193" s="8">
        <f>IFERROR(INDEX(generale!$A$5:$I$354,$CJ193,7),"")</f>
        <v>0</v>
      </c>
      <c r="BH193" s="33"/>
      <c r="BI193" s="8"/>
      <c r="BJ193" s="2">
        <f t="shared" si="109"/>
        <v>0</v>
      </c>
      <c r="BK193" s="16">
        <f>IFERROR(INDEX(generale!$A$5:$I$354,$CJ193,5),"")</f>
        <v>0</v>
      </c>
      <c r="BL193" s="8">
        <f>IFERROR(INDEX(generale!$A$5:$I$354,$CJ193,7),"")</f>
        <v>0</v>
      </c>
      <c r="BM193" s="33"/>
      <c r="BN193" s="8"/>
      <c r="BO193" s="2">
        <f t="shared" si="110"/>
        <v>0</v>
      </c>
      <c r="BP193" s="16">
        <f>IFERROR(INDEX(generale!$A$5:$I$354,$CJ193,5),"")</f>
        <v>0</v>
      </c>
      <c r="BQ193" s="8">
        <f>IFERROR(INDEX(generale!$A$5:$I$354,$CJ193,7),"")</f>
        <v>0</v>
      </c>
      <c r="BR193" s="33"/>
      <c r="BS193" s="8"/>
      <c r="BT193" s="2">
        <f t="shared" si="111"/>
        <v>0</v>
      </c>
      <c r="BU193" s="16">
        <f>IFERROR(INDEX(generale!$A$5:$I$354,$CJ193,5),"")</f>
        <v>0</v>
      </c>
      <c r="BV193" s="8">
        <f>IFERROR(INDEX(generale!$A$5:$I$354,$CJ193,7),"")</f>
        <v>0</v>
      </c>
      <c r="BW193" s="33"/>
      <c r="BX193" s="8"/>
      <c r="BY193" s="2">
        <f t="shared" si="112"/>
        <v>0</v>
      </c>
      <c r="BZ193" s="16">
        <f>IFERROR(INDEX(generale!$A$5:$I$354,$CJ193,5),"")</f>
        <v>0</v>
      </c>
      <c r="CA193" s="8">
        <f>IFERROR(INDEX(generale!$A$5:$I$354,$CJ193,7),"")</f>
        <v>0</v>
      </c>
      <c r="CB193" s="33"/>
      <c r="CC193" s="8"/>
      <c r="CD193" s="2">
        <f t="shared" si="113"/>
        <v>0</v>
      </c>
      <c r="CE193" s="16">
        <f>IFERROR(INDEX(generale!$A$5:$I$354,$CJ193,5),"")</f>
        <v>0</v>
      </c>
      <c r="CF193" s="8">
        <f>IFERROR(INDEX(generale!$A$5:$I$354,$CJ193,7),"")</f>
        <v>0</v>
      </c>
      <c r="CJ193" s="2">
        <f t="shared" si="114"/>
        <v>191</v>
      </c>
      <c r="CK193" s="2">
        <f t="shared" si="91"/>
        <v>37</v>
      </c>
      <c r="CL193" s="3">
        <f>IFERROR(INDEX(generale!$A$5:$I$1004,$CJ193,1),"")</f>
        <v>0</v>
      </c>
      <c r="CM193" s="3">
        <f>IFERROR(INDEX(generale!$A$5:$I$1004,$CJ193,2),"")</f>
        <v>0</v>
      </c>
      <c r="CN193" s="3">
        <f>IFERROR(INDEX(generale!$A$5:$I$1004,$CJ193,3),"")</f>
        <v>0</v>
      </c>
      <c r="CO193" s="3">
        <f>IFERROR(INDEX(generale!$A$5:$I$1004,$CJ193,4),"")</f>
        <v>0</v>
      </c>
      <c r="CP193" s="3">
        <f>IFERROR(INDEX(generale!$A$5:$I$1004,$CJ193,5),"")</f>
        <v>0</v>
      </c>
      <c r="CQ193" s="3">
        <f>IFERROR(INDEX(generale!$A$5:$I$1004,$CJ193,6),"")</f>
        <v>0</v>
      </c>
      <c r="CR193" s="8">
        <f>IFERROR(INDEX(generale!$A$5:$I$1004,$CJ193,7),"")</f>
        <v>0</v>
      </c>
      <c r="CS193" s="8">
        <f>IFERROR(INDEX(generale!$A$5:$I$1004,$CJ193,8),"")</f>
        <v>0</v>
      </c>
      <c r="CU193" s="38" t="str">
        <f t="array" ref="CU193">IF(ROWS(CU$3:CU193)&gt;$L$37,"",INDEX($CP$3:$CP$1002,SMALL(IF(FREQUENCY(MATCH($CP$3:$CP$1002,$CP$3:$CP$1002,0),ROW($CP$3:$CP$1002)-ROW($CP$3)+1),ROW($CP$3:$CP$1002)-ROW($CP$3)+1),ROWS(CU$3:CU193))))</f>
        <v/>
      </c>
      <c r="CV193" s="43">
        <f t="shared" si="116"/>
        <v>0</v>
      </c>
      <c r="CW193" s="45" t="str">
        <f t="array" ref="CW193">INDEX($CU$3:$CU$201,SMALL(IF($CV$3:$CV$201=CX193,ROW($CV$3:$CV$201)-ROW($CV$3)+1),COUNTIF(CX$3:CX193,CX193)))</f>
        <v/>
      </c>
      <c r="CX193" s="48">
        <f t="shared" si="115"/>
        <v>0</v>
      </c>
    </row>
    <row r="194" spans="1:102" ht="15" customHeight="1">
      <c r="A194" s="2" t="str">
        <f t="shared" si="92"/>
        <v/>
      </c>
      <c r="B194" s="1" t="str">
        <f t="shared" si="93"/>
        <v/>
      </c>
      <c r="C194" s="1" t="str">
        <f t="shared" si="94"/>
        <v/>
      </c>
      <c r="D194" s="2" t="str">
        <f t="shared" si="95"/>
        <v/>
      </c>
      <c r="E194" s="2" t="str">
        <f t="shared" si="96"/>
        <v/>
      </c>
      <c r="F194" s="2" t="str">
        <f t="shared" si="97"/>
        <v/>
      </c>
      <c r="G194" s="1" t="str">
        <f t="shared" si="98"/>
        <v/>
      </c>
      <c r="H194" s="11" t="str">
        <f t="shared" si="99"/>
        <v/>
      </c>
      <c r="Q194" s="2">
        <f t="shared" si="100"/>
        <v>37</v>
      </c>
      <c r="R194" s="16">
        <f>IFERROR(INDEX(generale!$A$5:$I$354,$CJ194,5),"")</f>
        <v>0</v>
      </c>
      <c r="S194" s="8">
        <f>IFERROR(INDEX(generale!$A$5:$I$354,$CJ194,7),"")</f>
        <v>0</v>
      </c>
      <c r="U194" s="8"/>
      <c r="V194" s="2">
        <f t="shared" si="101"/>
        <v>19</v>
      </c>
      <c r="W194" s="16">
        <f>IFERROR(INDEX(generale!$A$5:$I$354,$CJ194,5),"")</f>
        <v>0</v>
      </c>
      <c r="X194" s="8">
        <f>IFERROR(INDEX(generale!$A$5:$I$354,$CJ194,7),"")</f>
        <v>0</v>
      </c>
      <c r="AA194" s="2">
        <f t="shared" si="102"/>
        <v>14</v>
      </c>
      <c r="AB194" s="16">
        <f>IFERROR(INDEX(generale!$A$5:$I$354,$CJ194,5),"")</f>
        <v>0</v>
      </c>
      <c r="AC194" s="8">
        <f>IFERROR(INDEX(generale!$A$5:$I$354,$CJ194,7),"")</f>
        <v>0</v>
      </c>
      <c r="AD194" s="33"/>
      <c r="AE194" s="8"/>
      <c r="AF194" s="2">
        <f t="shared" si="103"/>
        <v>14</v>
      </c>
      <c r="AG194" s="16">
        <f>IFERROR(INDEX(generale!$A$5:$I$354,$CJ194,5),"")</f>
        <v>0</v>
      </c>
      <c r="AH194" s="8">
        <f>IFERROR(INDEX(generale!$A$5:$I$354,$CJ194,7),"")</f>
        <v>0</v>
      </c>
      <c r="AI194" s="33"/>
      <c r="AJ194" s="8"/>
      <c r="AK194" s="2">
        <f t="shared" si="104"/>
        <v>14</v>
      </c>
      <c r="AL194" s="16">
        <f>IFERROR(INDEX(generale!$A$5:$I$354,$CJ194,5),"")</f>
        <v>0</v>
      </c>
      <c r="AM194" s="8">
        <f>IFERROR(INDEX(generale!$A$5:$I$354,$CJ194,7),"")</f>
        <v>0</v>
      </c>
      <c r="AN194" s="33"/>
      <c r="AO194" s="8"/>
      <c r="AP194" s="2">
        <f t="shared" si="105"/>
        <v>9</v>
      </c>
      <c r="AQ194" s="16">
        <f>IFERROR(INDEX(generale!$A$5:$I$354,$CJ194,5),"")</f>
        <v>0</v>
      </c>
      <c r="AR194" s="8">
        <f>IFERROR(INDEX(generale!$A$5:$I$354,$CJ194,7),"")</f>
        <v>0</v>
      </c>
      <c r="AS194" s="33"/>
      <c r="AT194" s="8"/>
      <c r="AU194" s="2">
        <f t="shared" si="106"/>
        <v>8</v>
      </c>
      <c r="AV194" s="16">
        <f>IFERROR(INDEX(generale!$A$5:$I$354,$CJ194,5),"")</f>
        <v>0</v>
      </c>
      <c r="AW194" s="8">
        <f>IFERROR(INDEX(generale!$A$5:$I$354,$CJ194,7),"")</f>
        <v>0</v>
      </c>
      <c r="AX194" s="33"/>
      <c r="AY194" s="8"/>
      <c r="AZ194" s="2">
        <f t="shared" si="107"/>
        <v>7</v>
      </c>
      <c r="BA194" s="16">
        <f>IFERROR(INDEX(generale!$A$5:$I$354,$CJ194,5),"")</f>
        <v>0</v>
      </c>
      <c r="BB194" s="8">
        <f>IFERROR(INDEX(generale!$A$5:$I$354,$CJ194,7),"")</f>
        <v>0</v>
      </c>
      <c r="BC194" s="33"/>
      <c r="BD194" s="8"/>
      <c r="BE194" s="2">
        <f t="shared" si="108"/>
        <v>6</v>
      </c>
      <c r="BF194" s="16">
        <f>IFERROR(INDEX(generale!$A$5:$I$354,$CJ194,5),"")</f>
        <v>0</v>
      </c>
      <c r="BG194" s="8">
        <f>IFERROR(INDEX(generale!$A$5:$I$354,$CJ194,7),"")</f>
        <v>0</v>
      </c>
      <c r="BH194" s="33"/>
      <c r="BI194" s="8"/>
      <c r="BJ194" s="2">
        <f t="shared" si="109"/>
        <v>0</v>
      </c>
      <c r="BK194" s="16">
        <f>IFERROR(INDEX(generale!$A$5:$I$354,$CJ194,5),"")</f>
        <v>0</v>
      </c>
      <c r="BL194" s="8">
        <f>IFERROR(INDEX(generale!$A$5:$I$354,$CJ194,7),"")</f>
        <v>0</v>
      </c>
      <c r="BM194" s="33"/>
      <c r="BN194" s="8"/>
      <c r="BO194" s="2">
        <f t="shared" si="110"/>
        <v>0</v>
      </c>
      <c r="BP194" s="16">
        <f>IFERROR(INDEX(generale!$A$5:$I$354,$CJ194,5),"")</f>
        <v>0</v>
      </c>
      <c r="BQ194" s="8">
        <f>IFERROR(INDEX(generale!$A$5:$I$354,$CJ194,7),"")</f>
        <v>0</v>
      </c>
      <c r="BR194" s="33"/>
      <c r="BS194" s="8"/>
      <c r="BT194" s="2">
        <f t="shared" si="111"/>
        <v>0</v>
      </c>
      <c r="BU194" s="16">
        <f>IFERROR(INDEX(generale!$A$5:$I$354,$CJ194,5),"")</f>
        <v>0</v>
      </c>
      <c r="BV194" s="8">
        <f>IFERROR(INDEX(generale!$A$5:$I$354,$CJ194,7),"")</f>
        <v>0</v>
      </c>
      <c r="BW194" s="33"/>
      <c r="BX194" s="8"/>
      <c r="BY194" s="2">
        <f t="shared" si="112"/>
        <v>0</v>
      </c>
      <c r="BZ194" s="16">
        <f>IFERROR(INDEX(generale!$A$5:$I$354,$CJ194,5),"")</f>
        <v>0</v>
      </c>
      <c r="CA194" s="8">
        <f>IFERROR(INDEX(generale!$A$5:$I$354,$CJ194,7),"")</f>
        <v>0</v>
      </c>
      <c r="CB194" s="33"/>
      <c r="CC194" s="8"/>
      <c r="CD194" s="2">
        <f t="shared" si="113"/>
        <v>0</v>
      </c>
      <c r="CE194" s="16">
        <f>IFERROR(INDEX(generale!$A$5:$I$354,$CJ194,5),"")</f>
        <v>0</v>
      </c>
      <c r="CF194" s="8">
        <f>IFERROR(INDEX(generale!$A$5:$I$354,$CJ194,7),"")</f>
        <v>0</v>
      </c>
      <c r="CJ194" s="2">
        <f t="shared" si="114"/>
        <v>192</v>
      </c>
      <c r="CK194" s="2">
        <f t="shared" si="91"/>
        <v>37</v>
      </c>
      <c r="CL194" s="3">
        <f>IFERROR(INDEX(generale!$A$5:$I$1004,$CJ194,1),"")</f>
        <v>0</v>
      </c>
      <c r="CM194" s="3">
        <f>IFERROR(INDEX(generale!$A$5:$I$1004,$CJ194,2),"")</f>
        <v>0</v>
      </c>
      <c r="CN194" s="3">
        <f>IFERROR(INDEX(generale!$A$5:$I$1004,$CJ194,3),"")</f>
        <v>0</v>
      </c>
      <c r="CO194" s="3">
        <f>IFERROR(INDEX(generale!$A$5:$I$1004,$CJ194,4),"")</f>
        <v>0</v>
      </c>
      <c r="CP194" s="3">
        <f>IFERROR(INDEX(generale!$A$5:$I$1004,$CJ194,5),"")</f>
        <v>0</v>
      </c>
      <c r="CQ194" s="3">
        <f>IFERROR(INDEX(generale!$A$5:$I$1004,$CJ194,6),"")</f>
        <v>0</v>
      </c>
      <c r="CR194" s="8">
        <f>IFERROR(INDEX(generale!$A$5:$I$1004,$CJ194,7),"")</f>
        <v>0</v>
      </c>
      <c r="CS194" s="8">
        <f>IFERROR(INDEX(generale!$A$5:$I$1004,$CJ194,8),"")</f>
        <v>0</v>
      </c>
      <c r="CU194" s="38" t="str">
        <f t="array" ref="CU194">IF(ROWS(CU$3:CU194)&gt;$L$37,"",INDEX($CP$3:$CP$1002,SMALL(IF(FREQUENCY(MATCH($CP$3:$CP$1002,$CP$3:$CP$1002,0),ROW($CP$3:$CP$1002)-ROW($CP$3)+1),ROW($CP$3:$CP$1002)-ROW($CP$3)+1),ROWS(CU$3:CU194))))</f>
        <v/>
      </c>
      <c r="CV194" s="43">
        <f t="shared" si="116"/>
        <v>0</v>
      </c>
      <c r="CW194" s="45" t="str">
        <f t="array" ref="CW194">INDEX($CU$3:$CU$201,SMALL(IF($CV$3:$CV$201=CX194,ROW($CV$3:$CV$201)-ROW($CV$3)+1),COUNTIF(CX$3:CX194,CX194)))</f>
        <v/>
      </c>
      <c r="CX194" s="48">
        <f t="shared" si="115"/>
        <v>0</v>
      </c>
    </row>
    <row r="195" spans="1:102" ht="15" customHeight="1">
      <c r="A195" s="2" t="str">
        <f t="shared" si="92"/>
        <v/>
      </c>
      <c r="B195" s="1" t="str">
        <f t="shared" si="93"/>
        <v/>
      </c>
      <c r="C195" s="1" t="str">
        <f t="shared" si="94"/>
        <v/>
      </c>
      <c r="D195" s="2" t="str">
        <f t="shared" si="95"/>
        <v/>
      </c>
      <c r="E195" s="2" t="str">
        <f t="shared" si="96"/>
        <v/>
      </c>
      <c r="F195" s="2" t="str">
        <f t="shared" si="97"/>
        <v/>
      </c>
      <c r="G195" s="1" t="str">
        <f t="shared" si="98"/>
        <v/>
      </c>
      <c r="H195" s="11" t="str">
        <f t="shared" si="99"/>
        <v/>
      </c>
      <c r="Q195" s="2">
        <f t="shared" si="100"/>
        <v>37</v>
      </c>
      <c r="R195" s="16">
        <f>IFERROR(INDEX(generale!$A$5:$I$354,$CJ195,5),"")</f>
        <v>0</v>
      </c>
      <c r="S195" s="8">
        <f>IFERROR(INDEX(generale!$A$5:$I$354,$CJ195,7),"")</f>
        <v>0</v>
      </c>
      <c r="U195" s="8"/>
      <c r="V195" s="2">
        <f t="shared" si="101"/>
        <v>19</v>
      </c>
      <c r="W195" s="16">
        <f>IFERROR(INDEX(generale!$A$5:$I$354,$CJ195,5),"")</f>
        <v>0</v>
      </c>
      <c r="X195" s="8">
        <f>IFERROR(INDEX(generale!$A$5:$I$354,$CJ195,7),"")</f>
        <v>0</v>
      </c>
      <c r="AA195" s="2">
        <f t="shared" si="102"/>
        <v>14</v>
      </c>
      <c r="AB195" s="16">
        <f>IFERROR(INDEX(generale!$A$5:$I$354,$CJ195,5),"")</f>
        <v>0</v>
      </c>
      <c r="AC195" s="8">
        <f>IFERROR(INDEX(generale!$A$5:$I$354,$CJ195,7),"")</f>
        <v>0</v>
      </c>
      <c r="AD195" s="33"/>
      <c r="AE195" s="8"/>
      <c r="AF195" s="2">
        <f t="shared" si="103"/>
        <v>14</v>
      </c>
      <c r="AG195" s="16">
        <f>IFERROR(INDEX(generale!$A$5:$I$354,$CJ195,5),"")</f>
        <v>0</v>
      </c>
      <c r="AH195" s="8">
        <f>IFERROR(INDEX(generale!$A$5:$I$354,$CJ195,7),"")</f>
        <v>0</v>
      </c>
      <c r="AI195" s="33"/>
      <c r="AJ195" s="8"/>
      <c r="AK195" s="2">
        <f t="shared" si="104"/>
        <v>14</v>
      </c>
      <c r="AL195" s="16">
        <f>IFERROR(INDEX(generale!$A$5:$I$354,$CJ195,5),"")</f>
        <v>0</v>
      </c>
      <c r="AM195" s="8">
        <f>IFERROR(INDEX(generale!$A$5:$I$354,$CJ195,7),"")</f>
        <v>0</v>
      </c>
      <c r="AN195" s="33"/>
      <c r="AO195" s="8"/>
      <c r="AP195" s="2">
        <f t="shared" si="105"/>
        <v>9</v>
      </c>
      <c r="AQ195" s="16">
        <f>IFERROR(INDEX(generale!$A$5:$I$354,$CJ195,5),"")</f>
        <v>0</v>
      </c>
      <c r="AR195" s="8">
        <f>IFERROR(INDEX(generale!$A$5:$I$354,$CJ195,7),"")</f>
        <v>0</v>
      </c>
      <c r="AS195" s="33"/>
      <c r="AT195" s="8"/>
      <c r="AU195" s="2">
        <f t="shared" si="106"/>
        <v>8</v>
      </c>
      <c r="AV195" s="16">
        <f>IFERROR(INDEX(generale!$A$5:$I$354,$CJ195,5),"")</f>
        <v>0</v>
      </c>
      <c r="AW195" s="8">
        <f>IFERROR(INDEX(generale!$A$5:$I$354,$CJ195,7),"")</f>
        <v>0</v>
      </c>
      <c r="AX195" s="33"/>
      <c r="AY195" s="8"/>
      <c r="AZ195" s="2">
        <f t="shared" si="107"/>
        <v>7</v>
      </c>
      <c r="BA195" s="16">
        <f>IFERROR(INDEX(generale!$A$5:$I$354,$CJ195,5),"")</f>
        <v>0</v>
      </c>
      <c r="BB195" s="8">
        <f>IFERROR(INDEX(generale!$A$5:$I$354,$CJ195,7),"")</f>
        <v>0</v>
      </c>
      <c r="BC195" s="33"/>
      <c r="BD195" s="8"/>
      <c r="BE195" s="2">
        <f t="shared" si="108"/>
        <v>6</v>
      </c>
      <c r="BF195" s="16">
        <f>IFERROR(INDEX(generale!$A$5:$I$354,$CJ195,5),"")</f>
        <v>0</v>
      </c>
      <c r="BG195" s="8">
        <f>IFERROR(INDEX(generale!$A$5:$I$354,$CJ195,7),"")</f>
        <v>0</v>
      </c>
      <c r="BH195" s="33"/>
      <c r="BI195" s="8"/>
      <c r="BJ195" s="2">
        <f t="shared" si="109"/>
        <v>0</v>
      </c>
      <c r="BK195" s="16">
        <f>IFERROR(INDEX(generale!$A$5:$I$354,$CJ195,5),"")</f>
        <v>0</v>
      </c>
      <c r="BL195" s="8">
        <f>IFERROR(INDEX(generale!$A$5:$I$354,$CJ195,7),"")</f>
        <v>0</v>
      </c>
      <c r="BM195" s="33"/>
      <c r="BN195" s="8"/>
      <c r="BO195" s="2">
        <f t="shared" si="110"/>
        <v>0</v>
      </c>
      <c r="BP195" s="16">
        <f>IFERROR(INDEX(generale!$A$5:$I$354,$CJ195,5),"")</f>
        <v>0</v>
      </c>
      <c r="BQ195" s="8">
        <f>IFERROR(INDEX(generale!$A$5:$I$354,$CJ195,7),"")</f>
        <v>0</v>
      </c>
      <c r="BR195" s="33"/>
      <c r="BS195" s="8"/>
      <c r="BT195" s="2">
        <f t="shared" si="111"/>
        <v>0</v>
      </c>
      <c r="BU195" s="16">
        <f>IFERROR(INDEX(generale!$A$5:$I$354,$CJ195,5),"")</f>
        <v>0</v>
      </c>
      <c r="BV195" s="8">
        <f>IFERROR(INDEX(generale!$A$5:$I$354,$CJ195,7),"")</f>
        <v>0</v>
      </c>
      <c r="BW195" s="33"/>
      <c r="BX195" s="8"/>
      <c r="BY195" s="2">
        <f t="shared" si="112"/>
        <v>0</v>
      </c>
      <c r="BZ195" s="16">
        <f>IFERROR(INDEX(generale!$A$5:$I$354,$CJ195,5),"")</f>
        <v>0</v>
      </c>
      <c r="CA195" s="8">
        <f>IFERROR(INDEX(generale!$A$5:$I$354,$CJ195,7),"")</f>
        <v>0</v>
      </c>
      <c r="CB195" s="33"/>
      <c r="CC195" s="8"/>
      <c r="CD195" s="2">
        <f t="shared" si="113"/>
        <v>0</v>
      </c>
      <c r="CE195" s="16">
        <f>IFERROR(INDEX(generale!$A$5:$I$354,$CJ195,5),"")</f>
        <v>0</v>
      </c>
      <c r="CF195" s="8">
        <f>IFERROR(INDEX(generale!$A$5:$I$354,$CJ195,7),"")</f>
        <v>0</v>
      </c>
      <c r="CJ195" s="2">
        <f t="shared" si="114"/>
        <v>193</v>
      </c>
      <c r="CK195" s="2">
        <f t="shared" ref="CK195:CK258" si="117">SUM(IF($E$2=CP195,TRUE,FALSE),CK194)</f>
        <v>37</v>
      </c>
      <c r="CL195" s="3">
        <f>IFERROR(INDEX(generale!$A$5:$I$1004,$CJ195,1),"")</f>
        <v>0</v>
      </c>
      <c r="CM195" s="3">
        <f>IFERROR(INDEX(generale!$A$5:$I$1004,$CJ195,2),"")</f>
        <v>0</v>
      </c>
      <c r="CN195" s="3">
        <f>IFERROR(INDEX(generale!$A$5:$I$1004,$CJ195,3),"")</f>
        <v>0</v>
      </c>
      <c r="CO195" s="3">
        <f>IFERROR(INDEX(generale!$A$5:$I$1004,$CJ195,4),"")</f>
        <v>0</v>
      </c>
      <c r="CP195" s="3">
        <f>IFERROR(INDEX(generale!$A$5:$I$1004,$CJ195,5),"")</f>
        <v>0</v>
      </c>
      <c r="CQ195" s="3">
        <f>IFERROR(INDEX(generale!$A$5:$I$1004,$CJ195,6),"")</f>
        <v>0</v>
      </c>
      <c r="CR195" s="8">
        <f>IFERROR(INDEX(generale!$A$5:$I$1004,$CJ195,7),"")</f>
        <v>0</v>
      </c>
      <c r="CS195" s="8">
        <f>IFERROR(INDEX(generale!$A$5:$I$1004,$CJ195,8),"")</f>
        <v>0</v>
      </c>
      <c r="CU195" s="38" t="str">
        <f t="array" ref="CU195">IF(ROWS(CU$3:CU195)&gt;$L$37,"",INDEX($CP$3:$CP$1002,SMALL(IF(FREQUENCY(MATCH($CP$3:$CP$1002,$CP$3:$CP$1002,0),ROW($CP$3:$CP$1002)-ROW($CP$3)+1),ROW($CP$3:$CP$1002)-ROW($CP$3)+1),ROWS(CU$3:CU195))))</f>
        <v/>
      </c>
      <c r="CV195" s="43">
        <f t="shared" si="116"/>
        <v>0</v>
      </c>
      <c r="CW195" s="45" t="str">
        <f t="array" ref="CW195">INDEX($CU$3:$CU$201,SMALL(IF($CV$3:$CV$201=CX195,ROW($CV$3:$CV$201)-ROW($CV$3)+1),COUNTIF(CX$3:CX195,CX195)))</f>
        <v/>
      </c>
      <c r="CX195" s="48">
        <f t="shared" si="115"/>
        <v>0</v>
      </c>
    </row>
    <row r="196" spans="1:102" ht="15" customHeight="1">
      <c r="A196" s="2" t="str">
        <f t="shared" ref="A196:A259" si="118">IFERROR(VLOOKUP($CJ195,$CK$3:$CS$1002,2,FALSE),"")</f>
        <v/>
      </c>
      <c r="B196" s="1" t="str">
        <f t="shared" ref="B196:B259" si="119">IFERROR(VLOOKUP($CJ195,$CK$3:$CS$1002,3,FALSE),"")</f>
        <v/>
      </c>
      <c r="C196" s="1" t="str">
        <f t="shared" ref="C196:C259" si="120">IFERROR(VLOOKUP($CJ195,$CK$3:$CS$1002,4,FALSE),"")</f>
        <v/>
      </c>
      <c r="D196" s="2" t="str">
        <f t="shared" ref="D196:D259" si="121">IFERROR(VLOOKUP($CJ195,$CK$3:$CS$1002,5,FALSE),"")</f>
        <v/>
      </c>
      <c r="E196" s="2" t="str">
        <f t="shared" ref="E196:E259" si="122">IFERROR(VLOOKUP($CJ195,$CK$3:$CS$1002,6,FALSE),"")</f>
        <v/>
      </c>
      <c r="F196" s="2" t="str">
        <f t="shared" ref="F196:F259" si="123">IFERROR(VLOOKUP($CJ195,$CK$3:$CS$1002,7,FALSE),"")</f>
        <v/>
      </c>
      <c r="G196" s="1" t="str">
        <f t="shared" ref="G196:G259" si="124">IFERROR(VLOOKUP($CJ195,$CK$3:$CS$1002,8,FALSE),"")</f>
        <v/>
      </c>
      <c r="H196" s="11" t="str">
        <f t="shared" ref="H196:H259" si="125">IFERROR(VLOOKUP($CJ195,$CK$3:$CS$1002,9,FALSE),"")</f>
        <v/>
      </c>
      <c r="Q196" s="2">
        <f t="shared" ref="Q196:Q259" si="126">SUM(IF($O$36=R196,TRUE,FALSE),Q195)</f>
        <v>37</v>
      </c>
      <c r="R196" s="16">
        <f>IFERROR(INDEX(generale!$A$5:$I$354,$CJ196,5),"")</f>
        <v>0</v>
      </c>
      <c r="S196" s="8">
        <f>IFERROR(INDEX(generale!$A$5:$I$354,$CJ196,7),"")</f>
        <v>0</v>
      </c>
      <c r="U196" s="8"/>
      <c r="V196" s="2">
        <f t="shared" ref="V196:V259" si="127">SUM(IF($O$37=W196,TRUE,FALSE),V195)</f>
        <v>19</v>
      </c>
      <c r="W196" s="16">
        <f>IFERROR(INDEX(generale!$A$5:$I$354,$CJ196,5),"")</f>
        <v>0</v>
      </c>
      <c r="X196" s="8">
        <f>IFERROR(INDEX(generale!$A$5:$I$354,$CJ196,7),"")</f>
        <v>0</v>
      </c>
      <c r="AA196" s="2">
        <f t="shared" ref="AA196:AA259" si="128">SUM(IF($O$38=AB196,TRUE,FALSE),AA195)</f>
        <v>14</v>
      </c>
      <c r="AB196" s="16">
        <f>IFERROR(INDEX(generale!$A$5:$I$354,$CJ196,5),"")</f>
        <v>0</v>
      </c>
      <c r="AC196" s="8">
        <f>IFERROR(INDEX(generale!$A$5:$I$354,$CJ196,7),"")</f>
        <v>0</v>
      </c>
      <c r="AD196" s="33"/>
      <c r="AE196" s="8"/>
      <c r="AF196" s="2">
        <f t="shared" ref="AF196:AF259" si="129">SUM(IF($O$39=AG196,TRUE,FALSE),AF195)</f>
        <v>14</v>
      </c>
      <c r="AG196" s="16">
        <f>IFERROR(INDEX(generale!$A$5:$I$354,$CJ196,5),"")</f>
        <v>0</v>
      </c>
      <c r="AH196" s="8">
        <f>IFERROR(INDEX(generale!$A$5:$I$354,$CJ196,7),"")</f>
        <v>0</v>
      </c>
      <c r="AI196" s="33"/>
      <c r="AJ196" s="8"/>
      <c r="AK196" s="2">
        <f t="shared" ref="AK196:AK259" si="130">SUM(IF($O$40=AL196,TRUE,FALSE),AK195)</f>
        <v>14</v>
      </c>
      <c r="AL196" s="16">
        <f>IFERROR(INDEX(generale!$A$5:$I$354,$CJ196,5),"")</f>
        <v>0</v>
      </c>
      <c r="AM196" s="8">
        <f>IFERROR(INDEX(generale!$A$5:$I$354,$CJ196,7),"")</f>
        <v>0</v>
      </c>
      <c r="AN196" s="33"/>
      <c r="AO196" s="8"/>
      <c r="AP196" s="2">
        <f t="shared" ref="AP196:AP259" si="131">SUM(IF($O$41=AQ196,TRUE,FALSE),AP195)</f>
        <v>9</v>
      </c>
      <c r="AQ196" s="16">
        <f>IFERROR(INDEX(generale!$A$5:$I$354,$CJ196,5),"")</f>
        <v>0</v>
      </c>
      <c r="AR196" s="8">
        <f>IFERROR(INDEX(generale!$A$5:$I$354,$CJ196,7),"")</f>
        <v>0</v>
      </c>
      <c r="AS196" s="33"/>
      <c r="AT196" s="8"/>
      <c r="AU196" s="2">
        <f t="shared" ref="AU196:AU259" si="132">SUM(IF($O$42=AV196,TRUE,FALSE),AU195)</f>
        <v>8</v>
      </c>
      <c r="AV196" s="16">
        <f>IFERROR(INDEX(generale!$A$5:$I$354,$CJ196,5),"")</f>
        <v>0</v>
      </c>
      <c r="AW196" s="8">
        <f>IFERROR(INDEX(generale!$A$5:$I$354,$CJ196,7),"")</f>
        <v>0</v>
      </c>
      <c r="AX196" s="33"/>
      <c r="AY196" s="8"/>
      <c r="AZ196" s="2">
        <f t="shared" ref="AZ196:AZ259" si="133">SUM(IF($O$43=BA196,TRUE,FALSE),AZ195)</f>
        <v>7</v>
      </c>
      <c r="BA196" s="16">
        <f>IFERROR(INDEX(generale!$A$5:$I$354,$CJ196,5),"")</f>
        <v>0</v>
      </c>
      <c r="BB196" s="8">
        <f>IFERROR(INDEX(generale!$A$5:$I$354,$CJ196,7),"")</f>
        <v>0</v>
      </c>
      <c r="BC196" s="33"/>
      <c r="BD196" s="8"/>
      <c r="BE196" s="2">
        <f t="shared" ref="BE196:BE259" si="134">SUM(IF($O$44=BF196,TRUE,FALSE),BE195)</f>
        <v>6</v>
      </c>
      <c r="BF196" s="16">
        <f>IFERROR(INDEX(generale!$A$5:$I$354,$CJ196,5),"")</f>
        <v>0</v>
      </c>
      <c r="BG196" s="8">
        <f>IFERROR(INDEX(generale!$A$5:$I$354,$CJ196,7),"")</f>
        <v>0</v>
      </c>
      <c r="BH196" s="33"/>
      <c r="BI196" s="8"/>
      <c r="BJ196" s="2">
        <f t="shared" ref="BJ196:BJ259" si="135">SUM(IF($O$45=BK196,TRUE,FALSE),BJ195)</f>
        <v>0</v>
      </c>
      <c r="BK196" s="16">
        <f>IFERROR(INDEX(generale!$A$5:$I$354,$CJ196,5),"")</f>
        <v>0</v>
      </c>
      <c r="BL196" s="8">
        <f>IFERROR(INDEX(generale!$A$5:$I$354,$CJ196,7),"")</f>
        <v>0</v>
      </c>
      <c r="BM196" s="33"/>
      <c r="BN196" s="8"/>
      <c r="BO196" s="2">
        <f t="shared" ref="BO196:BO259" si="136">SUM(IF($O$46=BP196,TRUE,FALSE),BO195)</f>
        <v>0</v>
      </c>
      <c r="BP196" s="16">
        <f>IFERROR(INDEX(generale!$A$5:$I$354,$CJ196,5),"")</f>
        <v>0</v>
      </c>
      <c r="BQ196" s="8">
        <f>IFERROR(INDEX(generale!$A$5:$I$354,$CJ196,7),"")</f>
        <v>0</v>
      </c>
      <c r="BR196" s="33"/>
      <c r="BS196" s="8"/>
      <c r="BT196" s="2">
        <f t="shared" ref="BT196:BT259" si="137">SUM(IF($O$47=BU196,TRUE,FALSE),BT195)</f>
        <v>0</v>
      </c>
      <c r="BU196" s="16">
        <f>IFERROR(INDEX(generale!$A$5:$I$354,$CJ196,5),"")</f>
        <v>0</v>
      </c>
      <c r="BV196" s="8">
        <f>IFERROR(INDEX(generale!$A$5:$I$354,$CJ196,7),"")</f>
        <v>0</v>
      </c>
      <c r="BW196" s="33"/>
      <c r="BX196" s="8"/>
      <c r="BY196" s="2">
        <f t="shared" ref="BY196:BY259" si="138">SUM(IF($O$48=BZ196,TRUE,FALSE),BY195)</f>
        <v>0</v>
      </c>
      <c r="BZ196" s="16">
        <f>IFERROR(INDEX(generale!$A$5:$I$354,$CJ196,5),"")</f>
        <v>0</v>
      </c>
      <c r="CA196" s="8">
        <f>IFERROR(INDEX(generale!$A$5:$I$354,$CJ196,7),"")</f>
        <v>0</v>
      </c>
      <c r="CB196" s="33"/>
      <c r="CC196" s="8"/>
      <c r="CD196" s="2">
        <f t="shared" ref="CD196:CD259" si="139">SUM(IF($O$49=CE196,TRUE,FALSE),CD195)</f>
        <v>0</v>
      </c>
      <c r="CE196" s="16">
        <f>IFERROR(INDEX(generale!$A$5:$I$354,$CJ196,5),"")</f>
        <v>0</v>
      </c>
      <c r="CF196" s="8">
        <f>IFERROR(INDEX(generale!$A$5:$I$354,$CJ196,7),"")</f>
        <v>0</v>
      </c>
      <c r="CJ196" s="2">
        <f t="shared" si="114"/>
        <v>194</v>
      </c>
      <c r="CK196" s="2">
        <f t="shared" si="117"/>
        <v>37</v>
      </c>
      <c r="CL196" s="3">
        <f>IFERROR(INDEX(generale!$A$5:$I$1004,$CJ196,1),"")</f>
        <v>0</v>
      </c>
      <c r="CM196" s="3">
        <f>IFERROR(INDEX(generale!$A$5:$I$1004,$CJ196,2),"")</f>
        <v>0</v>
      </c>
      <c r="CN196" s="3">
        <f>IFERROR(INDEX(generale!$A$5:$I$1004,$CJ196,3),"")</f>
        <v>0</v>
      </c>
      <c r="CO196" s="3">
        <f>IFERROR(INDEX(generale!$A$5:$I$1004,$CJ196,4),"")</f>
        <v>0</v>
      </c>
      <c r="CP196" s="3">
        <f>IFERROR(INDEX(generale!$A$5:$I$1004,$CJ196,5),"")</f>
        <v>0</v>
      </c>
      <c r="CQ196" s="3">
        <f>IFERROR(INDEX(generale!$A$5:$I$1004,$CJ196,6),"")</f>
        <v>0</v>
      </c>
      <c r="CR196" s="8">
        <f>IFERROR(INDEX(generale!$A$5:$I$1004,$CJ196,7),"")</f>
        <v>0</v>
      </c>
      <c r="CS196" s="8">
        <f>IFERROR(INDEX(generale!$A$5:$I$1004,$CJ196,8),"")</f>
        <v>0</v>
      </c>
      <c r="CU196" s="38" t="str">
        <f t="array" ref="CU196">IF(ROWS(CU$3:CU196)&gt;$L$37,"",INDEX($CP$3:$CP$1002,SMALL(IF(FREQUENCY(MATCH($CP$3:$CP$1002,$CP$3:$CP$1002,0),ROW($CP$3:$CP$1002)-ROW($CP$3)+1),ROW($CP$3:$CP$1002)-ROW($CP$3)+1),ROWS(CU$3:CU196))))</f>
        <v/>
      </c>
      <c r="CV196" s="43">
        <f t="shared" si="116"/>
        <v>0</v>
      </c>
      <c r="CW196" s="45" t="str">
        <f t="array" ref="CW196">INDEX($CU$3:$CU$201,SMALL(IF($CV$3:$CV$201=CX196,ROW($CV$3:$CV$201)-ROW($CV$3)+1),COUNTIF(CX$3:CX196,CX196)))</f>
        <v/>
      </c>
      <c r="CX196" s="48">
        <f t="shared" si="115"/>
        <v>0</v>
      </c>
    </row>
    <row r="197" spans="1:102" ht="15" customHeight="1">
      <c r="A197" s="2" t="str">
        <f t="shared" si="118"/>
        <v/>
      </c>
      <c r="B197" s="1" t="str">
        <f t="shared" si="119"/>
        <v/>
      </c>
      <c r="C197" s="1" t="str">
        <f t="shared" si="120"/>
        <v/>
      </c>
      <c r="D197" s="2" t="str">
        <f t="shared" si="121"/>
        <v/>
      </c>
      <c r="E197" s="2" t="str">
        <f t="shared" si="122"/>
        <v/>
      </c>
      <c r="F197" s="2" t="str">
        <f t="shared" si="123"/>
        <v/>
      </c>
      <c r="G197" s="1" t="str">
        <f t="shared" si="124"/>
        <v/>
      </c>
      <c r="H197" s="11" t="str">
        <f t="shared" si="125"/>
        <v/>
      </c>
      <c r="Q197" s="2">
        <f t="shared" si="126"/>
        <v>37</v>
      </c>
      <c r="R197" s="16">
        <f>IFERROR(INDEX(generale!$A$5:$I$354,$CJ197,5),"")</f>
        <v>0</v>
      </c>
      <c r="S197" s="8">
        <f>IFERROR(INDEX(generale!$A$5:$I$354,$CJ197,7),"")</f>
        <v>0</v>
      </c>
      <c r="U197" s="8"/>
      <c r="V197" s="2">
        <f t="shared" si="127"/>
        <v>19</v>
      </c>
      <c r="W197" s="16">
        <f>IFERROR(INDEX(generale!$A$5:$I$354,$CJ197,5),"")</f>
        <v>0</v>
      </c>
      <c r="X197" s="8">
        <f>IFERROR(INDEX(generale!$A$5:$I$354,$CJ197,7),"")</f>
        <v>0</v>
      </c>
      <c r="AA197" s="2">
        <f t="shared" si="128"/>
        <v>14</v>
      </c>
      <c r="AB197" s="16">
        <f>IFERROR(INDEX(generale!$A$5:$I$354,$CJ197,5),"")</f>
        <v>0</v>
      </c>
      <c r="AC197" s="8">
        <f>IFERROR(INDEX(generale!$A$5:$I$354,$CJ197,7),"")</f>
        <v>0</v>
      </c>
      <c r="AD197" s="33"/>
      <c r="AE197" s="8"/>
      <c r="AF197" s="2">
        <f t="shared" si="129"/>
        <v>14</v>
      </c>
      <c r="AG197" s="16">
        <f>IFERROR(INDEX(generale!$A$5:$I$354,$CJ197,5),"")</f>
        <v>0</v>
      </c>
      <c r="AH197" s="8">
        <f>IFERROR(INDEX(generale!$A$5:$I$354,$CJ197,7),"")</f>
        <v>0</v>
      </c>
      <c r="AI197" s="33"/>
      <c r="AJ197" s="8"/>
      <c r="AK197" s="2">
        <f t="shared" si="130"/>
        <v>14</v>
      </c>
      <c r="AL197" s="16">
        <f>IFERROR(INDEX(generale!$A$5:$I$354,$CJ197,5),"")</f>
        <v>0</v>
      </c>
      <c r="AM197" s="8">
        <f>IFERROR(INDEX(generale!$A$5:$I$354,$CJ197,7),"")</f>
        <v>0</v>
      </c>
      <c r="AN197" s="33"/>
      <c r="AO197" s="8"/>
      <c r="AP197" s="2">
        <f t="shared" si="131"/>
        <v>9</v>
      </c>
      <c r="AQ197" s="16">
        <f>IFERROR(INDEX(generale!$A$5:$I$354,$CJ197,5),"")</f>
        <v>0</v>
      </c>
      <c r="AR197" s="8">
        <f>IFERROR(INDEX(generale!$A$5:$I$354,$CJ197,7),"")</f>
        <v>0</v>
      </c>
      <c r="AS197" s="33"/>
      <c r="AT197" s="8"/>
      <c r="AU197" s="2">
        <f t="shared" si="132"/>
        <v>8</v>
      </c>
      <c r="AV197" s="16">
        <f>IFERROR(INDEX(generale!$A$5:$I$354,$CJ197,5),"")</f>
        <v>0</v>
      </c>
      <c r="AW197" s="8">
        <f>IFERROR(INDEX(generale!$A$5:$I$354,$CJ197,7),"")</f>
        <v>0</v>
      </c>
      <c r="AX197" s="33"/>
      <c r="AY197" s="8"/>
      <c r="AZ197" s="2">
        <f t="shared" si="133"/>
        <v>7</v>
      </c>
      <c r="BA197" s="16">
        <f>IFERROR(INDEX(generale!$A$5:$I$354,$CJ197,5),"")</f>
        <v>0</v>
      </c>
      <c r="BB197" s="8">
        <f>IFERROR(INDEX(generale!$A$5:$I$354,$CJ197,7),"")</f>
        <v>0</v>
      </c>
      <c r="BC197" s="33"/>
      <c r="BD197" s="8"/>
      <c r="BE197" s="2">
        <f t="shared" si="134"/>
        <v>6</v>
      </c>
      <c r="BF197" s="16">
        <f>IFERROR(INDEX(generale!$A$5:$I$354,$CJ197,5),"")</f>
        <v>0</v>
      </c>
      <c r="BG197" s="8">
        <f>IFERROR(INDEX(generale!$A$5:$I$354,$CJ197,7),"")</f>
        <v>0</v>
      </c>
      <c r="BH197" s="33"/>
      <c r="BI197" s="8"/>
      <c r="BJ197" s="2">
        <f t="shared" si="135"/>
        <v>0</v>
      </c>
      <c r="BK197" s="16">
        <f>IFERROR(INDEX(generale!$A$5:$I$354,$CJ197,5),"")</f>
        <v>0</v>
      </c>
      <c r="BL197" s="8">
        <f>IFERROR(INDEX(generale!$A$5:$I$354,$CJ197,7),"")</f>
        <v>0</v>
      </c>
      <c r="BM197" s="33"/>
      <c r="BN197" s="8"/>
      <c r="BO197" s="2">
        <f t="shared" si="136"/>
        <v>0</v>
      </c>
      <c r="BP197" s="16">
        <f>IFERROR(INDEX(generale!$A$5:$I$354,$CJ197,5),"")</f>
        <v>0</v>
      </c>
      <c r="BQ197" s="8">
        <f>IFERROR(INDEX(generale!$A$5:$I$354,$CJ197,7),"")</f>
        <v>0</v>
      </c>
      <c r="BR197" s="33"/>
      <c r="BS197" s="8"/>
      <c r="BT197" s="2">
        <f t="shared" si="137"/>
        <v>0</v>
      </c>
      <c r="BU197" s="16">
        <f>IFERROR(INDEX(generale!$A$5:$I$354,$CJ197,5),"")</f>
        <v>0</v>
      </c>
      <c r="BV197" s="8">
        <f>IFERROR(INDEX(generale!$A$5:$I$354,$CJ197,7),"")</f>
        <v>0</v>
      </c>
      <c r="BW197" s="33"/>
      <c r="BX197" s="8"/>
      <c r="BY197" s="2">
        <f t="shared" si="138"/>
        <v>0</v>
      </c>
      <c r="BZ197" s="16">
        <f>IFERROR(INDEX(generale!$A$5:$I$354,$CJ197,5),"")</f>
        <v>0</v>
      </c>
      <c r="CA197" s="8">
        <f>IFERROR(INDEX(generale!$A$5:$I$354,$CJ197,7),"")</f>
        <v>0</v>
      </c>
      <c r="CB197" s="33"/>
      <c r="CC197" s="8"/>
      <c r="CD197" s="2">
        <f t="shared" si="139"/>
        <v>0</v>
      </c>
      <c r="CE197" s="16">
        <f>IFERROR(INDEX(generale!$A$5:$I$354,$CJ197,5),"")</f>
        <v>0</v>
      </c>
      <c r="CF197" s="8">
        <f>IFERROR(INDEX(generale!$A$5:$I$354,$CJ197,7),"")</f>
        <v>0</v>
      </c>
      <c r="CJ197" s="2">
        <f t="shared" ref="CJ197:CJ260" si="140">CJ196+1</f>
        <v>195</v>
      </c>
      <c r="CK197" s="2">
        <f t="shared" si="117"/>
        <v>37</v>
      </c>
      <c r="CL197" s="3">
        <f>IFERROR(INDEX(generale!$A$5:$I$1004,$CJ197,1),"")</f>
        <v>0</v>
      </c>
      <c r="CM197" s="3">
        <f>IFERROR(INDEX(generale!$A$5:$I$1004,$CJ197,2),"")</f>
        <v>0</v>
      </c>
      <c r="CN197" s="3">
        <f>IFERROR(INDEX(generale!$A$5:$I$1004,$CJ197,3),"")</f>
        <v>0</v>
      </c>
      <c r="CO197" s="3">
        <f>IFERROR(INDEX(generale!$A$5:$I$1004,$CJ197,4),"")</f>
        <v>0</v>
      </c>
      <c r="CP197" s="3">
        <f>IFERROR(INDEX(generale!$A$5:$I$1004,$CJ197,5),"")</f>
        <v>0</v>
      </c>
      <c r="CQ197" s="3">
        <f>IFERROR(INDEX(generale!$A$5:$I$1004,$CJ197,6),"")</f>
        <v>0</v>
      </c>
      <c r="CR197" s="8">
        <f>IFERROR(INDEX(generale!$A$5:$I$1004,$CJ197,7),"")</f>
        <v>0</v>
      </c>
      <c r="CS197" s="8">
        <f>IFERROR(INDEX(generale!$A$5:$I$1004,$CJ197,8),"")</f>
        <v>0</v>
      </c>
      <c r="CU197" s="38" t="str">
        <f t="array" ref="CU197">IF(ROWS(CU$3:CU197)&gt;$L$37,"",INDEX($CP$3:$CP$1002,SMALL(IF(FREQUENCY(MATCH($CP$3:$CP$1002,$CP$3:$CP$1002,0),ROW($CP$3:$CP$1002)-ROW($CP$3)+1),ROW($CP$3:$CP$1002)-ROW($CP$3)+1),ROWS(CU$3:CU197))))</f>
        <v/>
      </c>
      <c r="CV197" s="43">
        <f t="shared" si="116"/>
        <v>0</v>
      </c>
      <c r="CW197" s="45" t="str">
        <f t="array" ref="CW197">INDEX($CU$3:$CU$201,SMALL(IF($CV$3:$CV$201=CX197,ROW($CV$3:$CV$201)-ROW($CV$3)+1),COUNTIF(CX$3:CX197,CX197)))</f>
        <v/>
      </c>
      <c r="CX197" s="48">
        <f t="shared" si="115"/>
        <v>0</v>
      </c>
    </row>
    <row r="198" spans="1:102" ht="15" customHeight="1">
      <c r="A198" s="2" t="str">
        <f t="shared" si="118"/>
        <v/>
      </c>
      <c r="B198" s="1" t="str">
        <f t="shared" si="119"/>
        <v/>
      </c>
      <c r="C198" s="1" t="str">
        <f t="shared" si="120"/>
        <v/>
      </c>
      <c r="D198" s="2" t="str">
        <f t="shared" si="121"/>
        <v/>
      </c>
      <c r="E198" s="2" t="str">
        <f t="shared" si="122"/>
        <v/>
      </c>
      <c r="F198" s="2" t="str">
        <f t="shared" si="123"/>
        <v/>
      </c>
      <c r="G198" s="1" t="str">
        <f t="shared" si="124"/>
        <v/>
      </c>
      <c r="H198" s="11" t="str">
        <f t="shared" si="125"/>
        <v/>
      </c>
      <c r="Q198" s="2">
        <f t="shared" si="126"/>
        <v>37</v>
      </c>
      <c r="R198" s="16">
        <f>IFERROR(INDEX(generale!$A$5:$I$354,$CJ198,5),"")</f>
        <v>0</v>
      </c>
      <c r="S198" s="8">
        <f>IFERROR(INDEX(generale!$A$5:$I$354,$CJ198,7),"")</f>
        <v>0</v>
      </c>
      <c r="U198" s="8"/>
      <c r="V198" s="2">
        <f t="shared" si="127"/>
        <v>19</v>
      </c>
      <c r="W198" s="16">
        <f>IFERROR(INDEX(generale!$A$5:$I$354,$CJ198,5),"")</f>
        <v>0</v>
      </c>
      <c r="X198" s="8">
        <f>IFERROR(INDEX(generale!$A$5:$I$354,$CJ198,7),"")</f>
        <v>0</v>
      </c>
      <c r="AA198" s="2">
        <f t="shared" si="128"/>
        <v>14</v>
      </c>
      <c r="AB198" s="16">
        <f>IFERROR(INDEX(generale!$A$5:$I$354,$CJ198,5),"")</f>
        <v>0</v>
      </c>
      <c r="AC198" s="8">
        <f>IFERROR(INDEX(generale!$A$5:$I$354,$CJ198,7),"")</f>
        <v>0</v>
      </c>
      <c r="AD198" s="33"/>
      <c r="AE198" s="8"/>
      <c r="AF198" s="2">
        <f t="shared" si="129"/>
        <v>14</v>
      </c>
      <c r="AG198" s="16">
        <f>IFERROR(INDEX(generale!$A$5:$I$354,$CJ198,5),"")</f>
        <v>0</v>
      </c>
      <c r="AH198" s="8">
        <f>IFERROR(INDEX(generale!$A$5:$I$354,$CJ198,7),"")</f>
        <v>0</v>
      </c>
      <c r="AI198" s="33"/>
      <c r="AJ198" s="8"/>
      <c r="AK198" s="2">
        <f t="shared" si="130"/>
        <v>14</v>
      </c>
      <c r="AL198" s="16">
        <f>IFERROR(INDEX(generale!$A$5:$I$354,$CJ198,5),"")</f>
        <v>0</v>
      </c>
      <c r="AM198" s="8">
        <f>IFERROR(INDEX(generale!$A$5:$I$354,$CJ198,7),"")</f>
        <v>0</v>
      </c>
      <c r="AN198" s="33"/>
      <c r="AO198" s="8"/>
      <c r="AP198" s="2">
        <f t="shared" si="131"/>
        <v>9</v>
      </c>
      <c r="AQ198" s="16">
        <f>IFERROR(INDEX(generale!$A$5:$I$354,$CJ198,5),"")</f>
        <v>0</v>
      </c>
      <c r="AR198" s="8">
        <f>IFERROR(INDEX(generale!$A$5:$I$354,$CJ198,7),"")</f>
        <v>0</v>
      </c>
      <c r="AS198" s="33"/>
      <c r="AT198" s="8"/>
      <c r="AU198" s="2">
        <f t="shared" si="132"/>
        <v>8</v>
      </c>
      <c r="AV198" s="16">
        <f>IFERROR(INDEX(generale!$A$5:$I$354,$CJ198,5),"")</f>
        <v>0</v>
      </c>
      <c r="AW198" s="8">
        <f>IFERROR(INDEX(generale!$A$5:$I$354,$CJ198,7),"")</f>
        <v>0</v>
      </c>
      <c r="AX198" s="33"/>
      <c r="AY198" s="8"/>
      <c r="AZ198" s="2">
        <f t="shared" si="133"/>
        <v>7</v>
      </c>
      <c r="BA198" s="16">
        <f>IFERROR(INDEX(generale!$A$5:$I$354,$CJ198,5),"")</f>
        <v>0</v>
      </c>
      <c r="BB198" s="8">
        <f>IFERROR(INDEX(generale!$A$5:$I$354,$CJ198,7),"")</f>
        <v>0</v>
      </c>
      <c r="BC198" s="33"/>
      <c r="BD198" s="8"/>
      <c r="BE198" s="2">
        <f t="shared" si="134"/>
        <v>6</v>
      </c>
      <c r="BF198" s="16">
        <f>IFERROR(INDEX(generale!$A$5:$I$354,$CJ198,5),"")</f>
        <v>0</v>
      </c>
      <c r="BG198" s="8">
        <f>IFERROR(INDEX(generale!$A$5:$I$354,$CJ198,7),"")</f>
        <v>0</v>
      </c>
      <c r="BH198" s="33"/>
      <c r="BI198" s="8"/>
      <c r="BJ198" s="2">
        <f t="shared" si="135"/>
        <v>0</v>
      </c>
      <c r="BK198" s="16">
        <f>IFERROR(INDEX(generale!$A$5:$I$354,$CJ198,5),"")</f>
        <v>0</v>
      </c>
      <c r="BL198" s="8">
        <f>IFERROR(INDEX(generale!$A$5:$I$354,$CJ198,7),"")</f>
        <v>0</v>
      </c>
      <c r="BM198" s="33"/>
      <c r="BN198" s="8"/>
      <c r="BO198" s="2">
        <f t="shared" si="136"/>
        <v>0</v>
      </c>
      <c r="BP198" s="16">
        <f>IFERROR(INDEX(generale!$A$5:$I$354,$CJ198,5),"")</f>
        <v>0</v>
      </c>
      <c r="BQ198" s="8">
        <f>IFERROR(INDEX(generale!$A$5:$I$354,$CJ198,7),"")</f>
        <v>0</v>
      </c>
      <c r="BR198" s="33"/>
      <c r="BS198" s="8"/>
      <c r="BT198" s="2">
        <f t="shared" si="137"/>
        <v>0</v>
      </c>
      <c r="BU198" s="16">
        <f>IFERROR(INDEX(generale!$A$5:$I$354,$CJ198,5),"")</f>
        <v>0</v>
      </c>
      <c r="BV198" s="8">
        <f>IFERROR(INDEX(generale!$A$5:$I$354,$CJ198,7),"")</f>
        <v>0</v>
      </c>
      <c r="BW198" s="33"/>
      <c r="BX198" s="8"/>
      <c r="BY198" s="2">
        <f t="shared" si="138"/>
        <v>0</v>
      </c>
      <c r="BZ198" s="16">
        <f>IFERROR(INDEX(generale!$A$5:$I$354,$CJ198,5),"")</f>
        <v>0</v>
      </c>
      <c r="CA198" s="8">
        <f>IFERROR(INDEX(generale!$A$5:$I$354,$CJ198,7),"")</f>
        <v>0</v>
      </c>
      <c r="CB198" s="33"/>
      <c r="CC198" s="8"/>
      <c r="CD198" s="2">
        <f t="shared" si="139"/>
        <v>0</v>
      </c>
      <c r="CE198" s="16">
        <f>IFERROR(INDEX(generale!$A$5:$I$354,$CJ198,5),"")</f>
        <v>0</v>
      </c>
      <c r="CF198" s="8">
        <f>IFERROR(INDEX(generale!$A$5:$I$354,$CJ198,7),"")</f>
        <v>0</v>
      </c>
      <c r="CJ198" s="2">
        <f t="shared" si="140"/>
        <v>196</v>
      </c>
      <c r="CK198" s="2">
        <f t="shared" si="117"/>
        <v>37</v>
      </c>
      <c r="CL198" s="3">
        <f>IFERROR(INDEX(generale!$A$5:$I$1004,$CJ198,1),"")</f>
        <v>0</v>
      </c>
      <c r="CM198" s="3">
        <f>IFERROR(INDEX(generale!$A$5:$I$1004,$CJ198,2),"")</f>
        <v>0</v>
      </c>
      <c r="CN198" s="3">
        <f>IFERROR(INDEX(generale!$A$5:$I$1004,$CJ198,3),"")</f>
        <v>0</v>
      </c>
      <c r="CO198" s="3">
        <f>IFERROR(INDEX(generale!$A$5:$I$1004,$CJ198,4),"")</f>
        <v>0</v>
      </c>
      <c r="CP198" s="3">
        <f>IFERROR(INDEX(generale!$A$5:$I$1004,$CJ198,5),"")</f>
        <v>0</v>
      </c>
      <c r="CQ198" s="3">
        <f>IFERROR(INDEX(generale!$A$5:$I$1004,$CJ198,6),"")</f>
        <v>0</v>
      </c>
      <c r="CR198" s="8">
        <f>IFERROR(INDEX(generale!$A$5:$I$1004,$CJ198,7),"")</f>
        <v>0</v>
      </c>
      <c r="CS198" s="8">
        <f>IFERROR(INDEX(generale!$A$5:$I$1004,$CJ198,8),"")</f>
        <v>0</v>
      </c>
      <c r="CU198" s="38" t="str">
        <f t="array" ref="CU198">IF(ROWS(CU$3:CU198)&gt;$L$37,"",INDEX($CP$3:$CP$1002,SMALL(IF(FREQUENCY(MATCH($CP$3:$CP$1002,$CP$3:$CP$1002,0),ROW($CP$3:$CP$1002)-ROW($CP$3)+1),ROW($CP$3:$CP$1002)-ROW($CP$3)+1),ROWS(CU$3:CU198))))</f>
        <v/>
      </c>
      <c r="CV198" s="43">
        <f t="shared" si="116"/>
        <v>0</v>
      </c>
      <c r="CW198" s="45" t="str">
        <f t="array" ref="CW198">INDEX($CU$3:$CU$201,SMALL(IF($CV$3:$CV$201=CX198,ROW($CV$3:$CV$201)-ROW($CV$3)+1),COUNTIF(CX$3:CX198,CX198)))</f>
        <v/>
      </c>
      <c r="CX198" s="48">
        <f t="shared" ref="CX198:CX200" si="141">LARGE($CV$3:$CV$201,ROW(CX198)-2)</f>
        <v>0</v>
      </c>
    </row>
    <row r="199" spans="1:102" ht="15" customHeight="1">
      <c r="A199" s="2" t="str">
        <f t="shared" si="118"/>
        <v/>
      </c>
      <c r="B199" s="1" t="str">
        <f t="shared" si="119"/>
        <v/>
      </c>
      <c r="C199" s="1" t="str">
        <f t="shared" si="120"/>
        <v/>
      </c>
      <c r="D199" s="2" t="str">
        <f t="shared" si="121"/>
        <v/>
      </c>
      <c r="E199" s="2" t="str">
        <f t="shared" si="122"/>
        <v/>
      </c>
      <c r="F199" s="2" t="str">
        <f t="shared" si="123"/>
        <v/>
      </c>
      <c r="G199" s="1" t="str">
        <f t="shared" si="124"/>
        <v/>
      </c>
      <c r="H199" s="11" t="str">
        <f t="shared" si="125"/>
        <v/>
      </c>
      <c r="Q199" s="2">
        <f t="shared" si="126"/>
        <v>37</v>
      </c>
      <c r="R199" s="16">
        <f>IFERROR(INDEX(generale!$A$5:$I$354,$CJ199,5),"")</f>
        <v>0</v>
      </c>
      <c r="S199" s="8">
        <f>IFERROR(INDEX(generale!$A$5:$I$354,$CJ199,7),"")</f>
        <v>0</v>
      </c>
      <c r="U199" s="8"/>
      <c r="V199" s="2">
        <f t="shared" si="127"/>
        <v>19</v>
      </c>
      <c r="W199" s="16">
        <f>IFERROR(INDEX(generale!$A$5:$I$354,$CJ199,5),"")</f>
        <v>0</v>
      </c>
      <c r="X199" s="8">
        <f>IFERROR(INDEX(generale!$A$5:$I$354,$CJ199,7),"")</f>
        <v>0</v>
      </c>
      <c r="AA199" s="2">
        <f t="shared" si="128"/>
        <v>14</v>
      </c>
      <c r="AB199" s="16">
        <f>IFERROR(INDEX(generale!$A$5:$I$354,$CJ199,5),"")</f>
        <v>0</v>
      </c>
      <c r="AC199" s="8">
        <f>IFERROR(INDEX(generale!$A$5:$I$354,$CJ199,7),"")</f>
        <v>0</v>
      </c>
      <c r="AD199" s="33"/>
      <c r="AE199" s="8"/>
      <c r="AF199" s="2">
        <f t="shared" si="129"/>
        <v>14</v>
      </c>
      <c r="AG199" s="16">
        <f>IFERROR(INDEX(generale!$A$5:$I$354,$CJ199,5),"")</f>
        <v>0</v>
      </c>
      <c r="AH199" s="8">
        <f>IFERROR(INDEX(generale!$A$5:$I$354,$CJ199,7),"")</f>
        <v>0</v>
      </c>
      <c r="AI199" s="33"/>
      <c r="AJ199" s="8"/>
      <c r="AK199" s="2">
        <f t="shared" si="130"/>
        <v>14</v>
      </c>
      <c r="AL199" s="16">
        <f>IFERROR(INDEX(generale!$A$5:$I$354,$CJ199,5),"")</f>
        <v>0</v>
      </c>
      <c r="AM199" s="8">
        <f>IFERROR(INDEX(generale!$A$5:$I$354,$CJ199,7),"")</f>
        <v>0</v>
      </c>
      <c r="AN199" s="33"/>
      <c r="AO199" s="8"/>
      <c r="AP199" s="2">
        <f t="shared" si="131"/>
        <v>9</v>
      </c>
      <c r="AQ199" s="16">
        <f>IFERROR(INDEX(generale!$A$5:$I$354,$CJ199,5),"")</f>
        <v>0</v>
      </c>
      <c r="AR199" s="8">
        <f>IFERROR(INDEX(generale!$A$5:$I$354,$CJ199,7),"")</f>
        <v>0</v>
      </c>
      <c r="AS199" s="33"/>
      <c r="AT199" s="8"/>
      <c r="AU199" s="2">
        <f t="shared" si="132"/>
        <v>8</v>
      </c>
      <c r="AV199" s="16">
        <f>IFERROR(INDEX(generale!$A$5:$I$354,$CJ199,5),"")</f>
        <v>0</v>
      </c>
      <c r="AW199" s="8">
        <f>IFERROR(INDEX(generale!$A$5:$I$354,$CJ199,7),"")</f>
        <v>0</v>
      </c>
      <c r="AX199" s="33"/>
      <c r="AY199" s="8"/>
      <c r="AZ199" s="2">
        <f t="shared" si="133"/>
        <v>7</v>
      </c>
      <c r="BA199" s="16">
        <f>IFERROR(INDEX(generale!$A$5:$I$354,$CJ199,5),"")</f>
        <v>0</v>
      </c>
      <c r="BB199" s="8">
        <f>IFERROR(INDEX(generale!$A$5:$I$354,$CJ199,7),"")</f>
        <v>0</v>
      </c>
      <c r="BC199" s="33"/>
      <c r="BD199" s="8"/>
      <c r="BE199" s="2">
        <f t="shared" si="134"/>
        <v>6</v>
      </c>
      <c r="BF199" s="16">
        <f>IFERROR(INDEX(generale!$A$5:$I$354,$CJ199,5),"")</f>
        <v>0</v>
      </c>
      <c r="BG199" s="8">
        <f>IFERROR(INDEX(generale!$A$5:$I$354,$CJ199,7),"")</f>
        <v>0</v>
      </c>
      <c r="BH199" s="33"/>
      <c r="BI199" s="8"/>
      <c r="BJ199" s="2">
        <f t="shared" si="135"/>
        <v>0</v>
      </c>
      <c r="BK199" s="16">
        <f>IFERROR(INDEX(generale!$A$5:$I$354,$CJ199,5),"")</f>
        <v>0</v>
      </c>
      <c r="BL199" s="8">
        <f>IFERROR(INDEX(generale!$A$5:$I$354,$CJ199,7),"")</f>
        <v>0</v>
      </c>
      <c r="BM199" s="33"/>
      <c r="BN199" s="8"/>
      <c r="BO199" s="2">
        <f t="shared" si="136"/>
        <v>0</v>
      </c>
      <c r="BP199" s="16">
        <f>IFERROR(INDEX(generale!$A$5:$I$354,$CJ199,5),"")</f>
        <v>0</v>
      </c>
      <c r="BQ199" s="8">
        <f>IFERROR(INDEX(generale!$A$5:$I$354,$CJ199,7),"")</f>
        <v>0</v>
      </c>
      <c r="BR199" s="33"/>
      <c r="BS199" s="8"/>
      <c r="BT199" s="2">
        <f t="shared" si="137"/>
        <v>0</v>
      </c>
      <c r="BU199" s="16">
        <f>IFERROR(INDEX(generale!$A$5:$I$354,$CJ199,5),"")</f>
        <v>0</v>
      </c>
      <c r="BV199" s="8">
        <f>IFERROR(INDEX(generale!$A$5:$I$354,$CJ199,7),"")</f>
        <v>0</v>
      </c>
      <c r="BW199" s="33"/>
      <c r="BX199" s="8"/>
      <c r="BY199" s="2">
        <f t="shared" si="138"/>
        <v>0</v>
      </c>
      <c r="BZ199" s="16">
        <f>IFERROR(INDEX(generale!$A$5:$I$354,$CJ199,5),"")</f>
        <v>0</v>
      </c>
      <c r="CA199" s="8">
        <f>IFERROR(INDEX(generale!$A$5:$I$354,$CJ199,7),"")</f>
        <v>0</v>
      </c>
      <c r="CB199" s="33"/>
      <c r="CC199" s="8"/>
      <c r="CD199" s="2">
        <f t="shared" si="139"/>
        <v>0</v>
      </c>
      <c r="CE199" s="16">
        <f>IFERROR(INDEX(generale!$A$5:$I$354,$CJ199,5),"")</f>
        <v>0</v>
      </c>
      <c r="CF199" s="8">
        <f>IFERROR(INDEX(generale!$A$5:$I$354,$CJ199,7),"")</f>
        <v>0</v>
      </c>
      <c r="CJ199" s="2">
        <f t="shared" si="140"/>
        <v>197</v>
      </c>
      <c r="CK199" s="2">
        <f t="shared" si="117"/>
        <v>37</v>
      </c>
      <c r="CL199" s="3">
        <f>IFERROR(INDEX(generale!$A$5:$I$1004,$CJ199,1),"")</f>
        <v>0</v>
      </c>
      <c r="CM199" s="3">
        <f>IFERROR(INDEX(generale!$A$5:$I$1004,$CJ199,2),"")</f>
        <v>0</v>
      </c>
      <c r="CN199" s="3">
        <f>IFERROR(INDEX(generale!$A$5:$I$1004,$CJ199,3),"")</f>
        <v>0</v>
      </c>
      <c r="CO199" s="3">
        <f>IFERROR(INDEX(generale!$A$5:$I$1004,$CJ199,4),"")</f>
        <v>0</v>
      </c>
      <c r="CP199" s="3">
        <f>IFERROR(INDEX(generale!$A$5:$I$1004,$CJ199,5),"")</f>
        <v>0</v>
      </c>
      <c r="CQ199" s="3">
        <f>IFERROR(INDEX(generale!$A$5:$I$1004,$CJ199,6),"")</f>
        <v>0</v>
      </c>
      <c r="CR199" s="8">
        <f>IFERROR(INDEX(generale!$A$5:$I$1004,$CJ199,7),"")</f>
        <v>0</v>
      </c>
      <c r="CS199" s="8">
        <f>IFERROR(INDEX(generale!$A$5:$I$1004,$CJ199,8),"")</f>
        <v>0</v>
      </c>
      <c r="CU199" s="38" t="str">
        <f t="array" ref="CU199">IF(ROWS(CU$3:CU199)&gt;$L$37,"",INDEX($CP$3:$CP$1002,SMALL(IF(FREQUENCY(MATCH($CP$3:$CP$1002,$CP$3:$CP$1002,0),ROW($CP$3:$CP$1002)-ROW($CP$3)+1),ROW($CP$3:$CP$1002)-ROW($CP$3)+1),ROWS(CU$3:CU199))))</f>
        <v/>
      </c>
      <c r="CV199" s="43">
        <f t="shared" si="116"/>
        <v>0</v>
      </c>
      <c r="CW199" s="45" t="str">
        <f t="array" ref="CW199">INDEX($CU$3:$CU$201,SMALL(IF($CV$3:$CV$201=CX199,ROW($CV$3:$CV$201)-ROW($CV$3)+1),COUNTIF(CX$3:CX199,CX199)))</f>
        <v/>
      </c>
      <c r="CX199" s="48">
        <f t="shared" si="141"/>
        <v>0</v>
      </c>
    </row>
    <row r="200" spans="1:102" ht="15" customHeight="1">
      <c r="A200" s="2" t="str">
        <f t="shared" si="118"/>
        <v/>
      </c>
      <c r="B200" s="1" t="str">
        <f t="shared" si="119"/>
        <v/>
      </c>
      <c r="C200" s="1" t="str">
        <f t="shared" si="120"/>
        <v/>
      </c>
      <c r="D200" s="2" t="str">
        <f t="shared" si="121"/>
        <v/>
      </c>
      <c r="E200" s="2" t="str">
        <f t="shared" si="122"/>
        <v/>
      </c>
      <c r="F200" s="2" t="str">
        <f t="shared" si="123"/>
        <v/>
      </c>
      <c r="G200" s="1" t="str">
        <f t="shared" si="124"/>
        <v/>
      </c>
      <c r="H200" s="11" t="str">
        <f t="shared" si="125"/>
        <v/>
      </c>
      <c r="Q200" s="2">
        <f t="shared" si="126"/>
        <v>37</v>
      </c>
      <c r="R200" s="16">
        <f>IFERROR(INDEX(generale!$A$5:$I$354,$CJ200,5),"")</f>
        <v>0</v>
      </c>
      <c r="S200" s="8">
        <f>IFERROR(INDEX(generale!$A$5:$I$354,$CJ200,7),"")</f>
        <v>0</v>
      </c>
      <c r="U200" s="8"/>
      <c r="V200" s="2">
        <f t="shared" si="127"/>
        <v>19</v>
      </c>
      <c r="W200" s="16">
        <f>IFERROR(INDEX(generale!$A$5:$I$354,$CJ200,5),"")</f>
        <v>0</v>
      </c>
      <c r="X200" s="8">
        <f>IFERROR(INDEX(generale!$A$5:$I$354,$CJ200,7),"")</f>
        <v>0</v>
      </c>
      <c r="AA200" s="2">
        <f t="shared" si="128"/>
        <v>14</v>
      </c>
      <c r="AB200" s="16">
        <f>IFERROR(INDEX(generale!$A$5:$I$354,$CJ200,5),"")</f>
        <v>0</v>
      </c>
      <c r="AC200" s="8">
        <f>IFERROR(INDEX(generale!$A$5:$I$354,$CJ200,7),"")</f>
        <v>0</v>
      </c>
      <c r="AD200" s="33"/>
      <c r="AE200" s="8"/>
      <c r="AF200" s="2">
        <f t="shared" si="129"/>
        <v>14</v>
      </c>
      <c r="AG200" s="16">
        <f>IFERROR(INDEX(generale!$A$5:$I$354,$CJ200,5),"")</f>
        <v>0</v>
      </c>
      <c r="AH200" s="8">
        <f>IFERROR(INDEX(generale!$A$5:$I$354,$CJ200,7),"")</f>
        <v>0</v>
      </c>
      <c r="AI200" s="33"/>
      <c r="AJ200" s="8"/>
      <c r="AK200" s="2">
        <f t="shared" si="130"/>
        <v>14</v>
      </c>
      <c r="AL200" s="16">
        <f>IFERROR(INDEX(generale!$A$5:$I$354,$CJ200,5),"")</f>
        <v>0</v>
      </c>
      <c r="AM200" s="8">
        <f>IFERROR(INDEX(generale!$A$5:$I$354,$CJ200,7),"")</f>
        <v>0</v>
      </c>
      <c r="AN200" s="33"/>
      <c r="AO200" s="8"/>
      <c r="AP200" s="2">
        <f t="shared" si="131"/>
        <v>9</v>
      </c>
      <c r="AQ200" s="16">
        <f>IFERROR(INDEX(generale!$A$5:$I$354,$CJ200,5),"")</f>
        <v>0</v>
      </c>
      <c r="AR200" s="8">
        <f>IFERROR(INDEX(generale!$A$5:$I$354,$CJ200,7),"")</f>
        <v>0</v>
      </c>
      <c r="AS200" s="33"/>
      <c r="AT200" s="8"/>
      <c r="AU200" s="2">
        <f t="shared" si="132"/>
        <v>8</v>
      </c>
      <c r="AV200" s="16">
        <f>IFERROR(INDEX(generale!$A$5:$I$354,$CJ200,5),"")</f>
        <v>0</v>
      </c>
      <c r="AW200" s="8">
        <f>IFERROR(INDEX(generale!$A$5:$I$354,$CJ200,7),"")</f>
        <v>0</v>
      </c>
      <c r="AX200" s="33"/>
      <c r="AY200" s="8"/>
      <c r="AZ200" s="2">
        <f t="shared" si="133"/>
        <v>7</v>
      </c>
      <c r="BA200" s="16">
        <f>IFERROR(INDEX(generale!$A$5:$I$354,$CJ200,5),"")</f>
        <v>0</v>
      </c>
      <c r="BB200" s="8">
        <f>IFERROR(INDEX(generale!$A$5:$I$354,$CJ200,7),"")</f>
        <v>0</v>
      </c>
      <c r="BC200" s="33"/>
      <c r="BD200" s="8"/>
      <c r="BE200" s="2">
        <f t="shared" si="134"/>
        <v>6</v>
      </c>
      <c r="BF200" s="16">
        <f>IFERROR(INDEX(generale!$A$5:$I$354,$CJ200,5),"")</f>
        <v>0</v>
      </c>
      <c r="BG200" s="8">
        <f>IFERROR(INDEX(generale!$A$5:$I$354,$CJ200,7),"")</f>
        <v>0</v>
      </c>
      <c r="BH200" s="33"/>
      <c r="BI200" s="8"/>
      <c r="BJ200" s="2">
        <f t="shared" si="135"/>
        <v>0</v>
      </c>
      <c r="BK200" s="16">
        <f>IFERROR(INDEX(generale!$A$5:$I$354,$CJ200,5),"")</f>
        <v>0</v>
      </c>
      <c r="BL200" s="8">
        <f>IFERROR(INDEX(generale!$A$5:$I$354,$CJ200,7),"")</f>
        <v>0</v>
      </c>
      <c r="BM200" s="33"/>
      <c r="BN200" s="8"/>
      <c r="BO200" s="2">
        <f t="shared" si="136"/>
        <v>0</v>
      </c>
      <c r="BP200" s="16">
        <f>IFERROR(INDEX(generale!$A$5:$I$354,$CJ200,5),"")</f>
        <v>0</v>
      </c>
      <c r="BQ200" s="8">
        <f>IFERROR(INDEX(generale!$A$5:$I$354,$CJ200,7),"")</f>
        <v>0</v>
      </c>
      <c r="BR200" s="33"/>
      <c r="BS200" s="8"/>
      <c r="BT200" s="2">
        <f t="shared" si="137"/>
        <v>0</v>
      </c>
      <c r="BU200" s="16">
        <f>IFERROR(INDEX(generale!$A$5:$I$354,$CJ200,5),"")</f>
        <v>0</v>
      </c>
      <c r="BV200" s="8">
        <f>IFERROR(INDEX(generale!$A$5:$I$354,$CJ200,7),"")</f>
        <v>0</v>
      </c>
      <c r="BW200" s="33"/>
      <c r="BX200" s="8"/>
      <c r="BY200" s="2">
        <f t="shared" si="138"/>
        <v>0</v>
      </c>
      <c r="BZ200" s="16">
        <f>IFERROR(INDEX(generale!$A$5:$I$354,$CJ200,5),"")</f>
        <v>0</v>
      </c>
      <c r="CA200" s="8">
        <f>IFERROR(INDEX(generale!$A$5:$I$354,$CJ200,7),"")</f>
        <v>0</v>
      </c>
      <c r="CB200" s="33"/>
      <c r="CC200" s="8"/>
      <c r="CD200" s="2">
        <f t="shared" si="139"/>
        <v>0</v>
      </c>
      <c r="CE200" s="16">
        <f>IFERROR(INDEX(generale!$A$5:$I$354,$CJ200,5),"")</f>
        <v>0</v>
      </c>
      <c r="CF200" s="8">
        <f>IFERROR(INDEX(generale!$A$5:$I$354,$CJ200,7),"")</f>
        <v>0</v>
      </c>
      <c r="CJ200" s="2">
        <f t="shared" si="140"/>
        <v>198</v>
      </c>
      <c r="CK200" s="2">
        <f t="shared" si="117"/>
        <v>37</v>
      </c>
      <c r="CL200" s="3">
        <f>IFERROR(INDEX(generale!$A$5:$I$1004,$CJ200,1),"")</f>
        <v>0</v>
      </c>
      <c r="CM200" s="3">
        <f>IFERROR(INDEX(generale!$A$5:$I$1004,$CJ200,2),"")</f>
        <v>0</v>
      </c>
      <c r="CN200" s="3">
        <f>IFERROR(INDEX(generale!$A$5:$I$1004,$CJ200,3),"")</f>
        <v>0</v>
      </c>
      <c r="CO200" s="3">
        <f>IFERROR(INDEX(generale!$A$5:$I$1004,$CJ200,4),"")</f>
        <v>0</v>
      </c>
      <c r="CP200" s="3">
        <f>IFERROR(INDEX(generale!$A$5:$I$1004,$CJ200,5),"")</f>
        <v>0</v>
      </c>
      <c r="CQ200" s="3">
        <f>IFERROR(INDEX(generale!$A$5:$I$1004,$CJ200,6),"")</f>
        <v>0</v>
      </c>
      <c r="CR200" s="8">
        <f>IFERROR(INDEX(generale!$A$5:$I$1004,$CJ200,7),"")</f>
        <v>0</v>
      </c>
      <c r="CS200" s="8">
        <f>IFERROR(INDEX(generale!$A$5:$I$1004,$CJ200,8),"")</f>
        <v>0</v>
      </c>
      <c r="CU200" s="38" t="str">
        <f t="array" ref="CU200">IF(ROWS(CU$3:CU200)&gt;$L$37,"",INDEX($CP$3:$CP$1002,SMALL(IF(FREQUENCY(MATCH($CP$3:$CP$1002,$CP$3:$CP$1002,0),ROW($CP$3:$CP$1002)-ROW($CP$3)+1),ROW($CP$3:$CP$1002)-ROW($CP$3)+1),ROWS(CU$3:CU200))))</f>
        <v/>
      </c>
      <c r="CV200" s="43">
        <f t="shared" si="116"/>
        <v>0</v>
      </c>
      <c r="CW200" s="45" t="str">
        <f t="array" ref="CW200">INDEX($CU$3:$CU$201,SMALL(IF($CV$3:$CV$201=CX200,ROW($CV$3:$CV$201)-ROW($CV$3)+1),COUNTIF(CX$3:CX200,CX200)))</f>
        <v/>
      </c>
      <c r="CX200" s="48">
        <f t="shared" si="141"/>
        <v>0</v>
      </c>
    </row>
    <row r="201" spans="1:102" ht="15" customHeight="1" thickBot="1">
      <c r="A201" s="2" t="str">
        <f t="shared" si="118"/>
        <v/>
      </c>
      <c r="B201" s="1" t="str">
        <f t="shared" si="119"/>
        <v/>
      </c>
      <c r="C201" s="1" t="str">
        <f t="shared" si="120"/>
        <v/>
      </c>
      <c r="D201" s="2" t="str">
        <f t="shared" si="121"/>
        <v/>
      </c>
      <c r="E201" s="2" t="str">
        <f t="shared" si="122"/>
        <v/>
      </c>
      <c r="F201" s="2" t="str">
        <f t="shared" si="123"/>
        <v/>
      </c>
      <c r="G201" s="1" t="str">
        <f t="shared" si="124"/>
        <v/>
      </c>
      <c r="H201" s="11" t="str">
        <f t="shared" si="125"/>
        <v/>
      </c>
      <c r="Q201" s="2">
        <f t="shared" si="126"/>
        <v>37</v>
      </c>
      <c r="R201" s="16">
        <f>IFERROR(INDEX(generale!$A$5:$I$354,$CJ201,5),"")</f>
        <v>0</v>
      </c>
      <c r="S201" s="8">
        <f>IFERROR(INDEX(generale!$A$5:$I$354,$CJ201,7),"")</f>
        <v>0</v>
      </c>
      <c r="U201" s="8"/>
      <c r="V201" s="2">
        <f t="shared" si="127"/>
        <v>19</v>
      </c>
      <c r="W201" s="16">
        <f>IFERROR(INDEX(generale!$A$5:$I$354,$CJ201,5),"")</f>
        <v>0</v>
      </c>
      <c r="X201" s="8">
        <f>IFERROR(INDEX(generale!$A$5:$I$354,$CJ201,7),"")</f>
        <v>0</v>
      </c>
      <c r="AA201" s="2">
        <f t="shared" si="128"/>
        <v>14</v>
      </c>
      <c r="AB201" s="16">
        <f>IFERROR(INDEX(generale!$A$5:$I$354,$CJ201,5),"")</f>
        <v>0</v>
      </c>
      <c r="AC201" s="8">
        <f>IFERROR(INDEX(generale!$A$5:$I$354,$CJ201,7),"")</f>
        <v>0</v>
      </c>
      <c r="AD201" s="33"/>
      <c r="AE201" s="8"/>
      <c r="AF201" s="2">
        <f t="shared" si="129"/>
        <v>14</v>
      </c>
      <c r="AG201" s="16">
        <f>IFERROR(INDEX(generale!$A$5:$I$354,$CJ201,5),"")</f>
        <v>0</v>
      </c>
      <c r="AH201" s="8">
        <f>IFERROR(INDEX(generale!$A$5:$I$354,$CJ201,7),"")</f>
        <v>0</v>
      </c>
      <c r="AI201" s="33"/>
      <c r="AJ201" s="8"/>
      <c r="AK201" s="2">
        <f t="shared" si="130"/>
        <v>14</v>
      </c>
      <c r="AL201" s="16">
        <f>IFERROR(INDEX(generale!$A$5:$I$354,$CJ201,5),"")</f>
        <v>0</v>
      </c>
      <c r="AM201" s="8">
        <f>IFERROR(INDEX(generale!$A$5:$I$354,$CJ201,7),"")</f>
        <v>0</v>
      </c>
      <c r="AN201" s="33"/>
      <c r="AO201" s="8"/>
      <c r="AP201" s="2">
        <f t="shared" si="131"/>
        <v>9</v>
      </c>
      <c r="AQ201" s="16">
        <f>IFERROR(INDEX(generale!$A$5:$I$354,$CJ201,5),"")</f>
        <v>0</v>
      </c>
      <c r="AR201" s="8">
        <f>IFERROR(INDEX(generale!$A$5:$I$354,$CJ201,7),"")</f>
        <v>0</v>
      </c>
      <c r="AS201" s="33"/>
      <c r="AT201" s="8"/>
      <c r="AU201" s="2">
        <f t="shared" si="132"/>
        <v>8</v>
      </c>
      <c r="AV201" s="16">
        <f>IFERROR(INDEX(generale!$A$5:$I$354,$CJ201,5),"")</f>
        <v>0</v>
      </c>
      <c r="AW201" s="8">
        <f>IFERROR(INDEX(generale!$A$5:$I$354,$CJ201,7),"")</f>
        <v>0</v>
      </c>
      <c r="AX201" s="33"/>
      <c r="AY201" s="8"/>
      <c r="AZ201" s="2">
        <f t="shared" si="133"/>
        <v>7</v>
      </c>
      <c r="BA201" s="16">
        <f>IFERROR(INDEX(generale!$A$5:$I$354,$CJ201,5),"")</f>
        <v>0</v>
      </c>
      <c r="BB201" s="8">
        <f>IFERROR(INDEX(generale!$A$5:$I$354,$CJ201,7),"")</f>
        <v>0</v>
      </c>
      <c r="BC201" s="33"/>
      <c r="BD201" s="8"/>
      <c r="BE201" s="2">
        <f t="shared" si="134"/>
        <v>6</v>
      </c>
      <c r="BF201" s="16">
        <f>IFERROR(INDEX(generale!$A$5:$I$354,$CJ201,5),"")</f>
        <v>0</v>
      </c>
      <c r="BG201" s="8">
        <f>IFERROR(INDEX(generale!$A$5:$I$354,$CJ201,7),"")</f>
        <v>0</v>
      </c>
      <c r="BH201" s="33"/>
      <c r="BI201" s="8"/>
      <c r="BJ201" s="2">
        <f t="shared" si="135"/>
        <v>0</v>
      </c>
      <c r="BK201" s="16">
        <f>IFERROR(INDEX(generale!$A$5:$I$354,$CJ201,5),"")</f>
        <v>0</v>
      </c>
      <c r="BL201" s="8">
        <f>IFERROR(INDEX(generale!$A$5:$I$354,$CJ201,7),"")</f>
        <v>0</v>
      </c>
      <c r="BM201" s="33"/>
      <c r="BN201" s="8"/>
      <c r="BO201" s="2">
        <f t="shared" si="136"/>
        <v>0</v>
      </c>
      <c r="BP201" s="16">
        <f>IFERROR(INDEX(generale!$A$5:$I$354,$CJ201,5),"")</f>
        <v>0</v>
      </c>
      <c r="BQ201" s="8">
        <f>IFERROR(INDEX(generale!$A$5:$I$354,$CJ201,7),"")</f>
        <v>0</v>
      </c>
      <c r="BR201" s="33"/>
      <c r="BS201" s="8"/>
      <c r="BT201" s="2">
        <f t="shared" si="137"/>
        <v>0</v>
      </c>
      <c r="BU201" s="16">
        <f>IFERROR(INDEX(generale!$A$5:$I$354,$CJ201,5),"")</f>
        <v>0</v>
      </c>
      <c r="BV201" s="8">
        <f>IFERROR(INDEX(generale!$A$5:$I$354,$CJ201,7),"")</f>
        <v>0</v>
      </c>
      <c r="BW201" s="33"/>
      <c r="BX201" s="8"/>
      <c r="BY201" s="2">
        <f t="shared" si="138"/>
        <v>0</v>
      </c>
      <c r="BZ201" s="16">
        <f>IFERROR(INDEX(generale!$A$5:$I$354,$CJ201,5),"")</f>
        <v>0</v>
      </c>
      <c r="CA201" s="8">
        <f>IFERROR(INDEX(generale!$A$5:$I$354,$CJ201,7),"")</f>
        <v>0</v>
      </c>
      <c r="CB201" s="33"/>
      <c r="CC201" s="8"/>
      <c r="CD201" s="2">
        <f t="shared" si="139"/>
        <v>0</v>
      </c>
      <c r="CE201" s="16">
        <f>IFERROR(INDEX(generale!$A$5:$I$354,$CJ201,5),"")</f>
        <v>0</v>
      </c>
      <c r="CF201" s="8">
        <f>IFERROR(INDEX(generale!$A$5:$I$354,$CJ201,7),"")</f>
        <v>0</v>
      </c>
      <c r="CJ201" s="2">
        <f t="shared" si="140"/>
        <v>199</v>
      </c>
      <c r="CK201" s="2">
        <f t="shared" si="117"/>
        <v>37</v>
      </c>
      <c r="CL201" s="3">
        <f>IFERROR(INDEX(generale!$A$5:$I$1004,$CJ201,1),"")</f>
        <v>0</v>
      </c>
      <c r="CM201" s="3">
        <f>IFERROR(INDEX(generale!$A$5:$I$1004,$CJ201,2),"")</f>
        <v>0</v>
      </c>
      <c r="CN201" s="3">
        <f>IFERROR(INDEX(generale!$A$5:$I$1004,$CJ201,3),"")</f>
        <v>0</v>
      </c>
      <c r="CO201" s="3">
        <f>IFERROR(INDEX(generale!$A$5:$I$1004,$CJ201,4),"")</f>
        <v>0</v>
      </c>
      <c r="CP201" s="3">
        <f>IFERROR(INDEX(generale!$A$5:$I$1004,$CJ201,5),"")</f>
        <v>0</v>
      </c>
      <c r="CQ201" s="3">
        <f>IFERROR(INDEX(generale!$A$5:$I$1004,$CJ201,6),"")</f>
        <v>0</v>
      </c>
      <c r="CR201" s="8">
        <f>IFERROR(INDEX(generale!$A$5:$I$1004,$CJ201,7),"")</f>
        <v>0</v>
      </c>
      <c r="CS201" s="8">
        <f>IFERROR(INDEX(generale!$A$5:$I$1004,$CJ201,8),"")</f>
        <v>0</v>
      </c>
      <c r="CU201" s="39" t="str">
        <f t="array" ref="CU201">IF(ROWS(CU$3:CU201)&gt;$L$37,"",INDEX($CP$3:$CP$1002,SMALL(IF(FREQUENCY(MATCH($CP$3:$CP$1002,$CP$3:$CP$1002,0),ROW($CP$3:$CP$1002)-ROW($CP$3)+1),ROW($CP$3:$CP$1002)-ROW($CP$3)+1),ROWS(CU$3:CU201))))</f>
        <v/>
      </c>
      <c r="CV201" s="44">
        <f t="shared" si="116"/>
        <v>0</v>
      </c>
      <c r="CW201" s="46"/>
      <c r="CX201" s="49"/>
    </row>
    <row r="202" spans="1:102" ht="13.5" thickTop="1">
      <c r="A202" s="2" t="str">
        <f t="shared" si="118"/>
        <v/>
      </c>
      <c r="B202" s="1" t="str">
        <f t="shared" si="119"/>
        <v/>
      </c>
      <c r="C202" s="1" t="str">
        <f t="shared" si="120"/>
        <v/>
      </c>
      <c r="D202" s="2" t="str">
        <f t="shared" si="121"/>
        <v/>
      </c>
      <c r="E202" s="2" t="str">
        <f t="shared" si="122"/>
        <v/>
      </c>
      <c r="F202" s="2" t="str">
        <f t="shared" si="123"/>
        <v/>
      </c>
      <c r="G202" s="1" t="str">
        <f t="shared" si="124"/>
        <v/>
      </c>
      <c r="H202" s="11" t="str">
        <f t="shared" si="125"/>
        <v/>
      </c>
      <c r="Q202" s="2">
        <f t="shared" si="126"/>
        <v>37</v>
      </c>
      <c r="R202" s="16">
        <f>IFERROR(INDEX(generale!$A$5:$I$354,$CJ202,5),"")</f>
        <v>0</v>
      </c>
      <c r="S202" s="8">
        <f>IFERROR(INDEX(generale!$A$5:$I$354,$CJ202,7),"")</f>
        <v>0</v>
      </c>
      <c r="U202" s="8"/>
      <c r="V202" s="2">
        <f t="shared" si="127"/>
        <v>19</v>
      </c>
      <c r="W202" s="16">
        <f>IFERROR(INDEX(generale!$A$5:$I$354,$CJ202,5),"")</f>
        <v>0</v>
      </c>
      <c r="X202" s="8">
        <f>IFERROR(INDEX(generale!$A$5:$I$354,$CJ202,7),"")</f>
        <v>0</v>
      </c>
      <c r="AA202" s="2">
        <f t="shared" si="128"/>
        <v>14</v>
      </c>
      <c r="AB202" s="16">
        <f>IFERROR(INDEX(generale!$A$5:$I$354,$CJ202,5),"")</f>
        <v>0</v>
      </c>
      <c r="AC202" s="8">
        <f>IFERROR(INDEX(generale!$A$5:$I$354,$CJ202,7),"")</f>
        <v>0</v>
      </c>
      <c r="AD202" s="33"/>
      <c r="AE202" s="8"/>
      <c r="AF202" s="2">
        <f t="shared" si="129"/>
        <v>14</v>
      </c>
      <c r="AG202" s="16">
        <f>IFERROR(INDEX(generale!$A$5:$I$354,$CJ202,5),"")</f>
        <v>0</v>
      </c>
      <c r="AH202" s="8">
        <f>IFERROR(INDEX(generale!$A$5:$I$354,$CJ202,7),"")</f>
        <v>0</v>
      </c>
      <c r="AI202" s="33"/>
      <c r="AJ202" s="8"/>
      <c r="AK202" s="2">
        <f t="shared" si="130"/>
        <v>14</v>
      </c>
      <c r="AL202" s="16">
        <f>IFERROR(INDEX(generale!$A$5:$I$354,$CJ202,5),"")</f>
        <v>0</v>
      </c>
      <c r="AM202" s="8">
        <f>IFERROR(INDEX(generale!$A$5:$I$354,$CJ202,7),"")</f>
        <v>0</v>
      </c>
      <c r="AN202" s="33"/>
      <c r="AO202" s="8"/>
      <c r="AP202" s="2">
        <f t="shared" si="131"/>
        <v>9</v>
      </c>
      <c r="AQ202" s="16">
        <f>IFERROR(INDEX(generale!$A$5:$I$354,$CJ202,5),"")</f>
        <v>0</v>
      </c>
      <c r="AR202" s="8">
        <f>IFERROR(INDEX(generale!$A$5:$I$354,$CJ202,7),"")</f>
        <v>0</v>
      </c>
      <c r="AS202" s="33"/>
      <c r="AT202" s="8"/>
      <c r="AU202" s="2">
        <f t="shared" si="132"/>
        <v>8</v>
      </c>
      <c r="AV202" s="16">
        <f>IFERROR(INDEX(generale!$A$5:$I$354,$CJ202,5),"")</f>
        <v>0</v>
      </c>
      <c r="AW202" s="8">
        <f>IFERROR(INDEX(generale!$A$5:$I$354,$CJ202,7),"")</f>
        <v>0</v>
      </c>
      <c r="AX202" s="33"/>
      <c r="AY202" s="8"/>
      <c r="AZ202" s="2">
        <f t="shared" si="133"/>
        <v>7</v>
      </c>
      <c r="BA202" s="16">
        <f>IFERROR(INDEX(generale!$A$5:$I$354,$CJ202,5),"")</f>
        <v>0</v>
      </c>
      <c r="BB202" s="8">
        <f>IFERROR(INDEX(generale!$A$5:$I$354,$CJ202,7),"")</f>
        <v>0</v>
      </c>
      <c r="BC202" s="33"/>
      <c r="BD202" s="8"/>
      <c r="BE202" s="2">
        <f t="shared" si="134"/>
        <v>6</v>
      </c>
      <c r="BF202" s="16">
        <f>IFERROR(INDEX(generale!$A$5:$I$354,$CJ202,5),"")</f>
        <v>0</v>
      </c>
      <c r="BG202" s="8">
        <f>IFERROR(INDEX(generale!$A$5:$I$354,$CJ202,7),"")</f>
        <v>0</v>
      </c>
      <c r="BH202" s="33"/>
      <c r="BI202" s="8"/>
      <c r="BJ202" s="2">
        <f t="shared" si="135"/>
        <v>0</v>
      </c>
      <c r="BK202" s="16">
        <f>IFERROR(INDEX(generale!$A$5:$I$354,$CJ202,5),"")</f>
        <v>0</v>
      </c>
      <c r="BL202" s="8">
        <f>IFERROR(INDEX(generale!$A$5:$I$354,$CJ202,7),"")</f>
        <v>0</v>
      </c>
      <c r="BM202" s="33"/>
      <c r="BN202" s="8"/>
      <c r="BO202" s="2">
        <f t="shared" si="136"/>
        <v>0</v>
      </c>
      <c r="BP202" s="16">
        <f>IFERROR(INDEX(generale!$A$5:$I$354,$CJ202,5),"")</f>
        <v>0</v>
      </c>
      <c r="BQ202" s="8">
        <f>IFERROR(INDEX(generale!$A$5:$I$354,$CJ202,7),"")</f>
        <v>0</v>
      </c>
      <c r="BR202" s="33"/>
      <c r="BS202" s="8"/>
      <c r="BT202" s="2">
        <f t="shared" si="137"/>
        <v>0</v>
      </c>
      <c r="BU202" s="16">
        <f>IFERROR(INDEX(generale!$A$5:$I$354,$CJ202,5),"")</f>
        <v>0</v>
      </c>
      <c r="BV202" s="8">
        <f>IFERROR(INDEX(generale!$A$5:$I$354,$CJ202,7),"")</f>
        <v>0</v>
      </c>
      <c r="BW202" s="33"/>
      <c r="BX202" s="8"/>
      <c r="BY202" s="2">
        <f t="shared" si="138"/>
        <v>0</v>
      </c>
      <c r="BZ202" s="16">
        <f>IFERROR(INDEX(generale!$A$5:$I$354,$CJ202,5),"")</f>
        <v>0</v>
      </c>
      <c r="CA202" s="8">
        <f>IFERROR(INDEX(generale!$A$5:$I$354,$CJ202,7),"")</f>
        <v>0</v>
      </c>
      <c r="CB202" s="33"/>
      <c r="CC202" s="8"/>
      <c r="CD202" s="2">
        <f t="shared" si="139"/>
        <v>0</v>
      </c>
      <c r="CE202" s="16">
        <f>IFERROR(INDEX(generale!$A$5:$I$354,$CJ202,5),"")</f>
        <v>0</v>
      </c>
      <c r="CF202" s="8">
        <f>IFERROR(INDEX(generale!$A$5:$I$354,$CJ202,7),"")</f>
        <v>0</v>
      </c>
      <c r="CJ202" s="2">
        <f t="shared" si="140"/>
        <v>200</v>
      </c>
      <c r="CK202" s="2">
        <f t="shared" si="117"/>
        <v>37</v>
      </c>
      <c r="CL202" s="3">
        <f>IFERROR(INDEX(generale!$A$5:$I$1004,$CJ202,1),"")</f>
        <v>0</v>
      </c>
      <c r="CM202" s="3">
        <f>IFERROR(INDEX(generale!$A$5:$I$1004,$CJ202,2),"")</f>
        <v>0</v>
      </c>
      <c r="CN202" s="3">
        <f>IFERROR(INDEX(generale!$A$5:$I$1004,$CJ202,3),"")</f>
        <v>0</v>
      </c>
      <c r="CO202" s="3">
        <f>IFERROR(INDEX(generale!$A$5:$I$1004,$CJ202,4),"")</f>
        <v>0</v>
      </c>
      <c r="CP202" s="3">
        <f>IFERROR(INDEX(generale!$A$5:$I$1004,$CJ202,5),"")</f>
        <v>0</v>
      </c>
      <c r="CQ202" s="3">
        <f>IFERROR(INDEX(generale!$A$5:$I$1004,$CJ202,6),"")</f>
        <v>0</v>
      </c>
      <c r="CR202" s="8">
        <f>IFERROR(INDEX(generale!$A$5:$I$1004,$CJ202,7),"")</f>
        <v>0</v>
      </c>
      <c r="CS202" s="8">
        <f>IFERROR(INDEX(generale!$A$5:$I$1004,$CJ202,8),"")</f>
        <v>0</v>
      </c>
      <c r="CU202" s="2" t="str">
        <f t="array" ref="CU202">IF(ROWS(CU$3:CU202)&gt;$L$37,"",INDEX($CP$3:$CP$1002,SMALL(IF(FREQUENCY(MATCH($CP$3:$CP$1002,$CP$3:$CP$1002,0),ROW($CP$3:$CP$1002)-ROW($CP$3)+1),ROW($CP$3:$CP$1002)-ROW($CP$3)+1),ROWS(CU$3:CU202))))</f>
        <v/>
      </c>
    </row>
    <row r="203" spans="1:102">
      <c r="A203" s="2" t="str">
        <f t="shared" si="118"/>
        <v/>
      </c>
      <c r="B203" s="1" t="str">
        <f t="shared" si="119"/>
        <v/>
      </c>
      <c r="C203" s="1" t="str">
        <f t="shared" si="120"/>
        <v/>
      </c>
      <c r="D203" s="2" t="str">
        <f t="shared" si="121"/>
        <v/>
      </c>
      <c r="E203" s="2" t="str">
        <f t="shared" si="122"/>
        <v/>
      </c>
      <c r="F203" s="2" t="str">
        <f t="shared" si="123"/>
        <v/>
      </c>
      <c r="G203" s="1" t="str">
        <f t="shared" si="124"/>
        <v/>
      </c>
      <c r="H203" s="11" t="str">
        <f t="shared" si="125"/>
        <v/>
      </c>
      <c r="Q203" s="2">
        <f t="shared" si="126"/>
        <v>37</v>
      </c>
      <c r="R203" s="16">
        <f>IFERROR(INDEX(generale!$A$5:$I$354,$CJ203,5),"")</f>
        <v>0</v>
      </c>
      <c r="S203" s="8">
        <f>IFERROR(INDEX(generale!$A$5:$I$354,$CJ203,7),"")</f>
        <v>0</v>
      </c>
      <c r="U203" s="8"/>
      <c r="V203" s="2">
        <f t="shared" si="127"/>
        <v>19</v>
      </c>
      <c r="W203" s="16">
        <f>IFERROR(INDEX(generale!$A$5:$I$354,$CJ203,5),"")</f>
        <v>0</v>
      </c>
      <c r="X203" s="8">
        <f>IFERROR(INDEX(generale!$A$5:$I$354,$CJ203,7),"")</f>
        <v>0</v>
      </c>
      <c r="AA203" s="2">
        <f t="shared" si="128"/>
        <v>14</v>
      </c>
      <c r="AB203" s="16">
        <f>IFERROR(INDEX(generale!$A$5:$I$354,$CJ203,5),"")</f>
        <v>0</v>
      </c>
      <c r="AC203" s="8">
        <f>IFERROR(INDEX(generale!$A$5:$I$354,$CJ203,7),"")</f>
        <v>0</v>
      </c>
      <c r="AD203" s="33"/>
      <c r="AE203" s="8"/>
      <c r="AF203" s="2">
        <f t="shared" si="129"/>
        <v>14</v>
      </c>
      <c r="AG203" s="16">
        <f>IFERROR(INDEX(generale!$A$5:$I$354,$CJ203,5),"")</f>
        <v>0</v>
      </c>
      <c r="AH203" s="8">
        <f>IFERROR(INDEX(generale!$A$5:$I$354,$CJ203,7),"")</f>
        <v>0</v>
      </c>
      <c r="AI203" s="33"/>
      <c r="AJ203" s="8"/>
      <c r="AK203" s="2">
        <f t="shared" si="130"/>
        <v>14</v>
      </c>
      <c r="AL203" s="16">
        <f>IFERROR(INDEX(generale!$A$5:$I$354,$CJ203,5),"")</f>
        <v>0</v>
      </c>
      <c r="AM203" s="8">
        <f>IFERROR(INDEX(generale!$A$5:$I$354,$CJ203,7),"")</f>
        <v>0</v>
      </c>
      <c r="AN203" s="33"/>
      <c r="AO203" s="8"/>
      <c r="AP203" s="2">
        <f t="shared" si="131"/>
        <v>9</v>
      </c>
      <c r="AQ203" s="16">
        <f>IFERROR(INDEX(generale!$A$5:$I$354,$CJ203,5),"")</f>
        <v>0</v>
      </c>
      <c r="AR203" s="8">
        <f>IFERROR(INDEX(generale!$A$5:$I$354,$CJ203,7),"")</f>
        <v>0</v>
      </c>
      <c r="AS203" s="33"/>
      <c r="AT203" s="8"/>
      <c r="AU203" s="2">
        <f t="shared" si="132"/>
        <v>8</v>
      </c>
      <c r="AV203" s="16">
        <f>IFERROR(INDEX(generale!$A$5:$I$354,$CJ203,5),"")</f>
        <v>0</v>
      </c>
      <c r="AW203" s="8">
        <f>IFERROR(INDEX(generale!$A$5:$I$354,$CJ203,7),"")</f>
        <v>0</v>
      </c>
      <c r="AX203" s="33"/>
      <c r="AY203" s="8"/>
      <c r="AZ203" s="2">
        <f t="shared" si="133"/>
        <v>7</v>
      </c>
      <c r="BA203" s="16">
        <f>IFERROR(INDEX(generale!$A$5:$I$354,$CJ203,5),"")</f>
        <v>0</v>
      </c>
      <c r="BB203" s="8">
        <f>IFERROR(INDEX(generale!$A$5:$I$354,$CJ203,7),"")</f>
        <v>0</v>
      </c>
      <c r="BC203" s="33"/>
      <c r="BD203" s="8"/>
      <c r="BE203" s="2">
        <f t="shared" si="134"/>
        <v>6</v>
      </c>
      <c r="BF203" s="16">
        <f>IFERROR(INDEX(generale!$A$5:$I$354,$CJ203,5),"")</f>
        <v>0</v>
      </c>
      <c r="BG203" s="8">
        <f>IFERROR(INDEX(generale!$A$5:$I$354,$CJ203,7),"")</f>
        <v>0</v>
      </c>
      <c r="BH203" s="33"/>
      <c r="BI203" s="8"/>
      <c r="BJ203" s="2">
        <f t="shared" si="135"/>
        <v>0</v>
      </c>
      <c r="BK203" s="16">
        <f>IFERROR(INDEX(generale!$A$5:$I$354,$CJ203,5),"")</f>
        <v>0</v>
      </c>
      <c r="BL203" s="8">
        <f>IFERROR(INDEX(generale!$A$5:$I$354,$CJ203,7),"")</f>
        <v>0</v>
      </c>
      <c r="BM203" s="33"/>
      <c r="BN203" s="8"/>
      <c r="BO203" s="2">
        <f t="shared" si="136"/>
        <v>0</v>
      </c>
      <c r="BP203" s="16">
        <f>IFERROR(INDEX(generale!$A$5:$I$354,$CJ203,5),"")</f>
        <v>0</v>
      </c>
      <c r="BQ203" s="8">
        <f>IFERROR(INDEX(generale!$A$5:$I$354,$CJ203,7),"")</f>
        <v>0</v>
      </c>
      <c r="BR203" s="33"/>
      <c r="BS203" s="8"/>
      <c r="BT203" s="2">
        <f t="shared" si="137"/>
        <v>0</v>
      </c>
      <c r="BU203" s="16">
        <f>IFERROR(INDEX(generale!$A$5:$I$354,$CJ203,5),"")</f>
        <v>0</v>
      </c>
      <c r="BV203" s="8">
        <f>IFERROR(INDEX(generale!$A$5:$I$354,$CJ203,7),"")</f>
        <v>0</v>
      </c>
      <c r="BW203" s="33"/>
      <c r="BX203" s="8"/>
      <c r="BY203" s="2">
        <f t="shared" si="138"/>
        <v>0</v>
      </c>
      <c r="BZ203" s="16">
        <f>IFERROR(INDEX(generale!$A$5:$I$354,$CJ203,5),"")</f>
        <v>0</v>
      </c>
      <c r="CA203" s="8">
        <f>IFERROR(INDEX(generale!$A$5:$I$354,$CJ203,7),"")</f>
        <v>0</v>
      </c>
      <c r="CB203" s="33"/>
      <c r="CC203" s="8"/>
      <c r="CD203" s="2">
        <f t="shared" si="139"/>
        <v>0</v>
      </c>
      <c r="CE203" s="16">
        <f>IFERROR(INDEX(generale!$A$5:$I$354,$CJ203,5),"")</f>
        <v>0</v>
      </c>
      <c r="CF203" s="8">
        <f>IFERROR(INDEX(generale!$A$5:$I$354,$CJ203,7),"")</f>
        <v>0</v>
      </c>
      <c r="CJ203" s="2">
        <f t="shared" si="140"/>
        <v>201</v>
      </c>
      <c r="CK203" s="2">
        <f t="shared" si="117"/>
        <v>37</v>
      </c>
      <c r="CL203" s="3">
        <f>IFERROR(INDEX(generale!$A$5:$I$1004,$CJ203,1),"")</f>
        <v>0</v>
      </c>
      <c r="CM203" s="3">
        <f>IFERROR(INDEX(generale!$A$5:$I$1004,$CJ203,2),"")</f>
        <v>0</v>
      </c>
      <c r="CN203" s="3">
        <f>IFERROR(INDEX(generale!$A$5:$I$1004,$CJ203,3),"")</f>
        <v>0</v>
      </c>
      <c r="CO203" s="3">
        <f>IFERROR(INDEX(generale!$A$5:$I$1004,$CJ203,4),"")</f>
        <v>0</v>
      </c>
      <c r="CP203" s="3">
        <f>IFERROR(INDEX(generale!$A$5:$I$1004,$CJ203,5),"")</f>
        <v>0</v>
      </c>
      <c r="CQ203" s="3">
        <f>IFERROR(INDEX(generale!$A$5:$I$1004,$CJ203,6),"")</f>
        <v>0</v>
      </c>
      <c r="CR203" s="8">
        <f>IFERROR(INDEX(generale!$A$5:$I$1004,$CJ203,7),"")</f>
        <v>0</v>
      </c>
      <c r="CS203" s="8">
        <f>IFERROR(INDEX(generale!$A$5:$I$1004,$CJ203,8),"")</f>
        <v>0</v>
      </c>
    </row>
    <row r="204" spans="1:102">
      <c r="A204" s="2" t="str">
        <f t="shared" si="118"/>
        <v/>
      </c>
      <c r="B204" s="1" t="str">
        <f t="shared" si="119"/>
        <v/>
      </c>
      <c r="C204" s="1" t="str">
        <f t="shared" si="120"/>
        <v/>
      </c>
      <c r="D204" s="2" t="str">
        <f t="shared" si="121"/>
        <v/>
      </c>
      <c r="E204" s="2" t="str">
        <f t="shared" si="122"/>
        <v/>
      </c>
      <c r="F204" s="2" t="str">
        <f t="shared" si="123"/>
        <v/>
      </c>
      <c r="G204" s="1" t="str">
        <f t="shared" si="124"/>
        <v/>
      </c>
      <c r="H204" s="11" t="str">
        <f t="shared" si="125"/>
        <v/>
      </c>
      <c r="Q204" s="2">
        <f t="shared" si="126"/>
        <v>37</v>
      </c>
      <c r="R204" s="16">
        <f>IFERROR(INDEX(generale!$A$5:$I$354,$CJ204,5),"")</f>
        <v>0</v>
      </c>
      <c r="S204" s="8">
        <f>IFERROR(INDEX(generale!$A$5:$I$354,$CJ204,7),"")</f>
        <v>0</v>
      </c>
      <c r="U204" s="8"/>
      <c r="V204" s="2">
        <f t="shared" si="127"/>
        <v>19</v>
      </c>
      <c r="W204" s="16">
        <f>IFERROR(INDEX(generale!$A$5:$I$354,$CJ204,5),"")</f>
        <v>0</v>
      </c>
      <c r="X204" s="8">
        <f>IFERROR(INDEX(generale!$A$5:$I$354,$CJ204,7),"")</f>
        <v>0</v>
      </c>
      <c r="AA204" s="2">
        <f t="shared" si="128"/>
        <v>14</v>
      </c>
      <c r="AB204" s="16">
        <f>IFERROR(INDEX(generale!$A$5:$I$354,$CJ204,5),"")</f>
        <v>0</v>
      </c>
      <c r="AC204" s="8">
        <f>IFERROR(INDEX(generale!$A$5:$I$354,$CJ204,7),"")</f>
        <v>0</v>
      </c>
      <c r="AD204" s="33"/>
      <c r="AE204" s="8"/>
      <c r="AF204" s="2">
        <f t="shared" si="129"/>
        <v>14</v>
      </c>
      <c r="AG204" s="16">
        <f>IFERROR(INDEX(generale!$A$5:$I$354,$CJ204,5),"")</f>
        <v>0</v>
      </c>
      <c r="AH204" s="8">
        <f>IFERROR(INDEX(generale!$A$5:$I$354,$CJ204,7),"")</f>
        <v>0</v>
      </c>
      <c r="AI204" s="33"/>
      <c r="AJ204" s="8"/>
      <c r="AK204" s="2">
        <f t="shared" si="130"/>
        <v>14</v>
      </c>
      <c r="AL204" s="16">
        <f>IFERROR(INDEX(generale!$A$5:$I$354,$CJ204,5),"")</f>
        <v>0</v>
      </c>
      <c r="AM204" s="8">
        <f>IFERROR(INDEX(generale!$A$5:$I$354,$CJ204,7),"")</f>
        <v>0</v>
      </c>
      <c r="AN204" s="33"/>
      <c r="AO204" s="8"/>
      <c r="AP204" s="2">
        <f t="shared" si="131"/>
        <v>9</v>
      </c>
      <c r="AQ204" s="16">
        <f>IFERROR(INDEX(generale!$A$5:$I$354,$CJ204,5),"")</f>
        <v>0</v>
      </c>
      <c r="AR204" s="8">
        <f>IFERROR(INDEX(generale!$A$5:$I$354,$CJ204,7),"")</f>
        <v>0</v>
      </c>
      <c r="AS204" s="33"/>
      <c r="AT204" s="8"/>
      <c r="AU204" s="2">
        <f t="shared" si="132"/>
        <v>8</v>
      </c>
      <c r="AV204" s="16">
        <f>IFERROR(INDEX(generale!$A$5:$I$354,$CJ204,5),"")</f>
        <v>0</v>
      </c>
      <c r="AW204" s="8">
        <f>IFERROR(INDEX(generale!$A$5:$I$354,$CJ204,7),"")</f>
        <v>0</v>
      </c>
      <c r="AX204" s="33"/>
      <c r="AY204" s="8"/>
      <c r="AZ204" s="2">
        <f t="shared" si="133"/>
        <v>7</v>
      </c>
      <c r="BA204" s="16">
        <f>IFERROR(INDEX(generale!$A$5:$I$354,$CJ204,5),"")</f>
        <v>0</v>
      </c>
      <c r="BB204" s="8">
        <f>IFERROR(INDEX(generale!$A$5:$I$354,$CJ204,7),"")</f>
        <v>0</v>
      </c>
      <c r="BC204" s="33"/>
      <c r="BD204" s="8"/>
      <c r="BE204" s="2">
        <f t="shared" si="134"/>
        <v>6</v>
      </c>
      <c r="BF204" s="16">
        <f>IFERROR(INDEX(generale!$A$5:$I$354,$CJ204,5),"")</f>
        <v>0</v>
      </c>
      <c r="BG204" s="8">
        <f>IFERROR(INDEX(generale!$A$5:$I$354,$CJ204,7),"")</f>
        <v>0</v>
      </c>
      <c r="BH204" s="33"/>
      <c r="BI204" s="8"/>
      <c r="BJ204" s="2">
        <f t="shared" si="135"/>
        <v>0</v>
      </c>
      <c r="BK204" s="16">
        <f>IFERROR(INDEX(generale!$A$5:$I$354,$CJ204,5),"")</f>
        <v>0</v>
      </c>
      <c r="BL204" s="8">
        <f>IFERROR(INDEX(generale!$A$5:$I$354,$CJ204,7),"")</f>
        <v>0</v>
      </c>
      <c r="BM204" s="33"/>
      <c r="BN204" s="8"/>
      <c r="BO204" s="2">
        <f t="shared" si="136"/>
        <v>0</v>
      </c>
      <c r="BP204" s="16">
        <f>IFERROR(INDEX(generale!$A$5:$I$354,$CJ204,5),"")</f>
        <v>0</v>
      </c>
      <c r="BQ204" s="8">
        <f>IFERROR(INDEX(generale!$A$5:$I$354,$CJ204,7),"")</f>
        <v>0</v>
      </c>
      <c r="BR204" s="33"/>
      <c r="BS204" s="8"/>
      <c r="BT204" s="2">
        <f t="shared" si="137"/>
        <v>0</v>
      </c>
      <c r="BU204" s="16">
        <f>IFERROR(INDEX(generale!$A$5:$I$354,$CJ204,5),"")</f>
        <v>0</v>
      </c>
      <c r="BV204" s="8">
        <f>IFERROR(INDEX(generale!$A$5:$I$354,$CJ204,7),"")</f>
        <v>0</v>
      </c>
      <c r="BW204" s="33"/>
      <c r="BX204" s="8"/>
      <c r="BY204" s="2">
        <f t="shared" si="138"/>
        <v>0</v>
      </c>
      <c r="BZ204" s="16">
        <f>IFERROR(INDEX(generale!$A$5:$I$354,$CJ204,5),"")</f>
        <v>0</v>
      </c>
      <c r="CA204" s="8">
        <f>IFERROR(INDEX(generale!$A$5:$I$354,$CJ204,7),"")</f>
        <v>0</v>
      </c>
      <c r="CB204" s="33"/>
      <c r="CC204" s="8"/>
      <c r="CD204" s="2">
        <f t="shared" si="139"/>
        <v>0</v>
      </c>
      <c r="CE204" s="16">
        <f>IFERROR(INDEX(generale!$A$5:$I$354,$CJ204,5),"")</f>
        <v>0</v>
      </c>
      <c r="CF204" s="8">
        <f>IFERROR(INDEX(generale!$A$5:$I$354,$CJ204,7),"")</f>
        <v>0</v>
      </c>
      <c r="CJ204" s="2">
        <f t="shared" si="140"/>
        <v>202</v>
      </c>
      <c r="CK204" s="2">
        <f t="shared" si="117"/>
        <v>37</v>
      </c>
      <c r="CL204" s="3">
        <f>IFERROR(INDEX(generale!$A$5:$I$1004,$CJ204,1),"")</f>
        <v>0</v>
      </c>
      <c r="CM204" s="3">
        <f>IFERROR(INDEX(generale!$A$5:$I$1004,$CJ204,2),"")</f>
        <v>0</v>
      </c>
      <c r="CN204" s="3">
        <f>IFERROR(INDEX(generale!$A$5:$I$1004,$CJ204,3),"")</f>
        <v>0</v>
      </c>
      <c r="CO204" s="3">
        <f>IFERROR(INDEX(generale!$A$5:$I$1004,$CJ204,4),"")</f>
        <v>0</v>
      </c>
      <c r="CP204" s="3">
        <f>IFERROR(INDEX(generale!$A$5:$I$1004,$CJ204,5),"")</f>
        <v>0</v>
      </c>
      <c r="CQ204" s="3">
        <f>IFERROR(INDEX(generale!$A$5:$I$1004,$CJ204,6),"")</f>
        <v>0</v>
      </c>
      <c r="CR204" s="8">
        <f>IFERROR(INDEX(generale!$A$5:$I$1004,$CJ204,7),"")</f>
        <v>0</v>
      </c>
      <c r="CS204" s="8">
        <f>IFERROR(INDEX(generale!$A$5:$I$1004,$CJ204,8),"")</f>
        <v>0</v>
      </c>
    </row>
    <row r="205" spans="1:102">
      <c r="A205" s="2" t="str">
        <f t="shared" si="118"/>
        <v/>
      </c>
      <c r="B205" s="1" t="str">
        <f t="shared" si="119"/>
        <v/>
      </c>
      <c r="C205" s="1" t="str">
        <f t="shared" si="120"/>
        <v/>
      </c>
      <c r="D205" s="2" t="str">
        <f t="shared" si="121"/>
        <v/>
      </c>
      <c r="E205" s="2" t="str">
        <f t="shared" si="122"/>
        <v/>
      </c>
      <c r="F205" s="2" t="str">
        <f t="shared" si="123"/>
        <v/>
      </c>
      <c r="G205" s="1" t="str">
        <f t="shared" si="124"/>
        <v/>
      </c>
      <c r="H205" s="11" t="str">
        <f t="shared" si="125"/>
        <v/>
      </c>
      <c r="Q205" s="2">
        <f t="shared" si="126"/>
        <v>37</v>
      </c>
      <c r="R205" s="16">
        <f>IFERROR(INDEX(generale!$A$5:$I$354,$CJ205,5),"")</f>
        <v>0</v>
      </c>
      <c r="S205" s="8">
        <f>IFERROR(INDEX(generale!$A$5:$I$354,$CJ205,7),"")</f>
        <v>0</v>
      </c>
      <c r="U205" s="8"/>
      <c r="V205" s="2">
        <f t="shared" si="127"/>
        <v>19</v>
      </c>
      <c r="W205" s="16">
        <f>IFERROR(INDEX(generale!$A$5:$I$354,$CJ205,5),"")</f>
        <v>0</v>
      </c>
      <c r="X205" s="8">
        <f>IFERROR(INDEX(generale!$A$5:$I$354,$CJ205,7),"")</f>
        <v>0</v>
      </c>
      <c r="AA205" s="2">
        <f t="shared" si="128"/>
        <v>14</v>
      </c>
      <c r="AB205" s="16">
        <f>IFERROR(INDEX(generale!$A$5:$I$354,$CJ205,5),"")</f>
        <v>0</v>
      </c>
      <c r="AC205" s="8">
        <f>IFERROR(INDEX(generale!$A$5:$I$354,$CJ205,7),"")</f>
        <v>0</v>
      </c>
      <c r="AD205" s="33"/>
      <c r="AE205" s="8"/>
      <c r="AF205" s="2">
        <f t="shared" si="129"/>
        <v>14</v>
      </c>
      <c r="AG205" s="16">
        <f>IFERROR(INDEX(generale!$A$5:$I$354,$CJ205,5),"")</f>
        <v>0</v>
      </c>
      <c r="AH205" s="8">
        <f>IFERROR(INDEX(generale!$A$5:$I$354,$CJ205,7),"")</f>
        <v>0</v>
      </c>
      <c r="AI205" s="33"/>
      <c r="AJ205" s="8"/>
      <c r="AK205" s="2">
        <f t="shared" si="130"/>
        <v>14</v>
      </c>
      <c r="AL205" s="16">
        <f>IFERROR(INDEX(generale!$A$5:$I$354,$CJ205,5),"")</f>
        <v>0</v>
      </c>
      <c r="AM205" s="8">
        <f>IFERROR(INDEX(generale!$A$5:$I$354,$CJ205,7),"")</f>
        <v>0</v>
      </c>
      <c r="AN205" s="33"/>
      <c r="AO205" s="8"/>
      <c r="AP205" s="2">
        <f t="shared" si="131"/>
        <v>9</v>
      </c>
      <c r="AQ205" s="16">
        <f>IFERROR(INDEX(generale!$A$5:$I$354,$CJ205,5),"")</f>
        <v>0</v>
      </c>
      <c r="AR205" s="8">
        <f>IFERROR(INDEX(generale!$A$5:$I$354,$CJ205,7),"")</f>
        <v>0</v>
      </c>
      <c r="AS205" s="33"/>
      <c r="AT205" s="8"/>
      <c r="AU205" s="2">
        <f t="shared" si="132"/>
        <v>8</v>
      </c>
      <c r="AV205" s="16">
        <f>IFERROR(INDEX(generale!$A$5:$I$354,$CJ205,5),"")</f>
        <v>0</v>
      </c>
      <c r="AW205" s="8">
        <f>IFERROR(INDEX(generale!$A$5:$I$354,$CJ205,7),"")</f>
        <v>0</v>
      </c>
      <c r="AX205" s="33"/>
      <c r="AY205" s="8"/>
      <c r="AZ205" s="2">
        <f t="shared" si="133"/>
        <v>7</v>
      </c>
      <c r="BA205" s="16">
        <f>IFERROR(INDEX(generale!$A$5:$I$354,$CJ205,5),"")</f>
        <v>0</v>
      </c>
      <c r="BB205" s="8">
        <f>IFERROR(INDEX(generale!$A$5:$I$354,$CJ205,7),"")</f>
        <v>0</v>
      </c>
      <c r="BC205" s="33"/>
      <c r="BD205" s="8"/>
      <c r="BE205" s="2">
        <f t="shared" si="134"/>
        <v>6</v>
      </c>
      <c r="BF205" s="16">
        <f>IFERROR(INDEX(generale!$A$5:$I$354,$CJ205,5),"")</f>
        <v>0</v>
      </c>
      <c r="BG205" s="8">
        <f>IFERROR(INDEX(generale!$A$5:$I$354,$CJ205,7),"")</f>
        <v>0</v>
      </c>
      <c r="BH205" s="33"/>
      <c r="BI205" s="8"/>
      <c r="BJ205" s="2">
        <f t="shared" si="135"/>
        <v>0</v>
      </c>
      <c r="BK205" s="16">
        <f>IFERROR(INDEX(generale!$A$5:$I$354,$CJ205,5),"")</f>
        <v>0</v>
      </c>
      <c r="BL205" s="8">
        <f>IFERROR(INDEX(generale!$A$5:$I$354,$CJ205,7),"")</f>
        <v>0</v>
      </c>
      <c r="BM205" s="33"/>
      <c r="BN205" s="8"/>
      <c r="BO205" s="2">
        <f t="shared" si="136"/>
        <v>0</v>
      </c>
      <c r="BP205" s="16">
        <f>IFERROR(INDEX(generale!$A$5:$I$354,$CJ205,5),"")</f>
        <v>0</v>
      </c>
      <c r="BQ205" s="8">
        <f>IFERROR(INDEX(generale!$A$5:$I$354,$CJ205,7),"")</f>
        <v>0</v>
      </c>
      <c r="BR205" s="33"/>
      <c r="BS205" s="8"/>
      <c r="BT205" s="2">
        <f t="shared" si="137"/>
        <v>0</v>
      </c>
      <c r="BU205" s="16">
        <f>IFERROR(INDEX(generale!$A$5:$I$354,$CJ205,5),"")</f>
        <v>0</v>
      </c>
      <c r="BV205" s="8">
        <f>IFERROR(INDEX(generale!$A$5:$I$354,$CJ205,7),"")</f>
        <v>0</v>
      </c>
      <c r="BW205" s="33"/>
      <c r="BX205" s="8"/>
      <c r="BY205" s="2">
        <f t="shared" si="138"/>
        <v>0</v>
      </c>
      <c r="BZ205" s="16">
        <f>IFERROR(INDEX(generale!$A$5:$I$354,$CJ205,5),"")</f>
        <v>0</v>
      </c>
      <c r="CA205" s="8">
        <f>IFERROR(INDEX(generale!$A$5:$I$354,$CJ205,7),"")</f>
        <v>0</v>
      </c>
      <c r="CB205" s="33"/>
      <c r="CC205" s="8"/>
      <c r="CD205" s="2">
        <f t="shared" si="139"/>
        <v>0</v>
      </c>
      <c r="CE205" s="16">
        <f>IFERROR(INDEX(generale!$A$5:$I$354,$CJ205,5),"")</f>
        <v>0</v>
      </c>
      <c r="CF205" s="8">
        <f>IFERROR(INDEX(generale!$A$5:$I$354,$CJ205,7),"")</f>
        <v>0</v>
      </c>
      <c r="CJ205" s="2">
        <f t="shared" si="140"/>
        <v>203</v>
      </c>
      <c r="CK205" s="2">
        <f t="shared" si="117"/>
        <v>37</v>
      </c>
      <c r="CL205" s="3">
        <f>IFERROR(INDEX(generale!$A$5:$I$1004,$CJ205,1),"")</f>
        <v>0</v>
      </c>
      <c r="CM205" s="3">
        <f>IFERROR(INDEX(generale!$A$5:$I$1004,$CJ205,2),"")</f>
        <v>0</v>
      </c>
      <c r="CN205" s="3">
        <f>IFERROR(INDEX(generale!$A$5:$I$1004,$CJ205,3),"")</f>
        <v>0</v>
      </c>
      <c r="CO205" s="3">
        <f>IFERROR(INDEX(generale!$A$5:$I$1004,$CJ205,4),"")</f>
        <v>0</v>
      </c>
      <c r="CP205" s="3">
        <f>IFERROR(INDEX(generale!$A$5:$I$1004,$CJ205,5),"")</f>
        <v>0</v>
      </c>
      <c r="CQ205" s="3">
        <f>IFERROR(INDEX(generale!$A$5:$I$1004,$CJ205,6),"")</f>
        <v>0</v>
      </c>
      <c r="CR205" s="8">
        <f>IFERROR(INDEX(generale!$A$5:$I$1004,$CJ205,7),"")</f>
        <v>0</v>
      </c>
      <c r="CS205" s="8">
        <f>IFERROR(INDEX(generale!$A$5:$I$1004,$CJ205,8),"")</f>
        <v>0</v>
      </c>
    </row>
    <row r="206" spans="1:102">
      <c r="A206" s="2" t="str">
        <f t="shared" si="118"/>
        <v/>
      </c>
      <c r="B206" s="1" t="str">
        <f t="shared" si="119"/>
        <v/>
      </c>
      <c r="C206" s="1" t="str">
        <f t="shared" si="120"/>
        <v/>
      </c>
      <c r="D206" s="2" t="str">
        <f t="shared" si="121"/>
        <v/>
      </c>
      <c r="E206" s="2" t="str">
        <f t="shared" si="122"/>
        <v/>
      </c>
      <c r="F206" s="2" t="str">
        <f t="shared" si="123"/>
        <v/>
      </c>
      <c r="G206" s="1" t="str">
        <f t="shared" si="124"/>
        <v/>
      </c>
      <c r="H206" s="11" t="str">
        <f t="shared" si="125"/>
        <v/>
      </c>
      <c r="Q206" s="2">
        <f t="shared" si="126"/>
        <v>37</v>
      </c>
      <c r="R206" s="16">
        <f>IFERROR(INDEX(generale!$A$5:$I$354,$CJ206,5),"")</f>
        <v>0</v>
      </c>
      <c r="S206" s="8">
        <f>IFERROR(INDEX(generale!$A$5:$I$354,$CJ206,7),"")</f>
        <v>0</v>
      </c>
      <c r="U206" s="8"/>
      <c r="V206" s="2">
        <f t="shared" si="127"/>
        <v>19</v>
      </c>
      <c r="W206" s="16">
        <f>IFERROR(INDEX(generale!$A$5:$I$354,$CJ206,5),"")</f>
        <v>0</v>
      </c>
      <c r="X206" s="8">
        <f>IFERROR(INDEX(generale!$A$5:$I$354,$CJ206,7),"")</f>
        <v>0</v>
      </c>
      <c r="AA206" s="2">
        <f t="shared" si="128"/>
        <v>14</v>
      </c>
      <c r="AB206" s="16">
        <f>IFERROR(INDEX(generale!$A$5:$I$354,$CJ206,5),"")</f>
        <v>0</v>
      </c>
      <c r="AC206" s="8">
        <f>IFERROR(INDEX(generale!$A$5:$I$354,$CJ206,7),"")</f>
        <v>0</v>
      </c>
      <c r="AD206" s="33"/>
      <c r="AE206" s="8"/>
      <c r="AF206" s="2">
        <f t="shared" si="129"/>
        <v>14</v>
      </c>
      <c r="AG206" s="16">
        <f>IFERROR(INDEX(generale!$A$5:$I$354,$CJ206,5),"")</f>
        <v>0</v>
      </c>
      <c r="AH206" s="8">
        <f>IFERROR(INDEX(generale!$A$5:$I$354,$CJ206,7),"")</f>
        <v>0</v>
      </c>
      <c r="AI206" s="33"/>
      <c r="AJ206" s="8"/>
      <c r="AK206" s="2">
        <f t="shared" si="130"/>
        <v>14</v>
      </c>
      <c r="AL206" s="16">
        <f>IFERROR(INDEX(generale!$A$5:$I$354,$CJ206,5),"")</f>
        <v>0</v>
      </c>
      <c r="AM206" s="8">
        <f>IFERROR(INDEX(generale!$A$5:$I$354,$CJ206,7),"")</f>
        <v>0</v>
      </c>
      <c r="AN206" s="33"/>
      <c r="AO206" s="8"/>
      <c r="AP206" s="2">
        <f t="shared" si="131"/>
        <v>9</v>
      </c>
      <c r="AQ206" s="16">
        <f>IFERROR(INDEX(generale!$A$5:$I$354,$CJ206,5),"")</f>
        <v>0</v>
      </c>
      <c r="AR206" s="8">
        <f>IFERROR(INDEX(generale!$A$5:$I$354,$CJ206,7),"")</f>
        <v>0</v>
      </c>
      <c r="AS206" s="33"/>
      <c r="AT206" s="8"/>
      <c r="AU206" s="2">
        <f t="shared" si="132"/>
        <v>8</v>
      </c>
      <c r="AV206" s="16">
        <f>IFERROR(INDEX(generale!$A$5:$I$354,$CJ206,5),"")</f>
        <v>0</v>
      </c>
      <c r="AW206" s="8">
        <f>IFERROR(INDEX(generale!$A$5:$I$354,$CJ206,7),"")</f>
        <v>0</v>
      </c>
      <c r="AX206" s="33"/>
      <c r="AY206" s="8"/>
      <c r="AZ206" s="2">
        <f t="shared" si="133"/>
        <v>7</v>
      </c>
      <c r="BA206" s="16">
        <f>IFERROR(INDEX(generale!$A$5:$I$354,$CJ206,5),"")</f>
        <v>0</v>
      </c>
      <c r="BB206" s="8">
        <f>IFERROR(INDEX(generale!$A$5:$I$354,$CJ206,7),"")</f>
        <v>0</v>
      </c>
      <c r="BC206" s="33"/>
      <c r="BD206" s="8"/>
      <c r="BE206" s="2">
        <f t="shared" si="134"/>
        <v>6</v>
      </c>
      <c r="BF206" s="16">
        <f>IFERROR(INDEX(generale!$A$5:$I$354,$CJ206,5),"")</f>
        <v>0</v>
      </c>
      <c r="BG206" s="8">
        <f>IFERROR(INDEX(generale!$A$5:$I$354,$CJ206,7),"")</f>
        <v>0</v>
      </c>
      <c r="BH206" s="33"/>
      <c r="BI206" s="8"/>
      <c r="BJ206" s="2">
        <f t="shared" si="135"/>
        <v>0</v>
      </c>
      <c r="BK206" s="16">
        <f>IFERROR(INDEX(generale!$A$5:$I$354,$CJ206,5),"")</f>
        <v>0</v>
      </c>
      <c r="BL206" s="8">
        <f>IFERROR(INDEX(generale!$A$5:$I$354,$CJ206,7),"")</f>
        <v>0</v>
      </c>
      <c r="BM206" s="33"/>
      <c r="BN206" s="8"/>
      <c r="BO206" s="2">
        <f t="shared" si="136"/>
        <v>0</v>
      </c>
      <c r="BP206" s="16">
        <f>IFERROR(INDEX(generale!$A$5:$I$354,$CJ206,5),"")</f>
        <v>0</v>
      </c>
      <c r="BQ206" s="8">
        <f>IFERROR(INDEX(generale!$A$5:$I$354,$CJ206,7),"")</f>
        <v>0</v>
      </c>
      <c r="BR206" s="33"/>
      <c r="BS206" s="8"/>
      <c r="BT206" s="2">
        <f t="shared" si="137"/>
        <v>0</v>
      </c>
      <c r="BU206" s="16">
        <f>IFERROR(INDEX(generale!$A$5:$I$354,$CJ206,5),"")</f>
        <v>0</v>
      </c>
      <c r="BV206" s="8">
        <f>IFERROR(INDEX(generale!$A$5:$I$354,$CJ206,7),"")</f>
        <v>0</v>
      </c>
      <c r="BW206" s="33"/>
      <c r="BX206" s="8"/>
      <c r="BY206" s="2">
        <f t="shared" si="138"/>
        <v>0</v>
      </c>
      <c r="BZ206" s="16">
        <f>IFERROR(INDEX(generale!$A$5:$I$354,$CJ206,5),"")</f>
        <v>0</v>
      </c>
      <c r="CA206" s="8">
        <f>IFERROR(INDEX(generale!$A$5:$I$354,$CJ206,7),"")</f>
        <v>0</v>
      </c>
      <c r="CB206" s="33"/>
      <c r="CC206" s="8"/>
      <c r="CD206" s="2">
        <f t="shared" si="139"/>
        <v>0</v>
      </c>
      <c r="CE206" s="16">
        <f>IFERROR(INDEX(generale!$A$5:$I$354,$CJ206,5),"")</f>
        <v>0</v>
      </c>
      <c r="CF206" s="8">
        <f>IFERROR(INDEX(generale!$A$5:$I$354,$CJ206,7),"")</f>
        <v>0</v>
      </c>
      <c r="CJ206" s="2">
        <f t="shared" si="140"/>
        <v>204</v>
      </c>
      <c r="CK206" s="2">
        <f t="shared" si="117"/>
        <v>37</v>
      </c>
      <c r="CL206" s="3">
        <f>IFERROR(INDEX(generale!$A$5:$I$1004,$CJ206,1),"")</f>
        <v>0</v>
      </c>
      <c r="CM206" s="3">
        <f>IFERROR(INDEX(generale!$A$5:$I$1004,$CJ206,2),"")</f>
        <v>0</v>
      </c>
      <c r="CN206" s="3">
        <f>IFERROR(INDEX(generale!$A$5:$I$1004,$CJ206,3),"")</f>
        <v>0</v>
      </c>
      <c r="CO206" s="3">
        <f>IFERROR(INDEX(generale!$A$5:$I$1004,$CJ206,4),"")</f>
        <v>0</v>
      </c>
      <c r="CP206" s="3">
        <f>IFERROR(INDEX(generale!$A$5:$I$1004,$CJ206,5),"")</f>
        <v>0</v>
      </c>
      <c r="CQ206" s="3">
        <f>IFERROR(INDEX(generale!$A$5:$I$1004,$CJ206,6),"")</f>
        <v>0</v>
      </c>
      <c r="CR206" s="8">
        <f>IFERROR(INDEX(generale!$A$5:$I$1004,$CJ206,7),"")</f>
        <v>0</v>
      </c>
      <c r="CS206" s="8">
        <f>IFERROR(INDEX(generale!$A$5:$I$1004,$CJ206,8),"")</f>
        <v>0</v>
      </c>
    </row>
    <row r="207" spans="1:102">
      <c r="A207" s="2" t="str">
        <f t="shared" si="118"/>
        <v/>
      </c>
      <c r="B207" s="1" t="str">
        <f t="shared" si="119"/>
        <v/>
      </c>
      <c r="C207" s="1" t="str">
        <f t="shared" si="120"/>
        <v/>
      </c>
      <c r="D207" s="2" t="str">
        <f t="shared" si="121"/>
        <v/>
      </c>
      <c r="E207" s="2" t="str">
        <f t="shared" si="122"/>
        <v/>
      </c>
      <c r="F207" s="2" t="str">
        <f t="shared" si="123"/>
        <v/>
      </c>
      <c r="G207" s="1" t="str">
        <f t="shared" si="124"/>
        <v/>
      </c>
      <c r="H207" s="11" t="str">
        <f t="shared" si="125"/>
        <v/>
      </c>
      <c r="Q207" s="2">
        <f t="shared" si="126"/>
        <v>37</v>
      </c>
      <c r="R207" s="16">
        <f>IFERROR(INDEX(generale!$A$5:$I$354,$CJ207,5),"")</f>
        <v>0</v>
      </c>
      <c r="S207" s="8">
        <f>IFERROR(INDEX(generale!$A$5:$I$354,$CJ207,7),"")</f>
        <v>0</v>
      </c>
      <c r="U207" s="8"/>
      <c r="V207" s="2">
        <f t="shared" si="127"/>
        <v>19</v>
      </c>
      <c r="W207" s="16">
        <f>IFERROR(INDEX(generale!$A$5:$I$354,$CJ207,5),"")</f>
        <v>0</v>
      </c>
      <c r="X207" s="8">
        <f>IFERROR(INDEX(generale!$A$5:$I$354,$CJ207,7),"")</f>
        <v>0</v>
      </c>
      <c r="AA207" s="2">
        <f t="shared" si="128"/>
        <v>14</v>
      </c>
      <c r="AB207" s="16">
        <f>IFERROR(INDEX(generale!$A$5:$I$354,$CJ207,5),"")</f>
        <v>0</v>
      </c>
      <c r="AC207" s="8">
        <f>IFERROR(INDEX(generale!$A$5:$I$354,$CJ207,7),"")</f>
        <v>0</v>
      </c>
      <c r="AD207" s="33"/>
      <c r="AE207" s="8"/>
      <c r="AF207" s="2">
        <f t="shared" si="129"/>
        <v>14</v>
      </c>
      <c r="AG207" s="16">
        <f>IFERROR(INDEX(generale!$A$5:$I$354,$CJ207,5),"")</f>
        <v>0</v>
      </c>
      <c r="AH207" s="8">
        <f>IFERROR(INDEX(generale!$A$5:$I$354,$CJ207,7),"")</f>
        <v>0</v>
      </c>
      <c r="AI207" s="33"/>
      <c r="AJ207" s="8"/>
      <c r="AK207" s="2">
        <f t="shared" si="130"/>
        <v>14</v>
      </c>
      <c r="AL207" s="16">
        <f>IFERROR(INDEX(generale!$A$5:$I$354,$CJ207,5),"")</f>
        <v>0</v>
      </c>
      <c r="AM207" s="8">
        <f>IFERROR(INDEX(generale!$A$5:$I$354,$CJ207,7),"")</f>
        <v>0</v>
      </c>
      <c r="AN207" s="33"/>
      <c r="AO207" s="8"/>
      <c r="AP207" s="2">
        <f t="shared" si="131"/>
        <v>9</v>
      </c>
      <c r="AQ207" s="16">
        <f>IFERROR(INDEX(generale!$A$5:$I$354,$CJ207,5),"")</f>
        <v>0</v>
      </c>
      <c r="AR207" s="8">
        <f>IFERROR(INDEX(generale!$A$5:$I$354,$CJ207,7),"")</f>
        <v>0</v>
      </c>
      <c r="AS207" s="33"/>
      <c r="AT207" s="8"/>
      <c r="AU207" s="2">
        <f t="shared" si="132"/>
        <v>8</v>
      </c>
      <c r="AV207" s="16">
        <f>IFERROR(INDEX(generale!$A$5:$I$354,$CJ207,5),"")</f>
        <v>0</v>
      </c>
      <c r="AW207" s="8">
        <f>IFERROR(INDEX(generale!$A$5:$I$354,$CJ207,7),"")</f>
        <v>0</v>
      </c>
      <c r="AX207" s="33"/>
      <c r="AY207" s="8"/>
      <c r="AZ207" s="2">
        <f t="shared" si="133"/>
        <v>7</v>
      </c>
      <c r="BA207" s="16">
        <f>IFERROR(INDEX(generale!$A$5:$I$354,$CJ207,5),"")</f>
        <v>0</v>
      </c>
      <c r="BB207" s="8">
        <f>IFERROR(INDEX(generale!$A$5:$I$354,$CJ207,7),"")</f>
        <v>0</v>
      </c>
      <c r="BC207" s="33"/>
      <c r="BD207" s="8"/>
      <c r="BE207" s="2">
        <f t="shared" si="134"/>
        <v>6</v>
      </c>
      <c r="BF207" s="16">
        <f>IFERROR(INDEX(generale!$A$5:$I$354,$CJ207,5),"")</f>
        <v>0</v>
      </c>
      <c r="BG207" s="8">
        <f>IFERROR(INDEX(generale!$A$5:$I$354,$CJ207,7),"")</f>
        <v>0</v>
      </c>
      <c r="BH207" s="33"/>
      <c r="BI207" s="8"/>
      <c r="BJ207" s="2">
        <f t="shared" si="135"/>
        <v>0</v>
      </c>
      <c r="BK207" s="16">
        <f>IFERROR(INDEX(generale!$A$5:$I$354,$CJ207,5),"")</f>
        <v>0</v>
      </c>
      <c r="BL207" s="8">
        <f>IFERROR(INDEX(generale!$A$5:$I$354,$CJ207,7),"")</f>
        <v>0</v>
      </c>
      <c r="BM207" s="33"/>
      <c r="BN207" s="8"/>
      <c r="BO207" s="2">
        <f t="shared" si="136"/>
        <v>0</v>
      </c>
      <c r="BP207" s="16">
        <f>IFERROR(INDEX(generale!$A$5:$I$354,$CJ207,5),"")</f>
        <v>0</v>
      </c>
      <c r="BQ207" s="8">
        <f>IFERROR(INDEX(generale!$A$5:$I$354,$CJ207,7),"")</f>
        <v>0</v>
      </c>
      <c r="BR207" s="33"/>
      <c r="BS207" s="8"/>
      <c r="BT207" s="2">
        <f t="shared" si="137"/>
        <v>0</v>
      </c>
      <c r="BU207" s="16">
        <f>IFERROR(INDEX(generale!$A$5:$I$354,$CJ207,5),"")</f>
        <v>0</v>
      </c>
      <c r="BV207" s="8">
        <f>IFERROR(INDEX(generale!$A$5:$I$354,$CJ207,7),"")</f>
        <v>0</v>
      </c>
      <c r="BW207" s="33"/>
      <c r="BX207" s="8"/>
      <c r="BY207" s="2">
        <f t="shared" si="138"/>
        <v>0</v>
      </c>
      <c r="BZ207" s="16">
        <f>IFERROR(INDEX(generale!$A$5:$I$354,$CJ207,5),"")</f>
        <v>0</v>
      </c>
      <c r="CA207" s="8">
        <f>IFERROR(INDEX(generale!$A$5:$I$354,$CJ207,7),"")</f>
        <v>0</v>
      </c>
      <c r="CB207" s="33"/>
      <c r="CC207" s="8"/>
      <c r="CD207" s="2">
        <f t="shared" si="139"/>
        <v>0</v>
      </c>
      <c r="CE207" s="16">
        <f>IFERROR(INDEX(generale!$A$5:$I$354,$CJ207,5),"")</f>
        <v>0</v>
      </c>
      <c r="CF207" s="8">
        <f>IFERROR(INDEX(generale!$A$5:$I$354,$CJ207,7),"")</f>
        <v>0</v>
      </c>
      <c r="CJ207" s="2">
        <f t="shared" si="140"/>
        <v>205</v>
      </c>
      <c r="CK207" s="2">
        <f t="shared" si="117"/>
        <v>37</v>
      </c>
      <c r="CL207" s="3">
        <f>IFERROR(INDEX(generale!$A$5:$I$1004,$CJ207,1),"")</f>
        <v>0</v>
      </c>
      <c r="CM207" s="3">
        <f>IFERROR(INDEX(generale!$A$5:$I$1004,$CJ207,2),"")</f>
        <v>0</v>
      </c>
      <c r="CN207" s="3">
        <f>IFERROR(INDEX(generale!$A$5:$I$1004,$CJ207,3),"")</f>
        <v>0</v>
      </c>
      <c r="CO207" s="3">
        <f>IFERROR(INDEX(generale!$A$5:$I$1004,$CJ207,4),"")</f>
        <v>0</v>
      </c>
      <c r="CP207" s="3">
        <f>IFERROR(INDEX(generale!$A$5:$I$1004,$CJ207,5),"")</f>
        <v>0</v>
      </c>
      <c r="CQ207" s="3">
        <f>IFERROR(INDEX(generale!$A$5:$I$1004,$CJ207,6),"")</f>
        <v>0</v>
      </c>
      <c r="CR207" s="8">
        <f>IFERROR(INDEX(generale!$A$5:$I$1004,$CJ207,7),"")</f>
        <v>0</v>
      </c>
      <c r="CS207" s="8">
        <f>IFERROR(INDEX(generale!$A$5:$I$1004,$CJ207,8),"")</f>
        <v>0</v>
      </c>
    </row>
    <row r="208" spans="1:102">
      <c r="A208" s="2" t="str">
        <f t="shared" si="118"/>
        <v/>
      </c>
      <c r="B208" s="1" t="str">
        <f t="shared" si="119"/>
        <v/>
      </c>
      <c r="C208" s="1" t="str">
        <f t="shared" si="120"/>
        <v/>
      </c>
      <c r="D208" s="2" t="str">
        <f t="shared" si="121"/>
        <v/>
      </c>
      <c r="E208" s="2" t="str">
        <f t="shared" si="122"/>
        <v/>
      </c>
      <c r="F208" s="2" t="str">
        <f t="shared" si="123"/>
        <v/>
      </c>
      <c r="G208" s="1" t="str">
        <f t="shared" si="124"/>
        <v/>
      </c>
      <c r="H208" s="11" t="str">
        <f t="shared" si="125"/>
        <v/>
      </c>
      <c r="Q208" s="2">
        <f t="shared" si="126"/>
        <v>37</v>
      </c>
      <c r="R208" s="16">
        <f>IFERROR(INDEX(generale!$A$5:$I$354,$CJ208,5),"")</f>
        <v>0</v>
      </c>
      <c r="S208" s="8">
        <f>IFERROR(INDEX(generale!$A$5:$I$354,$CJ208,7),"")</f>
        <v>0</v>
      </c>
      <c r="U208" s="8"/>
      <c r="V208" s="2">
        <f t="shared" si="127"/>
        <v>19</v>
      </c>
      <c r="W208" s="16">
        <f>IFERROR(INDEX(generale!$A$5:$I$354,$CJ208,5),"")</f>
        <v>0</v>
      </c>
      <c r="X208" s="8">
        <f>IFERROR(INDEX(generale!$A$5:$I$354,$CJ208,7),"")</f>
        <v>0</v>
      </c>
      <c r="AA208" s="2">
        <f t="shared" si="128"/>
        <v>14</v>
      </c>
      <c r="AB208" s="16">
        <f>IFERROR(INDEX(generale!$A$5:$I$354,$CJ208,5),"")</f>
        <v>0</v>
      </c>
      <c r="AC208" s="8">
        <f>IFERROR(INDEX(generale!$A$5:$I$354,$CJ208,7),"")</f>
        <v>0</v>
      </c>
      <c r="AD208" s="33"/>
      <c r="AE208" s="8"/>
      <c r="AF208" s="2">
        <f t="shared" si="129"/>
        <v>14</v>
      </c>
      <c r="AG208" s="16">
        <f>IFERROR(INDEX(generale!$A$5:$I$354,$CJ208,5),"")</f>
        <v>0</v>
      </c>
      <c r="AH208" s="8">
        <f>IFERROR(INDEX(generale!$A$5:$I$354,$CJ208,7),"")</f>
        <v>0</v>
      </c>
      <c r="AI208" s="33"/>
      <c r="AJ208" s="8"/>
      <c r="AK208" s="2">
        <f t="shared" si="130"/>
        <v>14</v>
      </c>
      <c r="AL208" s="16">
        <f>IFERROR(INDEX(generale!$A$5:$I$354,$CJ208,5),"")</f>
        <v>0</v>
      </c>
      <c r="AM208" s="8">
        <f>IFERROR(INDEX(generale!$A$5:$I$354,$CJ208,7),"")</f>
        <v>0</v>
      </c>
      <c r="AN208" s="33"/>
      <c r="AO208" s="8"/>
      <c r="AP208" s="2">
        <f t="shared" si="131"/>
        <v>9</v>
      </c>
      <c r="AQ208" s="16">
        <f>IFERROR(INDEX(generale!$A$5:$I$354,$CJ208,5),"")</f>
        <v>0</v>
      </c>
      <c r="AR208" s="8">
        <f>IFERROR(INDEX(generale!$A$5:$I$354,$CJ208,7),"")</f>
        <v>0</v>
      </c>
      <c r="AS208" s="33"/>
      <c r="AT208" s="8"/>
      <c r="AU208" s="2">
        <f t="shared" si="132"/>
        <v>8</v>
      </c>
      <c r="AV208" s="16">
        <f>IFERROR(INDEX(generale!$A$5:$I$354,$CJ208,5),"")</f>
        <v>0</v>
      </c>
      <c r="AW208" s="8">
        <f>IFERROR(INDEX(generale!$A$5:$I$354,$CJ208,7),"")</f>
        <v>0</v>
      </c>
      <c r="AX208" s="33"/>
      <c r="AY208" s="8"/>
      <c r="AZ208" s="2">
        <f t="shared" si="133"/>
        <v>7</v>
      </c>
      <c r="BA208" s="16">
        <f>IFERROR(INDEX(generale!$A$5:$I$354,$CJ208,5),"")</f>
        <v>0</v>
      </c>
      <c r="BB208" s="8">
        <f>IFERROR(INDEX(generale!$A$5:$I$354,$CJ208,7),"")</f>
        <v>0</v>
      </c>
      <c r="BC208" s="33"/>
      <c r="BD208" s="8"/>
      <c r="BE208" s="2">
        <f t="shared" si="134"/>
        <v>6</v>
      </c>
      <c r="BF208" s="16">
        <f>IFERROR(INDEX(generale!$A$5:$I$354,$CJ208,5),"")</f>
        <v>0</v>
      </c>
      <c r="BG208" s="8">
        <f>IFERROR(INDEX(generale!$A$5:$I$354,$CJ208,7),"")</f>
        <v>0</v>
      </c>
      <c r="BH208" s="33"/>
      <c r="BI208" s="8"/>
      <c r="BJ208" s="2">
        <f t="shared" si="135"/>
        <v>0</v>
      </c>
      <c r="BK208" s="16">
        <f>IFERROR(INDEX(generale!$A$5:$I$354,$CJ208,5),"")</f>
        <v>0</v>
      </c>
      <c r="BL208" s="8">
        <f>IFERROR(INDEX(generale!$A$5:$I$354,$CJ208,7),"")</f>
        <v>0</v>
      </c>
      <c r="BM208" s="33"/>
      <c r="BN208" s="8"/>
      <c r="BO208" s="2">
        <f t="shared" si="136"/>
        <v>0</v>
      </c>
      <c r="BP208" s="16">
        <f>IFERROR(INDEX(generale!$A$5:$I$354,$CJ208,5),"")</f>
        <v>0</v>
      </c>
      <c r="BQ208" s="8">
        <f>IFERROR(INDEX(generale!$A$5:$I$354,$CJ208,7),"")</f>
        <v>0</v>
      </c>
      <c r="BR208" s="33"/>
      <c r="BS208" s="8"/>
      <c r="BT208" s="2">
        <f t="shared" si="137"/>
        <v>0</v>
      </c>
      <c r="BU208" s="16">
        <f>IFERROR(INDEX(generale!$A$5:$I$354,$CJ208,5),"")</f>
        <v>0</v>
      </c>
      <c r="BV208" s="8">
        <f>IFERROR(INDEX(generale!$A$5:$I$354,$CJ208,7),"")</f>
        <v>0</v>
      </c>
      <c r="BW208" s="33"/>
      <c r="BX208" s="8"/>
      <c r="BY208" s="2">
        <f t="shared" si="138"/>
        <v>0</v>
      </c>
      <c r="BZ208" s="16">
        <f>IFERROR(INDEX(generale!$A$5:$I$354,$CJ208,5),"")</f>
        <v>0</v>
      </c>
      <c r="CA208" s="8">
        <f>IFERROR(INDEX(generale!$A$5:$I$354,$CJ208,7),"")</f>
        <v>0</v>
      </c>
      <c r="CB208" s="33"/>
      <c r="CC208" s="8"/>
      <c r="CD208" s="2">
        <f t="shared" si="139"/>
        <v>0</v>
      </c>
      <c r="CE208" s="16">
        <f>IFERROR(INDEX(generale!$A$5:$I$354,$CJ208,5),"")</f>
        <v>0</v>
      </c>
      <c r="CF208" s="8">
        <f>IFERROR(INDEX(generale!$A$5:$I$354,$CJ208,7),"")</f>
        <v>0</v>
      </c>
      <c r="CJ208" s="2">
        <f t="shared" si="140"/>
        <v>206</v>
      </c>
      <c r="CK208" s="2">
        <f t="shared" si="117"/>
        <v>37</v>
      </c>
      <c r="CL208" s="3">
        <f>IFERROR(INDEX(generale!$A$5:$I$1004,$CJ208,1),"")</f>
        <v>0</v>
      </c>
      <c r="CM208" s="3">
        <f>IFERROR(INDEX(generale!$A$5:$I$1004,$CJ208,2),"")</f>
        <v>0</v>
      </c>
      <c r="CN208" s="3">
        <f>IFERROR(INDEX(generale!$A$5:$I$1004,$CJ208,3),"")</f>
        <v>0</v>
      </c>
      <c r="CO208" s="3">
        <f>IFERROR(INDEX(generale!$A$5:$I$1004,$CJ208,4),"")</f>
        <v>0</v>
      </c>
      <c r="CP208" s="3">
        <f>IFERROR(INDEX(generale!$A$5:$I$1004,$CJ208,5),"")</f>
        <v>0</v>
      </c>
      <c r="CQ208" s="3">
        <f>IFERROR(INDEX(generale!$A$5:$I$1004,$CJ208,6),"")</f>
        <v>0</v>
      </c>
      <c r="CR208" s="8">
        <f>IFERROR(INDEX(generale!$A$5:$I$1004,$CJ208,7),"")</f>
        <v>0</v>
      </c>
      <c r="CS208" s="8">
        <f>IFERROR(INDEX(generale!$A$5:$I$1004,$CJ208,8),"")</f>
        <v>0</v>
      </c>
    </row>
    <row r="209" spans="1:97">
      <c r="A209" s="2" t="str">
        <f t="shared" si="118"/>
        <v/>
      </c>
      <c r="B209" s="1" t="str">
        <f t="shared" si="119"/>
        <v/>
      </c>
      <c r="C209" s="1" t="str">
        <f t="shared" si="120"/>
        <v/>
      </c>
      <c r="D209" s="2" t="str">
        <f t="shared" si="121"/>
        <v/>
      </c>
      <c r="E209" s="2" t="str">
        <f t="shared" si="122"/>
        <v/>
      </c>
      <c r="F209" s="2" t="str">
        <f t="shared" si="123"/>
        <v/>
      </c>
      <c r="G209" s="1" t="str">
        <f t="shared" si="124"/>
        <v/>
      </c>
      <c r="H209" s="11" t="str">
        <f t="shared" si="125"/>
        <v/>
      </c>
      <c r="Q209" s="2">
        <f t="shared" si="126"/>
        <v>37</v>
      </c>
      <c r="R209" s="16">
        <f>IFERROR(INDEX(generale!$A$5:$I$354,$CJ209,5),"")</f>
        <v>0</v>
      </c>
      <c r="S209" s="8">
        <f>IFERROR(INDEX(generale!$A$5:$I$354,$CJ209,7),"")</f>
        <v>0</v>
      </c>
      <c r="U209" s="8"/>
      <c r="V209" s="2">
        <f t="shared" si="127"/>
        <v>19</v>
      </c>
      <c r="W209" s="16">
        <f>IFERROR(INDEX(generale!$A$5:$I$354,$CJ209,5),"")</f>
        <v>0</v>
      </c>
      <c r="X209" s="8">
        <f>IFERROR(INDEX(generale!$A$5:$I$354,$CJ209,7),"")</f>
        <v>0</v>
      </c>
      <c r="AA209" s="2">
        <f t="shared" si="128"/>
        <v>14</v>
      </c>
      <c r="AB209" s="16">
        <f>IFERROR(INDEX(generale!$A$5:$I$354,$CJ209,5),"")</f>
        <v>0</v>
      </c>
      <c r="AC209" s="8">
        <f>IFERROR(INDEX(generale!$A$5:$I$354,$CJ209,7),"")</f>
        <v>0</v>
      </c>
      <c r="AD209" s="33"/>
      <c r="AE209" s="8"/>
      <c r="AF209" s="2">
        <f t="shared" si="129"/>
        <v>14</v>
      </c>
      <c r="AG209" s="16">
        <f>IFERROR(INDEX(generale!$A$5:$I$354,$CJ209,5),"")</f>
        <v>0</v>
      </c>
      <c r="AH209" s="8">
        <f>IFERROR(INDEX(generale!$A$5:$I$354,$CJ209,7),"")</f>
        <v>0</v>
      </c>
      <c r="AI209" s="33"/>
      <c r="AJ209" s="8"/>
      <c r="AK209" s="2">
        <f t="shared" si="130"/>
        <v>14</v>
      </c>
      <c r="AL209" s="16">
        <f>IFERROR(INDEX(generale!$A$5:$I$354,$CJ209,5),"")</f>
        <v>0</v>
      </c>
      <c r="AM209" s="8">
        <f>IFERROR(INDEX(generale!$A$5:$I$354,$CJ209,7),"")</f>
        <v>0</v>
      </c>
      <c r="AN209" s="33"/>
      <c r="AO209" s="8"/>
      <c r="AP209" s="2">
        <f t="shared" si="131"/>
        <v>9</v>
      </c>
      <c r="AQ209" s="16">
        <f>IFERROR(INDEX(generale!$A$5:$I$354,$CJ209,5),"")</f>
        <v>0</v>
      </c>
      <c r="AR209" s="8">
        <f>IFERROR(INDEX(generale!$A$5:$I$354,$CJ209,7),"")</f>
        <v>0</v>
      </c>
      <c r="AS209" s="33"/>
      <c r="AT209" s="8"/>
      <c r="AU209" s="2">
        <f t="shared" si="132"/>
        <v>8</v>
      </c>
      <c r="AV209" s="16">
        <f>IFERROR(INDEX(generale!$A$5:$I$354,$CJ209,5),"")</f>
        <v>0</v>
      </c>
      <c r="AW209" s="8">
        <f>IFERROR(INDEX(generale!$A$5:$I$354,$CJ209,7),"")</f>
        <v>0</v>
      </c>
      <c r="AX209" s="33"/>
      <c r="AY209" s="8"/>
      <c r="AZ209" s="2">
        <f t="shared" si="133"/>
        <v>7</v>
      </c>
      <c r="BA209" s="16">
        <f>IFERROR(INDEX(generale!$A$5:$I$354,$CJ209,5),"")</f>
        <v>0</v>
      </c>
      <c r="BB209" s="8">
        <f>IFERROR(INDEX(generale!$A$5:$I$354,$CJ209,7),"")</f>
        <v>0</v>
      </c>
      <c r="BC209" s="33"/>
      <c r="BD209" s="8"/>
      <c r="BE209" s="2">
        <f t="shared" si="134"/>
        <v>6</v>
      </c>
      <c r="BF209" s="16">
        <f>IFERROR(INDEX(generale!$A$5:$I$354,$CJ209,5),"")</f>
        <v>0</v>
      </c>
      <c r="BG209" s="8">
        <f>IFERROR(INDEX(generale!$A$5:$I$354,$CJ209,7),"")</f>
        <v>0</v>
      </c>
      <c r="BH209" s="33"/>
      <c r="BI209" s="8"/>
      <c r="BJ209" s="2">
        <f t="shared" si="135"/>
        <v>0</v>
      </c>
      <c r="BK209" s="16">
        <f>IFERROR(INDEX(generale!$A$5:$I$354,$CJ209,5),"")</f>
        <v>0</v>
      </c>
      <c r="BL209" s="8">
        <f>IFERROR(INDEX(generale!$A$5:$I$354,$CJ209,7),"")</f>
        <v>0</v>
      </c>
      <c r="BM209" s="33"/>
      <c r="BN209" s="8"/>
      <c r="BO209" s="2">
        <f t="shared" si="136"/>
        <v>0</v>
      </c>
      <c r="BP209" s="16">
        <f>IFERROR(INDEX(generale!$A$5:$I$354,$CJ209,5),"")</f>
        <v>0</v>
      </c>
      <c r="BQ209" s="8">
        <f>IFERROR(INDEX(generale!$A$5:$I$354,$CJ209,7),"")</f>
        <v>0</v>
      </c>
      <c r="BR209" s="33"/>
      <c r="BS209" s="8"/>
      <c r="BT209" s="2">
        <f t="shared" si="137"/>
        <v>0</v>
      </c>
      <c r="BU209" s="16">
        <f>IFERROR(INDEX(generale!$A$5:$I$354,$CJ209,5),"")</f>
        <v>0</v>
      </c>
      <c r="BV209" s="8">
        <f>IFERROR(INDEX(generale!$A$5:$I$354,$CJ209,7),"")</f>
        <v>0</v>
      </c>
      <c r="BW209" s="33"/>
      <c r="BX209" s="8"/>
      <c r="BY209" s="2">
        <f t="shared" si="138"/>
        <v>0</v>
      </c>
      <c r="BZ209" s="16">
        <f>IFERROR(INDEX(generale!$A$5:$I$354,$CJ209,5),"")</f>
        <v>0</v>
      </c>
      <c r="CA209" s="8">
        <f>IFERROR(INDEX(generale!$A$5:$I$354,$CJ209,7),"")</f>
        <v>0</v>
      </c>
      <c r="CB209" s="33"/>
      <c r="CC209" s="8"/>
      <c r="CD209" s="2">
        <f t="shared" si="139"/>
        <v>0</v>
      </c>
      <c r="CE209" s="16">
        <f>IFERROR(INDEX(generale!$A$5:$I$354,$CJ209,5),"")</f>
        <v>0</v>
      </c>
      <c r="CF209" s="8">
        <f>IFERROR(INDEX(generale!$A$5:$I$354,$CJ209,7),"")</f>
        <v>0</v>
      </c>
      <c r="CJ209" s="2">
        <f t="shared" si="140"/>
        <v>207</v>
      </c>
      <c r="CK209" s="2">
        <f t="shared" si="117"/>
        <v>37</v>
      </c>
      <c r="CL209" s="3">
        <f>IFERROR(INDEX(generale!$A$5:$I$1004,$CJ209,1),"")</f>
        <v>0</v>
      </c>
      <c r="CM209" s="3">
        <f>IFERROR(INDEX(generale!$A$5:$I$1004,$CJ209,2),"")</f>
        <v>0</v>
      </c>
      <c r="CN209" s="3">
        <f>IFERROR(INDEX(generale!$A$5:$I$1004,$CJ209,3),"")</f>
        <v>0</v>
      </c>
      <c r="CO209" s="3">
        <f>IFERROR(INDEX(generale!$A$5:$I$1004,$CJ209,4),"")</f>
        <v>0</v>
      </c>
      <c r="CP209" s="3">
        <f>IFERROR(INDEX(generale!$A$5:$I$1004,$CJ209,5),"")</f>
        <v>0</v>
      </c>
      <c r="CQ209" s="3">
        <f>IFERROR(INDEX(generale!$A$5:$I$1004,$CJ209,6),"")</f>
        <v>0</v>
      </c>
      <c r="CR209" s="8">
        <f>IFERROR(INDEX(generale!$A$5:$I$1004,$CJ209,7),"")</f>
        <v>0</v>
      </c>
      <c r="CS209" s="8">
        <f>IFERROR(INDEX(generale!$A$5:$I$1004,$CJ209,8),"")</f>
        <v>0</v>
      </c>
    </row>
    <row r="210" spans="1:97">
      <c r="A210" s="2" t="str">
        <f t="shared" si="118"/>
        <v/>
      </c>
      <c r="B210" s="1" t="str">
        <f t="shared" si="119"/>
        <v/>
      </c>
      <c r="C210" s="1" t="str">
        <f t="shared" si="120"/>
        <v/>
      </c>
      <c r="D210" s="2" t="str">
        <f t="shared" si="121"/>
        <v/>
      </c>
      <c r="E210" s="2" t="str">
        <f t="shared" si="122"/>
        <v/>
      </c>
      <c r="F210" s="2" t="str">
        <f t="shared" si="123"/>
        <v/>
      </c>
      <c r="G210" s="1" t="str">
        <f t="shared" si="124"/>
        <v/>
      </c>
      <c r="H210" s="11" t="str">
        <f t="shared" si="125"/>
        <v/>
      </c>
      <c r="Q210" s="2">
        <f t="shared" si="126"/>
        <v>37</v>
      </c>
      <c r="R210" s="16">
        <f>IFERROR(INDEX(generale!$A$5:$I$354,$CJ210,5),"")</f>
        <v>0</v>
      </c>
      <c r="S210" s="8">
        <f>IFERROR(INDEX(generale!$A$5:$I$354,$CJ210,7),"")</f>
        <v>0</v>
      </c>
      <c r="U210" s="8"/>
      <c r="V210" s="2">
        <f t="shared" si="127"/>
        <v>19</v>
      </c>
      <c r="W210" s="16">
        <f>IFERROR(INDEX(generale!$A$5:$I$354,$CJ210,5),"")</f>
        <v>0</v>
      </c>
      <c r="X210" s="8">
        <f>IFERROR(INDEX(generale!$A$5:$I$354,$CJ210,7),"")</f>
        <v>0</v>
      </c>
      <c r="AA210" s="2">
        <f t="shared" si="128"/>
        <v>14</v>
      </c>
      <c r="AB210" s="16">
        <f>IFERROR(INDEX(generale!$A$5:$I$354,$CJ210,5),"")</f>
        <v>0</v>
      </c>
      <c r="AC210" s="8">
        <f>IFERROR(INDEX(generale!$A$5:$I$354,$CJ210,7),"")</f>
        <v>0</v>
      </c>
      <c r="AD210" s="33"/>
      <c r="AE210" s="8"/>
      <c r="AF210" s="2">
        <f t="shared" si="129"/>
        <v>14</v>
      </c>
      <c r="AG210" s="16">
        <f>IFERROR(INDEX(generale!$A$5:$I$354,$CJ210,5),"")</f>
        <v>0</v>
      </c>
      <c r="AH210" s="8">
        <f>IFERROR(INDEX(generale!$A$5:$I$354,$CJ210,7),"")</f>
        <v>0</v>
      </c>
      <c r="AI210" s="33"/>
      <c r="AJ210" s="8"/>
      <c r="AK210" s="2">
        <f t="shared" si="130"/>
        <v>14</v>
      </c>
      <c r="AL210" s="16">
        <f>IFERROR(INDEX(generale!$A$5:$I$354,$CJ210,5),"")</f>
        <v>0</v>
      </c>
      <c r="AM210" s="8">
        <f>IFERROR(INDEX(generale!$A$5:$I$354,$CJ210,7),"")</f>
        <v>0</v>
      </c>
      <c r="AN210" s="33"/>
      <c r="AO210" s="8"/>
      <c r="AP210" s="2">
        <f t="shared" si="131"/>
        <v>9</v>
      </c>
      <c r="AQ210" s="16">
        <f>IFERROR(INDEX(generale!$A$5:$I$354,$CJ210,5),"")</f>
        <v>0</v>
      </c>
      <c r="AR210" s="8">
        <f>IFERROR(INDEX(generale!$A$5:$I$354,$CJ210,7),"")</f>
        <v>0</v>
      </c>
      <c r="AS210" s="33"/>
      <c r="AT210" s="8"/>
      <c r="AU210" s="2">
        <f t="shared" si="132"/>
        <v>8</v>
      </c>
      <c r="AV210" s="16">
        <f>IFERROR(INDEX(generale!$A$5:$I$354,$CJ210,5),"")</f>
        <v>0</v>
      </c>
      <c r="AW210" s="8">
        <f>IFERROR(INDEX(generale!$A$5:$I$354,$CJ210,7),"")</f>
        <v>0</v>
      </c>
      <c r="AX210" s="33"/>
      <c r="AY210" s="8"/>
      <c r="AZ210" s="2">
        <f t="shared" si="133"/>
        <v>7</v>
      </c>
      <c r="BA210" s="16">
        <f>IFERROR(INDEX(generale!$A$5:$I$354,$CJ210,5),"")</f>
        <v>0</v>
      </c>
      <c r="BB210" s="8">
        <f>IFERROR(INDEX(generale!$A$5:$I$354,$CJ210,7),"")</f>
        <v>0</v>
      </c>
      <c r="BC210" s="33"/>
      <c r="BD210" s="8"/>
      <c r="BE210" s="2">
        <f t="shared" si="134"/>
        <v>6</v>
      </c>
      <c r="BF210" s="16">
        <f>IFERROR(INDEX(generale!$A$5:$I$354,$CJ210,5),"")</f>
        <v>0</v>
      </c>
      <c r="BG210" s="8">
        <f>IFERROR(INDEX(generale!$A$5:$I$354,$CJ210,7),"")</f>
        <v>0</v>
      </c>
      <c r="BH210" s="33"/>
      <c r="BI210" s="8"/>
      <c r="BJ210" s="2">
        <f t="shared" si="135"/>
        <v>0</v>
      </c>
      <c r="BK210" s="16">
        <f>IFERROR(INDEX(generale!$A$5:$I$354,$CJ210,5),"")</f>
        <v>0</v>
      </c>
      <c r="BL210" s="8">
        <f>IFERROR(INDEX(generale!$A$5:$I$354,$CJ210,7),"")</f>
        <v>0</v>
      </c>
      <c r="BM210" s="33"/>
      <c r="BN210" s="8"/>
      <c r="BO210" s="2">
        <f t="shared" si="136"/>
        <v>0</v>
      </c>
      <c r="BP210" s="16">
        <f>IFERROR(INDEX(generale!$A$5:$I$354,$CJ210,5),"")</f>
        <v>0</v>
      </c>
      <c r="BQ210" s="8">
        <f>IFERROR(INDEX(generale!$A$5:$I$354,$CJ210,7),"")</f>
        <v>0</v>
      </c>
      <c r="BR210" s="33"/>
      <c r="BS210" s="8"/>
      <c r="BT210" s="2">
        <f t="shared" si="137"/>
        <v>0</v>
      </c>
      <c r="BU210" s="16">
        <f>IFERROR(INDEX(generale!$A$5:$I$354,$CJ210,5),"")</f>
        <v>0</v>
      </c>
      <c r="BV210" s="8">
        <f>IFERROR(INDEX(generale!$A$5:$I$354,$CJ210,7),"")</f>
        <v>0</v>
      </c>
      <c r="BW210" s="33"/>
      <c r="BX210" s="8"/>
      <c r="BY210" s="2">
        <f t="shared" si="138"/>
        <v>0</v>
      </c>
      <c r="BZ210" s="16">
        <f>IFERROR(INDEX(generale!$A$5:$I$354,$CJ210,5),"")</f>
        <v>0</v>
      </c>
      <c r="CA210" s="8">
        <f>IFERROR(INDEX(generale!$A$5:$I$354,$CJ210,7),"")</f>
        <v>0</v>
      </c>
      <c r="CB210" s="33"/>
      <c r="CC210" s="8"/>
      <c r="CD210" s="2">
        <f t="shared" si="139"/>
        <v>0</v>
      </c>
      <c r="CE210" s="16">
        <f>IFERROR(INDEX(generale!$A$5:$I$354,$CJ210,5),"")</f>
        <v>0</v>
      </c>
      <c r="CF210" s="8">
        <f>IFERROR(INDEX(generale!$A$5:$I$354,$CJ210,7),"")</f>
        <v>0</v>
      </c>
      <c r="CJ210" s="2">
        <f t="shared" si="140"/>
        <v>208</v>
      </c>
      <c r="CK210" s="2">
        <f t="shared" si="117"/>
        <v>37</v>
      </c>
      <c r="CL210" s="3">
        <f>IFERROR(INDEX(generale!$A$5:$I$1004,$CJ210,1),"")</f>
        <v>0</v>
      </c>
      <c r="CM210" s="3">
        <f>IFERROR(INDEX(generale!$A$5:$I$1004,$CJ210,2),"")</f>
        <v>0</v>
      </c>
      <c r="CN210" s="3">
        <f>IFERROR(INDEX(generale!$A$5:$I$1004,$CJ210,3),"")</f>
        <v>0</v>
      </c>
      <c r="CO210" s="3">
        <f>IFERROR(INDEX(generale!$A$5:$I$1004,$CJ210,4),"")</f>
        <v>0</v>
      </c>
      <c r="CP210" s="3">
        <f>IFERROR(INDEX(generale!$A$5:$I$1004,$CJ210,5),"")</f>
        <v>0</v>
      </c>
      <c r="CQ210" s="3">
        <f>IFERROR(INDEX(generale!$A$5:$I$1004,$CJ210,6),"")</f>
        <v>0</v>
      </c>
      <c r="CR210" s="8">
        <f>IFERROR(INDEX(generale!$A$5:$I$1004,$CJ210,7),"")</f>
        <v>0</v>
      </c>
      <c r="CS210" s="8">
        <f>IFERROR(INDEX(generale!$A$5:$I$1004,$CJ210,8),"")</f>
        <v>0</v>
      </c>
    </row>
    <row r="211" spans="1:97">
      <c r="A211" s="2" t="str">
        <f t="shared" si="118"/>
        <v/>
      </c>
      <c r="B211" s="1" t="str">
        <f t="shared" si="119"/>
        <v/>
      </c>
      <c r="C211" s="1" t="str">
        <f t="shared" si="120"/>
        <v/>
      </c>
      <c r="D211" s="2" t="str">
        <f t="shared" si="121"/>
        <v/>
      </c>
      <c r="E211" s="2" t="str">
        <f t="shared" si="122"/>
        <v/>
      </c>
      <c r="F211" s="2" t="str">
        <f t="shared" si="123"/>
        <v/>
      </c>
      <c r="G211" s="1" t="str">
        <f t="shared" si="124"/>
        <v/>
      </c>
      <c r="H211" s="11" t="str">
        <f t="shared" si="125"/>
        <v/>
      </c>
      <c r="Q211" s="2">
        <f t="shared" si="126"/>
        <v>37</v>
      </c>
      <c r="R211" s="16">
        <f>IFERROR(INDEX(generale!$A$5:$I$354,$CJ211,5),"")</f>
        <v>0</v>
      </c>
      <c r="S211" s="8">
        <f>IFERROR(INDEX(generale!$A$5:$I$354,$CJ211,7),"")</f>
        <v>0</v>
      </c>
      <c r="U211" s="8"/>
      <c r="V211" s="2">
        <f t="shared" si="127"/>
        <v>19</v>
      </c>
      <c r="W211" s="16">
        <f>IFERROR(INDEX(generale!$A$5:$I$354,$CJ211,5),"")</f>
        <v>0</v>
      </c>
      <c r="X211" s="8">
        <f>IFERROR(INDEX(generale!$A$5:$I$354,$CJ211,7),"")</f>
        <v>0</v>
      </c>
      <c r="AA211" s="2">
        <f t="shared" si="128"/>
        <v>14</v>
      </c>
      <c r="AB211" s="16">
        <f>IFERROR(INDEX(generale!$A$5:$I$354,$CJ211,5),"")</f>
        <v>0</v>
      </c>
      <c r="AC211" s="8">
        <f>IFERROR(INDEX(generale!$A$5:$I$354,$CJ211,7),"")</f>
        <v>0</v>
      </c>
      <c r="AD211" s="33"/>
      <c r="AE211" s="8"/>
      <c r="AF211" s="2">
        <f t="shared" si="129"/>
        <v>14</v>
      </c>
      <c r="AG211" s="16">
        <f>IFERROR(INDEX(generale!$A$5:$I$354,$CJ211,5),"")</f>
        <v>0</v>
      </c>
      <c r="AH211" s="8">
        <f>IFERROR(INDEX(generale!$A$5:$I$354,$CJ211,7),"")</f>
        <v>0</v>
      </c>
      <c r="AI211" s="33"/>
      <c r="AJ211" s="8"/>
      <c r="AK211" s="2">
        <f t="shared" si="130"/>
        <v>14</v>
      </c>
      <c r="AL211" s="16">
        <f>IFERROR(INDEX(generale!$A$5:$I$354,$CJ211,5),"")</f>
        <v>0</v>
      </c>
      <c r="AM211" s="8">
        <f>IFERROR(INDEX(generale!$A$5:$I$354,$CJ211,7),"")</f>
        <v>0</v>
      </c>
      <c r="AN211" s="33"/>
      <c r="AO211" s="8"/>
      <c r="AP211" s="2">
        <f t="shared" si="131"/>
        <v>9</v>
      </c>
      <c r="AQ211" s="16">
        <f>IFERROR(INDEX(generale!$A$5:$I$354,$CJ211,5),"")</f>
        <v>0</v>
      </c>
      <c r="AR211" s="8">
        <f>IFERROR(INDEX(generale!$A$5:$I$354,$CJ211,7),"")</f>
        <v>0</v>
      </c>
      <c r="AS211" s="33"/>
      <c r="AT211" s="8"/>
      <c r="AU211" s="2">
        <f t="shared" si="132"/>
        <v>8</v>
      </c>
      <c r="AV211" s="16">
        <f>IFERROR(INDEX(generale!$A$5:$I$354,$CJ211,5),"")</f>
        <v>0</v>
      </c>
      <c r="AW211" s="8">
        <f>IFERROR(INDEX(generale!$A$5:$I$354,$CJ211,7),"")</f>
        <v>0</v>
      </c>
      <c r="AX211" s="33"/>
      <c r="AY211" s="8"/>
      <c r="AZ211" s="2">
        <f t="shared" si="133"/>
        <v>7</v>
      </c>
      <c r="BA211" s="16">
        <f>IFERROR(INDEX(generale!$A$5:$I$354,$CJ211,5),"")</f>
        <v>0</v>
      </c>
      <c r="BB211" s="8">
        <f>IFERROR(INDEX(generale!$A$5:$I$354,$CJ211,7),"")</f>
        <v>0</v>
      </c>
      <c r="BC211" s="33"/>
      <c r="BD211" s="8"/>
      <c r="BE211" s="2">
        <f t="shared" si="134"/>
        <v>6</v>
      </c>
      <c r="BF211" s="16">
        <f>IFERROR(INDEX(generale!$A$5:$I$354,$CJ211,5),"")</f>
        <v>0</v>
      </c>
      <c r="BG211" s="8">
        <f>IFERROR(INDEX(generale!$A$5:$I$354,$CJ211,7),"")</f>
        <v>0</v>
      </c>
      <c r="BH211" s="33"/>
      <c r="BI211" s="8"/>
      <c r="BJ211" s="2">
        <f t="shared" si="135"/>
        <v>0</v>
      </c>
      <c r="BK211" s="16">
        <f>IFERROR(INDEX(generale!$A$5:$I$354,$CJ211,5),"")</f>
        <v>0</v>
      </c>
      <c r="BL211" s="8">
        <f>IFERROR(INDEX(generale!$A$5:$I$354,$CJ211,7),"")</f>
        <v>0</v>
      </c>
      <c r="BM211" s="33"/>
      <c r="BN211" s="8"/>
      <c r="BO211" s="2">
        <f t="shared" si="136"/>
        <v>0</v>
      </c>
      <c r="BP211" s="16">
        <f>IFERROR(INDEX(generale!$A$5:$I$354,$CJ211,5),"")</f>
        <v>0</v>
      </c>
      <c r="BQ211" s="8">
        <f>IFERROR(INDEX(generale!$A$5:$I$354,$CJ211,7),"")</f>
        <v>0</v>
      </c>
      <c r="BR211" s="33"/>
      <c r="BS211" s="8"/>
      <c r="BT211" s="2">
        <f t="shared" si="137"/>
        <v>0</v>
      </c>
      <c r="BU211" s="16">
        <f>IFERROR(INDEX(generale!$A$5:$I$354,$CJ211,5),"")</f>
        <v>0</v>
      </c>
      <c r="BV211" s="8">
        <f>IFERROR(INDEX(generale!$A$5:$I$354,$CJ211,7),"")</f>
        <v>0</v>
      </c>
      <c r="BW211" s="33"/>
      <c r="BX211" s="8"/>
      <c r="BY211" s="2">
        <f t="shared" si="138"/>
        <v>0</v>
      </c>
      <c r="BZ211" s="16">
        <f>IFERROR(INDEX(generale!$A$5:$I$354,$CJ211,5),"")</f>
        <v>0</v>
      </c>
      <c r="CA211" s="8">
        <f>IFERROR(INDEX(generale!$A$5:$I$354,$CJ211,7),"")</f>
        <v>0</v>
      </c>
      <c r="CB211" s="33"/>
      <c r="CC211" s="8"/>
      <c r="CD211" s="2">
        <f t="shared" si="139"/>
        <v>0</v>
      </c>
      <c r="CE211" s="16">
        <f>IFERROR(INDEX(generale!$A$5:$I$354,$CJ211,5),"")</f>
        <v>0</v>
      </c>
      <c r="CF211" s="8">
        <f>IFERROR(INDEX(generale!$A$5:$I$354,$CJ211,7),"")</f>
        <v>0</v>
      </c>
      <c r="CJ211" s="2">
        <f t="shared" si="140"/>
        <v>209</v>
      </c>
      <c r="CK211" s="2">
        <f t="shared" si="117"/>
        <v>37</v>
      </c>
      <c r="CL211" s="3">
        <f>IFERROR(INDEX(generale!$A$5:$I$1004,$CJ211,1),"")</f>
        <v>0</v>
      </c>
      <c r="CM211" s="3">
        <f>IFERROR(INDEX(generale!$A$5:$I$1004,$CJ211,2),"")</f>
        <v>0</v>
      </c>
      <c r="CN211" s="3">
        <f>IFERROR(INDEX(generale!$A$5:$I$1004,$CJ211,3),"")</f>
        <v>0</v>
      </c>
      <c r="CO211" s="3">
        <f>IFERROR(INDEX(generale!$A$5:$I$1004,$CJ211,4),"")</f>
        <v>0</v>
      </c>
      <c r="CP211" s="3">
        <f>IFERROR(INDEX(generale!$A$5:$I$1004,$CJ211,5),"")</f>
        <v>0</v>
      </c>
      <c r="CQ211" s="3">
        <f>IFERROR(INDEX(generale!$A$5:$I$1004,$CJ211,6),"")</f>
        <v>0</v>
      </c>
      <c r="CR211" s="8">
        <f>IFERROR(INDEX(generale!$A$5:$I$1004,$CJ211,7),"")</f>
        <v>0</v>
      </c>
      <c r="CS211" s="8">
        <f>IFERROR(INDEX(generale!$A$5:$I$1004,$CJ211,8),"")</f>
        <v>0</v>
      </c>
    </row>
    <row r="212" spans="1:97">
      <c r="A212" s="2" t="str">
        <f t="shared" si="118"/>
        <v/>
      </c>
      <c r="B212" s="1" t="str">
        <f t="shared" si="119"/>
        <v/>
      </c>
      <c r="C212" s="1" t="str">
        <f t="shared" si="120"/>
        <v/>
      </c>
      <c r="D212" s="2" t="str">
        <f t="shared" si="121"/>
        <v/>
      </c>
      <c r="E212" s="2" t="str">
        <f t="shared" si="122"/>
        <v/>
      </c>
      <c r="F212" s="2" t="str">
        <f t="shared" si="123"/>
        <v/>
      </c>
      <c r="G212" s="1" t="str">
        <f t="shared" si="124"/>
        <v/>
      </c>
      <c r="H212" s="11" t="str">
        <f t="shared" si="125"/>
        <v/>
      </c>
      <c r="Q212" s="2">
        <f t="shared" si="126"/>
        <v>37</v>
      </c>
      <c r="R212" s="16">
        <f>IFERROR(INDEX(generale!$A$5:$I$354,$CJ212,5),"")</f>
        <v>0</v>
      </c>
      <c r="S212" s="8">
        <f>IFERROR(INDEX(generale!$A$5:$I$354,$CJ212,7),"")</f>
        <v>0</v>
      </c>
      <c r="U212" s="8"/>
      <c r="V212" s="2">
        <f t="shared" si="127"/>
        <v>19</v>
      </c>
      <c r="W212" s="16">
        <f>IFERROR(INDEX(generale!$A$5:$I$354,$CJ212,5),"")</f>
        <v>0</v>
      </c>
      <c r="X212" s="8">
        <f>IFERROR(INDEX(generale!$A$5:$I$354,$CJ212,7),"")</f>
        <v>0</v>
      </c>
      <c r="AA212" s="2">
        <f t="shared" si="128"/>
        <v>14</v>
      </c>
      <c r="AB212" s="16">
        <f>IFERROR(INDEX(generale!$A$5:$I$354,$CJ212,5),"")</f>
        <v>0</v>
      </c>
      <c r="AC212" s="8">
        <f>IFERROR(INDEX(generale!$A$5:$I$354,$CJ212,7),"")</f>
        <v>0</v>
      </c>
      <c r="AD212" s="33"/>
      <c r="AE212" s="8"/>
      <c r="AF212" s="2">
        <f t="shared" si="129"/>
        <v>14</v>
      </c>
      <c r="AG212" s="16">
        <f>IFERROR(INDEX(generale!$A$5:$I$354,$CJ212,5),"")</f>
        <v>0</v>
      </c>
      <c r="AH212" s="8">
        <f>IFERROR(INDEX(generale!$A$5:$I$354,$CJ212,7),"")</f>
        <v>0</v>
      </c>
      <c r="AI212" s="33"/>
      <c r="AJ212" s="8"/>
      <c r="AK212" s="2">
        <f t="shared" si="130"/>
        <v>14</v>
      </c>
      <c r="AL212" s="16">
        <f>IFERROR(INDEX(generale!$A$5:$I$354,$CJ212,5),"")</f>
        <v>0</v>
      </c>
      <c r="AM212" s="8">
        <f>IFERROR(INDEX(generale!$A$5:$I$354,$CJ212,7),"")</f>
        <v>0</v>
      </c>
      <c r="AN212" s="33"/>
      <c r="AO212" s="8"/>
      <c r="AP212" s="2">
        <f t="shared" si="131"/>
        <v>9</v>
      </c>
      <c r="AQ212" s="16">
        <f>IFERROR(INDEX(generale!$A$5:$I$354,$CJ212,5),"")</f>
        <v>0</v>
      </c>
      <c r="AR212" s="8">
        <f>IFERROR(INDEX(generale!$A$5:$I$354,$CJ212,7),"")</f>
        <v>0</v>
      </c>
      <c r="AS212" s="33"/>
      <c r="AT212" s="8"/>
      <c r="AU212" s="2">
        <f t="shared" si="132"/>
        <v>8</v>
      </c>
      <c r="AV212" s="16">
        <f>IFERROR(INDEX(generale!$A$5:$I$354,$CJ212,5),"")</f>
        <v>0</v>
      </c>
      <c r="AW212" s="8">
        <f>IFERROR(INDEX(generale!$A$5:$I$354,$CJ212,7),"")</f>
        <v>0</v>
      </c>
      <c r="AX212" s="33"/>
      <c r="AY212" s="8"/>
      <c r="AZ212" s="2">
        <f t="shared" si="133"/>
        <v>7</v>
      </c>
      <c r="BA212" s="16">
        <f>IFERROR(INDEX(generale!$A$5:$I$354,$CJ212,5),"")</f>
        <v>0</v>
      </c>
      <c r="BB212" s="8">
        <f>IFERROR(INDEX(generale!$A$5:$I$354,$CJ212,7),"")</f>
        <v>0</v>
      </c>
      <c r="BC212" s="33"/>
      <c r="BD212" s="8"/>
      <c r="BE212" s="2">
        <f t="shared" si="134"/>
        <v>6</v>
      </c>
      <c r="BF212" s="16">
        <f>IFERROR(INDEX(generale!$A$5:$I$354,$CJ212,5),"")</f>
        <v>0</v>
      </c>
      <c r="BG212" s="8">
        <f>IFERROR(INDEX(generale!$A$5:$I$354,$CJ212,7),"")</f>
        <v>0</v>
      </c>
      <c r="BH212" s="33"/>
      <c r="BI212" s="8"/>
      <c r="BJ212" s="2">
        <f t="shared" si="135"/>
        <v>0</v>
      </c>
      <c r="BK212" s="16">
        <f>IFERROR(INDEX(generale!$A$5:$I$354,$CJ212,5),"")</f>
        <v>0</v>
      </c>
      <c r="BL212" s="8">
        <f>IFERROR(INDEX(generale!$A$5:$I$354,$CJ212,7),"")</f>
        <v>0</v>
      </c>
      <c r="BM212" s="33"/>
      <c r="BN212" s="8"/>
      <c r="BO212" s="2">
        <f t="shared" si="136"/>
        <v>0</v>
      </c>
      <c r="BP212" s="16">
        <f>IFERROR(INDEX(generale!$A$5:$I$354,$CJ212,5),"")</f>
        <v>0</v>
      </c>
      <c r="BQ212" s="8">
        <f>IFERROR(INDEX(generale!$A$5:$I$354,$CJ212,7),"")</f>
        <v>0</v>
      </c>
      <c r="BR212" s="33"/>
      <c r="BS212" s="8"/>
      <c r="BT212" s="2">
        <f t="shared" si="137"/>
        <v>0</v>
      </c>
      <c r="BU212" s="16">
        <f>IFERROR(INDEX(generale!$A$5:$I$354,$CJ212,5),"")</f>
        <v>0</v>
      </c>
      <c r="BV212" s="8">
        <f>IFERROR(INDEX(generale!$A$5:$I$354,$CJ212,7),"")</f>
        <v>0</v>
      </c>
      <c r="BW212" s="33"/>
      <c r="BX212" s="8"/>
      <c r="BY212" s="2">
        <f t="shared" si="138"/>
        <v>0</v>
      </c>
      <c r="BZ212" s="16">
        <f>IFERROR(INDEX(generale!$A$5:$I$354,$CJ212,5),"")</f>
        <v>0</v>
      </c>
      <c r="CA212" s="8">
        <f>IFERROR(INDEX(generale!$A$5:$I$354,$CJ212,7),"")</f>
        <v>0</v>
      </c>
      <c r="CB212" s="33"/>
      <c r="CC212" s="8"/>
      <c r="CD212" s="2">
        <f t="shared" si="139"/>
        <v>0</v>
      </c>
      <c r="CE212" s="16">
        <f>IFERROR(INDEX(generale!$A$5:$I$354,$CJ212,5),"")</f>
        <v>0</v>
      </c>
      <c r="CF212" s="8">
        <f>IFERROR(INDEX(generale!$A$5:$I$354,$CJ212,7),"")</f>
        <v>0</v>
      </c>
      <c r="CJ212" s="2">
        <f t="shared" si="140"/>
        <v>210</v>
      </c>
      <c r="CK212" s="2">
        <f t="shared" si="117"/>
        <v>37</v>
      </c>
      <c r="CL212" s="3">
        <f>IFERROR(INDEX(generale!$A$5:$I$1004,$CJ212,1),"")</f>
        <v>0</v>
      </c>
      <c r="CM212" s="3">
        <f>IFERROR(INDEX(generale!$A$5:$I$1004,$CJ212,2),"")</f>
        <v>0</v>
      </c>
      <c r="CN212" s="3">
        <f>IFERROR(INDEX(generale!$A$5:$I$1004,$CJ212,3),"")</f>
        <v>0</v>
      </c>
      <c r="CO212" s="3">
        <f>IFERROR(INDEX(generale!$A$5:$I$1004,$CJ212,4),"")</f>
        <v>0</v>
      </c>
      <c r="CP212" s="3">
        <f>IFERROR(INDEX(generale!$A$5:$I$1004,$CJ212,5),"")</f>
        <v>0</v>
      </c>
      <c r="CQ212" s="3">
        <f>IFERROR(INDEX(generale!$A$5:$I$1004,$CJ212,6),"")</f>
        <v>0</v>
      </c>
      <c r="CR212" s="8">
        <f>IFERROR(INDEX(generale!$A$5:$I$1004,$CJ212,7),"")</f>
        <v>0</v>
      </c>
      <c r="CS212" s="8">
        <f>IFERROR(INDEX(generale!$A$5:$I$1004,$CJ212,8),"")</f>
        <v>0</v>
      </c>
    </row>
    <row r="213" spans="1:97">
      <c r="A213" s="2" t="str">
        <f t="shared" si="118"/>
        <v/>
      </c>
      <c r="B213" s="1" t="str">
        <f t="shared" si="119"/>
        <v/>
      </c>
      <c r="C213" s="1" t="str">
        <f t="shared" si="120"/>
        <v/>
      </c>
      <c r="D213" s="2" t="str">
        <f t="shared" si="121"/>
        <v/>
      </c>
      <c r="E213" s="2" t="str">
        <f t="shared" si="122"/>
        <v/>
      </c>
      <c r="F213" s="2" t="str">
        <f t="shared" si="123"/>
        <v/>
      </c>
      <c r="G213" s="1" t="str">
        <f t="shared" si="124"/>
        <v/>
      </c>
      <c r="H213" s="11" t="str">
        <f t="shared" si="125"/>
        <v/>
      </c>
      <c r="Q213" s="2">
        <f t="shared" si="126"/>
        <v>37</v>
      </c>
      <c r="R213" s="16">
        <f>IFERROR(INDEX(generale!$A$5:$I$354,$CJ213,5),"")</f>
        <v>0</v>
      </c>
      <c r="S213" s="8">
        <f>IFERROR(INDEX(generale!$A$5:$I$354,$CJ213,7),"")</f>
        <v>0</v>
      </c>
      <c r="U213" s="8"/>
      <c r="V213" s="2">
        <f t="shared" si="127"/>
        <v>19</v>
      </c>
      <c r="W213" s="16">
        <f>IFERROR(INDEX(generale!$A$5:$I$354,$CJ213,5),"")</f>
        <v>0</v>
      </c>
      <c r="X213" s="8">
        <f>IFERROR(INDEX(generale!$A$5:$I$354,$CJ213,7),"")</f>
        <v>0</v>
      </c>
      <c r="AA213" s="2">
        <f t="shared" si="128"/>
        <v>14</v>
      </c>
      <c r="AB213" s="16">
        <f>IFERROR(INDEX(generale!$A$5:$I$354,$CJ213,5),"")</f>
        <v>0</v>
      </c>
      <c r="AC213" s="8">
        <f>IFERROR(INDEX(generale!$A$5:$I$354,$CJ213,7),"")</f>
        <v>0</v>
      </c>
      <c r="AD213" s="33"/>
      <c r="AE213" s="8"/>
      <c r="AF213" s="2">
        <f t="shared" si="129"/>
        <v>14</v>
      </c>
      <c r="AG213" s="16">
        <f>IFERROR(INDEX(generale!$A$5:$I$354,$CJ213,5),"")</f>
        <v>0</v>
      </c>
      <c r="AH213" s="8">
        <f>IFERROR(INDEX(generale!$A$5:$I$354,$CJ213,7),"")</f>
        <v>0</v>
      </c>
      <c r="AI213" s="33"/>
      <c r="AJ213" s="8"/>
      <c r="AK213" s="2">
        <f t="shared" si="130"/>
        <v>14</v>
      </c>
      <c r="AL213" s="16">
        <f>IFERROR(INDEX(generale!$A$5:$I$354,$CJ213,5),"")</f>
        <v>0</v>
      </c>
      <c r="AM213" s="8">
        <f>IFERROR(INDEX(generale!$A$5:$I$354,$CJ213,7),"")</f>
        <v>0</v>
      </c>
      <c r="AN213" s="33"/>
      <c r="AO213" s="8"/>
      <c r="AP213" s="2">
        <f t="shared" si="131"/>
        <v>9</v>
      </c>
      <c r="AQ213" s="16">
        <f>IFERROR(INDEX(generale!$A$5:$I$354,$CJ213,5),"")</f>
        <v>0</v>
      </c>
      <c r="AR213" s="8">
        <f>IFERROR(INDEX(generale!$A$5:$I$354,$CJ213,7),"")</f>
        <v>0</v>
      </c>
      <c r="AS213" s="33"/>
      <c r="AT213" s="8"/>
      <c r="AU213" s="2">
        <f t="shared" si="132"/>
        <v>8</v>
      </c>
      <c r="AV213" s="16">
        <f>IFERROR(INDEX(generale!$A$5:$I$354,$CJ213,5),"")</f>
        <v>0</v>
      </c>
      <c r="AW213" s="8">
        <f>IFERROR(INDEX(generale!$A$5:$I$354,$CJ213,7),"")</f>
        <v>0</v>
      </c>
      <c r="AX213" s="33"/>
      <c r="AY213" s="8"/>
      <c r="AZ213" s="2">
        <f t="shared" si="133"/>
        <v>7</v>
      </c>
      <c r="BA213" s="16">
        <f>IFERROR(INDEX(generale!$A$5:$I$354,$CJ213,5),"")</f>
        <v>0</v>
      </c>
      <c r="BB213" s="8">
        <f>IFERROR(INDEX(generale!$A$5:$I$354,$CJ213,7),"")</f>
        <v>0</v>
      </c>
      <c r="BC213" s="33"/>
      <c r="BD213" s="8"/>
      <c r="BE213" s="2">
        <f t="shared" si="134"/>
        <v>6</v>
      </c>
      <c r="BF213" s="16">
        <f>IFERROR(INDEX(generale!$A$5:$I$354,$CJ213,5),"")</f>
        <v>0</v>
      </c>
      <c r="BG213" s="8">
        <f>IFERROR(INDEX(generale!$A$5:$I$354,$CJ213,7),"")</f>
        <v>0</v>
      </c>
      <c r="BH213" s="33"/>
      <c r="BI213" s="8"/>
      <c r="BJ213" s="2">
        <f t="shared" si="135"/>
        <v>0</v>
      </c>
      <c r="BK213" s="16">
        <f>IFERROR(INDEX(generale!$A$5:$I$354,$CJ213,5),"")</f>
        <v>0</v>
      </c>
      <c r="BL213" s="8">
        <f>IFERROR(INDEX(generale!$A$5:$I$354,$CJ213,7),"")</f>
        <v>0</v>
      </c>
      <c r="BM213" s="33"/>
      <c r="BN213" s="8"/>
      <c r="BO213" s="2">
        <f t="shared" si="136"/>
        <v>0</v>
      </c>
      <c r="BP213" s="16">
        <f>IFERROR(INDEX(generale!$A$5:$I$354,$CJ213,5),"")</f>
        <v>0</v>
      </c>
      <c r="BQ213" s="8">
        <f>IFERROR(INDEX(generale!$A$5:$I$354,$CJ213,7),"")</f>
        <v>0</v>
      </c>
      <c r="BR213" s="33"/>
      <c r="BS213" s="8"/>
      <c r="BT213" s="2">
        <f t="shared" si="137"/>
        <v>0</v>
      </c>
      <c r="BU213" s="16">
        <f>IFERROR(INDEX(generale!$A$5:$I$354,$CJ213,5),"")</f>
        <v>0</v>
      </c>
      <c r="BV213" s="8">
        <f>IFERROR(INDEX(generale!$A$5:$I$354,$CJ213,7),"")</f>
        <v>0</v>
      </c>
      <c r="BW213" s="33"/>
      <c r="BX213" s="8"/>
      <c r="BY213" s="2">
        <f t="shared" si="138"/>
        <v>0</v>
      </c>
      <c r="BZ213" s="16">
        <f>IFERROR(INDEX(generale!$A$5:$I$354,$CJ213,5),"")</f>
        <v>0</v>
      </c>
      <c r="CA213" s="8">
        <f>IFERROR(INDEX(generale!$A$5:$I$354,$CJ213,7),"")</f>
        <v>0</v>
      </c>
      <c r="CB213" s="33"/>
      <c r="CC213" s="8"/>
      <c r="CD213" s="2">
        <f t="shared" si="139"/>
        <v>0</v>
      </c>
      <c r="CE213" s="16">
        <f>IFERROR(INDEX(generale!$A$5:$I$354,$CJ213,5),"")</f>
        <v>0</v>
      </c>
      <c r="CF213" s="8">
        <f>IFERROR(INDEX(generale!$A$5:$I$354,$CJ213,7),"")</f>
        <v>0</v>
      </c>
      <c r="CJ213" s="2">
        <f t="shared" si="140"/>
        <v>211</v>
      </c>
      <c r="CK213" s="2">
        <f t="shared" si="117"/>
        <v>37</v>
      </c>
      <c r="CL213" s="3">
        <f>IFERROR(INDEX(generale!$A$5:$I$1004,$CJ213,1),"")</f>
        <v>0</v>
      </c>
      <c r="CM213" s="3">
        <f>IFERROR(INDEX(generale!$A$5:$I$1004,$CJ213,2),"")</f>
        <v>0</v>
      </c>
      <c r="CN213" s="3">
        <f>IFERROR(INDEX(generale!$A$5:$I$1004,$CJ213,3),"")</f>
        <v>0</v>
      </c>
      <c r="CO213" s="3">
        <f>IFERROR(INDEX(generale!$A$5:$I$1004,$CJ213,4),"")</f>
        <v>0</v>
      </c>
      <c r="CP213" s="3">
        <f>IFERROR(INDEX(generale!$A$5:$I$1004,$CJ213,5),"")</f>
        <v>0</v>
      </c>
      <c r="CQ213" s="3">
        <f>IFERROR(INDEX(generale!$A$5:$I$1004,$CJ213,6),"")</f>
        <v>0</v>
      </c>
      <c r="CR213" s="8">
        <f>IFERROR(INDEX(generale!$A$5:$I$1004,$CJ213,7),"")</f>
        <v>0</v>
      </c>
      <c r="CS213" s="8">
        <f>IFERROR(INDEX(generale!$A$5:$I$1004,$CJ213,8),"")</f>
        <v>0</v>
      </c>
    </row>
    <row r="214" spans="1:97">
      <c r="A214" s="2" t="str">
        <f t="shared" si="118"/>
        <v/>
      </c>
      <c r="B214" s="1" t="str">
        <f t="shared" si="119"/>
        <v/>
      </c>
      <c r="C214" s="1" t="str">
        <f t="shared" si="120"/>
        <v/>
      </c>
      <c r="D214" s="2" t="str">
        <f t="shared" si="121"/>
        <v/>
      </c>
      <c r="E214" s="2" t="str">
        <f t="shared" si="122"/>
        <v/>
      </c>
      <c r="F214" s="2" t="str">
        <f t="shared" si="123"/>
        <v/>
      </c>
      <c r="G214" s="1" t="str">
        <f t="shared" si="124"/>
        <v/>
      </c>
      <c r="H214" s="11" t="str">
        <f t="shared" si="125"/>
        <v/>
      </c>
      <c r="Q214" s="2">
        <f t="shared" si="126"/>
        <v>37</v>
      </c>
      <c r="R214" s="16">
        <f>IFERROR(INDEX(generale!$A$5:$I$354,$CJ214,5),"")</f>
        <v>0</v>
      </c>
      <c r="S214" s="8">
        <f>IFERROR(INDEX(generale!$A$5:$I$354,$CJ214,7),"")</f>
        <v>0</v>
      </c>
      <c r="U214" s="8"/>
      <c r="V214" s="2">
        <f t="shared" si="127"/>
        <v>19</v>
      </c>
      <c r="W214" s="16">
        <f>IFERROR(INDEX(generale!$A$5:$I$354,$CJ214,5),"")</f>
        <v>0</v>
      </c>
      <c r="X214" s="8">
        <f>IFERROR(INDEX(generale!$A$5:$I$354,$CJ214,7),"")</f>
        <v>0</v>
      </c>
      <c r="AA214" s="2">
        <f t="shared" si="128"/>
        <v>14</v>
      </c>
      <c r="AB214" s="16">
        <f>IFERROR(INDEX(generale!$A$5:$I$354,$CJ214,5),"")</f>
        <v>0</v>
      </c>
      <c r="AC214" s="8">
        <f>IFERROR(INDEX(generale!$A$5:$I$354,$CJ214,7),"")</f>
        <v>0</v>
      </c>
      <c r="AD214" s="33"/>
      <c r="AE214" s="8"/>
      <c r="AF214" s="2">
        <f t="shared" si="129"/>
        <v>14</v>
      </c>
      <c r="AG214" s="16">
        <f>IFERROR(INDEX(generale!$A$5:$I$354,$CJ214,5),"")</f>
        <v>0</v>
      </c>
      <c r="AH214" s="8">
        <f>IFERROR(INDEX(generale!$A$5:$I$354,$CJ214,7),"")</f>
        <v>0</v>
      </c>
      <c r="AI214" s="33"/>
      <c r="AJ214" s="8"/>
      <c r="AK214" s="2">
        <f t="shared" si="130"/>
        <v>14</v>
      </c>
      <c r="AL214" s="16">
        <f>IFERROR(INDEX(generale!$A$5:$I$354,$CJ214,5),"")</f>
        <v>0</v>
      </c>
      <c r="AM214" s="8">
        <f>IFERROR(INDEX(generale!$A$5:$I$354,$CJ214,7),"")</f>
        <v>0</v>
      </c>
      <c r="AN214" s="33"/>
      <c r="AO214" s="8"/>
      <c r="AP214" s="2">
        <f t="shared" si="131"/>
        <v>9</v>
      </c>
      <c r="AQ214" s="16">
        <f>IFERROR(INDEX(generale!$A$5:$I$354,$CJ214,5),"")</f>
        <v>0</v>
      </c>
      <c r="AR214" s="8">
        <f>IFERROR(INDEX(generale!$A$5:$I$354,$CJ214,7),"")</f>
        <v>0</v>
      </c>
      <c r="AS214" s="33"/>
      <c r="AT214" s="8"/>
      <c r="AU214" s="2">
        <f t="shared" si="132"/>
        <v>8</v>
      </c>
      <c r="AV214" s="16">
        <f>IFERROR(INDEX(generale!$A$5:$I$354,$CJ214,5),"")</f>
        <v>0</v>
      </c>
      <c r="AW214" s="8">
        <f>IFERROR(INDEX(generale!$A$5:$I$354,$CJ214,7),"")</f>
        <v>0</v>
      </c>
      <c r="AX214" s="33"/>
      <c r="AY214" s="8"/>
      <c r="AZ214" s="2">
        <f t="shared" si="133"/>
        <v>7</v>
      </c>
      <c r="BA214" s="16">
        <f>IFERROR(INDEX(generale!$A$5:$I$354,$CJ214,5),"")</f>
        <v>0</v>
      </c>
      <c r="BB214" s="8">
        <f>IFERROR(INDEX(generale!$A$5:$I$354,$CJ214,7),"")</f>
        <v>0</v>
      </c>
      <c r="BC214" s="33"/>
      <c r="BD214" s="8"/>
      <c r="BE214" s="2">
        <f t="shared" si="134"/>
        <v>6</v>
      </c>
      <c r="BF214" s="16">
        <f>IFERROR(INDEX(generale!$A$5:$I$354,$CJ214,5),"")</f>
        <v>0</v>
      </c>
      <c r="BG214" s="8">
        <f>IFERROR(INDEX(generale!$A$5:$I$354,$CJ214,7),"")</f>
        <v>0</v>
      </c>
      <c r="BH214" s="33"/>
      <c r="BI214" s="8"/>
      <c r="BJ214" s="2">
        <f t="shared" si="135"/>
        <v>0</v>
      </c>
      <c r="BK214" s="16">
        <f>IFERROR(INDEX(generale!$A$5:$I$354,$CJ214,5),"")</f>
        <v>0</v>
      </c>
      <c r="BL214" s="8">
        <f>IFERROR(INDEX(generale!$A$5:$I$354,$CJ214,7),"")</f>
        <v>0</v>
      </c>
      <c r="BM214" s="33"/>
      <c r="BN214" s="8"/>
      <c r="BO214" s="2">
        <f t="shared" si="136"/>
        <v>0</v>
      </c>
      <c r="BP214" s="16">
        <f>IFERROR(INDEX(generale!$A$5:$I$354,$CJ214,5),"")</f>
        <v>0</v>
      </c>
      <c r="BQ214" s="8">
        <f>IFERROR(INDEX(generale!$A$5:$I$354,$CJ214,7),"")</f>
        <v>0</v>
      </c>
      <c r="BR214" s="33"/>
      <c r="BS214" s="8"/>
      <c r="BT214" s="2">
        <f t="shared" si="137"/>
        <v>0</v>
      </c>
      <c r="BU214" s="16">
        <f>IFERROR(INDEX(generale!$A$5:$I$354,$CJ214,5),"")</f>
        <v>0</v>
      </c>
      <c r="BV214" s="8">
        <f>IFERROR(INDEX(generale!$A$5:$I$354,$CJ214,7),"")</f>
        <v>0</v>
      </c>
      <c r="BW214" s="33"/>
      <c r="BX214" s="8"/>
      <c r="BY214" s="2">
        <f t="shared" si="138"/>
        <v>0</v>
      </c>
      <c r="BZ214" s="16">
        <f>IFERROR(INDEX(generale!$A$5:$I$354,$CJ214,5),"")</f>
        <v>0</v>
      </c>
      <c r="CA214" s="8">
        <f>IFERROR(INDEX(generale!$A$5:$I$354,$CJ214,7),"")</f>
        <v>0</v>
      </c>
      <c r="CB214" s="33"/>
      <c r="CC214" s="8"/>
      <c r="CD214" s="2">
        <f t="shared" si="139"/>
        <v>0</v>
      </c>
      <c r="CE214" s="16">
        <f>IFERROR(INDEX(generale!$A$5:$I$354,$CJ214,5),"")</f>
        <v>0</v>
      </c>
      <c r="CF214" s="8">
        <f>IFERROR(INDEX(generale!$A$5:$I$354,$CJ214,7),"")</f>
        <v>0</v>
      </c>
      <c r="CJ214" s="2">
        <f t="shared" si="140"/>
        <v>212</v>
      </c>
      <c r="CK214" s="2">
        <f t="shared" si="117"/>
        <v>37</v>
      </c>
      <c r="CL214" s="3">
        <f>IFERROR(INDEX(generale!$A$5:$I$1004,$CJ214,1),"")</f>
        <v>0</v>
      </c>
      <c r="CM214" s="3">
        <f>IFERROR(INDEX(generale!$A$5:$I$1004,$CJ214,2),"")</f>
        <v>0</v>
      </c>
      <c r="CN214" s="3">
        <f>IFERROR(INDEX(generale!$A$5:$I$1004,$CJ214,3),"")</f>
        <v>0</v>
      </c>
      <c r="CO214" s="3">
        <f>IFERROR(INDEX(generale!$A$5:$I$1004,$CJ214,4),"")</f>
        <v>0</v>
      </c>
      <c r="CP214" s="3">
        <f>IFERROR(INDEX(generale!$A$5:$I$1004,$CJ214,5),"")</f>
        <v>0</v>
      </c>
      <c r="CQ214" s="3">
        <f>IFERROR(INDEX(generale!$A$5:$I$1004,$CJ214,6),"")</f>
        <v>0</v>
      </c>
      <c r="CR214" s="8">
        <f>IFERROR(INDEX(generale!$A$5:$I$1004,$CJ214,7),"")</f>
        <v>0</v>
      </c>
      <c r="CS214" s="8">
        <f>IFERROR(INDEX(generale!$A$5:$I$1004,$CJ214,8),"")</f>
        <v>0</v>
      </c>
    </row>
    <row r="215" spans="1:97">
      <c r="A215" s="2" t="str">
        <f t="shared" si="118"/>
        <v/>
      </c>
      <c r="B215" s="1" t="str">
        <f t="shared" si="119"/>
        <v/>
      </c>
      <c r="C215" s="1" t="str">
        <f t="shared" si="120"/>
        <v/>
      </c>
      <c r="D215" s="2" t="str">
        <f t="shared" si="121"/>
        <v/>
      </c>
      <c r="E215" s="2" t="str">
        <f t="shared" si="122"/>
        <v/>
      </c>
      <c r="F215" s="2" t="str">
        <f t="shared" si="123"/>
        <v/>
      </c>
      <c r="G215" s="1" t="str">
        <f t="shared" si="124"/>
        <v/>
      </c>
      <c r="H215" s="11" t="str">
        <f t="shared" si="125"/>
        <v/>
      </c>
      <c r="Q215" s="2">
        <f t="shared" si="126"/>
        <v>37</v>
      </c>
      <c r="R215" s="16">
        <f>IFERROR(INDEX(generale!$A$5:$I$354,$CJ215,5),"")</f>
        <v>0</v>
      </c>
      <c r="S215" s="8">
        <f>IFERROR(INDEX(generale!$A$5:$I$354,$CJ215,7),"")</f>
        <v>0</v>
      </c>
      <c r="U215" s="8"/>
      <c r="V215" s="2">
        <f t="shared" si="127"/>
        <v>19</v>
      </c>
      <c r="W215" s="16">
        <f>IFERROR(INDEX(generale!$A$5:$I$354,$CJ215,5),"")</f>
        <v>0</v>
      </c>
      <c r="X215" s="8">
        <f>IFERROR(INDEX(generale!$A$5:$I$354,$CJ215,7),"")</f>
        <v>0</v>
      </c>
      <c r="AA215" s="2">
        <f t="shared" si="128"/>
        <v>14</v>
      </c>
      <c r="AB215" s="16">
        <f>IFERROR(INDEX(generale!$A$5:$I$354,$CJ215,5),"")</f>
        <v>0</v>
      </c>
      <c r="AC215" s="8">
        <f>IFERROR(INDEX(generale!$A$5:$I$354,$CJ215,7),"")</f>
        <v>0</v>
      </c>
      <c r="AD215" s="33"/>
      <c r="AE215" s="8"/>
      <c r="AF215" s="2">
        <f t="shared" si="129"/>
        <v>14</v>
      </c>
      <c r="AG215" s="16">
        <f>IFERROR(INDEX(generale!$A$5:$I$354,$CJ215,5),"")</f>
        <v>0</v>
      </c>
      <c r="AH215" s="8">
        <f>IFERROR(INDEX(generale!$A$5:$I$354,$CJ215,7),"")</f>
        <v>0</v>
      </c>
      <c r="AI215" s="33"/>
      <c r="AJ215" s="8"/>
      <c r="AK215" s="2">
        <f t="shared" si="130"/>
        <v>14</v>
      </c>
      <c r="AL215" s="16">
        <f>IFERROR(INDEX(generale!$A$5:$I$354,$CJ215,5),"")</f>
        <v>0</v>
      </c>
      <c r="AM215" s="8">
        <f>IFERROR(INDEX(generale!$A$5:$I$354,$CJ215,7),"")</f>
        <v>0</v>
      </c>
      <c r="AN215" s="33"/>
      <c r="AO215" s="8"/>
      <c r="AP215" s="2">
        <f t="shared" si="131"/>
        <v>9</v>
      </c>
      <c r="AQ215" s="16">
        <f>IFERROR(INDEX(generale!$A$5:$I$354,$CJ215,5),"")</f>
        <v>0</v>
      </c>
      <c r="AR215" s="8">
        <f>IFERROR(INDEX(generale!$A$5:$I$354,$CJ215,7),"")</f>
        <v>0</v>
      </c>
      <c r="AS215" s="33"/>
      <c r="AT215" s="8"/>
      <c r="AU215" s="2">
        <f t="shared" si="132"/>
        <v>8</v>
      </c>
      <c r="AV215" s="16">
        <f>IFERROR(INDEX(generale!$A$5:$I$354,$CJ215,5),"")</f>
        <v>0</v>
      </c>
      <c r="AW215" s="8">
        <f>IFERROR(INDEX(generale!$A$5:$I$354,$CJ215,7),"")</f>
        <v>0</v>
      </c>
      <c r="AX215" s="33"/>
      <c r="AY215" s="8"/>
      <c r="AZ215" s="2">
        <f t="shared" si="133"/>
        <v>7</v>
      </c>
      <c r="BA215" s="16">
        <f>IFERROR(INDEX(generale!$A$5:$I$354,$CJ215,5),"")</f>
        <v>0</v>
      </c>
      <c r="BB215" s="8">
        <f>IFERROR(INDEX(generale!$A$5:$I$354,$CJ215,7),"")</f>
        <v>0</v>
      </c>
      <c r="BC215" s="33"/>
      <c r="BD215" s="8"/>
      <c r="BE215" s="2">
        <f t="shared" si="134"/>
        <v>6</v>
      </c>
      <c r="BF215" s="16">
        <f>IFERROR(INDEX(generale!$A$5:$I$354,$CJ215,5),"")</f>
        <v>0</v>
      </c>
      <c r="BG215" s="8">
        <f>IFERROR(INDEX(generale!$A$5:$I$354,$CJ215,7),"")</f>
        <v>0</v>
      </c>
      <c r="BH215" s="33"/>
      <c r="BI215" s="8"/>
      <c r="BJ215" s="2">
        <f t="shared" si="135"/>
        <v>0</v>
      </c>
      <c r="BK215" s="16">
        <f>IFERROR(INDEX(generale!$A$5:$I$354,$CJ215,5),"")</f>
        <v>0</v>
      </c>
      <c r="BL215" s="8">
        <f>IFERROR(INDEX(generale!$A$5:$I$354,$CJ215,7),"")</f>
        <v>0</v>
      </c>
      <c r="BM215" s="33"/>
      <c r="BN215" s="8"/>
      <c r="BO215" s="2">
        <f t="shared" si="136"/>
        <v>0</v>
      </c>
      <c r="BP215" s="16">
        <f>IFERROR(INDEX(generale!$A$5:$I$354,$CJ215,5),"")</f>
        <v>0</v>
      </c>
      <c r="BQ215" s="8">
        <f>IFERROR(INDEX(generale!$A$5:$I$354,$CJ215,7),"")</f>
        <v>0</v>
      </c>
      <c r="BR215" s="33"/>
      <c r="BS215" s="8"/>
      <c r="BT215" s="2">
        <f t="shared" si="137"/>
        <v>0</v>
      </c>
      <c r="BU215" s="16">
        <f>IFERROR(INDEX(generale!$A$5:$I$354,$CJ215,5),"")</f>
        <v>0</v>
      </c>
      <c r="BV215" s="8">
        <f>IFERROR(INDEX(generale!$A$5:$I$354,$CJ215,7),"")</f>
        <v>0</v>
      </c>
      <c r="BW215" s="33"/>
      <c r="BX215" s="8"/>
      <c r="BY215" s="2">
        <f t="shared" si="138"/>
        <v>0</v>
      </c>
      <c r="BZ215" s="16">
        <f>IFERROR(INDEX(generale!$A$5:$I$354,$CJ215,5),"")</f>
        <v>0</v>
      </c>
      <c r="CA215" s="8">
        <f>IFERROR(INDEX(generale!$A$5:$I$354,$CJ215,7),"")</f>
        <v>0</v>
      </c>
      <c r="CB215" s="33"/>
      <c r="CC215" s="8"/>
      <c r="CD215" s="2">
        <f t="shared" si="139"/>
        <v>0</v>
      </c>
      <c r="CE215" s="16">
        <f>IFERROR(INDEX(generale!$A$5:$I$354,$CJ215,5),"")</f>
        <v>0</v>
      </c>
      <c r="CF215" s="8">
        <f>IFERROR(INDEX(generale!$A$5:$I$354,$CJ215,7),"")</f>
        <v>0</v>
      </c>
      <c r="CJ215" s="2">
        <f t="shared" si="140"/>
        <v>213</v>
      </c>
      <c r="CK215" s="2">
        <f t="shared" si="117"/>
        <v>37</v>
      </c>
      <c r="CL215" s="3">
        <f>IFERROR(INDEX(generale!$A$5:$I$1004,$CJ215,1),"")</f>
        <v>0</v>
      </c>
      <c r="CM215" s="3">
        <f>IFERROR(INDEX(generale!$A$5:$I$1004,$CJ215,2),"")</f>
        <v>0</v>
      </c>
      <c r="CN215" s="3">
        <f>IFERROR(INDEX(generale!$A$5:$I$1004,$CJ215,3),"")</f>
        <v>0</v>
      </c>
      <c r="CO215" s="3">
        <f>IFERROR(INDEX(generale!$A$5:$I$1004,$CJ215,4),"")</f>
        <v>0</v>
      </c>
      <c r="CP215" s="3">
        <f>IFERROR(INDEX(generale!$A$5:$I$1004,$CJ215,5),"")</f>
        <v>0</v>
      </c>
      <c r="CQ215" s="3">
        <f>IFERROR(INDEX(generale!$A$5:$I$1004,$CJ215,6),"")</f>
        <v>0</v>
      </c>
      <c r="CR215" s="8">
        <f>IFERROR(INDEX(generale!$A$5:$I$1004,$CJ215,7),"")</f>
        <v>0</v>
      </c>
      <c r="CS215" s="8">
        <f>IFERROR(INDEX(generale!$A$5:$I$1004,$CJ215,8),"")</f>
        <v>0</v>
      </c>
    </row>
    <row r="216" spans="1:97">
      <c r="A216" s="2" t="str">
        <f t="shared" si="118"/>
        <v/>
      </c>
      <c r="B216" s="1" t="str">
        <f t="shared" si="119"/>
        <v/>
      </c>
      <c r="C216" s="1" t="str">
        <f t="shared" si="120"/>
        <v/>
      </c>
      <c r="D216" s="2" t="str">
        <f t="shared" si="121"/>
        <v/>
      </c>
      <c r="E216" s="2" t="str">
        <f t="shared" si="122"/>
        <v/>
      </c>
      <c r="F216" s="2" t="str">
        <f t="shared" si="123"/>
        <v/>
      </c>
      <c r="G216" s="1" t="str">
        <f t="shared" si="124"/>
        <v/>
      </c>
      <c r="H216" s="11" t="str">
        <f t="shared" si="125"/>
        <v/>
      </c>
      <c r="Q216" s="2">
        <f t="shared" si="126"/>
        <v>37</v>
      </c>
      <c r="R216" s="16">
        <f>IFERROR(INDEX(generale!$A$5:$I$354,$CJ216,5),"")</f>
        <v>0</v>
      </c>
      <c r="S216" s="8">
        <f>IFERROR(INDEX(generale!$A$5:$I$354,$CJ216,7),"")</f>
        <v>0</v>
      </c>
      <c r="U216" s="8"/>
      <c r="V216" s="2">
        <f t="shared" si="127"/>
        <v>19</v>
      </c>
      <c r="W216" s="16">
        <f>IFERROR(INDEX(generale!$A$5:$I$354,$CJ216,5),"")</f>
        <v>0</v>
      </c>
      <c r="X216" s="8">
        <f>IFERROR(INDEX(generale!$A$5:$I$354,$CJ216,7),"")</f>
        <v>0</v>
      </c>
      <c r="AA216" s="2">
        <f t="shared" si="128"/>
        <v>14</v>
      </c>
      <c r="AB216" s="16">
        <f>IFERROR(INDEX(generale!$A$5:$I$354,$CJ216,5),"")</f>
        <v>0</v>
      </c>
      <c r="AC216" s="8">
        <f>IFERROR(INDEX(generale!$A$5:$I$354,$CJ216,7),"")</f>
        <v>0</v>
      </c>
      <c r="AD216" s="33"/>
      <c r="AE216" s="8"/>
      <c r="AF216" s="2">
        <f t="shared" si="129"/>
        <v>14</v>
      </c>
      <c r="AG216" s="16">
        <f>IFERROR(INDEX(generale!$A$5:$I$354,$CJ216,5),"")</f>
        <v>0</v>
      </c>
      <c r="AH216" s="8">
        <f>IFERROR(INDEX(generale!$A$5:$I$354,$CJ216,7),"")</f>
        <v>0</v>
      </c>
      <c r="AI216" s="33"/>
      <c r="AJ216" s="8"/>
      <c r="AK216" s="2">
        <f t="shared" si="130"/>
        <v>14</v>
      </c>
      <c r="AL216" s="16">
        <f>IFERROR(INDEX(generale!$A$5:$I$354,$CJ216,5),"")</f>
        <v>0</v>
      </c>
      <c r="AM216" s="8">
        <f>IFERROR(INDEX(generale!$A$5:$I$354,$CJ216,7),"")</f>
        <v>0</v>
      </c>
      <c r="AN216" s="33"/>
      <c r="AO216" s="8"/>
      <c r="AP216" s="2">
        <f t="shared" si="131"/>
        <v>9</v>
      </c>
      <c r="AQ216" s="16">
        <f>IFERROR(INDEX(generale!$A$5:$I$354,$CJ216,5),"")</f>
        <v>0</v>
      </c>
      <c r="AR216" s="8">
        <f>IFERROR(INDEX(generale!$A$5:$I$354,$CJ216,7),"")</f>
        <v>0</v>
      </c>
      <c r="AS216" s="33"/>
      <c r="AT216" s="8"/>
      <c r="AU216" s="2">
        <f t="shared" si="132"/>
        <v>8</v>
      </c>
      <c r="AV216" s="16">
        <f>IFERROR(INDEX(generale!$A$5:$I$354,$CJ216,5),"")</f>
        <v>0</v>
      </c>
      <c r="AW216" s="8">
        <f>IFERROR(INDEX(generale!$A$5:$I$354,$CJ216,7),"")</f>
        <v>0</v>
      </c>
      <c r="AX216" s="33"/>
      <c r="AY216" s="8"/>
      <c r="AZ216" s="2">
        <f t="shared" si="133"/>
        <v>7</v>
      </c>
      <c r="BA216" s="16">
        <f>IFERROR(INDEX(generale!$A$5:$I$354,$CJ216,5),"")</f>
        <v>0</v>
      </c>
      <c r="BB216" s="8">
        <f>IFERROR(INDEX(generale!$A$5:$I$354,$CJ216,7),"")</f>
        <v>0</v>
      </c>
      <c r="BC216" s="33"/>
      <c r="BD216" s="8"/>
      <c r="BE216" s="2">
        <f t="shared" si="134"/>
        <v>6</v>
      </c>
      <c r="BF216" s="16">
        <f>IFERROR(INDEX(generale!$A$5:$I$354,$CJ216,5),"")</f>
        <v>0</v>
      </c>
      <c r="BG216" s="8">
        <f>IFERROR(INDEX(generale!$A$5:$I$354,$CJ216,7),"")</f>
        <v>0</v>
      </c>
      <c r="BH216" s="33"/>
      <c r="BI216" s="8"/>
      <c r="BJ216" s="2">
        <f t="shared" si="135"/>
        <v>0</v>
      </c>
      <c r="BK216" s="16">
        <f>IFERROR(INDEX(generale!$A$5:$I$354,$CJ216,5),"")</f>
        <v>0</v>
      </c>
      <c r="BL216" s="8">
        <f>IFERROR(INDEX(generale!$A$5:$I$354,$CJ216,7),"")</f>
        <v>0</v>
      </c>
      <c r="BM216" s="33"/>
      <c r="BN216" s="8"/>
      <c r="BO216" s="2">
        <f t="shared" si="136"/>
        <v>0</v>
      </c>
      <c r="BP216" s="16">
        <f>IFERROR(INDEX(generale!$A$5:$I$354,$CJ216,5),"")</f>
        <v>0</v>
      </c>
      <c r="BQ216" s="8">
        <f>IFERROR(INDEX(generale!$A$5:$I$354,$CJ216,7),"")</f>
        <v>0</v>
      </c>
      <c r="BR216" s="33"/>
      <c r="BS216" s="8"/>
      <c r="BT216" s="2">
        <f t="shared" si="137"/>
        <v>0</v>
      </c>
      <c r="BU216" s="16">
        <f>IFERROR(INDEX(generale!$A$5:$I$354,$CJ216,5),"")</f>
        <v>0</v>
      </c>
      <c r="BV216" s="8">
        <f>IFERROR(INDEX(generale!$A$5:$I$354,$CJ216,7),"")</f>
        <v>0</v>
      </c>
      <c r="BW216" s="33"/>
      <c r="BX216" s="8"/>
      <c r="BY216" s="2">
        <f t="shared" si="138"/>
        <v>0</v>
      </c>
      <c r="BZ216" s="16">
        <f>IFERROR(INDEX(generale!$A$5:$I$354,$CJ216,5),"")</f>
        <v>0</v>
      </c>
      <c r="CA216" s="8">
        <f>IFERROR(INDEX(generale!$A$5:$I$354,$CJ216,7),"")</f>
        <v>0</v>
      </c>
      <c r="CB216" s="33"/>
      <c r="CC216" s="8"/>
      <c r="CD216" s="2">
        <f t="shared" si="139"/>
        <v>0</v>
      </c>
      <c r="CE216" s="16">
        <f>IFERROR(INDEX(generale!$A$5:$I$354,$CJ216,5),"")</f>
        <v>0</v>
      </c>
      <c r="CF216" s="8">
        <f>IFERROR(INDEX(generale!$A$5:$I$354,$CJ216,7),"")</f>
        <v>0</v>
      </c>
      <c r="CJ216" s="2">
        <f t="shared" si="140"/>
        <v>214</v>
      </c>
      <c r="CK216" s="2">
        <f t="shared" si="117"/>
        <v>37</v>
      </c>
      <c r="CL216" s="3">
        <f>IFERROR(INDEX(generale!$A$5:$I$1004,$CJ216,1),"")</f>
        <v>0</v>
      </c>
      <c r="CM216" s="3">
        <f>IFERROR(INDEX(generale!$A$5:$I$1004,$CJ216,2),"")</f>
        <v>0</v>
      </c>
      <c r="CN216" s="3">
        <f>IFERROR(INDEX(generale!$A$5:$I$1004,$CJ216,3),"")</f>
        <v>0</v>
      </c>
      <c r="CO216" s="3">
        <f>IFERROR(INDEX(generale!$A$5:$I$1004,$CJ216,4),"")</f>
        <v>0</v>
      </c>
      <c r="CP216" s="3">
        <f>IFERROR(INDEX(generale!$A$5:$I$1004,$CJ216,5),"")</f>
        <v>0</v>
      </c>
      <c r="CQ216" s="3">
        <f>IFERROR(INDEX(generale!$A$5:$I$1004,$CJ216,6),"")</f>
        <v>0</v>
      </c>
      <c r="CR216" s="8">
        <f>IFERROR(INDEX(generale!$A$5:$I$1004,$CJ216,7),"")</f>
        <v>0</v>
      </c>
      <c r="CS216" s="8">
        <f>IFERROR(INDEX(generale!$A$5:$I$1004,$CJ216,8),"")</f>
        <v>0</v>
      </c>
    </row>
    <row r="217" spans="1:97">
      <c r="A217" s="2" t="str">
        <f t="shared" si="118"/>
        <v/>
      </c>
      <c r="B217" s="1" t="str">
        <f t="shared" si="119"/>
        <v/>
      </c>
      <c r="C217" s="1" t="str">
        <f t="shared" si="120"/>
        <v/>
      </c>
      <c r="D217" s="2" t="str">
        <f t="shared" si="121"/>
        <v/>
      </c>
      <c r="E217" s="2" t="str">
        <f t="shared" si="122"/>
        <v/>
      </c>
      <c r="F217" s="2" t="str">
        <f t="shared" si="123"/>
        <v/>
      </c>
      <c r="G217" s="1" t="str">
        <f t="shared" si="124"/>
        <v/>
      </c>
      <c r="H217" s="11" t="str">
        <f t="shared" si="125"/>
        <v/>
      </c>
      <c r="Q217" s="2">
        <f t="shared" si="126"/>
        <v>37</v>
      </c>
      <c r="R217" s="16">
        <f>IFERROR(INDEX(generale!$A$5:$I$354,$CJ217,5),"")</f>
        <v>0</v>
      </c>
      <c r="S217" s="8">
        <f>IFERROR(INDEX(generale!$A$5:$I$354,$CJ217,7),"")</f>
        <v>0</v>
      </c>
      <c r="U217" s="8"/>
      <c r="V217" s="2">
        <f t="shared" si="127"/>
        <v>19</v>
      </c>
      <c r="W217" s="16">
        <f>IFERROR(INDEX(generale!$A$5:$I$354,$CJ217,5),"")</f>
        <v>0</v>
      </c>
      <c r="X217" s="8">
        <f>IFERROR(INDEX(generale!$A$5:$I$354,$CJ217,7),"")</f>
        <v>0</v>
      </c>
      <c r="AA217" s="2">
        <f t="shared" si="128"/>
        <v>14</v>
      </c>
      <c r="AB217" s="16">
        <f>IFERROR(INDEX(generale!$A$5:$I$354,$CJ217,5),"")</f>
        <v>0</v>
      </c>
      <c r="AC217" s="8">
        <f>IFERROR(INDEX(generale!$A$5:$I$354,$CJ217,7),"")</f>
        <v>0</v>
      </c>
      <c r="AD217" s="33"/>
      <c r="AE217" s="8"/>
      <c r="AF217" s="2">
        <f t="shared" si="129"/>
        <v>14</v>
      </c>
      <c r="AG217" s="16">
        <f>IFERROR(INDEX(generale!$A$5:$I$354,$CJ217,5),"")</f>
        <v>0</v>
      </c>
      <c r="AH217" s="8">
        <f>IFERROR(INDEX(generale!$A$5:$I$354,$CJ217,7),"")</f>
        <v>0</v>
      </c>
      <c r="AI217" s="33"/>
      <c r="AJ217" s="8"/>
      <c r="AK217" s="2">
        <f t="shared" si="130"/>
        <v>14</v>
      </c>
      <c r="AL217" s="16">
        <f>IFERROR(INDEX(generale!$A$5:$I$354,$CJ217,5),"")</f>
        <v>0</v>
      </c>
      <c r="AM217" s="8">
        <f>IFERROR(INDEX(generale!$A$5:$I$354,$CJ217,7),"")</f>
        <v>0</v>
      </c>
      <c r="AN217" s="33"/>
      <c r="AO217" s="8"/>
      <c r="AP217" s="2">
        <f t="shared" si="131"/>
        <v>9</v>
      </c>
      <c r="AQ217" s="16">
        <f>IFERROR(INDEX(generale!$A$5:$I$354,$CJ217,5),"")</f>
        <v>0</v>
      </c>
      <c r="AR217" s="8">
        <f>IFERROR(INDEX(generale!$A$5:$I$354,$CJ217,7),"")</f>
        <v>0</v>
      </c>
      <c r="AS217" s="33"/>
      <c r="AT217" s="8"/>
      <c r="AU217" s="2">
        <f t="shared" si="132"/>
        <v>8</v>
      </c>
      <c r="AV217" s="16">
        <f>IFERROR(INDEX(generale!$A$5:$I$354,$CJ217,5),"")</f>
        <v>0</v>
      </c>
      <c r="AW217" s="8">
        <f>IFERROR(INDEX(generale!$A$5:$I$354,$CJ217,7),"")</f>
        <v>0</v>
      </c>
      <c r="AX217" s="33"/>
      <c r="AY217" s="8"/>
      <c r="AZ217" s="2">
        <f t="shared" si="133"/>
        <v>7</v>
      </c>
      <c r="BA217" s="16">
        <f>IFERROR(INDEX(generale!$A$5:$I$354,$CJ217,5),"")</f>
        <v>0</v>
      </c>
      <c r="BB217" s="8">
        <f>IFERROR(INDEX(generale!$A$5:$I$354,$CJ217,7),"")</f>
        <v>0</v>
      </c>
      <c r="BC217" s="33"/>
      <c r="BD217" s="8"/>
      <c r="BE217" s="2">
        <f t="shared" si="134"/>
        <v>6</v>
      </c>
      <c r="BF217" s="16">
        <f>IFERROR(INDEX(generale!$A$5:$I$354,$CJ217,5),"")</f>
        <v>0</v>
      </c>
      <c r="BG217" s="8">
        <f>IFERROR(INDEX(generale!$A$5:$I$354,$CJ217,7),"")</f>
        <v>0</v>
      </c>
      <c r="BH217" s="33"/>
      <c r="BI217" s="8"/>
      <c r="BJ217" s="2">
        <f t="shared" si="135"/>
        <v>0</v>
      </c>
      <c r="BK217" s="16">
        <f>IFERROR(INDEX(generale!$A$5:$I$354,$CJ217,5),"")</f>
        <v>0</v>
      </c>
      <c r="BL217" s="8">
        <f>IFERROR(INDEX(generale!$A$5:$I$354,$CJ217,7),"")</f>
        <v>0</v>
      </c>
      <c r="BM217" s="33"/>
      <c r="BN217" s="8"/>
      <c r="BO217" s="2">
        <f t="shared" si="136"/>
        <v>0</v>
      </c>
      <c r="BP217" s="16">
        <f>IFERROR(INDEX(generale!$A$5:$I$354,$CJ217,5),"")</f>
        <v>0</v>
      </c>
      <c r="BQ217" s="8">
        <f>IFERROR(INDEX(generale!$A$5:$I$354,$CJ217,7),"")</f>
        <v>0</v>
      </c>
      <c r="BR217" s="33"/>
      <c r="BS217" s="8"/>
      <c r="BT217" s="2">
        <f t="shared" si="137"/>
        <v>0</v>
      </c>
      <c r="BU217" s="16">
        <f>IFERROR(INDEX(generale!$A$5:$I$354,$CJ217,5),"")</f>
        <v>0</v>
      </c>
      <c r="BV217" s="8">
        <f>IFERROR(INDEX(generale!$A$5:$I$354,$CJ217,7),"")</f>
        <v>0</v>
      </c>
      <c r="BW217" s="33"/>
      <c r="BX217" s="8"/>
      <c r="BY217" s="2">
        <f t="shared" si="138"/>
        <v>0</v>
      </c>
      <c r="BZ217" s="16">
        <f>IFERROR(INDEX(generale!$A$5:$I$354,$CJ217,5),"")</f>
        <v>0</v>
      </c>
      <c r="CA217" s="8">
        <f>IFERROR(INDEX(generale!$A$5:$I$354,$CJ217,7),"")</f>
        <v>0</v>
      </c>
      <c r="CB217" s="33"/>
      <c r="CC217" s="8"/>
      <c r="CD217" s="2">
        <f t="shared" si="139"/>
        <v>0</v>
      </c>
      <c r="CE217" s="16">
        <f>IFERROR(INDEX(generale!$A$5:$I$354,$CJ217,5),"")</f>
        <v>0</v>
      </c>
      <c r="CF217" s="8">
        <f>IFERROR(INDEX(generale!$A$5:$I$354,$CJ217,7),"")</f>
        <v>0</v>
      </c>
      <c r="CJ217" s="2">
        <f t="shared" si="140"/>
        <v>215</v>
      </c>
      <c r="CK217" s="2">
        <f t="shared" si="117"/>
        <v>37</v>
      </c>
      <c r="CL217" s="3">
        <f>IFERROR(INDEX(generale!$A$5:$I$1004,$CJ217,1),"")</f>
        <v>0</v>
      </c>
      <c r="CM217" s="3">
        <f>IFERROR(INDEX(generale!$A$5:$I$1004,$CJ217,2),"")</f>
        <v>0</v>
      </c>
      <c r="CN217" s="3">
        <f>IFERROR(INDEX(generale!$A$5:$I$1004,$CJ217,3),"")</f>
        <v>0</v>
      </c>
      <c r="CO217" s="3">
        <f>IFERROR(INDEX(generale!$A$5:$I$1004,$CJ217,4),"")</f>
        <v>0</v>
      </c>
      <c r="CP217" s="3">
        <f>IFERROR(INDEX(generale!$A$5:$I$1004,$CJ217,5),"")</f>
        <v>0</v>
      </c>
      <c r="CQ217" s="3">
        <f>IFERROR(INDEX(generale!$A$5:$I$1004,$CJ217,6),"")</f>
        <v>0</v>
      </c>
      <c r="CR217" s="8">
        <f>IFERROR(INDEX(generale!$A$5:$I$1004,$CJ217,7),"")</f>
        <v>0</v>
      </c>
      <c r="CS217" s="8">
        <f>IFERROR(INDEX(generale!$A$5:$I$1004,$CJ217,8),"")</f>
        <v>0</v>
      </c>
    </row>
    <row r="218" spans="1:97">
      <c r="A218" s="2" t="str">
        <f t="shared" si="118"/>
        <v/>
      </c>
      <c r="B218" s="1" t="str">
        <f t="shared" si="119"/>
        <v/>
      </c>
      <c r="C218" s="1" t="str">
        <f t="shared" si="120"/>
        <v/>
      </c>
      <c r="D218" s="2" t="str">
        <f t="shared" si="121"/>
        <v/>
      </c>
      <c r="E218" s="2" t="str">
        <f t="shared" si="122"/>
        <v/>
      </c>
      <c r="F218" s="2" t="str">
        <f t="shared" si="123"/>
        <v/>
      </c>
      <c r="G218" s="1" t="str">
        <f t="shared" si="124"/>
        <v/>
      </c>
      <c r="H218" s="11" t="str">
        <f t="shared" si="125"/>
        <v/>
      </c>
      <c r="Q218" s="2">
        <f t="shared" si="126"/>
        <v>37</v>
      </c>
      <c r="R218" s="16">
        <f>IFERROR(INDEX(generale!$A$5:$I$354,$CJ218,5),"")</f>
        <v>0</v>
      </c>
      <c r="S218" s="8">
        <f>IFERROR(INDEX(generale!$A$5:$I$354,$CJ218,7),"")</f>
        <v>0</v>
      </c>
      <c r="U218" s="8"/>
      <c r="V218" s="2">
        <f t="shared" si="127"/>
        <v>19</v>
      </c>
      <c r="W218" s="16">
        <f>IFERROR(INDEX(generale!$A$5:$I$354,$CJ218,5),"")</f>
        <v>0</v>
      </c>
      <c r="X218" s="8">
        <f>IFERROR(INDEX(generale!$A$5:$I$354,$CJ218,7),"")</f>
        <v>0</v>
      </c>
      <c r="AA218" s="2">
        <f t="shared" si="128"/>
        <v>14</v>
      </c>
      <c r="AB218" s="16">
        <f>IFERROR(INDEX(generale!$A$5:$I$354,$CJ218,5),"")</f>
        <v>0</v>
      </c>
      <c r="AC218" s="8">
        <f>IFERROR(INDEX(generale!$A$5:$I$354,$CJ218,7),"")</f>
        <v>0</v>
      </c>
      <c r="AD218" s="33"/>
      <c r="AE218" s="8"/>
      <c r="AF218" s="2">
        <f t="shared" si="129"/>
        <v>14</v>
      </c>
      <c r="AG218" s="16">
        <f>IFERROR(INDEX(generale!$A$5:$I$354,$CJ218,5),"")</f>
        <v>0</v>
      </c>
      <c r="AH218" s="8">
        <f>IFERROR(INDEX(generale!$A$5:$I$354,$CJ218,7),"")</f>
        <v>0</v>
      </c>
      <c r="AI218" s="33"/>
      <c r="AJ218" s="8"/>
      <c r="AK218" s="2">
        <f t="shared" si="130"/>
        <v>14</v>
      </c>
      <c r="AL218" s="16">
        <f>IFERROR(INDEX(generale!$A$5:$I$354,$CJ218,5),"")</f>
        <v>0</v>
      </c>
      <c r="AM218" s="8">
        <f>IFERROR(INDEX(generale!$A$5:$I$354,$CJ218,7),"")</f>
        <v>0</v>
      </c>
      <c r="AN218" s="33"/>
      <c r="AO218" s="8"/>
      <c r="AP218" s="2">
        <f t="shared" si="131"/>
        <v>9</v>
      </c>
      <c r="AQ218" s="16">
        <f>IFERROR(INDEX(generale!$A$5:$I$354,$CJ218,5),"")</f>
        <v>0</v>
      </c>
      <c r="AR218" s="8">
        <f>IFERROR(INDEX(generale!$A$5:$I$354,$CJ218,7),"")</f>
        <v>0</v>
      </c>
      <c r="AS218" s="33"/>
      <c r="AT218" s="8"/>
      <c r="AU218" s="2">
        <f t="shared" si="132"/>
        <v>8</v>
      </c>
      <c r="AV218" s="16">
        <f>IFERROR(INDEX(generale!$A$5:$I$354,$CJ218,5),"")</f>
        <v>0</v>
      </c>
      <c r="AW218" s="8">
        <f>IFERROR(INDEX(generale!$A$5:$I$354,$CJ218,7),"")</f>
        <v>0</v>
      </c>
      <c r="AX218" s="33"/>
      <c r="AY218" s="8"/>
      <c r="AZ218" s="2">
        <f t="shared" si="133"/>
        <v>7</v>
      </c>
      <c r="BA218" s="16">
        <f>IFERROR(INDEX(generale!$A$5:$I$354,$CJ218,5),"")</f>
        <v>0</v>
      </c>
      <c r="BB218" s="8">
        <f>IFERROR(INDEX(generale!$A$5:$I$354,$CJ218,7),"")</f>
        <v>0</v>
      </c>
      <c r="BC218" s="33"/>
      <c r="BD218" s="8"/>
      <c r="BE218" s="2">
        <f t="shared" si="134"/>
        <v>6</v>
      </c>
      <c r="BF218" s="16">
        <f>IFERROR(INDEX(generale!$A$5:$I$354,$CJ218,5),"")</f>
        <v>0</v>
      </c>
      <c r="BG218" s="8">
        <f>IFERROR(INDEX(generale!$A$5:$I$354,$CJ218,7),"")</f>
        <v>0</v>
      </c>
      <c r="BH218" s="33"/>
      <c r="BI218" s="8"/>
      <c r="BJ218" s="2">
        <f t="shared" si="135"/>
        <v>0</v>
      </c>
      <c r="BK218" s="16">
        <f>IFERROR(INDEX(generale!$A$5:$I$354,$CJ218,5),"")</f>
        <v>0</v>
      </c>
      <c r="BL218" s="8">
        <f>IFERROR(INDEX(generale!$A$5:$I$354,$CJ218,7),"")</f>
        <v>0</v>
      </c>
      <c r="BM218" s="33"/>
      <c r="BN218" s="8"/>
      <c r="BO218" s="2">
        <f t="shared" si="136"/>
        <v>0</v>
      </c>
      <c r="BP218" s="16">
        <f>IFERROR(INDEX(generale!$A$5:$I$354,$CJ218,5),"")</f>
        <v>0</v>
      </c>
      <c r="BQ218" s="8">
        <f>IFERROR(INDEX(generale!$A$5:$I$354,$CJ218,7),"")</f>
        <v>0</v>
      </c>
      <c r="BR218" s="33"/>
      <c r="BS218" s="8"/>
      <c r="BT218" s="2">
        <f t="shared" si="137"/>
        <v>0</v>
      </c>
      <c r="BU218" s="16">
        <f>IFERROR(INDEX(generale!$A$5:$I$354,$CJ218,5),"")</f>
        <v>0</v>
      </c>
      <c r="BV218" s="8">
        <f>IFERROR(INDEX(generale!$A$5:$I$354,$CJ218,7),"")</f>
        <v>0</v>
      </c>
      <c r="BW218" s="33"/>
      <c r="BX218" s="8"/>
      <c r="BY218" s="2">
        <f t="shared" si="138"/>
        <v>0</v>
      </c>
      <c r="BZ218" s="16">
        <f>IFERROR(INDEX(generale!$A$5:$I$354,$CJ218,5),"")</f>
        <v>0</v>
      </c>
      <c r="CA218" s="8">
        <f>IFERROR(INDEX(generale!$A$5:$I$354,$CJ218,7),"")</f>
        <v>0</v>
      </c>
      <c r="CB218" s="33"/>
      <c r="CC218" s="8"/>
      <c r="CD218" s="2">
        <f t="shared" si="139"/>
        <v>0</v>
      </c>
      <c r="CE218" s="16">
        <f>IFERROR(INDEX(generale!$A$5:$I$354,$CJ218,5),"")</f>
        <v>0</v>
      </c>
      <c r="CF218" s="8">
        <f>IFERROR(INDEX(generale!$A$5:$I$354,$CJ218,7),"")</f>
        <v>0</v>
      </c>
      <c r="CJ218" s="2">
        <f t="shared" si="140"/>
        <v>216</v>
      </c>
      <c r="CK218" s="2">
        <f t="shared" si="117"/>
        <v>37</v>
      </c>
      <c r="CL218" s="3">
        <f>IFERROR(INDEX(generale!$A$5:$I$1004,$CJ218,1),"")</f>
        <v>0</v>
      </c>
      <c r="CM218" s="3">
        <f>IFERROR(INDEX(generale!$A$5:$I$1004,$CJ218,2),"")</f>
        <v>0</v>
      </c>
      <c r="CN218" s="3">
        <f>IFERROR(INDEX(generale!$A$5:$I$1004,$CJ218,3),"")</f>
        <v>0</v>
      </c>
      <c r="CO218" s="3">
        <f>IFERROR(INDEX(generale!$A$5:$I$1004,$CJ218,4),"")</f>
        <v>0</v>
      </c>
      <c r="CP218" s="3">
        <f>IFERROR(INDEX(generale!$A$5:$I$1004,$CJ218,5),"")</f>
        <v>0</v>
      </c>
      <c r="CQ218" s="3">
        <f>IFERROR(INDEX(generale!$A$5:$I$1004,$CJ218,6),"")</f>
        <v>0</v>
      </c>
      <c r="CR218" s="8">
        <f>IFERROR(INDEX(generale!$A$5:$I$1004,$CJ218,7),"")</f>
        <v>0</v>
      </c>
      <c r="CS218" s="8">
        <f>IFERROR(INDEX(generale!$A$5:$I$1004,$CJ218,8),"")</f>
        <v>0</v>
      </c>
    </row>
    <row r="219" spans="1:97">
      <c r="A219" s="2" t="str">
        <f t="shared" si="118"/>
        <v/>
      </c>
      <c r="B219" s="1" t="str">
        <f t="shared" si="119"/>
        <v/>
      </c>
      <c r="C219" s="1" t="str">
        <f t="shared" si="120"/>
        <v/>
      </c>
      <c r="D219" s="2" t="str">
        <f t="shared" si="121"/>
        <v/>
      </c>
      <c r="E219" s="2" t="str">
        <f t="shared" si="122"/>
        <v/>
      </c>
      <c r="F219" s="2" t="str">
        <f t="shared" si="123"/>
        <v/>
      </c>
      <c r="G219" s="1" t="str">
        <f t="shared" si="124"/>
        <v/>
      </c>
      <c r="H219" s="11" t="str">
        <f t="shared" si="125"/>
        <v/>
      </c>
      <c r="Q219" s="2">
        <f t="shared" si="126"/>
        <v>37</v>
      </c>
      <c r="R219" s="16">
        <f>IFERROR(INDEX(generale!$A$5:$I$354,$CJ219,5),"")</f>
        <v>0</v>
      </c>
      <c r="S219" s="8">
        <f>IFERROR(INDEX(generale!$A$5:$I$354,$CJ219,7),"")</f>
        <v>0</v>
      </c>
      <c r="U219" s="8"/>
      <c r="V219" s="2">
        <f t="shared" si="127"/>
        <v>19</v>
      </c>
      <c r="W219" s="16">
        <f>IFERROR(INDEX(generale!$A$5:$I$354,$CJ219,5),"")</f>
        <v>0</v>
      </c>
      <c r="X219" s="8">
        <f>IFERROR(INDEX(generale!$A$5:$I$354,$CJ219,7),"")</f>
        <v>0</v>
      </c>
      <c r="AA219" s="2">
        <f t="shared" si="128"/>
        <v>14</v>
      </c>
      <c r="AB219" s="16">
        <f>IFERROR(INDEX(generale!$A$5:$I$354,$CJ219,5),"")</f>
        <v>0</v>
      </c>
      <c r="AC219" s="8">
        <f>IFERROR(INDEX(generale!$A$5:$I$354,$CJ219,7),"")</f>
        <v>0</v>
      </c>
      <c r="AD219" s="33"/>
      <c r="AE219" s="8"/>
      <c r="AF219" s="2">
        <f t="shared" si="129"/>
        <v>14</v>
      </c>
      <c r="AG219" s="16">
        <f>IFERROR(INDEX(generale!$A$5:$I$354,$CJ219,5),"")</f>
        <v>0</v>
      </c>
      <c r="AH219" s="8">
        <f>IFERROR(INDEX(generale!$A$5:$I$354,$CJ219,7),"")</f>
        <v>0</v>
      </c>
      <c r="AI219" s="33"/>
      <c r="AJ219" s="8"/>
      <c r="AK219" s="2">
        <f t="shared" si="130"/>
        <v>14</v>
      </c>
      <c r="AL219" s="16">
        <f>IFERROR(INDEX(generale!$A$5:$I$354,$CJ219,5),"")</f>
        <v>0</v>
      </c>
      <c r="AM219" s="8">
        <f>IFERROR(INDEX(generale!$A$5:$I$354,$CJ219,7),"")</f>
        <v>0</v>
      </c>
      <c r="AN219" s="33"/>
      <c r="AO219" s="8"/>
      <c r="AP219" s="2">
        <f t="shared" si="131"/>
        <v>9</v>
      </c>
      <c r="AQ219" s="16">
        <f>IFERROR(INDEX(generale!$A$5:$I$354,$CJ219,5),"")</f>
        <v>0</v>
      </c>
      <c r="AR219" s="8">
        <f>IFERROR(INDEX(generale!$A$5:$I$354,$CJ219,7),"")</f>
        <v>0</v>
      </c>
      <c r="AS219" s="33"/>
      <c r="AT219" s="8"/>
      <c r="AU219" s="2">
        <f t="shared" si="132"/>
        <v>8</v>
      </c>
      <c r="AV219" s="16">
        <f>IFERROR(INDEX(generale!$A$5:$I$354,$CJ219,5),"")</f>
        <v>0</v>
      </c>
      <c r="AW219" s="8">
        <f>IFERROR(INDEX(generale!$A$5:$I$354,$CJ219,7),"")</f>
        <v>0</v>
      </c>
      <c r="AX219" s="33"/>
      <c r="AY219" s="8"/>
      <c r="AZ219" s="2">
        <f t="shared" si="133"/>
        <v>7</v>
      </c>
      <c r="BA219" s="16">
        <f>IFERROR(INDEX(generale!$A$5:$I$354,$CJ219,5),"")</f>
        <v>0</v>
      </c>
      <c r="BB219" s="8">
        <f>IFERROR(INDEX(generale!$A$5:$I$354,$CJ219,7),"")</f>
        <v>0</v>
      </c>
      <c r="BC219" s="33"/>
      <c r="BD219" s="8"/>
      <c r="BE219" s="2">
        <f t="shared" si="134"/>
        <v>6</v>
      </c>
      <c r="BF219" s="16">
        <f>IFERROR(INDEX(generale!$A$5:$I$354,$CJ219,5),"")</f>
        <v>0</v>
      </c>
      <c r="BG219" s="8">
        <f>IFERROR(INDEX(generale!$A$5:$I$354,$CJ219,7),"")</f>
        <v>0</v>
      </c>
      <c r="BH219" s="33"/>
      <c r="BI219" s="8"/>
      <c r="BJ219" s="2">
        <f t="shared" si="135"/>
        <v>0</v>
      </c>
      <c r="BK219" s="16">
        <f>IFERROR(INDEX(generale!$A$5:$I$354,$CJ219,5),"")</f>
        <v>0</v>
      </c>
      <c r="BL219" s="8">
        <f>IFERROR(INDEX(generale!$A$5:$I$354,$CJ219,7),"")</f>
        <v>0</v>
      </c>
      <c r="BM219" s="33"/>
      <c r="BN219" s="8"/>
      <c r="BO219" s="2">
        <f t="shared" si="136"/>
        <v>0</v>
      </c>
      <c r="BP219" s="16">
        <f>IFERROR(INDEX(generale!$A$5:$I$354,$CJ219,5),"")</f>
        <v>0</v>
      </c>
      <c r="BQ219" s="8">
        <f>IFERROR(INDEX(generale!$A$5:$I$354,$CJ219,7),"")</f>
        <v>0</v>
      </c>
      <c r="BR219" s="33"/>
      <c r="BS219" s="8"/>
      <c r="BT219" s="2">
        <f t="shared" si="137"/>
        <v>0</v>
      </c>
      <c r="BU219" s="16">
        <f>IFERROR(INDEX(generale!$A$5:$I$354,$CJ219,5),"")</f>
        <v>0</v>
      </c>
      <c r="BV219" s="8">
        <f>IFERROR(INDEX(generale!$A$5:$I$354,$CJ219,7),"")</f>
        <v>0</v>
      </c>
      <c r="BW219" s="33"/>
      <c r="BX219" s="8"/>
      <c r="BY219" s="2">
        <f t="shared" si="138"/>
        <v>0</v>
      </c>
      <c r="BZ219" s="16">
        <f>IFERROR(INDEX(generale!$A$5:$I$354,$CJ219,5),"")</f>
        <v>0</v>
      </c>
      <c r="CA219" s="8">
        <f>IFERROR(INDEX(generale!$A$5:$I$354,$CJ219,7),"")</f>
        <v>0</v>
      </c>
      <c r="CB219" s="33"/>
      <c r="CC219" s="8"/>
      <c r="CD219" s="2">
        <f t="shared" si="139"/>
        <v>0</v>
      </c>
      <c r="CE219" s="16">
        <f>IFERROR(INDEX(generale!$A$5:$I$354,$CJ219,5),"")</f>
        <v>0</v>
      </c>
      <c r="CF219" s="8">
        <f>IFERROR(INDEX(generale!$A$5:$I$354,$CJ219,7),"")</f>
        <v>0</v>
      </c>
      <c r="CJ219" s="2">
        <f t="shared" si="140"/>
        <v>217</v>
      </c>
      <c r="CK219" s="2">
        <f t="shared" si="117"/>
        <v>37</v>
      </c>
      <c r="CL219" s="3">
        <f>IFERROR(INDEX(generale!$A$5:$I$1004,$CJ219,1),"")</f>
        <v>0</v>
      </c>
      <c r="CM219" s="3">
        <f>IFERROR(INDEX(generale!$A$5:$I$1004,$CJ219,2),"")</f>
        <v>0</v>
      </c>
      <c r="CN219" s="3">
        <f>IFERROR(INDEX(generale!$A$5:$I$1004,$CJ219,3),"")</f>
        <v>0</v>
      </c>
      <c r="CO219" s="3">
        <f>IFERROR(INDEX(generale!$A$5:$I$1004,$CJ219,4),"")</f>
        <v>0</v>
      </c>
      <c r="CP219" s="3">
        <f>IFERROR(INDEX(generale!$A$5:$I$1004,$CJ219,5),"")</f>
        <v>0</v>
      </c>
      <c r="CQ219" s="3">
        <f>IFERROR(INDEX(generale!$A$5:$I$1004,$CJ219,6),"")</f>
        <v>0</v>
      </c>
      <c r="CR219" s="8">
        <f>IFERROR(INDEX(generale!$A$5:$I$1004,$CJ219,7),"")</f>
        <v>0</v>
      </c>
      <c r="CS219" s="8">
        <f>IFERROR(INDEX(generale!$A$5:$I$1004,$CJ219,8),"")</f>
        <v>0</v>
      </c>
    </row>
    <row r="220" spans="1:97">
      <c r="A220" s="2" t="str">
        <f t="shared" si="118"/>
        <v/>
      </c>
      <c r="B220" s="1" t="str">
        <f t="shared" si="119"/>
        <v/>
      </c>
      <c r="C220" s="1" t="str">
        <f t="shared" si="120"/>
        <v/>
      </c>
      <c r="D220" s="2" t="str">
        <f t="shared" si="121"/>
        <v/>
      </c>
      <c r="E220" s="2" t="str">
        <f t="shared" si="122"/>
        <v/>
      </c>
      <c r="F220" s="2" t="str">
        <f t="shared" si="123"/>
        <v/>
      </c>
      <c r="G220" s="1" t="str">
        <f t="shared" si="124"/>
        <v/>
      </c>
      <c r="H220" s="11" t="str">
        <f t="shared" si="125"/>
        <v/>
      </c>
      <c r="Q220" s="2">
        <f t="shared" si="126"/>
        <v>37</v>
      </c>
      <c r="R220" s="16">
        <f>IFERROR(INDEX(generale!$A$5:$I$354,$CJ220,5),"")</f>
        <v>0</v>
      </c>
      <c r="S220" s="8">
        <f>IFERROR(INDEX(generale!$A$5:$I$354,$CJ220,7),"")</f>
        <v>0</v>
      </c>
      <c r="U220" s="8"/>
      <c r="V220" s="2">
        <f t="shared" si="127"/>
        <v>19</v>
      </c>
      <c r="W220" s="16">
        <f>IFERROR(INDEX(generale!$A$5:$I$354,$CJ220,5),"")</f>
        <v>0</v>
      </c>
      <c r="X220" s="8">
        <f>IFERROR(INDEX(generale!$A$5:$I$354,$CJ220,7),"")</f>
        <v>0</v>
      </c>
      <c r="AA220" s="2">
        <f t="shared" si="128"/>
        <v>14</v>
      </c>
      <c r="AB220" s="16">
        <f>IFERROR(INDEX(generale!$A$5:$I$354,$CJ220,5),"")</f>
        <v>0</v>
      </c>
      <c r="AC220" s="8">
        <f>IFERROR(INDEX(generale!$A$5:$I$354,$CJ220,7),"")</f>
        <v>0</v>
      </c>
      <c r="AD220" s="33"/>
      <c r="AE220" s="8"/>
      <c r="AF220" s="2">
        <f t="shared" si="129"/>
        <v>14</v>
      </c>
      <c r="AG220" s="16">
        <f>IFERROR(INDEX(generale!$A$5:$I$354,$CJ220,5),"")</f>
        <v>0</v>
      </c>
      <c r="AH220" s="8">
        <f>IFERROR(INDEX(generale!$A$5:$I$354,$CJ220,7),"")</f>
        <v>0</v>
      </c>
      <c r="AI220" s="33"/>
      <c r="AJ220" s="8"/>
      <c r="AK220" s="2">
        <f t="shared" si="130"/>
        <v>14</v>
      </c>
      <c r="AL220" s="16">
        <f>IFERROR(INDEX(generale!$A$5:$I$354,$CJ220,5),"")</f>
        <v>0</v>
      </c>
      <c r="AM220" s="8">
        <f>IFERROR(INDEX(generale!$A$5:$I$354,$CJ220,7),"")</f>
        <v>0</v>
      </c>
      <c r="AN220" s="33"/>
      <c r="AO220" s="8"/>
      <c r="AP220" s="2">
        <f t="shared" si="131"/>
        <v>9</v>
      </c>
      <c r="AQ220" s="16">
        <f>IFERROR(INDEX(generale!$A$5:$I$354,$CJ220,5),"")</f>
        <v>0</v>
      </c>
      <c r="AR220" s="8">
        <f>IFERROR(INDEX(generale!$A$5:$I$354,$CJ220,7),"")</f>
        <v>0</v>
      </c>
      <c r="AS220" s="33"/>
      <c r="AT220" s="8"/>
      <c r="AU220" s="2">
        <f t="shared" si="132"/>
        <v>8</v>
      </c>
      <c r="AV220" s="16">
        <f>IFERROR(INDEX(generale!$A$5:$I$354,$CJ220,5),"")</f>
        <v>0</v>
      </c>
      <c r="AW220" s="8">
        <f>IFERROR(INDEX(generale!$A$5:$I$354,$CJ220,7),"")</f>
        <v>0</v>
      </c>
      <c r="AX220" s="33"/>
      <c r="AY220" s="8"/>
      <c r="AZ220" s="2">
        <f t="shared" si="133"/>
        <v>7</v>
      </c>
      <c r="BA220" s="16">
        <f>IFERROR(INDEX(generale!$A$5:$I$354,$CJ220,5),"")</f>
        <v>0</v>
      </c>
      <c r="BB220" s="8">
        <f>IFERROR(INDEX(generale!$A$5:$I$354,$CJ220,7),"")</f>
        <v>0</v>
      </c>
      <c r="BC220" s="33"/>
      <c r="BD220" s="8"/>
      <c r="BE220" s="2">
        <f t="shared" si="134"/>
        <v>6</v>
      </c>
      <c r="BF220" s="16">
        <f>IFERROR(INDEX(generale!$A$5:$I$354,$CJ220,5),"")</f>
        <v>0</v>
      </c>
      <c r="BG220" s="8">
        <f>IFERROR(INDEX(generale!$A$5:$I$354,$CJ220,7),"")</f>
        <v>0</v>
      </c>
      <c r="BH220" s="33"/>
      <c r="BI220" s="8"/>
      <c r="BJ220" s="2">
        <f t="shared" si="135"/>
        <v>0</v>
      </c>
      <c r="BK220" s="16">
        <f>IFERROR(INDEX(generale!$A$5:$I$354,$CJ220,5),"")</f>
        <v>0</v>
      </c>
      <c r="BL220" s="8">
        <f>IFERROR(INDEX(generale!$A$5:$I$354,$CJ220,7),"")</f>
        <v>0</v>
      </c>
      <c r="BM220" s="33"/>
      <c r="BN220" s="8"/>
      <c r="BO220" s="2">
        <f t="shared" si="136"/>
        <v>0</v>
      </c>
      <c r="BP220" s="16">
        <f>IFERROR(INDEX(generale!$A$5:$I$354,$CJ220,5),"")</f>
        <v>0</v>
      </c>
      <c r="BQ220" s="8">
        <f>IFERROR(INDEX(generale!$A$5:$I$354,$CJ220,7),"")</f>
        <v>0</v>
      </c>
      <c r="BR220" s="33"/>
      <c r="BS220" s="8"/>
      <c r="BT220" s="2">
        <f t="shared" si="137"/>
        <v>0</v>
      </c>
      <c r="BU220" s="16">
        <f>IFERROR(INDEX(generale!$A$5:$I$354,$CJ220,5),"")</f>
        <v>0</v>
      </c>
      <c r="BV220" s="8">
        <f>IFERROR(INDEX(generale!$A$5:$I$354,$CJ220,7),"")</f>
        <v>0</v>
      </c>
      <c r="BW220" s="33"/>
      <c r="BX220" s="8"/>
      <c r="BY220" s="2">
        <f t="shared" si="138"/>
        <v>0</v>
      </c>
      <c r="BZ220" s="16">
        <f>IFERROR(INDEX(generale!$A$5:$I$354,$CJ220,5),"")</f>
        <v>0</v>
      </c>
      <c r="CA220" s="8">
        <f>IFERROR(INDEX(generale!$A$5:$I$354,$CJ220,7),"")</f>
        <v>0</v>
      </c>
      <c r="CB220" s="33"/>
      <c r="CC220" s="8"/>
      <c r="CD220" s="2">
        <f t="shared" si="139"/>
        <v>0</v>
      </c>
      <c r="CE220" s="16">
        <f>IFERROR(INDEX(generale!$A$5:$I$354,$CJ220,5),"")</f>
        <v>0</v>
      </c>
      <c r="CF220" s="8">
        <f>IFERROR(INDEX(generale!$A$5:$I$354,$CJ220,7),"")</f>
        <v>0</v>
      </c>
      <c r="CJ220" s="2">
        <f t="shared" si="140"/>
        <v>218</v>
      </c>
      <c r="CK220" s="2">
        <f t="shared" si="117"/>
        <v>37</v>
      </c>
      <c r="CL220" s="3">
        <f>IFERROR(INDEX(generale!$A$5:$I$1004,$CJ220,1),"")</f>
        <v>0</v>
      </c>
      <c r="CM220" s="3">
        <f>IFERROR(INDEX(generale!$A$5:$I$1004,$CJ220,2),"")</f>
        <v>0</v>
      </c>
      <c r="CN220" s="3">
        <f>IFERROR(INDEX(generale!$A$5:$I$1004,$CJ220,3),"")</f>
        <v>0</v>
      </c>
      <c r="CO220" s="3">
        <f>IFERROR(INDEX(generale!$A$5:$I$1004,$CJ220,4),"")</f>
        <v>0</v>
      </c>
      <c r="CP220" s="3">
        <f>IFERROR(INDEX(generale!$A$5:$I$1004,$CJ220,5),"")</f>
        <v>0</v>
      </c>
      <c r="CQ220" s="3">
        <f>IFERROR(INDEX(generale!$A$5:$I$1004,$CJ220,6),"")</f>
        <v>0</v>
      </c>
      <c r="CR220" s="8">
        <f>IFERROR(INDEX(generale!$A$5:$I$1004,$CJ220,7),"")</f>
        <v>0</v>
      </c>
      <c r="CS220" s="8">
        <f>IFERROR(INDEX(generale!$A$5:$I$1004,$CJ220,8),"")</f>
        <v>0</v>
      </c>
    </row>
    <row r="221" spans="1:97">
      <c r="A221" s="2" t="str">
        <f t="shared" si="118"/>
        <v/>
      </c>
      <c r="B221" s="1" t="str">
        <f t="shared" si="119"/>
        <v/>
      </c>
      <c r="C221" s="1" t="str">
        <f t="shared" si="120"/>
        <v/>
      </c>
      <c r="D221" s="2" t="str">
        <f t="shared" si="121"/>
        <v/>
      </c>
      <c r="E221" s="2" t="str">
        <f t="shared" si="122"/>
        <v/>
      </c>
      <c r="F221" s="2" t="str">
        <f t="shared" si="123"/>
        <v/>
      </c>
      <c r="G221" s="1" t="str">
        <f t="shared" si="124"/>
        <v/>
      </c>
      <c r="H221" s="11" t="str">
        <f t="shared" si="125"/>
        <v/>
      </c>
      <c r="Q221" s="2">
        <f t="shared" si="126"/>
        <v>37</v>
      </c>
      <c r="R221" s="16">
        <f>IFERROR(INDEX(generale!$A$5:$I$354,$CJ221,5),"")</f>
        <v>0</v>
      </c>
      <c r="S221" s="8">
        <f>IFERROR(INDEX(generale!$A$5:$I$354,$CJ221,7),"")</f>
        <v>0</v>
      </c>
      <c r="U221" s="8"/>
      <c r="V221" s="2">
        <f t="shared" si="127"/>
        <v>19</v>
      </c>
      <c r="W221" s="16">
        <f>IFERROR(INDEX(generale!$A$5:$I$354,$CJ221,5),"")</f>
        <v>0</v>
      </c>
      <c r="X221" s="8">
        <f>IFERROR(INDEX(generale!$A$5:$I$354,$CJ221,7),"")</f>
        <v>0</v>
      </c>
      <c r="AA221" s="2">
        <f t="shared" si="128"/>
        <v>14</v>
      </c>
      <c r="AB221" s="16">
        <f>IFERROR(INDEX(generale!$A$5:$I$354,$CJ221,5),"")</f>
        <v>0</v>
      </c>
      <c r="AC221" s="8">
        <f>IFERROR(INDEX(generale!$A$5:$I$354,$CJ221,7),"")</f>
        <v>0</v>
      </c>
      <c r="AD221" s="33"/>
      <c r="AE221" s="8"/>
      <c r="AF221" s="2">
        <f t="shared" si="129"/>
        <v>14</v>
      </c>
      <c r="AG221" s="16">
        <f>IFERROR(INDEX(generale!$A$5:$I$354,$CJ221,5),"")</f>
        <v>0</v>
      </c>
      <c r="AH221" s="8">
        <f>IFERROR(INDEX(generale!$A$5:$I$354,$CJ221,7),"")</f>
        <v>0</v>
      </c>
      <c r="AI221" s="33"/>
      <c r="AJ221" s="8"/>
      <c r="AK221" s="2">
        <f t="shared" si="130"/>
        <v>14</v>
      </c>
      <c r="AL221" s="16">
        <f>IFERROR(INDEX(generale!$A$5:$I$354,$CJ221,5),"")</f>
        <v>0</v>
      </c>
      <c r="AM221" s="8">
        <f>IFERROR(INDEX(generale!$A$5:$I$354,$CJ221,7),"")</f>
        <v>0</v>
      </c>
      <c r="AN221" s="33"/>
      <c r="AO221" s="8"/>
      <c r="AP221" s="2">
        <f t="shared" si="131"/>
        <v>9</v>
      </c>
      <c r="AQ221" s="16">
        <f>IFERROR(INDEX(generale!$A$5:$I$354,$CJ221,5),"")</f>
        <v>0</v>
      </c>
      <c r="AR221" s="8">
        <f>IFERROR(INDEX(generale!$A$5:$I$354,$CJ221,7),"")</f>
        <v>0</v>
      </c>
      <c r="AS221" s="33"/>
      <c r="AT221" s="8"/>
      <c r="AU221" s="2">
        <f t="shared" si="132"/>
        <v>8</v>
      </c>
      <c r="AV221" s="16">
        <f>IFERROR(INDEX(generale!$A$5:$I$354,$CJ221,5),"")</f>
        <v>0</v>
      </c>
      <c r="AW221" s="8">
        <f>IFERROR(INDEX(generale!$A$5:$I$354,$CJ221,7),"")</f>
        <v>0</v>
      </c>
      <c r="AX221" s="33"/>
      <c r="AY221" s="8"/>
      <c r="AZ221" s="2">
        <f t="shared" si="133"/>
        <v>7</v>
      </c>
      <c r="BA221" s="16">
        <f>IFERROR(INDEX(generale!$A$5:$I$354,$CJ221,5),"")</f>
        <v>0</v>
      </c>
      <c r="BB221" s="8">
        <f>IFERROR(INDEX(generale!$A$5:$I$354,$CJ221,7),"")</f>
        <v>0</v>
      </c>
      <c r="BC221" s="33"/>
      <c r="BD221" s="8"/>
      <c r="BE221" s="2">
        <f t="shared" si="134"/>
        <v>6</v>
      </c>
      <c r="BF221" s="16">
        <f>IFERROR(INDEX(generale!$A$5:$I$354,$CJ221,5),"")</f>
        <v>0</v>
      </c>
      <c r="BG221" s="8">
        <f>IFERROR(INDEX(generale!$A$5:$I$354,$CJ221,7),"")</f>
        <v>0</v>
      </c>
      <c r="BH221" s="33"/>
      <c r="BI221" s="8"/>
      <c r="BJ221" s="2">
        <f t="shared" si="135"/>
        <v>0</v>
      </c>
      <c r="BK221" s="16">
        <f>IFERROR(INDEX(generale!$A$5:$I$354,$CJ221,5),"")</f>
        <v>0</v>
      </c>
      <c r="BL221" s="8">
        <f>IFERROR(INDEX(generale!$A$5:$I$354,$CJ221,7),"")</f>
        <v>0</v>
      </c>
      <c r="BM221" s="33"/>
      <c r="BN221" s="8"/>
      <c r="BO221" s="2">
        <f t="shared" si="136"/>
        <v>0</v>
      </c>
      <c r="BP221" s="16">
        <f>IFERROR(INDEX(generale!$A$5:$I$354,$CJ221,5),"")</f>
        <v>0</v>
      </c>
      <c r="BQ221" s="8">
        <f>IFERROR(INDEX(generale!$A$5:$I$354,$CJ221,7),"")</f>
        <v>0</v>
      </c>
      <c r="BR221" s="33"/>
      <c r="BS221" s="8"/>
      <c r="BT221" s="2">
        <f t="shared" si="137"/>
        <v>0</v>
      </c>
      <c r="BU221" s="16">
        <f>IFERROR(INDEX(generale!$A$5:$I$354,$CJ221,5),"")</f>
        <v>0</v>
      </c>
      <c r="BV221" s="8">
        <f>IFERROR(INDEX(generale!$A$5:$I$354,$CJ221,7),"")</f>
        <v>0</v>
      </c>
      <c r="BW221" s="33"/>
      <c r="BX221" s="8"/>
      <c r="BY221" s="2">
        <f t="shared" si="138"/>
        <v>0</v>
      </c>
      <c r="BZ221" s="16">
        <f>IFERROR(INDEX(generale!$A$5:$I$354,$CJ221,5),"")</f>
        <v>0</v>
      </c>
      <c r="CA221" s="8">
        <f>IFERROR(INDEX(generale!$A$5:$I$354,$CJ221,7),"")</f>
        <v>0</v>
      </c>
      <c r="CB221" s="33"/>
      <c r="CC221" s="8"/>
      <c r="CD221" s="2">
        <f t="shared" si="139"/>
        <v>0</v>
      </c>
      <c r="CE221" s="16">
        <f>IFERROR(INDEX(generale!$A$5:$I$354,$CJ221,5),"")</f>
        <v>0</v>
      </c>
      <c r="CF221" s="8">
        <f>IFERROR(INDEX(generale!$A$5:$I$354,$CJ221,7),"")</f>
        <v>0</v>
      </c>
      <c r="CJ221" s="2">
        <f t="shared" si="140"/>
        <v>219</v>
      </c>
      <c r="CK221" s="2">
        <f t="shared" si="117"/>
        <v>37</v>
      </c>
      <c r="CL221" s="3">
        <f>IFERROR(INDEX(generale!$A$5:$I$1004,$CJ221,1),"")</f>
        <v>0</v>
      </c>
      <c r="CM221" s="3">
        <f>IFERROR(INDEX(generale!$A$5:$I$1004,$CJ221,2),"")</f>
        <v>0</v>
      </c>
      <c r="CN221" s="3">
        <f>IFERROR(INDEX(generale!$A$5:$I$1004,$CJ221,3),"")</f>
        <v>0</v>
      </c>
      <c r="CO221" s="3">
        <f>IFERROR(INDEX(generale!$A$5:$I$1004,$CJ221,4),"")</f>
        <v>0</v>
      </c>
      <c r="CP221" s="3">
        <f>IFERROR(INDEX(generale!$A$5:$I$1004,$CJ221,5),"")</f>
        <v>0</v>
      </c>
      <c r="CQ221" s="3">
        <f>IFERROR(INDEX(generale!$A$5:$I$1004,$CJ221,6),"")</f>
        <v>0</v>
      </c>
      <c r="CR221" s="8">
        <f>IFERROR(INDEX(generale!$A$5:$I$1004,$CJ221,7),"")</f>
        <v>0</v>
      </c>
      <c r="CS221" s="8">
        <f>IFERROR(INDEX(generale!$A$5:$I$1004,$CJ221,8),"")</f>
        <v>0</v>
      </c>
    </row>
    <row r="222" spans="1:97">
      <c r="A222" s="2" t="str">
        <f t="shared" si="118"/>
        <v/>
      </c>
      <c r="B222" s="1" t="str">
        <f t="shared" si="119"/>
        <v/>
      </c>
      <c r="C222" s="1" t="str">
        <f t="shared" si="120"/>
        <v/>
      </c>
      <c r="D222" s="2" t="str">
        <f t="shared" si="121"/>
        <v/>
      </c>
      <c r="E222" s="2" t="str">
        <f t="shared" si="122"/>
        <v/>
      </c>
      <c r="F222" s="2" t="str">
        <f t="shared" si="123"/>
        <v/>
      </c>
      <c r="G222" s="1" t="str">
        <f t="shared" si="124"/>
        <v/>
      </c>
      <c r="H222" s="11" t="str">
        <f t="shared" si="125"/>
        <v/>
      </c>
      <c r="Q222" s="2">
        <f t="shared" si="126"/>
        <v>37</v>
      </c>
      <c r="R222" s="16">
        <f>IFERROR(INDEX(generale!$A$5:$I$354,$CJ222,5),"")</f>
        <v>0</v>
      </c>
      <c r="S222" s="8">
        <f>IFERROR(INDEX(generale!$A$5:$I$354,$CJ222,7),"")</f>
        <v>0</v>
      </c>
      <c r="U222" s="8"/>
      <c r="V222" s="2">
        <f t="shared" si="127"/>
        <v>19</v>
      </c>
      <c r="W222" s="16">
        <f>IFERROR(INDEX(generale!$A$5:$I$354,$CJ222,5),"")</f>
        <v>0</v>
      </c>
      <c r="X222" s="8">
        <f>IFERROR(INDEX(generale!$A$5:$I$354,$CJ222,7),"")</f>
        <v>0</v>
      </c>
      <c r="AA222" s="2">
        <f t="shared" si="128"/>
        <v>14</v>
      </c>
      <c r="AB222" s="16">
        <f>IFERROR(INDEX(generale!$A$5:$I$354,$CJ222,5),"")</f>
        <v>0</v>
      </c>
      <c r="AC222" s="8">
        <f>IFERROR(INDEX(generale!$A$5:$I$354,$CJ222,7),"")</f>
        <v>0</v>
      </c>
      <c r="AD222" s="33"/>
      <c r="AE222" s="8"/>
      <c r="AF222" s="2">
        <f t="shared" si="129"/>
        <v>14</v>
      </c>
      <c r="AG222" s="16">
        <f>IFERROR(INDEX(generale!$A$5:$I$354,$CJ222,5),"")</f>
        <v>0</v>
      </c>
      <c r="AH222" s="8">
        <f>IFERROR(INDEX(generale!$A$5:$I$354,$CJ222,7),"")</f>
        <v>0</v>
      </c>
      <c r="AI222" s="33"/>
      <c r="AJ222" s="8"/>
      <c r="AK222" s="2">
        <f t="shared" si="130"/>
        <v>14</v>
      </c>
      <c r="AL222" s="16">
        <f>IFERROR(INDEX(generale!$A$5:$I$354,$CJ222,5),"")</f>
        <v>0</v>
      </c>
      <c r="AM222" s="8">
        <f>IFERROR(INDEX(generale!$A$5:$I$354,$CJ222,7),"")</f>
        <v>0</v>
      </c>
      <c r="AN222" s="33"/>
      <c r="AO222" s="8"/>
      <c r="AP222" s="2">
        <f t="shared" si="131"/>
        <v>9</v>
      </c>
      <c r="AQ222" s="16">
        <f>IFERROR(INDEX(generale!$A$5:$I$354,$CJ222,5),"")</f>
        <v>0</v>
      </c>
      <c r="AR222" s="8">
        <f>IFERROR(INDEX(generale!$A$5:$I$354,$CJ222,7),"")</f>
        <v>0</v>
      </c>
      <c r="AS222" s="33"/>
      <c r="AT222" s="8"/>
      <c r="AU222" s="2">
        <f t="shared" si="132"/>
        <v>8</v>
      </c>
      <c r="AV222" s="16">
        <f>IFERROR(INDEX(generale!$A$5:$I$354,$CJ222,5),"")</f>
        <v>0</v>
      </c>
      <c r="AW222" s="8">
        <f>IFERROR(INDEX(generale!$A$5:$I$354,$CJ222,7),"")</f>
        <v>0</v>
      </c>
      <c r="AX222" s="33"/>
      <c r="AY222" s="8"/>
      <c r="AZ222" s="2">
        <f t="shared" si="133"/>
        <v>7</v>
      </c>
      <c r="BA222" s="16">
        <f>IFERROR(INDEX(generale!$A$5:$I$354,$CJ222,5),"")</f>
        <v>0</v>
      </c>
      <c r="BB222" s="8">
        <f>IFERROR(INDEX(generale!$A$5:$I$354,$CJ222,7),"")</f>
        <v>0</v>
      </c>
      <c r="BC222" s="33"/>
      <c r="BD222" s="8"/>
      <c r="BE222" s="2">
        <f t="shared" si="134"/>
        <v>6</v>
      </c>
      <c r="BF222" s="16">
        <f>IFERROR(INDEX(generale!$A$5:$I$354,$CJ222,5),"")</f>
        <v>0</v>
      </c>
      <c r="BG222" s="8">
        <f>IFERROR(INDEX(generale!$A$5:$I$354,$CJ222,7),"")</f>
        <v>0</v>
      </c>
      <c r="BH222" s="33"/>
      <c r="BI222" s="8"/>
      <c r="BJ222" s="2">
        <f t="shared" si="135"/>
        <v>0</v>
      </c>
      <c r="BK222" s="16">
        <f>IFERROR(INDEX(generale!$A$5:$I$354,$CJ222,5),"")</f>
        <v>0</v>
      </c>
      <c r="BL222" s="8">
        <f>IFERROR(INDEX(generale!$A$5:$I$354,$CJ222,7),"")</f>
        <v>0</v>
      </c>
      <c r="BM222" s="33"/>
      <c r="BN222" s="8"/>
      <c r="BO222" s="2">
        <f t="shared" si="136"/>
        <v>0</v>
      </c>
      <c r="BP222" s="16">
        <f>IFERROR(INDEX(generale!$A$5:$I$354,$CJ222,5),"")</f>
        <v>0</v>
      </c>
      <c r="BQ222" s="8">
        <f>IFERROR(INDEX(generale!$A$5:$I$354,$CJ222,7),"")</f>
        <v>0</v>
      </c>
      <c r="BR222" s="33"/>
      <c r="BS222" s="8"/>
      <c r="BT222" s="2">
        <f t="shared" si="137"/>
        <v>0</v>
      </c>
      <c r="BU222" s="16">
        <f>IFERROR(INDEX(generale!$A$5:$I$354,$CJ222,5),"")</f>
        <v>0</v>
      </c>
      <c r="BV222" s="8">
        <f>IFERROR(INDEX(generale!$A$5:$I$354,$CJ222,7),"")</f>
        <v>0</v>
      </c>
      <c r="BW222" s="33"/>
      <c r="BX222" s="8"/>
      <c r="BY222" s="2">
        <f t="shared" si="138"/>
        <v>0</v>
      </c>
      <c r="BZ222" s="16">
        <f>IFERROR(INDEX(generale!$A$5:$I$354,$CJ222,5),"")</f>
        <v>0</v>
      </c>
      <c r="CA222" s="8">
        <f>IFERROR(INDEX(generale!$A$5:$I$354,$CJ222,7),"")</f>
        <v>0</v>
      </c>
      <c r="CB222" s="33"/>
      <c r="CC222" s="8"/>
      <c r="CD222" s="2">
        <f t="shared" si="139"/>
        <v>0</v>
      </c>
      <c r="CE222" s="16">
        <f>IFERROR(INDEX(generale!$A$5:$I$354,$CJ222,5),"")</f>
        <v>0</v>
      </c>
      <c r="CF222" s="8">
        <f>IFERROR(INDEX(generale!$A$5:$I$354,$CJ222,7),"")</f>
        <v>0</v>
      </c>
      <c r="CJ222" s="2">
        <f t="shared" si="140"/>
        <v>220</v>
      </c>
      <c r="CK222" s="2">
        <f t="shared" si="117"/>
        <v>37</v>
      </c>
      <c r="CL222" s="3">
        <f>IFERROR(INDEX(generale!$A$5:$I$1004,$CJ222,1),"")</f>
        <v>0</v>
      </c>
      <c r="CM222" s="3">
        <f>IFERROR(INDEX(generale!$A$5:$I$1004,$CJ222,2),"")</f>
        <v>0</v>
      </c>
      <c r="CN222" s="3">
        <f>IFERROR(INDEX(generale!$A$5:$I$1004,$CJ222,3),"")</f>
        <v>0</v>
      </c>
      <c r="CO222" s="3">
        <f>IFERROR(INDEX(generale!$A$5:$I$1004,$CJ222,4),"")</f>
        <v>0</v>
      </c>
      <c r="CP222" s="3">
        <f>IFERROR(INDEX(generale!$A$5:$I$1004,$CJ222,5),"")</f>
        <v>0</v>
      </c>
      <c r="CQ222" s="3">
        <f>IFERROR(INDEX(generale!$A$5:$I$1004,$CJ222,6),"")</f>
        <v>0</v>
      </c>
      <c r="CR222" s="8">
        <f>IFERROR(INDEX(generale!$A$5:$I$1004,$CJ222,7),"")</f>
        <v>0</v>
      </c>
      <c r="CS222" s="8">
        <f>IFERROR(INDEX(generale!$A$5:$I$1004,$CJ222,8),"")</f>
        <v>0</v>
      </c>
    </row>
    <row r="223" spans="1:97">
      <c r="A223" s="2" t="str">
        <f t="shared" si="118"/>
        <v/>
      </c>
      <c r="B223" s="1" t="str">
        <f t="shared" si="119"/>
        <v/>
      </c>
      <c r="C223" s="1" t="str">
        <f t="shared" si="120"/>
        <v/>
      </c>
      <c r="D223" s="2" t="str">
        <f t="shared" si="121"/>
        <v/>
      </c>
      <c r="E223" s="2" t="str">
        <f t="shared" si="122"/>
        <v/>
      </c>
      <c r="F223" s="2" t="str">
        <f t="shared" si="123"/>
        <v/>
      </c>
      <c r="G223" s="1" t="str">
        <f t="shared" si="124"/>
        <v/>
      </c>
      <c r="H223" s="11" t="str">
        <f t="shared" si="125"/>
        <v/>
      </c>
      <c r="Q223" s="2">
        <f t="shared" si="126"/>
        <v>37</v>
      </c>
      <c r="R223" s="16">
        <f>IFERROR(INDEX(generale!$A$5:$I$354,$CJ223,5),"")</f>
        <v>0</v>
      </c>
      <c r="S223" s="8">
        <f>IFERROR(INDEX(generale!$A$5:$I$354,$CJ223,7),"")</f>
        <v>0</v>
      </c>
      <c r="U223" s="8"/>
      <c r="V223" s="2">
        <f t="shared" si="127"/>
        <v>19</v>
      </c>
      <c r="W223" s="16">
        <f>IFERROR(INDEX(generale!$A$5:$I$354,$CJ223,5),"")</f>
        <v>0</v>
      </c>
      <c r="X223" s="8">
        <f>IFERROR(INDEX(generale!$A$5:$I$354,$CJ223,7),"")</f>
        <v>0</v>
      </c>
      <c r="AA223" s="2">
        <f t="shared" si="128"/>
        <v>14</v>
      </c>
      <c r="AB223" s="16">
        <f>IFERROR(INDEX(generale!$A$5:$I$354,$CJ223,5),"")</f>
        <v>0</v>
      </c>
      <c r="AC223" s="8">
        <f>IFERROR(INDEX(generale!$A$5:$I$354,$CJ223,7),"")</f>
        <v>0</v>
      </c>
      <c r="AD223" s="33"/>
      <c r="AE223" s="8"/>
      <c r="AF223" s="2">
        <f t="shared" si="129"/>
        <v>14</v>
      </c>
      <c r="AG223" s="16">
        <f>IFERROR(INDEX(generale!$A$5:$I$354,$CJ223,5),"")</f>
        <v>0</v>
      </c>
      <c r="AH223" s="8">
        <f>IFERROR(INDEX(generale!$A$5:$I$354,$CJ223,7),"")</f>
        <v>0</v>
      </c>
      <c r="AI223" s="33"/>
      <c r="AJ223" s="8"/>
      <c r="AK223" s="2">
        <f t="shared" si="130"/>
        <v>14</v>
      </c>
      <c r="AL223" s="16">
        <f>IFERROR(INDEX(generale!$A$5:$I$354,$CJ223,5),"")</f>
        <v>0</v>
      </c>
      <c r="AM223" s="8">
        <f>IFERROR(INDEX(generale!$A$5:$I$354,$CJ223,7),"")</f>
        <v>0</v>
      </c>
      <c r="AN223" s="33"/>
      <c r="AO223" s="8"/>
      <c r="AP223" s="2">
        <f t="shared" si="131"/>
        <v>9</v>
      </c>
      <c r="AQ223" s="16">
        <f>IFERROR(INDEX(generale!$A$5:$I$354,$CJ223,5),"")</f>
        <v>0</v>
      </c>
      <c r="AR223" s="8">
        <f>IFERROR(INDEX(generale!$A$5:$I$354,$CJ223,7),"")</f>
        <v>0</v>
      </c>
      <c r="AS223" s="33"/>
      <c r="AT223" s="8"/>
      <c r="AU223" s="2">
        <f t="shared" si="132"/>
        <v>8</v>
      </c>
      <c r="AV223" s="16">
        <f>IFERROR(INDEX(generale!$A$5:$I$354,$CJ223,5),"")</f>
        <v>0</v>
      </c>
      <c r="AW223" s="8">
        <f>IFERROR(INDEX(generale!$A$5:$I$354,$CJ223,7),"")</f>
        <v>0</v>
      </c>
      <c r="AX223" s="33"/>
      <c r="AY223" s="8"/>
      <c r="AZ223" s="2">
        <f t="shared" si="133"/>
        <v>7</v>
      </c>
      <c r="BA223" s="16">
        <f>IFERROR(INDEX(generale!$A$5:$I$354,$CJ223,5),"")</f>
        <v>0</v>
      </c>
      <c r="BB223" s="8">
        <f>IFERROR(INDEX(generale!$A$5:$I$354,$CJ223,7),"")</f>
        <v>0</v>
      </c>
      <c r="BC223" s="33"/>
      <c r="BD223" s="8"/>
      <c r="BE223" s="2">
        <f t="shared" si="134"/>
        <v>6</v>
      </c>
      <c r="BF223" s="16">
        <f>IFERROR(INDEX(generale!$A$5:$I$354,$CJ223,5),"")</f>
        <v>0</v>
      </c>
      <c r="BG223" s="8">
        <f>IFERROR(INDEX(generale!$A$5:$I$354,$CJ223,7),"")</f>
        <v>0</v>
      </c>
      <c r="BH223" s="33"/>
      <c r="BI223" s="8"/>
      <c r="BJ223" s="2">
        <f t="shared" si="135"/>
        <v>0</v>
      </c>
      <c r="BK223" s="16">
        <f>IFERROR(INDEX(generale!$A$5:$I$354,$CJ223,5),"")</f>
        <v>0</v>
      </c>
      <c r="BL223" s="8">
        <f>IFERROR(INDEX(generale!$A$5:$I$354,$CJ223,7),"")</f>
        <v>0</v>
      </c>
      <c r="BM223" s="33"/>
      <c r="BN223" s="8"/>
      <c r="BO223" s="2">
        <f t="shared" si="136"/>
        <v>0</v>
      </c>
      <c r="BP223" s="16">
        <f>IFERROR(INDEX(generale!$A$5:$I$354,$CJ223,5),"")</f>
        <v>0</v>
      </c>
      <c r="BQ223" s="8">
        <f>IFERROR(INDEX(generale!$A$5:$I$354,$CJ223,7),"")</f>
        <v>0</v>
      </c>
      <c r="BR223" s="33"/>
      <c r="BS223" s="8"/>
      <c r="BT223" s="2">
        <f t="shared" si="137"/>
        <v>0</v>
      </c>
      <c r="BU223" s="16">
        <f>IFERROR(INDEX(generale!$A$5:$I$354,$CJ223,5),"")</f>
        <v>0</v>
      </c>
      <c r="BV223" s="8">
        <f>IFERROR(INDEX(generale!$A$5:$I$354,$CJ223,7),"")</f>
        <v>0</v>
      </c>
      <c r="BW223" s="33"/>
      <c r="BX223" s="8"/>
      <c r="BY223" s="2">
        <f t="shared" si="138"/>
        <v>0</v>
      </c>
      <c r="BZ223" s="16">
        <f>IFERROR(INDEX(generale!$A$5:$I$354,$CJ223,5),"")</f>
        <v>0</v>
      </c>
      <c r="CA223" s="8">
        <f>IFERROR(INDEX(generale!$A$5:$I$354,$CJ223,7),"")</f>
        <v>0</v>
      </c>
      <c r="CB223" s="33"/>
      <c r="CC223" s="8"/>
      <c r="CD223" s="2">
        <f t="shared" si="139"/>
        <v>0</v>
      </c>
      <c r="CE223" s="16">
        <f>IFERROR(INDEX(generale!$A$5:$I$354,$CJ223,5),"")</f>
        <v>0</v>
      </c>
      <c r="CF223" s="8">
        <f>IFERROR(INDEX(generale!$A$5:$I$354,$CJ223,7),"")</f>
        <v>0</v>
      </c>
      <c r="CJ223" s="2">
        <f t="shared" si="140"/>
        <v>221</v>
      </c>
      <c r="CK223" s="2">
        <f t="shared" si="117"/>
        <v>37</v>
      </c>
      <c r="CL223" s="3">
        <f>IFERROR(INDEX(generale!$A$5:$I$1004,$CJ223,1),"")</f>
        <v>0</v>
      </c>
      <c r="CM223" s="3">
        <f>IFERROR(INDEX(generale!$A$5:$I$1004,$CJ223,2),"")</f>
        <v>0</v>
      </c>
      <c r="CN223" s="3">
        <f>IFERROR(INDEX(generale!$A$5:$I$1004,$CJ223,3),"")</f>
        <v>0</v>
      </c>
      <c r="CO223" s="3">
        <f>IFERROR(INDEX(generale!$A$5:$I$1004,$CJ223,4),"")</f>
        <v>0</v>
      </c>
      <c r="CP223" s="3">
        <f>IFERROR(INDEX(generale!$A$5:$I$1004,$CJ223,5),"")</f>
        <v>0</v>
      </c>
      <c r="CQ223" s="3">
        <f>IFERROR(INDEX(generale!$A$5:$I$1004,$CJ223,6),"")</f>
        <v>0</v>
      </c>
      <c r="CR223" s="8">
        <f>IFERROR(INDEX(generale!$A$5:$I$1004,$CJ223,7),"")</f>
        <v>0</v>
      </c>
      <c r="CS223" s="8">
        <f>IFERROR(INDEX(generale!$A$5:$I$1004,$CJ223,8),"")</f>
        <v>0</v>
      </c>
    </row>
    <row r="224" spans="1:97">
      <c r="A224" s="2" t="str">
        <f t="shared" si="118"/>
        <v/>
      </c>
      <c r="B224" s="1" t="str">
        <f t="shared" si="119"/>
        <v/>
      </c>
      <c r="C224" s="1" t="str">
        <f t="shared" si="120"/>
        <v/>
      </c>
      <c r="D224" s="2" t="str">
        <f t="shared" si="121"/>
        <v/>
      </c>
      <c r="E224" s="2" t="str">
        <f t="shared" si="122"/>
        <v/>
      </c>
      <c r="F224" s="2" t="str">
        <f t="shared" si="123"/>
        <v/>
      </c>
      <c r="G224" s="1" t="str">
        <f t="shared" si="124"/>
        <v/>
      </c>
      <c r="H224" s="11" t="str">
        <f t="shared" si="125"/>
        <v/>
      </c>
      <c r="Q224" s="2">
        <f t="shared" si="126"/>
        <v>37</v>
      </c>
      <c r="R224" s="16">
        <f>IFERROR(INDEX(generale!$A$5:$I$354,$CJ224,5),"")</f>
        <v>0</v>
      </c>
      <c r="S224" s="8">
        <f>IFERROR(INDEX(generale!$A$5:$I$354,$CJ224,7),"")</f>
        <v>0</v>
      </c>
      <c r="U224" s="8"/>
      <c r="V224" s="2">
        <f t="shared" si="127"/>
        <v>19</v>
      </c>
      <c r="W224" s="16">
        <f>IFERROR(INDEX(generale!$A$5:$I$354,$CJ224,5),"")</f>
        <v>0</v>
      </c>
      <c r="X224" s="8">
        <f>IFERROR(INDEX(generale!$A$5:$I$354,$CJ224,7),"")</f>
        <v>0</v>
      </c>
      <c r="AA224" s="2">
        <f t="shared" si="128"/>
        <v>14</v>
      </c>
      <c r="AB224" s="16">
        <f>IFERROR(INDEX(generale!$A$5:$I$354,$CJ224,5),"")</f>
        <v>0</v>
      </c>
      <c r="AC224" s="8">
        <f>IFERROR(INDEX(generale!$A$5:$I$354,$CJ224,7),"")</f>
        <v>0</v>
      </c>
      <c r="AD224" s="33"/>
      <c r="AE224" s="8"/>
      <c r="AF224" s="2">
        <f t="shared" si="129"/>
        <v>14</v>
      </c>
      <c r="AG224" s="16">
        <f>IFERROR(INDEX(generale!$A$5:$I$354,$CJ224,5),"")</f>
        <v>0</v>
      </c>
      <c r="AH224" s="8">
        <f>IFERROR(INDEX(generale!$A$5:$I$354,$CJ224,7),"")</f>
        <v>0</v>
      </c>
      <c r="AI224" s="33"/>
      <c r="AJ224" s="8"/>
      <c r="AK224" s="2">
        <f t="shared" si="130"/>
        <v>14</v>
      </c>
      <c r="AL224" s="16">
        <f>IFERROR(INDEX(generale!$A$5:$I$354,$CJ224,5),"")</f>
        <v>0</v>
      </c>
      <c r="AM224" s="8">
        <f>IFERROR(INDEX(generale!$A$5:$I$354,$CJ224,7),"")</f>
        <v>0</v>
      </c>
      <c r="AN224" s="33"/>
      <c r="AO224" s="8"/>
      <c r="AP224" s="2">
        <f t="shared" si="131"/>
        <v>9</v>
      </c>
      <c r="AQ224" s="16">
        <f>IFERROR(INDEX(generale!$A$5:$I$354,$CJ224,5),"")</f>
        <v>0</v>
      </c>
      <c r="AR224" s="8">
        <f>IFERROR(INDEX(generale!$A$5:$I$354,$CJ224,7),"")</f>
        <v>0</v>
      </c>
      <c r="AS224" s="33"/>
      <c r="AT224" s="8"/>
      <c r="AU224" s="2">
        <f t="shared" si="132"/>
        <v>8</v>
      </c>
      <c r="AV224" s="16">
        <f>IFERROR(INDEX(generale!$A$5:$I$354,$CJ224,5),"")</f>
        <v>0</v>
      </c>
      <c r="AW224" s="8">
        <f>IFERROR(INDEX(generale!$A$5:$I$354,$CJ224,7),"")</f>
        <v>0</v>
      </c>
      <c r="AX224" s="33"/>
      <c r="AY224" s="8"/>
      <c r="AZ224" s="2">
        <f t="shared" si="133"/>
        <v>7</v>
      </c>
      <c r="BA224" s="16">
        <f>IFERROR(INDEX(generale!$A$5:$I$354,$CJ224,5),"")</f>
        <v>0</v>
      </c>
      <c r="BB224" s="8">
        <f>IFERROR(INDEX(generale!$A$5:$I$354,$CJ224,7),"")</f>
        <v>0</v>
      </c>
      <c r="BC224" s="33"/>
      <c r="BD224" s="8"/>
      <c r="BE224" s="2">
        <f t="shared" si="134"/>
        <v>6</v>
      </c>
      <c r="BF224" s="16">
        <f>IFERROR(INDEX(generale!$A$5:$I$354,$CJ224,5),"")</f>
        <v>0</v>
      </c>
      <c r="BG224" s="8">
        <f>IFERROR(INDEX(generale!$A$5:$I$354,$CJ224,7),"")</f>
        <v>0</v>
      </c>
      <c r="BH224" s="33"/>
      <c r="BI224" s="8"/>
      <c r="BJ224" s="2">
        <f t="shared" si="135"/>
        <v>0</v>
      </c>
      <c r="BK224" s="16">
        <f>IFERROR(INDEX(generale!$A$5:$I$354,$CJ224,5),"")</f>
        <v>0</v>
      </c>
      <c r="BL224" s="8">
        <f>IFERROR(INDEX(generale!$A$5:$I$354,$CJ224,7),"")</f>
        <v>0</v>
      </c>
      <c r="BM224" s="33"/>
      <c r="BN224" s="8"/>
      <c r="BO224" s="2">
        <f t="shared" si="136"/>
        <v>0</v>
      </c>
      <c r="BP224" s="16">
        <f>IFERROR(INDEX(generale!$A$5:$I$354,$CJ224,5),"")</f>
        <v>0</v>
      </c>
      <c r="BQ224" s="8">
        <f>IFERROR(INDEX(generale!$A$5:$I$354,$CJ224,7),"")</f>
        <v>0</v>
      </c>
      <c r="BR224" s="33"/>
      <c r="BS224" s="8"/>
      <c r="BT224" s="2">
        <f t="shared" si="137"/>
        <v>0</v>
      </c>
      <c r="BU224" s="16">
        <f>IFERROR(INDEX(generale!$A$5:$I$354,$CJ224,5),"")</f>
        <v>0</v>
      </c>
      <c r="BV224" s="8">
        <f>IFERROR(INDEX(generale!$A$5:$I$354,$CJ224,7),"")</f>
        <v>0</v>
      </c>
      <c r="BW224" s="33"/>
      <c r="BX224" s="8"/>
      <c r="BY224" s="2">
        <f t="shared" si="138"/>
        <v>0</v>
      </c>
      <c r="BZ224" s="16">
        <f>IFERROR(INDEX(generale!$A$5:$I$354,$CJ224,5),"")</f>
        <v>0</v>
      </c>
      <c r="CA224" s="8">
        <f>IFERROR(INDEX(generale!$A$5:$I$354,$CJ224,7),"")</f>
        <v>0</v>
      </c>
      <c r="CB224" s="33"/>
      <c r="CC224" s="8"/>
      <c r="CD224" s="2">
        <f t="shared" si="139"/>
        <v>0</v>
      </c>
      <c r="CE224" s="16">
        <f>IFERROR(INDEX(generale!$A$5:$I$354,$CJ224,5),"")</f>
        <v>0</v>
      </c>
      <c r="CF224" s="8">
        <f>IFERROR(INDEX(generale!$A$5:$I$354,$CJ224,7),"")</f>
        <v>0</v>
      </c>
      <c r="CJ224" s="2">
        <f t="shared" si="140"/>
        <v>222</v>
      </c>
      <c r="CK224" s="2">
        <f t="shared" si="117"/>
        <v>37</v>
      </c>
      <c r="CL224" s="3">
        <f>IFERROR(INDEX(generale!$A$5:$I$1004,$CJ224,1),"")</f>
        <v>0</v>
      </c>
      <c r="CM224" s="3">
        <f>IFERROR(INDEX(generale!$A$5:$I$1004,$CJ224,2),"")</f>
        <v>0</v>
      </c>
      <c r="CN224" s="3">
        <f>IFERROR(INDEX(generale!$A$5:$I$1004,$CJ224,3),"")</f>
        <v>0</v>
      </c>
      <c r="CO224" s="3">
        <f>IFERROR(INDEX(generale!$A$5:$I$1004,$CJ224,4),"")</f>
        <v>0</v>
      </c>
      <c r="CP224" s="3">
        <f>IFERROR(INDEX(generale!$A$5:$I$1004,$CJ224,5),"")</f>
        <v>0</v>
      </c>
      <c r="CQ224" s="3">
        <f>IFERROR(INDEX(generale!$A$5:$I$1004,$CJ224,6),"")</f>
        <v>0</v>
      </c>
      <c r="CR224" s="8">
        <f>IFERROR(INDEX(generale!$A$5:$I$1004,$CJ224,7),"")</f>
        <v>0</v>
      </c>
      <c r="CS224" s="8">
        <f>IFERROR(INDEX(generale!$A$5:$I$1004,$CJ224,8),"")</f>
        <v>0</v>
      </c>
    </row>
    <row r="225" spans="1:97">
      <c r="A225" s="2" t="str">
        <f t="shared" si="118"/>
        <v/>
      </c>
      <c r="B225" s="1" t="str">
        <f t="shared" si="119"/>
        <v/>
      </c>
      <c r="C225" s="1" t="str">
        <f t="shared" si="120"/>
        <v/>
      </c>
      <c r="D225" s="2" t="str">
        <f t="shared" si="121"/>
        <v/>
      </c>
      <c r="E225" s="2" t="str">
        <f t="shared" si="122"/>
        <v/>
      </c>
      <c r="F225" s="2" t="str">
        <f t="shared" si="123"/>
        <v/>
      </c>
      <c r="G225" s="1" t="str">
        <f t="shared" si="124"/>
        <v/>
      </c>
      <c r="H225" s="11" t="str">
        <f t="shared" si="125"/>
        <v/>
      </c>
      <c r="Q225" s="2">
        <f t="shared" si="126"/>
        <v>37</v>
      </c>
      <c r="R225" s="16">
        <f>IFERROR(INDEX(generale!$A$5:$I$354,$CJ225,5),"")</f>
        <v>0</v>
      </c>
      <c r="S225" s="8">
        <f>IFERROR(INDEX(generale!$A$5:$I$354,$CJ225,7),"")</f>
        <v>0</v>
      </c>
      <c r="U225" s="8"/>
      <c r="V225" s="2">
        <f t="shared" si="127"/>
        <v>19</v>
      </c>
      <c r="W225" s="16">
        <f>IFERROR(INDEX(generale!$A$5:$I$354,$CJ225,5),"")</f>
        <v>0</v>
      </c>
      <c r="X225" s="8">
        <f>IFERROR(INDEX(generale!$A$5:$I$354,$CJ225,7),"")</f>
        <v>0</v>
      </c>
      <c r="AA225" s="2">
        <f t="shared" si="128"/>
        <v>14</v>
      </c>
      <c r="AB225" s="16">
        <f>IFERROR(INDEX(generale!$A$5:$I$354,$CJ225,5),"")</f>
        <v>0</v>
      </c>
      <c r="AC225" s="8">
        <f>IFERROR(INDEX(generale!$A$5:$I$354,$CJ225,7),"")</f>
        <v>0</v>
      </c>
      <c r="AD225" s="33"/>
      <c r="AE225" s="8"/>
      <c r="AF225" s="2">
        <f t="shared" si="129"/>
        <v>14</v>
      </c>
      <c r="AG225" s="16">
        <f>IFERROR(INDEX(generale!$A$5:$I$354,$CJ225,5),"")</f>
        <v>0</v>
      </c>
      <c r="AH225" s="8">
        <f>IFERROR(INDEX(generale!$A$5:$I$354,$CJ225,7),"")</f>
        <v>0</v>
      </c>
      <c r="AI225" s="33"/>
      <c r="AJ225" s="8"/>
      <c r="AK225" s="2">
        <f t="shared" si="130"/>
        <v>14</v>
      </c>
      <c r="AL225" s="16">
        <f>IFERROR(INDEX(generale!$A$5:$I$354,$CJ225,5),"")</f>
        <v>0</v>
      </c>
      <c r="AM225" s="8">
        <f>IFERROR(INDEX(generale!$A$5:$I$354,$CJ225,7),"")</f>
        <v>0</v>
      </c>
      <c r="AN225" s="33"/>
      <c r="AO225" s="8"/>
      <c r="AP225" s="2">
        <f t="shared" si="131"/>
        <v>9</v>
      </c>
      <c r="AQ225" s="16">
        <f>IFERROR(INDEX(generale!$A$5:$I$354,$CJ225,5),"")</f>
        <v>0</v>
      </c>
      <c r="AR225" s="8">
        <f>IFERROR(INDEX(generale!$A$5:$I$354,$CJ225,7),"")</f>
        <v>0</v>
      </c>
      <c r="AS225" s="33"/>
      <c r="AT225" s="8"/>
      <c r="AU225" s="2">
        <f t="shared" si="132"/>
        <v>8</v>
      </c>
      <c r="AV225" s="16">
        <f>IFERROR(INDEX(generale!$A$5:$I$354,$CJ225,5),"")</f>
        <v>0</v>
      </c>
      <c r="AW225" s="8">
        <f>IFERROR(INDEX(generale!$A$5:$I$354,$CJ225,7),"")</f>
        <v>0</v>
      </c>
      <c r="AX225" s="33"/>
      <c r="AY225" s="8"/>
      <c r="AZ225" s="2">
        <f t="shared" si="133"/>
        <v>7</v>
      </c>
      <c r="BA225" s="16">
        <f>IFERROR(INDEX(generale!$A$5:$I$354,$CJ225,5),"")</f>
        <v>0</v>
      </c>
      <c r="BB225" s="8">
        <f>IFERROR(INDEX(generale!$A$5:$I$354,$CJ225,7),"")</f>
        <v>0</v>
      </c>
      <c r="BC225" s="33"/>
      <c r="BD225" s="8"/>
      <c r="BE225" s="2">
        <f t="shared" si="134"/>
        <v>6</v>
      </c>
      <c r="BF225" s="16">
        <f>IFERROR(INDEX(generale!$A$5:$I$354,$CJ225,5),"")</f>
        <v>0</v>
      </c>
      <c r="BG225" s="8">
        <f>IFERROR(INDEX(generale!$A$5:$I$354,$CJ225,7),"")</f>
        <v>0</v>
      </c>
      <c r="BH225" s="33"/>
      <c r="BI225" s="8"/>
      <c r="BJ225" s="2">
        <f t="shared" si="135"/>
        <v>0</v>
      </c>
      <c r="BK225" s="16">
        <f>IFERROR(INDEX(generale!$A$5:$I$354,$CJ225,5),"")</f>
        <v>0</v>
      </c>
      <c r="BL225" s="8">
        <f>IFERROR(INDEX(generale!$A$5:$I$354,$CJ225,7),"")</f>
        <v>0</v>
      </c>
      <c r="BM225" s="33"/>
      <c r="BN225" s="8"/>
      <c r="BO225" s="2">
        <f t="shared" si="136"/>
        <v>0</v>
      </c>
      <c r="BP225" s="16">
        <f>IFERROR(INDEX(generale!$A$5:$I$354,$CJ225,5),"")</f>
        <v>0</v>
      </c>
      <c r="BQ225" s="8">
        <f>IFERROR(INDEX(generale!$A$5:$I$354,$CJ225,7),"")</f>
        <v>0</v>
      </c>
      <c r="BR225" s="33"/>
      <c r="BS225" s="8"/>
      <c r="BT225" s="2">
        <f t="shared" si="137"/>
        <v>0</v>
      </c>
      <c r="BU225" s="16">
        <f>IFERROR(INDEX(generale!$A$5:$I$354,$CJ225,5),"")</f>
        <v>0</v>
      </c>
      <c r="BV225" s="8">
        <f>IFERROR(INDEX(generale!$A$5:$I$354,$CJ225,7),"")</f>
        <v>0</v>
      </c>
      <c r="BW225" s="33"/>
      <c r="BX225" s="8"/>
      <c r="BY225" s="2">
        <f t="shared" si="138"/>
        <v>0</v>
      </c>
      <c r="BZ225" s="16">
        <f>IFERROR(INDEX(generale!$A$5:$I$354,$CJ225,5),"")</f>
        <v>0</v>
      </c>
      <c r="CA225" s="8">
        <f>IFERROR(INDEX(generale!$A$5:$I$354,$CJ225,7),"")</f>
        <v>0</v>
      </c>
      <c r="CB225" s="33"/>
      <c r="CC225" s="8"/>
      <c r="CD225" s="2">
        <f t="shared" si="139"/>
        <v>0</v>
      </c>
      <c r="CE225" s="16">
        <f>IFERROR(INDEX(generale!$A$5:$I$354,$CJ225,5),"")</f>
        <v>0</v>
      </c>
      <c r="CF225" s="8">
        <f>IFERROR(INDEX(generale!$A$5:$I$354,$CJ225,7),"")</f>
        <v>0</v>
      </c>
      <c r="CJ225" s="2">
        <f t="shared" si="140"/>
        <v>223</v>
      </c>
      <c r="CK225" s="2">
        <f t="shared" si="117"/>
        <v>37</v>
      </c>
      <c r="CL225" s="3">
        <f>IFERROR(INDEX(generale!$A$5:$I$1004,$CJ225,1),"")</f>
        <v>0</v>
      </c>
      <c r="CM225" s="3">
        <f>IFERROR(INDEX(generale!$A$5:$I$1004,$CJ225,2),"")</f>
        <v>0</v>
      </c>
      <c r="CN225" s="3">
        <f>IFERROR(INDEX(generale!$A$5:$I$1004,$CJ225,3),"")</f>
        <v>0</v>
      </c>
      <c r="CO225" s="3">
        <f>IFERROR(INDEX(generale!$A$5:$I$1004,$CJ225,4),"")</f>
        <v>0</v>
      </c>
      <c r="CP225" s="3">
        <f>IFERROR(INDEX(generale!$A$5:$I$1004,$CJ225,5),"")</f>
        <v>0</v>
      </c>
      <c r="CQ225" s="3">
        <f>IFERROR(INDEX(generale!$A$5:$I$1004,$CJ225,6),"")</f>
        <v>0</v>
      </c>
      <c r="CR225" s="8">
        <f>IFERROR(INDEX(generale!$A$5:$I$1004,$CJ225,7),"")</f>
        <v>0</v>
      </c>
      <c r="CS225" s="8">
        <f>IFERROR(INDEX(generale!$A$5:$I$1004,$CJ225,8),"")</f>
        <v>0</v>
      </c>
    </row>
    <row r="226" spans="1:97">
      <c r="A226" s="2" t="str">
        <f t="shared" si="118"/>
        <v/>
      </c>
      <c r="B226" s="1" t="str">
        <f t="shared" si="119"/>
        <v/>
      </c>
      <c r="C226" s="1" t="str">
        <f t="shared" si="120"/>
        <v/>
      </c>
      <c r="D226" s="2" t="str">
        <f t="shared" si="121"/>
        <v/>
      </c>
      <c r="E226" s="2" t="str">
        <f t="shared" si="122"/>
        <v/>
      </c>
      <c r="F226" s="2" t="str">
        <f t="shared" si="123"/>
        <v/>
      </c>
      <c r="G226" s="1" t="str">
        <f t="shared" si="124"/>
        <v/>
      </c>
      <c r="H226" s="11" t="str">
        <f t="shared" si="125"/>
        <v/>
      </c>
      <c r="Q226" s="2">
        <f t="shared" si="126"/>
        <v>37</v>
      </c>
      <c r="R226" s="16">
        <f>IFERROR(INDEX(generale!$A$5:$I$354,$CJ226,5),"")</f>
        <v>0</v>
      </c>
      <c r="S226" s="8">
        <f>IFERROR(INDEX(generale!$A$5:$I$354,$CJ226,7),"")</f>
        <v>0</v>
      </c>
      <c r="U226" s="8"/>
      <c r="V226" s="2">
        <f t="shared" si="127"/>
        <v>19</v>
      </c>
      <c r="W226" s="16">
        <f>IFERROR(INDEX(generale!$A$5:$I$354,$CJ226,5),"")</f>
        <v>0</v>
      </c>
      <c r="X226" s="8">
        <f>IFERROR(INDEX(generale!$A$5:$I$354,$CJ226,7),"")</f>
        <v>0</v>
      </c>
      <c r="AA226" s="2">
        <f t="shared" si="128"/>
        <v>14</v>
      </c>
      <c r="AB226" s="16">
        <f>IFERROR(INDEX(generale!$A$5:$I$354,$CJ226,5),"")</f>
        <v>0</v>
      </c>
      <c r="AC226" s="8">
        <f>IFERROR(INDEX(generale!$A$5:$I$354,$CJ226,7),"")</f>
        <v>0</v>
      </c>
      <c r="AD226" s="33"/>
      <c r="AE226" s="8"/>
      <c r="AF226" s="2">
        <f t="shared" si="129"/>
        <v>14</v>
      </c>
      <c r="AG226" s="16">
        <f>IFERROR(INDEX(generale!$A$5:$I$354,$CJ226,5),"")</f>
        <v>0</v>
      </c>
      <c r="AH226" s="8">
        <f>IFERROR(INDEX(generale!$A$5:$I$354,$CJ226,7),"")</f>
        <v>0</v>
      </c>
      <c r="AI226" s="33"/>
      <c r="AJ226" s="8"/>
      <c r="AK226" s="2">
        <f t="shared" si="130"/>
        <v>14</v>
      </c>
      <c r="AL226" s="16">
        <f>IFERROR(INDEX(generale!$A$5:$I$354,$CJ226,5),"")</f>
        <v>0</v>
      </c>
      <c r="AM226" s="8">
        <f>IFERROR(INDEX(generale!$A$5:$I$354,$CJ226,7),"")</f>
        <v>0</v>
      </c>
      <c r="AN226" s="33"/>
      <c r="AO226" s="8"/>
      <c r="AP226" s="2">
        <f t="shared" si="131"/>
        <v>9</v>
      </c>
      <c r="AQ226" s="16">
        <f>IFERROR(INDEX(generale!$A$5:$I$354,$CJ226,5),"")</f>
        <v>0</v>
      </c>
      <c r="AR226" s="8">
        <f>IFERROR(INDEX(generale!$A$5:$I$354,$CJ226,7),"")</f>
        <v>0</v>
      </c>
      <c r="AS226" s="33"/>
      <c r="AT226" s="8"/>
      <c r="AU226" s="2">
        <f t="shared" si="132"/>
        <v>8</v>
      </c>
      <c r="AV226" s="16">
        <f>IFERROR(INDEX(generale!$A$5:$I$354,$CJ226,5),"")</f>
        <v>0</v>
      </c>
      <c r="AW226" s="8">
        <f>IFERROR(INDEX(generale!$A$5:$I$354,$CJ226,7),"")</f>
        <v>0</v>
      </c>
      <c r="AX226" s="33"/>
      <c r="AY226" s="8"/>
      <c r="AZ226" s="2">
        <f t="shared" si="133"/>
        <v>7</v>
      </c>
      <c r="BA226" s="16">
        <f>IFERROR(INDEX(generale!$A$5:$I$354,$CJ226,5),"")</f>
        <v>0</v>
      </c>
      <c r="BB226" s="8">
        <f>IFERROR(INDEX(generale!$A$5:$I$354,$CJ226,7),"")</f>
        <v>0</v>
      </c>
      <c r="BC226" s="33"/>
      <c r="BD226" s="8"/>
      <c r="BE226" s="2">
        <f t="shared" si="134"/>
        <v>6</v>
      </c>
      <c r="BF226" s="16">
        <f>IFERROR(INDEX(generale!$A$5:$I$354,$CJ226,5),"")</f>
        <v>0</v>
      </c>
      <c r="BG226" s="8">
        <f>IFERROR(INDEX(generale!$A$5:$I$354,$CJ226,7),"")</f>
        <v>0</v>
      </c>
      <c r="BH226" s="33"/>
      <c r="BI226" s="8"/>
      <c r="BJ226" s="2">
        <f t="shared" si="135"/>
        <v>0</v>
      </c>
      <c r="BK226" s="16">
        <f>IFERROR(INDEX(generale!$A$5:$I$354,$CJ226,5),"")</f>
        <v>0</v>
      </c>
      <c r="BL226" s="8">
        <f>IFERROR(INDEX(generale!$A$5:$I$354,$CJ226,7),"")</f>
        <v>0</v>
      </c>
      <c r="BM226" s="33"/>
      <c r="BN226" s="8"/>
      <c r="BO226" s="2">
        <f t="shared" si="136"/>
        <v>0</v>
      </c>
      <c r="BP226" s="16">
        <f>IFERROR(INDEX(generale!$A$5:$I$354,$CJ226,5),"")</f>
        <v>0</v>
      </c>
      <c r="BQ226" s="8">
        <f>IFERROR(INDEX(generale!$A$5:$I$354,$CJ226,7),"")</f>
        <v>0</v>
      </c>
      <c r="BR226" s="33"/>
      <c r="BS226" s="8"/>
      <c r="BT226" s="2">
        <f t="shared" si="137"/>
        <v>0</v>
      </c>
      <c r="BU226" s="16">
        <f>IFERROR(INDEX(generale!$A$5:$I$354,$CJ226,5),"")</f>
        <v>0</v>
      </c>
      <c r="BV226" s="8">
        <f>IFERROR(INDEX(generale!$A$5:$I$354,$CJ226,7),"")</f>
        <v>0</v>
      </c>
      <c r="BW226" s="33"/>
      <c r="BX226" s="8"/>
      <c r="BY226" s="2">
        <f t="shared" si="138"/>
        <v>0</v>
      </c>
      <c r="BZ226" s="16">
        <f>IFERROR(INDEX(generale!$A$5:$I$354,$CJ226,5),"")</f>
        <v>0</v>
      </c>
      <c r="CA226" s="8">
        <f>IFERROR(INDEX(generale!$A$5:$I$354,$CJ226,7),"")</f>
        <v>0</v>
      </c>
      <c r="CB226" s="33"/>
      <c r="CC226" s="8"/>
      <c r="CD226" s="2">
        <f t="shared" si="139"/>
        <v>0</v>
      </c>
      <c r="CE226" s="16">
        <f>IFERROR(INDEX(generale!$A$5:$I$354,$CJ226,5),"")</f>
        <v>0</v>
      </c>
      <c r="CF226" s="8">
        <f>IFERROR(INDEX(generale!$A$5:$I$354,$CJ226,7),"")</f>
        <v>0</v>
      </c>
      <c r="CJ226" s="2">
        <f t="shared" si="140"/>
        <v>224</v>
      </c>
      <c r="CK226" s="2">
        <f t="shared" si="117"/>
        <v>37</v>
      </c>
      <c r="CL226" s="3">
        <f>IFERROR(INDEX(generale!$A$5:$I$1004,$CJ226,1),"")</f>
        <v>0</v>
      </c>
      <c r="CM226" s="3">
        <f>IFERROR(INDEX(generale!$A$5:$I$1004,$CJ226,2),"")</f>
        <v>0</v>
      </c>
      <c r="CN226" s="3">
        <f>IFERROR(INDEX(generale!$A$5:$I$1004,$CJ226,3),"")</f>
        <v>0</v>
      </c>
      <c r="CO226" s="3">
        <f>IFERROR(INDEX(generale!$A$5:$I$1004,$CJ226,4),"")</f>
        <v>0</v>
      </c>
      <c r="CP226" s="3">
        <f>IFERROR(INDEX(generale!$A$5:$I$1004,$CJ226,5),"")</f>
        <v>0</v>
      </c>
      <c r="CQ226" s="3">
        <f>IFERROR(INDEX(generale!$A$5:$I$1004,$CJ226,6),"")</f>
        <v>0</v>
      </c>
      <c r="CR226" s="8">
        <f>IFERROR(INDEX(generale!$A$5:$I$1004,$CJ226,7),"")</f>
        <v>0</v>
      </c>
      <c r="CS226" s="8">
        <f>IFERROR(INDEX(generale!$A$5:$I$1004,$CJ226,8),"")</f>
        <v>0</v>
      </c>
    </row>
    <row r="227" spans="1:97">
      <c r="A227" s="2" t="str">
        <f t="shared" si="118"/>
        <v/>
      </c>
      <c r="B227" s="1" t="str">
        <f t="shared" si="119"/>
        <v/>
      </c>
      <c r="C227" s="1" t="str">
        <f t="shared" si="120"/>
        <v/>
      </c>
      <c r="D227" s="2" t="str">
        <f t="shared" si="121"/>
        <v/>
      </c>
      <c r="E227" s="2" t="str">
        <f t="shared" si="122"/>
        <v/>
      </c>
      <c r="F227" s="2" t="str">
        <f t="shared" si="123"/>
        <v/>
      </c>
      <c r="G227" s="1" t="str">
        <f t="shared" si="124"/>
        <v/>
      </c>
      <c r="H227" s="11" t="str">
        <f t="shared" si="125"/>
        <v/>
      </c>
      <c r="Q227" s="2">
        <f t="shared" si="126"/>
        <v>37</v>
      </c>
      <c r="R227" s="16">
        <f>IFERROR(INDEX(generale!$A$5:$I$354,$CJ227,5),"")</f>
        <v>0</v>
      </c>
      <c r="S227" s="8">
        <f>IFERROR(INDEX(generale!$A$5:$I$354,$CJ227,7),"")</f>
        <v>0</v>
      </c>
      <c r="U227" s="8"/>
      <c r="V227" s="2">
        <f t="shared" si="127"/>
        <v>19</v>
      </c>
      <c r="W227" s="16">
        <f>IFERROR(INDEX(generale!$A$5:$I$354,$CJ227,5),"")</f>
        <v>0</v>
      </c>
      <c r="X227" s="8">
        <f>IFERROR(INDEX(generale!$A$5:$I$354,$CJ227,7),"")</f>
        <v>0</v>
      </c>
      <c r="AA227" s="2">
        <f t="shared" si="128"/>
        <v>14</v>
      </c>
      <c r="AB227" s="16">
        <f>IFERROR(INDEX(generale!$A$5:$I$354,$CJ227,5),"")</f>
        <v>0</v>
      </c>
      <c r="AC227" s="8">
        <f>IFERROR(INDEX(generale!$A$5:$I$354,$CJ227,7),"")</f>
        <v>0</v>
      </c>
      <c r="AD227" s="33"/>
      <c r="AE227" s="8"/>
      <c r="AF227" s="2">
        <f t="shared" si="129"/>
        <v>14</v>
      </c>
      <c r="AG227" s="16">
        <f>IFERROR(INDEX(generale!$A$5:$I$354,$CJ227,5),"")</f>
        <v>0</v>
      </c>
      <c r="AH227" s="8">
        <f>IFERROR(INDEX(generale!$A$5:$I$354,$CJ227,7),"")</f>
        <v>0</v>
      </c>
      <c r="AI227" s="33"/>
      <c r="AJ227" s="8"/>
      <c r="AK227" s="2">
        <f t="shared" si="130"/>
        <v>14</v>
      </c>
      <c r="AL227" s="16">
        <f>IFERROR(INDEX(generale!$A$5:$I$354,$CJ227,5),"")</f>
        <v>0</v>
      </c>
      <c r="AM227" s="8">
        <f>IFERROR(INDEX(generale!$A$5:$I$354,$CJ227,7),"")</f>
        <v>0</v>
      </c>
      <c r="AN227" s="33"/>
      <c r="AO227" s="8"/>
      <c r="AP227" s="2">
        <f t="shared" si="131"/>
        <v>9</v>
      </c>
      <c r="AQ227" s="16">
        <f>IFERROR(INDEX(generale!$A$5:$I$354,$CJ227,5),"")</f>
        <v>0</v>
      </c>
      <c r="AR227" s="8">
        <f>IFERROR(INDEX(generale!$A$5:$I$354,$CJ227,7),"")</f>
        <v>0</v>
      </c>
      <c r="AS227" s="33"/>
      <c r="AT227" s="8"/>
      <c r="AU227" s="2">
        <f t="shared" si="132"/>
        <v>8</v>
      </c>
      <c r="AV227" s="16">
        <f>IFERROR(INDEX(generale!$A$5:$I$354,$CJ227,5),"")</f>
        <v>0</v>
      </c>
      <c r="AW227" s="8">
        <f>IFERROR(INDEX(generale!$A$5:$I$354,$CJ227,7),"")</f>
        <v>0</v>
      </c>
      <c r="AX227" s="33"/>
      <c r="AY227" s="8"/>
      <c r="AZ227" s="2">
        <f t="shared" si="133"/>
        <v>7</v>
      </c>
      <c r="BA227" s="16">
        <f>IFERROR(INDEX(generale!$A$5:$I$354,$CJ227,5),"")</f>
        <v>0</v>
      </c>
      <c r="BB227" s="8">
        <f>IFERROR(INDEX(generale!$A$5:$I$354,$CJ227,7),"")</f>
        <v>0</v>
      </c>
      <c r="BC227" s="33"/>
      <c r="BD227" s="8"/>
      <c r="BE227" s="2">
        <f t="shared" si="134"/>
        <v>6</v>
      </c>
      <c r="BF227" s="16">
        <f>IFERROR(INDEX(generale!$A$5:$I$354,$CJ227,5),"")</f>
        <v>0</v>
      </c>
      <c r="BG227" s="8">
        <f>IFERROR(INDEX(generale!$A$5:$I$354,$CJ227,7),"")</f>
        <v>0</v>
      </c>
      <c r="BH227" s="33"/>
      <c r="BI227" s="8"/>
      <c r="BJ227" s="2">
        <f t="shared" si="135"/>
        <v>0</v>
      </c>
      <c r="BK227" s="16">
        <f>IFERROR(INDEX(generale!$A$5:$I$354,$CJ227,5),"")</f>
        <v>0</v>
      </c>
      <c r="BL227" s="8">
        <f>IFERROR(INDEX(generale!$A$5:$I$354,$CJ227,7),"")</f>
        <v>0</v>
      </c>
      <c r="BM227" s="33"/>
      <c r="BN227" s="8"/>
      <c r="BO227" s="2">
        <f t="shared" si="136"/>
        <v>0</v>
      </c>
      <c r="BP227" s="16">
        <f>IFERROR(INDEX(generale!$A$5:$I$354,$CJ227,5),"")</f>
        <v>0</v>
      </c>
      <c r="BQ227" s="8">
        <f>IFERROR(INDEX(generale!$A$5:$I$354,$CJ227,7),"")</f>
        <v>0</v>
      </c>
      <c r="BR227" s="33"/>
      <c r="BS227" s="8"/>
      <c r="BT227" s="2">
        <f t="shared" si="137"/>
        <v>0</v>
      </c>
      <c r="BU227" s="16">
        <f>IFERROR(INDEX(generale!$A$5:$I$354,$CJ227,5),"")</f>
        <v>0</v>
      </c>
      <c r="BV227" s="8">
        <f>IFERROR(INDEX(generale!$A$5:$I$354,$CJ227,7),"")</f>
        <v>0</v>
      </c>
      <c r="BW227" s="33"/>
      <c r="BX227" s="8"/>
      <c r="BY227" s="2">
        <f t="shared" si="138"/>
        <v>0</v>
      </c>
      <c r="BZ227" s="16">
        <f>IFERROR(INDEX(generale!$A$5:$I$354,$CJ227,5),"")</f>
        <v>0</v>
      </c>
      <c r="CA227" s="8">
        <f>IFERROR(INDEX(generale!$A$5:$I$354,$CJ227,7),"")</f>
        <v>0</v>
      </c>
      <c r="CB227" s="33"/>
      <c r="CC227" s="8"/>
      <c r="CD227" s="2">
        <f t="shared" si="139"/>
        <v>0</v>
      </c>
      <c r="CE227" s="16">
        <f>IFERROR(INDEX(generale!$A$5:$I$354,$CJ227,5),"")</f>
        <v>0</v>
      </c>
      <c r="CF227" s="8">
        <f>IFERROR(INDEX(generale!$A$5:$I$354,$CJ227,7),"")</f>
        <v>0</v>
      </c>
      <c r="CJ227" s="2">
        <f t="shared" si="140"/>
        <v>225</v>
      </c>
      <c r="CK227" s="2">
        <f t="shared" si="117"/>
        <v>37</v>
      </c>
      <c r="CL227" s="3">
        <f>IFERROR(INDEX(generale!$A$5:$I$1004,$CJ227,1),"")</f>
        <v>0</v>
      </c>
      <c r="CM227" s="3">
        <f>IFERROR(INDEX(generale!$A$5:$I$1004,$CJ227,2),"")</f>
        <v>0</v>
      </c>
      <c r="CN227" s="3">
        <f>IFERROR(INDEX(generale!$A$5:$I$1004,$CJ227,3),"")</f>
        <v>0</v>
      </c>
      <c r="CO227" s="3">
        <f>IFERROR(INDEX(generale!$A$5:$I$1004,$CJ227,4),"")</f>
        <v>0</v>
      </c>
      <c r="CP227" s="3">
        <f>IFERROR(INDEX(generale!$A$5:$I$1004,$CJ227,5),"")</f>
        <v>0</v>
      </c>
      <c r="CQ227" s="3">
        <f>IFERROR(INDEX(generale!$A$5:$I$1004,$CJ227,6),"")</f>
        <v>0</v>
      </c>
      <c r="CR227" s="8">
        <f>IFERROR(INDEX(generale!$A$5:$I$1004,$CJ227,7),"")</f>
        <v>0</v>
      </c>
      <c r="CS227" s="8">
        <f>IFERROR(INDEX(generale!$A$5:$I$1004,$CJ227,8),"")</f>
        <v>0</v>
      </c>
    </row>
    <row r="228" spans="1:97">
      <c r="A228" s="2" t="str">
        <f t="shared" si="118"/>
        <v/>
      </c>
      <c r="B228" s="1" t="str">
        <f t="shared" si="119"/>
        <v/>
      </c>
      <c r="C228" s="1" t="str">
        <f t="shared" si="120"/>
        <v/>
      </c>
      <c r="D228" s="2" t="str">
        <f t="shared" si="121"/>
        <v/>
      </c>
      <c r="E228" s="2" t="str">
        <f t="shared" si="122"/>
        <v/>
      </c>
      <c r="F228" s="2" t="str">
        <f t="shared" si="123"/>
        <v/>
      </c>
      <c r="G228" s="1" t="str">
        <f t="shared" si="124"/>
        <v/>
      </c>
      <c r="H228" s="11" t="str">
        <f t="shared" si="125"/>
        <v/>
      </c>
      <c r="Q228" s="2">
        <f t="shared" si="126"/>
        <v>37</v>
      </c>
      <c r="R228" s="16">
        <f>IFERROR(INDEX(generale!$A$5:$I$354,$CJ228,5),"")</f>
        <v>0</v>
      </c>
      <c r="S228" s="8">
        <f>IFERROR(INDEX(generale!$A$5:$I$354,$CJ228,7),"")</f>
        <v>0</v>
      </c>
      <c r="U228" s="8"/>
      <c r="V228" s="2">
        <f t="shared" si="127"/>
        <v>19</v>
      </c>
      <c r="W228" s="16">
        <f>IFERROR(INDEX(generale!$A$5:$I$354,$CJ228,5),"")</f>
        <v>0</v>
      </c>
      <c r="X228" s="8">
        <f>IFERROR(INDEX(generale!$A$5:$I$354,$CJ228,7),"")</f>
        <v>0</v>
      </c>
      <c r="AA228" s="2">
        <f t="shared" si="128"/>
        <v>14</v>
      </c>
      <c r="AB228" s="16">
        <f>IFERROR(INDEX(generale!$A$5:$I$354,$CJ228,5),"")</f>
        <v>0</v>
      </c>
      <c r="AC228" s="8">
        <f>IFERROR(INDEX(generale!$A$5:$I$354,$CJ228,7),"")</f>
        <v>0</v>
      </c>
      <c r="AD228" s="33"/>
      <c r="AE228" s="8"/>
      <c r="AF228" s="2">
        <f t="shared" si="129"/>
        <v>14</v>
      </c>
      <c r="AG228" s="16">
        <f>IFERROR(INDEX(generale!$A$5:$I$354,$CJ228,5),"")</f>
        <v>0</v>
      </c>
      <c r="AH228" s="8">
        <f>IFERROR(INDEX(generale!$A$5:$I$354,$CJ228,7),"")</f>
        <v>0</v>
      </c>
      <c r="AI228" s="33"/>
      <c r="AJ228" s="8"/>
      <c r="AK228" s="2">
        <f t="shared" si="130"/>
        <v>14</v>
      </c>
      <c r="AL228" s="16">
        <f>IFERROR(INDEX(generale!$A$5:$I$354,$CJ228,5),"")</f>
        <v>0</v>
      </c>
      <c r="AM228" s="8">
        <f>IFERROR(INDEX(generale!$A$5:$I$354,$CJ228,7),"")</f>
        <v>0</v>
      </c>
      <c r="AN228" s="33"/>
      <c r="AO228" s="8"/>
      <c r="AP228" s="2">
        <f t="shared" si="131"/>
        <v>9</v>
      </c>
      <c r="AQ228" s="16">
        <f>IFERROR(INDEX(generale!$A$5:$I$354,$CJ228,5),"")</f>
        <v>0</v>
      </c>
      <c r="AR228" s="8">
        <f>IFERROR(INDEX(generale!$A$5:$I$354,$CJ228,7),"")</f>
        <v>0</v>
      </c>
      <c r="AS228" s="33"/>
      <c r="AT228" s="8"/>
      <c r="AU228" s="2">
        <f t="shared" si="132"/>
        <v>8</v>
      </c>
      <c r="AV228" s="16">
        <f>IFERROR(INDEX(generale!$A$5:$I$354,$CJ228,5),"")</f>
        <v>0</v>
      </c>
      <c r="AW228" s="8">
        <f>IFERROR(INDEX(generale!$A$5:$I$354,$CJ228,7),"")</f>
        <v>0</v>
      </c>
      <c r="AX228" s="33"/>
      <c r="AY228" s="8"/>
      <c r="AZ228" s="2">
        <f t="shared" si="133"/>
        <v>7</v>
      </c>
      <c r="BA228" s="16">
        <f>IFERROR(INDEX(generale!$A$5:$I$354,$CJ228,5),"")</f>
        <v>0</v>
      </c>
      <c r="BB228" s="8">
        <f>IFERROR(INDEX(generale!$A$5:$I$354,$CJ228,7),"")</f>
        <v>0</v>
      </c>
      <c r="BC228" s="33"/>
      <c r="BD228" s="8"/>
      <c r="BE228" s="2">
        <f t="shared" si="134"/>
        <v>6</v>
      </c>
      <c r="BF228" s="16">
        <f>IFERROR(INDEX(generale!$A$5:$I$354,$CJ228,5),"")</f>
        <v>0</v>
      </c>
      <c r="BG228" s="8">
        <f>IFERROR(INDEX(generale!$A$5:$I$354,$CJ228,7),"")</f>
        <v>0</v>
      </c>
      <c r="BH228" s="33"/>
      <c r="BI228" s="8"/>
      <c r="BJ228" s="2">
        <f t="shared" si="135"/>
        <v>0</v>
      </c>
      <c r="BK228" s="16">
        <f>IFERROR(INDEX(generale!$A$5:$I$354,$CJ228,5),"")</f>
        <v>0</v>
      </c>
      <c r="BL228" s="8">
        <f>IFERROR(INDEX(generale!$A$5:$I$354,$CJ228,7),"")</f>
        <v>0</v>
      </c>
      <c r="BM228" s="33"/>
      <c r="BN228" s="8"/>
      <c r="BO228" s="2">
        <f t="shared" si="136"/>
        <v>0</v>
      </c>
      <c r="BP228" s="16">
        <f>IFERROR(INDEX(generale!$A$5:$I$354,$CJ228,5),"")</f>
        <v>0</v>
      </c>
      <c r="BQ228" s="8">
        <f>IFERROR(INDEX(generale!$A$5:$I$354,$CJ228,7),"")</f>
        <v>0</v>
      </c>
      <c r="BR228" s="33"/>
      <c r="BS228" s="8"/>
      <c r="BT228" s="2">
        <f t="shared" si="137"/>
        <v>0</v>
      </c>
      <c r="BU228" s="16">
        <f>IFERROR(INDEX(generale!$A$5:$I$354,$CJ228,5),"")</f>
        <v>0</v>
      </c>
      <c r="BV228" s="8">
        <f>IFERROR(INDEX(generale!$A$5:$I$354,$CJ228,7),"")</f>
        <v>0</v>
      </c>
      <c r="BW228" s="33"/>
      <c r="BX228" s="8"/>
      <c r="BY228" s="2">
        <f t="shared" si="138"/>
        <v>0</v>
      </c>
      <c r="BZ228" s="16">
        <f>IFERROR(INDEX(generale!$A$5:$I$354,$CJ228,5),"")</f>
        <v>0</v>
      </c>
      <c r="CA228" s="8">
        <f>IFERROR(INDEX(generale!$A$5:$I$354,$CJ228,7),"")</f>
        <v>0</v>
      </c>
      <c r="CB228" s="33"/>
      <c r="CC228" s="8"/>
      <c r="CD228" s="2">
        <f t="shared" si="139"/>
        <v>0</v>
      </c>
      <c r="CE228" s="16">
        <f>IFERROR(INDEX(generale!$A$5:$I$354,$CJ228,5),"")</f>
        <v>0</v>
      </c>
      <c r="CF228" s="8">
        <f>IFERROR(INDEX(generale!$A$5:$I$354,$CJ228,7),"")</f>
        <v>0</v>
      </c>
      <c r="CJ228" s="2">
        <f t="shared" si="140"/>
        <v>226</v>
      </c>
      <c r="CK228" s="2">
        <f t="shared" si="117"/>
        <v>37</v>
      </c>
      <c r="CL228" s="3">
        <f>IFERROR(INDEX(generale!$A$5:$I$1004,$CJ228,1),"")</f>
        <v>0</v>
      </c>
      <c r="CM228" s="3">
        <f>IFERROR(INDEX(generale!$A$5:$I$1004,$CJ228,2),"")</f>
        <v>0</v>
      </c>
      <c r="CN228" s="3">
        <f>IFERROR(INDEX(generale!$A$5:$I$1004,$CJ228,3),"")</f>
        <v>0</v>
      </c>
      <c r="CO228" s="3">
        <f>IFERROR(INDEX(generale!$A$5:$I$1004,$CJ228,4),"")</f>
        <v>0</v>
      </c>
      <c r="CP228" s="3">
        <f>IFERROR(INDEX(generale!$A$5:$I$1004,$CJ228,5),"")</f>
        <v>0</v>
      </c>
      <c r="CQ228" s="3">
        <f>IFERROR(INDEX(generale!$A$5:$I$1004,$CJ228,6),"")</f>
        <v>0</v>
      </c>
      <c r="CR228" s="8">
        <f>IFERROR(INDEX(generale!$A$5:$I$1004,$CJ228,7),"")</f>
        <v>0</v>
      </c>
      <c r="CS228" s="8">
        <f>IFERROR(INDEX(generale!$A$5:$I$1004,$CJ228,8),"")</f>
        <v>0</v>
      </c>
    </row>
    <row r="229" spans="1:97">
      <c r="A229" s="2" t="str">
        <f t="shared" si="118"/>
        <v/>
      </c>
      <c r="B229" s="1" t="str">
        <f t="shared" si="119"/>
        <v/>
      </c>
      <c r="C229" s="1" t="str">
        <f t="shared" si="120"/>
        <v/>
      </c>
      <c r="D229" s="2" t="str">
        <f t="shared" si="121"/>
        <v/>
      </c>
      <c r="E229" s="2" t="str">
        <f t="shared" si="122"/>
        <v/>
      </c>
      <c r="F229" s="2" t="str">
        <f t="shared" si="123"/>
        <v/>
      </c>
      <c r="G229" s="1" t="str">
        <f t="shared" si="124"/>
        <v/>
      </c>
      <c r="H229" s="11" t="str">
        <f t="shared" si="125"/>
        <v/>
      </c>
      <c r="Q229" s="2">
        <f t="shared" si="126"/>
        <v>37</v>
      </c>
      <c r="R229" s="16">
        <f>IFERROR(INDEX(generale!$A$5:$I$354,$CJ229,5),"")</f>
        <v>0</v>
      </c>
      <c r="S229" s="8">
        <f>IFERROR(INDEX(generale!$A$5:$I$354,$CJ229,7),"")</f>
        <v>0</v>
      </c>
      <c r="U229" s="8"/>
      <c r="V229" s="2">
        <f t="shared" si="127"/>
        <v>19</v>
      </c>
      <c r="W229" s="16">
        <f>IFERROR(INDEX(generale!$A$5:$I$354,$CJ229,5),"")</f>
        <v>0</v>
      </c>
      <c r="X229" s="8">
        <f>IFERROR(INDEX(generale!$A$5:$I$354,$CJ229,7),"")</f>
        <v>0</v>
      </c>
      <c r="AA229" s="2">
        <f t="shared" si="128"/>
        <v>14</v>
      </c>
      <c r="AB229" s="16">
        <f>IFERROR(INDEX(generale!$A$5:$I$354,$CJ229,5),"")</f>
        <v>0</v>
      </c>
      <c r="AC229" s="8">
        <f>IFERROR(INDEX(generale!$A$5:$I$354,$CJ229,7),"")</f>
        <v>0</v>
      </c>
      <c r="AD229" s="33"/>
      <c r="AE229" s="8"/>
      <c r="AF229" s="2">
        <f t="shared" si="129"/>
        <v>14</v>
      </c>
      <c r="AG229" s="16">
        <f>IFERROR(INDEX(generale!$A$5:$I$354,$CJ229,5),"")</f>
        <v>0</v>
      </c>
      <c r="AH229" s="8">
        <f>IFERROR(INDEX(generale!$A$5:$I$354,$CJ229,7),"")</f>
        <v>0</v>
      </c>
      <c r="AI229" s="33"/>
      <c r="AJ229" s="8"/>
      <c r="AK229" s="2">
        <f t="shared" si="130"/>
        <v>14</v>
      </c>
      <c r="AL229" s="16">
        <f>IFERROR(INDEX(generale!$A$5:$I$354,$CJ229,5),"")</f>
        <v>0</v>
      </c>
      <c r="AM229" s="8">
        <f>IFERROR(INDEX(generale!$A$5:$I$354,$CJ229,7),"")</f>
        <v>0</v>
      </c>
      <c r="AN229" s="33"/>
      <c r="AO229" s="8"/>
      <c r="AP229" s="2">
        <f t="shared" si="131"/>
        <v>9</v>
      </c>
      <c r="AQ229" s="16">
        <f>IFERROR(INDEX(generale!$A$5:$I$354,$CJ229,5),"")</f>
        <v>0</v>
      </c>
      <c r="AR229" s="8">
        <f>IFERROR(INDEX(generale!$A$5:$I$354,$CJ229,7),"")</f>
        <v>0</v>
      </c>
      <c r="AS229" s="33"/>
      <c r="AT229" s="8"/>
      <c r="AU229" s="2">
        <f t="shared" si="132"/>
        <v>8</v>
      </c>
      <c r="AV229" s="16">
        <f>IFERROR(INDEX(generale!$A$5:$I$354,$CJ229,5),"")</f>
        <v>0</v>
      </c>
      <c r="AW229" s="8">
        <f>IFERROR(INDEX(generale!$A$5:$I$354,$CJ229,7),"")</f>
        <v>0</v>
      </c>
      <c r="AX229" s="33"/>
      <c r="AY229" s="8"/>
      <c r="AZ229" s="2">
        <f t="shared" si="133"/>
        <v>7</v>
      </c>
      <c r="BA229" s="16">
        <f>IFERROR(INDEX(generale!$A$5:$I$354,$CJ229,5),"")</f>
        <v>0</v>
      </c>
      <c r="BB229" s="8">
        <f>IFERROR(INDEX(generale!$A$5:$I$354,$CJ229,7),"")</f>
        <v>0</v>
      </c>
      <c r="BC229" s="33"/>
      <c r="BD229" s="8"/>
      <c r="BE229" s="2">
        <f t="shared" si="134"/>
        <v>6</v>
      </c>
      <c r="BF229" s="16">
        <f>IFERROR(INDEX(generale!$A$5:$I$354,$CJ229,5),"")</f>
        <v>0</v>
      </c>
      <c r="BG229" s="8">
        <f>IFERROR(INDEX(generale!$A$5:$I$354,$CJ229,7),"")</f>
        <v>0</v>
      </c>
      <c r="BH229" s="33"/>
      <c r="BI229" s="8"/>
      <c r="BJ229" s="2">
        <f t="shared" si="135"/>
        <v>0</v>
      </c>
      <c r="BK229" s="16">
        <f>IFERROR(INDEX(generale!$A$5:$I$354,$CJ229,5),"")</f>
        <v>0</v>
      </c>
      <c r="BL229" s="8">
        <f>IFERROR(INDEX(generale!$A$5:$I$354,$CJ229,7),"")</f>
        <v>0</v>
      </c>
      <c r="BM229" s="33"/>
      <c r="BN229" s="8"/>
      <c r="BO229" s="2">
        <f t="shared" si="136"/>
        <v>0</v>
      </c>
      <c r="BP229" s="16">
        <f>IFERROR(INDEX(generale!$A$5:$I$354,$CJ229,5),"")</f>
        <v>0</v>
      </c>
      <c r="BQ229" s="8">
        <f>IFERROR(INDEX(generale!$A$5:$I$354,$CJ229,7),"")</f>
        <v>0</v>
      </c>
      <c r="BR229" s="33"/>
      <c r="BS229" s="8"/>
      <c r="BT229" s="2">
        <f t="shared" si="137"/>
        <v>0</v>
      </c>
      <c r="BU229" s="16">
        <f>IFERROR(INDEX(generale!$A$5:$I$354,$CJ229,5),"")</f>
        <v>0</v>
      </c>
      <c r="BV229" s="8">
        <f>IFERROR(INDEX(generale!$A$5:$I$354,$CJ229,7),"")</f>
        <v>0</v>
      </c>
      <c r="BW229" s="33"/>
      <c r="BX229" s="8"/>
      <c r="BY229" s="2">
        <f t="shared" si="138"/>
        <v>0</v>
      </c>
      <c r="BZ229" s="16">
        <f>IFERROR(INDEX(generale!$A$5:$I$354,$CJ229,5),"")</f>
        <v>0</v>
      </c>
      <c r="CA229" s="8">
        <f>IFERROR(INDEX(generale!$A$5:$I$354,$CJ229,7),"")</f>
        <v>0</v>
      </c>
      <c r="CB229" s="33"/>
      <c r="CC229" s="8"/>
      <c r="CD229" s="2">
        <f t="shared" si="139"/>
        <v>0</v>
      </c>
      <c r="CE229" s="16">
        <f>IFERROR(INDEX(generale!$A$5:$I$354,$CJ229,5),"")</f>
        <v>0</v>
      </c>
      <c r="CF229" s="8">
        <f>IFERROR(INDEX(generale!$A$5:$I$354,$CJ229,7),"")</f>
        <v>0</v>
      </c>
      <c r="CJ229" s="2">
        <f t="shared" si="140"/>
        <v>227</v>
      </c>
      <c r="CK229" s="2">
        <f t="shared" si="117"/>
        <v>37</v>
      </c>
      <c r="CL229" s="3">
        <f>IFERROR(INDEX(generale!$A$5:$I$1004,$CJ229,1),"")</f>
        <v>0</v>
      </c>
      <c r="CM229" s="3">
        <f>IFERROR(INDEX(generale!$A$5:$I$1004,$CJ229,2),"")</f>
        <v>0</v>
      </c>
      <c r="CN229" s="3">
        <f>IFERROR(INDEX(generale!$A$5:$I$1004,$CJ229,3),"")</f>
        <v>0</v>
      </c>
      <c r="CO229" s="3">
        <f>IFERROR(INDEX(generale!$A$5:$I$1004,$CJ229,4),"")</f>
        <v>0</v>
      </c>
      <c r="CP229" s="3">
        <f>IFERROR(INDEX(generale!$A$5:$I$1004,$CJ229,5),"")</f>
        <v>0</v>
      </c>
      <c r="CQ229" s="3">
        <f>IFERROR(INDEX(generale!$A$5:$I$1004,$CJ229,6),"")</f>
        <v>0</v>
      </c>
      <c r="CR229" s="8">
        <f>IFERROR(INDEX(generale!$A$5:$I$1004,$CJ229,7),"")</f>
        <v>0</v>
      </c>
      <c r="CS229" s="8">
        <f>IFERROR(INDEX(generale!$A$5:$I$1004,$CJ229,8),"")</f>
        <v>0</v>
      </c>
    </row>
    <row r="230" spans="1:97">
      <c r="A230" s="2" t="str">
        <f t="shared" si="118"/>
        <v/>
      </c>
      <c r="B230" s="1" t="str">
        <f t="shared" si="119"/>
        <v/>
      </c>
      <c r="C230" s="1" t="str">
        <f t="shared" si="120"/>
        <v/>
      </c>
      <c r="D230" s="2" t="str">
        <f t="shared" si="121"/>
        <v/>
      </c>
      <c r="E230" s="2" t="str">
        <f t="shared" si="122"/>
        <v/>
      </c>
      <c r="F230" s="2" t="str">
        <f t="shared" si="123"/>
        <v/>
      </c>
      <c r="G230" s="1" t="str">
        <f t="shared" si="124"/>
        <v/>
      </c>
      <c r="H230" s="11" t="str">
        <f t="shared" si="125"/>
        <v/>
      </c>
      <c r="Q230" s="2">
        <f t="shared" si="126"/>
        <v>37</v>
      </c>
      <c r="R230" s="16">
        <f>IFERROR(INDEX(generale!$A$5:$I$354,$CJ230,5),"")</f>
        <v>0</v>
      </c>
      <c r="S230" s="8">
        <f>IFERROR(INDEX(generale!$A$5:$I$354,$CJ230,7),"")</f>
        <v>0</v>
      </c>
      <c r="U230" s="8"/>
      <c r="V230" s="2">
        <f t="shared" si="127"/>
        <v>19</v>
      </c>
      <c r="W230" s="16">
        <f>IFERROR(INDEX(generale!$A$5:$I$354,$CJ230,5),"")</f>
        <v>0</v>
      </c>
      <c r="X230" s="8">
        <f>IFERROR(INDEX(generale!$A$5:$I$354,$CJ230,7),"")</f>
        <v>0</v>
      </c>
      <c r="AA230" s="2">
        <f t="shared" si="128"/>
        <v>14</v>
      </c>
      <c r="AB230" s="16">
        <f>IFERROR(INDEX(generale!$A$5:$I$354,$CJ230,5),"")</f>
        <v>0</v>
      </c>
      <c r="AC230" s="8">
        <f>IFERROR(INDEX(generale!$A$5:$I$354,$CJ230,7),"")</f>
        <v>0</v>
      </c>
      <c r="AD230" s="33"/>
      <c r="AE230" s="8"/>
      <c r="AF230" s="2">
        <f t="shared" si="129"/>
        <v>14</v>
      </c>
      <c r="AG230" s="16">
        <f>IFERROR(INDEX(generale!$A$5:$I$354,$CJ230,5),"")</f>
        <v>0</v>
      </c>
      <c r="AH230" s="8">
        <f>IFERROR(INDEX(generale!$A$5:$I$354,$CJ230,7),"")</f>
        <v>0</v>
      </c>
      <c r="AI230" s="33"/>
      <c r="AJ230" s="8"/>
      <c r="AK230" s="2">
        <f t="shared" si="130"/>
        <v>14</v>
      </c>
      <c r="AL230" s="16">
        <f>IFERROR(INDEX(generale!$A$5:$I$354,$CJ230,5),"")</f>
        <v>0</v>
      </c>
      <c r="AM230" s="8">
        <f>IFERROR(INDEX(generale!$A$5:$I$354,$CJ230,7),"")</f>
        <v>0</v>
      </c>
      <c r="AN230" s="33"/>
      <c r="AO230" s="8"/>
      <c r="AP230" s="2">
        <f t="shared" si="131"/>
        <v>9</v>
      </c>
      <c r="AQ230" s="16">
        <f>IFERROR(INDEX(generale!$A$5:$I$354,$CJ230,5),"")</f>
        <v>0</v>
      </c>
      <c r="AR230" s="8">
        <f>IFERROR(INDEX(generale!$A$5:$I$354,$CJ230,7),"")</f>
        <v>0</v>
      </c>
      <c r="AS230" s="33"/>
      <c r="AT230" s="8"/>
      <c r="AU230" s="2">
        <f t="shared" si="132"/>
        <v>8</v>
      </c>
      <c r="AV230" s="16">
        <f>IFERROR(INDEX(generale!$A$5:$I$354,$CJ230,5),"")</f>
        <v>0</v>
      </c>
      <c r="AW230" s="8">
        <f>IFERROR(INDEX(generale!$A$5:$I$354,$CJ230,7),"")</f>
        <v>0</v>
      </c>
      <c r="AX230" s="33"/>
      <c r="AY230" s="8"/>
      <c r="AZ230" s="2">
        <f t="shared" si="133"/>
        <v>7</v>
      </c>
      <c r="BA230" s="16">
        <f>IFERROR(INDEX(generale!$A$5:$I$354,$CJ230,5),"")</f>
        <v>0</v>
      </c>
      <c r="BB230" s="8">
        <f>IFERROR(INDEX(generale!$A$5:$I$354,$CJ230,7),"")</f>
        <v>0</v>
      </c>
      <c r="BC230" s="33"/>
      <c r="BD230" s="8"/>
      <c r="BE230" s="2">
        <f t="shared" si="134"/>
        <v>6</v>
      </c>
      <c r="BF230" s="16">
        <f>IFERROR(INDEX(generale!$A$5:$I$354,$CJ230,5),"")</f>
        <v>0</v>
      </c>
      <c r="BG230" s="8">
        <f>IFERROR(INDEX(generale!$A$5:$I$354,$CJ230,7),"")</f>
        <v>0</v>
      </c>
      <c r="BH230" s="33"/>
      <c r="BI230" s="8"/>
      <c r="BJ230" s="2">
        <f t="shared" si="135"/>
        <v>0</v>
      </c>
      <c r="BK230" s="16">
        <f>IFERROR(INDEX(generale!$A$5:$I$354,$CJ230,5),"")</f>
        <v>0</v>
      </c>
      <c r="BL230" s="8">
        <f>IFERROR(INDEX(generale!$A$5:$I$354,$CJ230,7),"")</f>
        <v>0</v>
      </c>
      <c r="BM230" s="33"/>
      <c r="BN230" s="8"/>
      <c r="BO230" s="2">
        <f t="shared" si="136"/>
        <v>0</v>
      </c>
      <c r="BP230" s="16">
        <f>IFERROR(INDEX(generale!$A$5:$I$354,$CJ230,5),"")</f>
        <v>0</v>
      </c>
      <c r="BQ230" s="8">
        <f>IFERROR(INDEX(generale!$A$5:$I$354,$CJ230,7),"")</f>
        <v>0</v>
      </c>
      <c r="BR230" s="33"/>
      <c r="BS230" s="8"/>
      <c r="BT230" s="2">
        <f t="shared" si="137"/>
        <v>0</v>
      </c>
      <c r="BU230" s="16">
        <f>IFERROR(INDEX(generale!$A$5:$I$354,$CJ230,5),"")</f>
        <v>0</v>
      </c>
      <c r="BV230" s="8">
        <f>IFERROR(INDEX(generale!$A$5:$I$354,$CJ230,7),"")</f>
        <v>0</v>
      </c>
      <c r="BW230" s="33"/>
      <c r="BX230" s="8"/>
      <c r="BY230" s="2">
        <f t="shared" si="138"/>
        <v>0</v>
      </c>
      <c r="BZ230" s="16">
        <f>IFERROR(INDEX(generale!$A$5:$I$354,$CJ230,5),"")</f>
        <v>0</v>
      </c>
      <c r="CA230" s="8">
        <f>IFERROR(INDEX(generale!$A$5:$I$354,$CJ230,7),"")</f>
        <v>0</v>
      </c>
      <c r="CB230" s="33"/>
      <c r="CC230" s="8"/>
      <c r="CD230" s="2">
        <f t="shared" si="139"/>
        <v>0</v>
      </c>
      <c r="CE230" s="16">
        <f>IFERROR(INDEX(generale!$A$5:$I$354,$CJ230,5),"")</f>
        <v>0</v>
      </c>
      <c r="CF230" s="8">
        <f>IFERROR(INDEX(generale!$A$5:$I$354,$CJ230,7),"")</f>
        <v>0</v>
      </c>
      <c r="CJ230" s="2">
        <f t="shared" si="140"/>
        <v>228</v>
      </c>
      <c r="CK230" s="2">
        <f t="shared" si="117"/>
        <v>37</v>
      </c>
      <c r="CL230" s="3">
        <f>IFERROR(INDEX(generale!$A$5:$I$1004,$CJ230,1),"")</f>
        <v>0</v>
      </c>
      <c r="CM230" s="3">
        <f>IFERROR(INDEX(generale!$A$5:$I$1004,$CJ230,2),"")</f>
        <v>0</v>
      </c>
      <c r="CN230" s="3">
        <f>IFERROR(INDEX(generale!$A$5:$I$1004,$CJ230,3),"")</f>
        <v>0</v>
      </c>
      <c r="CO230" s="3">
        <f>IFERROR(INDEX(generale!$A$5:$I$1004,$CJ230,4),"")</f>
        <v>0</v>
      </c>
      <c r="CP230" s="3">
        <f>IFERROR(INDEX(generale!$A$5:$I$1004,$CJ230,5),"")</f>
        <v>0</v>
      </c>
      <c r="CQ230" s="3">
        <f>IFERROR(INDEX(generale!$A$5:$I$1004,$CJ230,6),"")</f>
        <v>0</v>
      </c>
      <c r="CR230" s="8">
        <f>IFERROR(INDEX(generale!$A$5:$I$1004,$CJ230,7),"")</f>
        <v>0</v>
      </c>
      <c r="CS230" s="8">
        <f>IFERROR(INDEX(generale!$A$5:$I$1004,$CJ230,8),"")</f>
        <v>0</v>
      </c>
    </row>
    <row r="231" spans="1:97">
      <c r="A231" s="2" t="str">
        <f t="shared" si="118"/>
        <v/>
      </c>
      <c r="B231" s="1" t="str">
        <f t="shared" si="119"/>
        <v/>
      </c>
      <c r="C231" s="1" t="str">
        <f t="shared" si="120"/>
        <v/>
      </c>
      <c r="D231" s="2" t="str">
        <f t="shared" si="121"/>
        <v/>
      </c>
      <c r="E231" s="2" t="str">
        <f t="shared" si="122"/>
        <v/>
      </c>
      <c r="F231" s="2" t="str">
        <f t="shared" si="123"/>
        <v/>
      </c>
      <c r="G231" s="1" t="str">
        <f t="shared" si="124"/>
        <v/>
      </c>
      <c r="H231" s="11" t="str">
        <f t="shared" si="125"/>
        <v/>
      </c>
      <c r="Q231" s="2">
        <f t="shared" si="126"/>
        <v>37</v>
      </c>
      <c r="R231" s="16">
        <f>IFERROR(INDEX(generale!$A$5:$I$354,$CJ231,5),"")</f>
        <v>0</v>
      </c>
      <c r="S231" s="8">
        <f>IFERROR(INDEX(generale!$A$5:$I$354,$CJ231,7),"")</f>
        <v>0</v>
      </c>
      <c r="U231" s="8"/>
      <c r="V231" s="2">
        <f t="shared" si="127"/>
        <v>19</v>
      </c>
      <c r="W231" s="16">
        <f>IFERROR(INDEX(generale!$A$5:$I$354,$CJ231,5),"")</f>
        <v>0</v>
      </c>
      <c r="X231" s="8">
        <f>IFERROR(INDEX(generale!$A$5:$I$354,$CJ231,7),"")</f>
        <v>0</v>
      </c>
      <c r="AA231" s="2">
        <f t="shared" si="128"/>
        <v>14</v>
      </c>
      <c r="AB231" s="16">
        <f>IFERROR(INDEX(generale!$A$5:$I$354,$CJ231,5),"")</f>
        <v>0</v>
      </c>
      <c r="AC231" s="8">
        <f>IFERROR(INDEX(generale!$A$5:$I$354,$CJ231,7),"")</f>
        <v>0</v>
      </c>
      <c r="AD231" s="33"/>
      <c r="AE231" s="8"/>
      <c r="AF231" s="2">
        <f t="shared" si="129"/>
        <v>14</v>
      </c>
      <c r="AG231" s="16">
        <f>IFERROR(INDEX(generale!$A$5:$I$354,$CJ231,5),"")</f>
        <v>0</v>
      </c>
      <c r="AH231" s="8">
        <f>IFERROR(INDEX(generale!$A$5:$I$354,$CJ231,7),"")</f>
        <v>0</v>
      </c>
      <c r="AI231" s="33"/>
      <c r="AJ231" s="8"/>
      <c r="AK231" s="2">
        <f t="shared" si="130"/>
        <v>14</v>
      </c>
      <c r="AL231" s="16">
        <f>IFERROR(INDEX(generale!$A$5:$I$354,$CJ231,5),"")</f>
        <v>0</v>
      </c>
      <c r="AM231" s="8">
        <f>IFERROR(INDEX(generale!$A$5:$I$354,$CJ231,7),"")</f>
        <v>0</v>
      </c>
      <c r="AN231" s="33"/>
      <c r="AO231" s="8"/>
      <c r="AP231" s="2">
        <f t="shared" si="131"/>
        <v>9</v>
      </c>
      <c r="AQ231" s="16">
        <f>IFERROR(INDEX(generale!$A$5:$I$354,$CJ231,5),"")</f>
        <v>0</v>
      </c>
      <c r="AR231" s="8">
        <f>IFERROR(INDEX(generale!$A$5:$I$354,$CJ231,7),"")</f>
        <v>0</v>
      </c>
      <c r="AS231" s="33"/>
      <c r="AT231" s="8"/>
      <c r="AU231" s="2">
        <f t="shared" si="132"/>
        <v>8</v>
      </c>
      <c r="AV231" s="16">
        <f>IFERROR(INDEX(generale!$A$5:$I$354,$CJ231,5),"")</f>
        <v>0</v>
      </c>
      <c r="AW231" s="8">
        <f>IFERROR(INDEX(generale!$A$5:$I$354,$CJ231,7),"")</f>
        <v>0</v>
      </c>
      <c r="AX231" s="33"/>
      <c r="AY231" s="8"/>
      <c r="AZ231" s="2">
        <f t="shared" si="133"/>
        <v>7</v>
      </c>
      <c r="BA231" s="16">
        <f>IFERROR(INDEX(generale!$A$5:$I$354,$CJ231,5),"")</f>
        <v>0</v>
      </c>
      <c r="BB231" s="8">
        <f>IFERROR(INDEX(generale!$A$5:$I$354,$CJ231,7),"")</f>
        <v>0</v>
      </c>
      <c r="BC231" s="33"/>
      <c r="BD231" s="8"/>
      <c r="BE231" s="2">
        <f t="shared" si="134"/>
        <v>6</v>
      </c>
      <c r="BF231" s="16">
        <f>IFERROR(INDEX(generale!$A$5:$I$354,$CJ231,5),"")</f>
        <v>0</v>
      </c>
      <c r="BG231" s="8">
        <f>IFERROR(INDEX(generale!$A$5:$I$354,$CJ231,7),"")</f>
        <v>0</v>
      </c>
      <c r="BH231" s="33"/>
      <c r="BI231" s="8"/>
      <c r="BJ231" s="2">
        <f t="shared" si="135"/>
        <v>0</v>
      </c>
      <c r="BK231" s="16">
        <f>IFERROR(INDEX(generale!$A$5:$I$354,$CJ231,5),"")</f>
        <v>0</v>
      </c>
      <c r="BL231" s="8">
        <f>IFERROR(INDEX(generale!$A$5:$I$354,$CJ231,7),"")</f>
        <v>0</v>
      </c>
      <c r="BM231" s="33"/>
      <c r="BN231" s="8"/>
      <c r="BO231" s="2">
        <f t="shared" si="136"/>
        <v>0</v>
      </c>
      <c r="BP231" s="16">
        <f>IFERROR(INDEX(generale!$A$5:$I$354,$CJ231,5),"")</f>
        <v>0</v>
      </c>
      <c r="BQ231" s="8">
        <f>IFERROR(INDEX(generale!$A$5:$I$354,$CJ231,7),"")</f>
        <v>0</v>
      </c>
      <c r="BR231" s="33"/>
      <c r="BS231" s="8"/>
      <c r="BT231" s="2">
        <f t="shared" si="137"/>
        <v>0</v>
      </c>
      <c r="BU231" s="16">
        <f>IFERROR(INDEX(generale!$A$5:$I$354,$CJ231,5),"")</f>
        <v>0</v>
      </c>
      <c r="BV231" s="8">
        <f>IFERROR(INDEX(generale!$A$5:$I$354,$CJ231,7),"")</f>
        <v>0</v>
      </c>
      <c r="BW231" s="33"/>
      <c r="BX231" s="8"/>
      <c r="BY231" s="2">
        <f t="shared" si="138"/>
        <v>0</v>
      </c>
      <c r="BZ231" s="16">
        <f>IFERROR(INDEX(generale!$A$5:$I$354,$CJ231,5),"")</f>
        <v>0</v>
      </c>
      <c r="CA231" s="8">
        <f>IFERROR(INDEX(generale!$A$5:$I$354,$CJ231,7),"")</f>
        <v>0</v>
      </c>
      <c r="CB231" s="33"/>
      <c r="CC231" s="8"/>
      <c r="CD231" s="2">
        <f t="shared" si="139"/>
        <v>0</v>
      </c>
      <c r="CE231" s="16">
        <f>IFERROR(INDEX(generale!$A$5:$I$354,$CJ231,5),"")</f>
        <v>0</v>
      </c>
      <c r="CF231" s="8">
        <f>IFERROR(INDEX(generale!$A$5:$I$354,$CJ231,7),"")</f>
        <v>0</v>
      </c>
      <c r="CJ231" s="2">
        <f t="shared" si="140"/>
        <v>229</v>
      </c>
      <c r="CK231" s="2">
        <f t="shared" si="117"/>
        <v>37</v>
      </c>
      <c r="CL231" s="3">
        <f>IFERROR(INDEX(generale!$A$5:$I$1004,$CJ231,1),"")</f>
        <v>0</v>
      </c>
      <c r="CM231" s="3">
        <f>IFERROR(INDEX(generale!$A$5:$I$1004,$CJ231,2),"")</f>
        <v>0</v>
      </c>
      <c r="CN231" s="3">
        <f>IFERROR(INDEX(generale!$A$5:$I$1004,$CJ231,3),"")</f>
        <v>0</v>
      </c>
      <c r="CO231" s="3">
        <f>IFERROR(INDEX(generale!$A$5:$I$1004,$CJ231,4),"")</f>
        <v>0</v>
      </c>
      <c r="CP231" s="3">
        <f>IFERROR(INDEX(generale!$A$5:$I$1004,$CJ231,5),"")</f>
        <v>0</v>
      </c>
      <c r="CQ231" s="3">
        <f>IFERROR(INDEX(generale!$A$5:$I$1004,$CJ231,6),"")</f>
        <v>0</v>
      </c>
      <c r="CR231" s="8">
        <f>IFERROR(INDEX(generale!$A$5:$I$1004,$CJ231,7),"")</f>
        <v>0</v>
      </c>
      <c r="CS231" s="8">
        <f>IFERROR(INDEX(generale!$A$5:$I$1004,$CJ231,8),"")</f>
        <v>0</v>
      </c>
    </row>
    <row r="232" spans="1:97">
      <c r="A232" s="2" t="str">
        <f t="shared" si="118"/>
        <v/>
      </c>
      <c r="B232" s="1" t="str">
        <f t="shared" si="119"/>
        <v/>
      </c>
      <c r="C232" s="1" t="str">
        <f t="shared" si="120"/>
        <v/>
      </c>
      <c r="D232" s="2" t="str">
        <f t="shared" si="121"/>
        <v/>
      </c>
      <c r="E232" s="2" t="str">
        <f t="shared" si="122"/>
        <v/>
      </c>
      <c r="F232" s="2" t="str">
        <f t="shared" si="123"/>
        <v/>
      </c>
      <c r="G232" s="1" t="str">
        <f t="shared" si="124"/>
        <v/>
      </c>
      <c r="H232" s="11" t="str">
        <f t="shared" si="125"/>
        <v/>
      </c>
      <c r="Q232" s="2">
        <f t="shared" si="126"/>
        <v>37</v>
      </c>
      <c r="R232" s="16">
        <f>IFERROR(INDEX(generale!$A$5:$I$354,$CJ232,5),"")</f>
        <v>0</v>
      </c>
      <c r="S232" s="8">
        <f>IFERROR(INDEX(generale!$A$5:$I$354,$CJ232,7),"")</f>
        <v>0</v>
      </c>
      <c r="U232" s="8"/>
      <c r="V232" s="2">
        <f t="shared" si="127"/>
        <v>19</v>
      </c>
      <c r="W232" s="16">
        <f>IFERROR(INDEX(generale!$A$5:$I$354,$CJ232,5),"")</f>
        <v>0</v>
      </c>
      <c r="X232" s="8">
        <f>IFERROR(INDEX(generale!$A$5:$I$354,$CJ232,7),"")</f>
        <v>0</v>
      </c>
      <c r="AA232" s="2">
        <f t="shared" si="128"/>
        <v>14</v>
      </c>
      <c r="AB232" s="16">
        <f>IFERROR(INDEX(generale!$A$5:$I$354,$CJ232,5),"")</f>
        <v>0</v>
      </c>
      <c r="AC232" s="8">
        <f>IFERROR(INDEX(generale!$A$5:$I$354,$CJ232,7),"")</f>
        <v>0</v>
      </c>
      <c r="AD232" s="33"/>
      <c r="AE232" s="8"/>
      <c r="AF232" s="2">
        <f t="shared" si="129"/>
        <v>14</v>
      </c>
      <c r="AG232" s="16">
        <f>IFERROR(INDEX(generale!$A$5:$I$354,$CJ232,5),"")</f>
        <v>0</v>
      </c>
      <c r="AH232" s="8">
        <f>IFERROR(INDEX(generale!$A$5:$I$354,$CJ232,7),"")</f>
        <v>0</v>
      </c>
      <c r="AI232" s="33"/>
      <c r="AJ232" s="8"/>
      <c r="AK232" s="2">
        <f t="shared" si="130"/>
        <v>14</v>
      </c>
      <c r="AL232" s="16">
        <f>IFERROR(INDEX(generale!$A$5:$I$354,$CJ232,5),"")</f>
        <v>0</v>
      </c>
      <c r="AM232" s="8">
        <f>IFERROR(INDEX(generale!$A$5:$I$354,$CJ232,7),"")</f>
        <v>0</v>
      </c>
      <c r="AN232" s="33"/>
      <c r="AO232" s="8"/>
      <c r="AP232" s="2">
        <f t="shared" si="131"/>
        <v>9</v>
      </c>
      <c r="AQ232" s="16">
        <f>IFERROR(INDEX(generale!$A$5:$I$354,$CJ232,5),"")</f>
        <v>0</v>
      </c>
      <c r="AR232" s="8">
        <f>IFERROR(INDEX(generale!$A$5:$I$354,$CJ232,7),"")</f>
        <v>0</v>
      </c>
      <c r="AS232" s="33"/>
      <c r="AT232" s="8"/>
      <c r="AU232" s="2">
        <f t="shared" si="132"/>
        <v>8</v>
      </c>
      <c r="AV232" s="16">
        <f>IFERROR(INDEX(generale!$A$5:$I$354,$CJ232,5),"")</f>
        <v>0</v>
      </c>
      <c r="AW232" s="8">
        <f>IFERROR(INDEX(generale!$A$5:$I$354,$CJ232,7),"")</f>
        <v>0</v>
      </c>
      <c r="AX232" s="33"/>
      <c r="AY232" s="8"/>
      <c r="AZ232" s="2">
        <f t="shared" si="133"/>
        <v>7</v>
      </c>
      <c r="BA232" s="16">
        <f>IFERROR(INDEX(generale!$A$5:$I$354,$CJ232,5),"")</f>
        <v>0</v>
      </c>
      <c r="BB232" s="8">
        <f>IFERROR(INDEX(generale!$A$5:$I$354,$CJ232,7),"")</f>
        <v>0</v>
      </c>
      <c r="BC232" s="33"/>
      <c r="BD232" s="8"/>
      <c r="BE232" s="2">
        <f t="shared" si="134"/>
        <v>6</v>
      </c>
      <c r="BF232" s="16">
        <f>IFERROR(INDEX(generale!$A$5:$I$354,$CJ232,5),"")</f>
        <v>0</v>
      </c>
      <c r="BG232" s="8">
        <f>IFERROR(INDEX(generale!$A$5:$I$354,$CJ232,7),"")</f>
        <v>0</v>
      </c>
      <c r="BH232" s="33"/>
      <c r="BI232" s="8"/>
      <c r="BJ232" s="2">
        <f t="shared" si="135"/>
        <v>0</v>
      </c>
      <c r="BK232" s="16">
        <f>IFERROR(INDEX(generale!$A$5:$I$354,$CJ232,5),"")</f>
        <v>0</v>
      </c>
      <c r="BL232" s="8">
        <f>IFERROR(INDEX(generale!$A$5:$I$354,$CJ232,7),"")</f>
        <v>0</v>
      </c>
      <c r="BM232" s="33"/>
      <c r="BN232" s="8"/>
      <c r="BO232" s="2">
        <f t="shared" si="136"/>
        <v>0</v>
      </c>
      <c r="BP232" s="16">
        <f>IFERROR(INDEX(generale!$A$5:$I$354,$CJ232,5),"")</f>
        <v>0</v>
      </c>
      <c r="BQ232" s="8">
        <f>IFERROR(INDEX(generale!$A$5:$I$354,$CJ232,7),"")</f>
        <v>0</v>
      </c>
      <c r="BR232" s="33"/>
      <c r="BS232" s="8"/>
      <c r="BT232" s="2">
        <f t="shared" si="137"/>
        <v>0</v>
      </c>
      <c r="BU232" s="16">
        <f>IFERROR(INDEX(generale!$A$5:$I$354,$CJ232,5),"")</f>
        <v>0</v>
      </c>
      <c r="BV232" s="8">
        <f>IFERROR(INDEX(generale!$A$5:$I$354,$CJ232,7),"")</f>
        <v>0</v>
      </c>
      <c r="BW232" s="33"/>
      <c r="BX232" s="8"/>
      <c r="BY232" s="2">
        <f t="shared" si="138"/>
        <v>0</v>
      </c>
      <c r="BZ232" s="16">
        <f>IFERROR(INDEX(generale!$A$5:$I$354,$CJ232,5),"")</f>
        <v>0</v>
      </c>
      <c r="CA232" s="8">
        <f>IFERROR(INDEX(generale!$A$5:$I$354,$CJ232,7),"")</f>
        <v>0</v>
      </c>
      <c r="CB232" s="33"/>
      <c r="CC232" s="8"/>
      <c r="CD232" s="2">
        <f t="shared" si="139"/>
        <v>0</v>
      </c>
      <c r="CE232" s="16">
        <f>IFERROR(INDEX(generale!$A$5:$I$354,$CJ232,5),"")</f>
        <v>0</v>
      </c>
      <c r="CF232" s="8">
        <f>IFERROR(INDEX(generale!$A$5:$I$354,$CJ232,7),"")</f>
        <v>0</v>
      </c>
      <c r="CJ232" s="2">
        <f t="shared" si="140"/>
        <v>230</v>
      </c>
      <c r="CK232" s="2">
        <f t="shared" si="117"/>
        <v>37</v>
      </c>
      <c r="CL232" s="3">
        <f>IFERROR(INDEX(generale!$A$5:$I$1004,$CJ232,1),"")</f>
        <v>0</v>
      </c>
      <c r="CM232" s="3">
        <f>IFERROR(INDEX(generale!$A$5:$I$1004,$CJ232,2),"")</f>
        <v>0</v>
      </c>
      <c r="CN232" s="3">
        <f>IFERROR(INDEX(generale!$A$5:$I$1004,$CJ232,3),"")</f>
        <v>0</v>
      </c>
      <c r="CO232" s="3">
        <f>IFERROR(INDEX(generale!$A$5:$I$1004,$CJ232,4),"")</f>
        <v>0</v>
      </c>
      <c r="CP232" s="3">
        <f>IFERROR(INDEX(generale!$A$5:$I$1004,$CJ232,5),"")</f>
        <v>0</v>
      </c>
      <c r="CQ232" s="3">
        <f>IFERROR(INDEX(generale!$A$5:$I$1004,$CJ232,6),"")</f>
        <v>0</v>
      </c>
      <c r="CR232" s="8">
        <f>IFERROR(INDEX(generale!$A$5:$I$1004,$CJ232,7),"")</f>
        <v>0</v>
      </c>
      <c r="CS232" s="8">
        <f>IFERROR(INDEX(generale!$A$5:$I$1004,$CJ232,8),"")</f>
        <v>0</v>
      </c>
    </row>
    <row r="233" spans="1:97">
      <c r="A233" s="2" t="str">
        <f t="shared" si="118"/>
        <v/>
      </c>
      <c r="B233" s="1" t="str">
        <f t="shared" si="119"/>
        <v/>
      </c>
      <c r="C233" s="1" t="str">
        <f t="shared" si="120"/>
        <v/>
      </c>
      <c r="D233" s="2" t="str">
        <f t="shared" si="121"/>
        <v/>
      </c>
      <c r="E233" s="2" t="str">
        <f t="shared" si="122"/>
        <v/>
      </c>
      <c r="F233" s="2" t="str">
        <f t="shared" si="123"/>
        <v/>
      </c>
      <c r="G233" s="1" t="str">
        <f t="shared" si="124"/>
        <v/>
      </c>
      <c r="H233" s="11" t="str">
        <f t="shared" si="125"/>
        <v/>
      </c>
      <c r="Q233" s="2">
        <f t="shared" si="126"/>
        <v>37</v>
      </c>
      <c r="R233" s="16">
        <f>IFERROR(INDEX(generale!$A$5:$I$354,$CJ233,5),"")</f>
        <v>0</v>
      </c>
      <c r="S233" s="8">
        <f>IFERROR(INDEX(generale!$A$5:$I$354,$CJ233,7),"")</f>
        <v>0</v>
      </c>
      <c r="U233" s="8"/>
      <c r="V233" s="2">
        <f t="shared" si="127"/>
        <v>19</v>
      </c>
      <c r="W233" s="16">
        <f>IFERROR(INDEX(generale!$A$5:$I$354,$CJ233,5),"")</f>
        <v>0</v>
      </c>
      <c r="X233" s="8">
        <f>IFERROR(INDEX(generale!$A$5:$I$354,$CJ233,7),"")</f>
        <v>0</v>
      </c>
      <c r="AA233" s="2">
        <f t="shared" si="128"/>
        <v>14</v>
      </c>
      <c r="AB233" s="16">
        <f>IFERROR(INDEX(generale!$A$5:$I$354,$CJ233,5),"")</f>
        <v>0</v>
      </c>
      <c r="AC233" s="8">
        <f>IFERROR(INDEX(generale!$A$5:$I$354,$CJ233,7),"")</f>
        <v>0</v>
      </c>
      <c r="AD233" s="33"/>
      <c r="AE233" s="8"/>
      <c r="AF233" s="2">
        <f t="shared" si="129"/>
        <v>14</v>
      </c>
      <c r="AG233" s="16">
        <f>IFERROR(INDEX(generale!$A$5:$I$354,$CJ233,5),"")</f>
        <v>0</v>
      </c>
      <c r="AH233" s="8">
        <f>IFERROR(INDEX(generale!$A$5:$I$354,$CJ233,7),"")</f>
        <v>0</v>
      </c>
      <c r="AI233" s="33"/>
      <c r="AJ233" s="8"/>
      <c r="AK233" s="2">
        <f t="shared" si="130"/>
        <v>14</v>
      </c>
      <c r="AL233" s="16">
        <f>IFERROR(INDEX(generale!$A$5:$I$354,$CJ233,5),"")</f>
        <v>0</v>
      </c>
      <c r="AM233" s="8">
        <f>IFERROR(INDEX(generale!$A$5:$I$354,$CJ233,7),"")</f>
        <v>0</v>
      </c>
      <c r="AN233" s="33"/>
      <c r="AO233" s="8"/>
      <c r="AP233" s="2">
        <f t="shared" si="131"/>
        <v>9</v>
      </c>
      <c r="AQ233" s="16">
        <f>IFERROR(INDEX(generale!$A$5:$I$354,$CJ233,5),"")</f>
        <v>0</v>
      </c>
      <c r="AR233" s="8">
        <f>IFERROR(INDEX(generale!$A$5:$I$354,$CJ233,7),"")</f>
        <v>0</v>
      </c>
      <c r="AS233" s="33"/>
      <c r="AT233" s="8"/>
      <c r="AU233" s="2">
        <f t="shared" si="132"/>
        <v>8</v>
      </c>
      <c r="AV233" s="16">
        <f>IFERROR(INDEX(generale!$A$5:$I$354,$CJ233,5),"")</f>
        <v>0</v>
      </c>
      <c r="AW233" s="8">
        <f>IFERROR(INDEX(generale!$A$5:$I$354,$CJ233,7),"")</f>
        <v>0</v>
      </c>
      <c r="AX233" s="33"/>
      <c r="AY233" s="8"/>
      <c r="AZ233" s="2">
        <f t="shared" si="133"/>
        <v>7</v>
      </c>
      <c r="BA233" s="16">
        <f>IFERROR(INDEX(generale!$A$5:$I$354,$CJ233,5),"")</f>
        <v>0</v>
      </c>
      <c r="BB233" s="8">
        <f>IFERROR(INDEX(generale!$A$5:$I$354,$CJ233,7),"")</f>
        <v>0</v>
      </c>
      <c r="BC233" s="33"/>
      <c r="BD233" s="8"/>
      <c r="BE233" s="2">
        <f t="shared" si="134"/>
        <v>6</v>
      </c>
      <c r="BF233" s="16">
        <f>IFERROR(INDEX(generale!$A$5:$I$354,$CJ233,5),"")</f>
        <v>0</v>
      </c>
      <c r="BG233" s="8">
        <f>IFERROR(INDEX(generale!$A$5:$I$354,$CJ233,7),"")</f>
        <v>0</v>
      </c>
      <c r="BH233" s="33"/>
      <c r="BI233" s="8"/>
      <c r="BJ233" s="2">
        <f t="shared" si="135"/>
        <v>0</v>
      </c>
      <c r="BK233" s="16">
        <f>IFERROR(INDEX(generale!$A$5:$I$354,$CJ233,5),"")</f>
        <v>0</v>
      </c>
      <c r="BL233" s="8">
        <f>IFERROR(INDEX(generale!$A$5:$I$354,$CJ233,7),"")</f>
        <v>0</v>
      </c>
      <c r="BM233" s="33"/>
      <c r="BN233" s="8"/>
      <c r="BO233" s="2">
        <f t="shared" si="136"/>
        <v>0</v>
      </c>
      <c r="BP233" s="16">
        <f>IFERROR(INDEX(generale!$A$5:$I$354,$CJ233,5),"")</f>
        <v>0</v>
      </c>
      <c r="BQ233" s="8">
        <f>IFERROR(INDEX(generale!$A$5:$I$354,$CJ233,7),"")</f>
        <v>0</v>
      </c>
      <c r="BR233" s="33"/>
      <c r="BS233" s="8"/>
      <c r="BT233" s="2">
        <f t="shared" si="137"/>
        <v>0</v>
      </c>
      <c r="BU233" s="16">
        <f>IFERROR(INDEX(generale!$A$5:$I$354,$CJ233,5),"")</f>
        <v>0</v>
      </c>
      <c r="BV233" s="8">
        <f>IFERROR(INDEX(generale!$A$5:$I$354,$CJ233,7),"")</f>
        <v>0</v>
      </c>
      <c r="BW233" s="33"/>
      <c r="BX233" s="8"/>
      <c r="BY233" s="2">
        <f t="shared" si="138"/>
        <v>0</v>
      </c>
      <c r="BZ233" s="16">
        <f>IFERROR(INDEX(generale!$A$5:$I$354,$CJ233,5),"")</f>
        <v>0</v>
      </c>
      <c r="CA233" s="8">
        <f>IFERROR(INDEX(generale!$A$5:$I$354,$CJ233,7),"")</f>
        <v>0</v>
      </c>
      <c r="CB233" s="33"/>
      <c r="CC233" s="8"/>
      <c r="CD233" s="2">
        <f t="shared" si="139"/>
        <v>0</v>
      </c>
      <c r="CE233" s="16">
        <f>IFERROR(INDEX(generale!$A$5:$I$354,$CJ233,5),"")</f>
        <v>0</v>
      </c>
      <c r="CF233" s="8">
        <f>IFERROR(INDEX(generale!$A$5:$I$354,$CJ233,7),"")</f>
        <v>0</v>
      </c>
      <c r="CJ233" s="2">
        <f t="shared" si="140"/>
        <v>231</v>
      </c>
      <c r="CK233" s="2">
        <f t="shared" si="117"/>
        <v>37</v>
      </c>
      <c r="CL233" s="3">
        <f>IFERROR(INDEX(generale!$A$5:$I$1004,$CJ233,1),"")</f>
        <v>0</v>
      </c>
      <c r="CM233" s="3">
        <f>IFERROR(INDEX(generale!$A$5:$I$1004,$CJ233,2),"")</f>
        <v>0</v>
      </c>
      <c r="CN233" s="3">
        <f>IFERROR(INDEX(generale!$A$5:$I$1004,$CJ233,3),"")</f>
        <v>0</v>
      </c>
      <c r="CO233" s="3">
        <f>IFERROR(INDEX(generale!$A$5:$I$1004,$CJ233,4),"")</f>
        <v>0</v>
      </c>
      <c r="CP233" s="3">
        <f>IFERROR(INDEX(generale!$A$5:$I$1004,$CJ233,5),"")</f>
        <v>0</v>
      </c>
      <c r="CQ233" s="3">
        <f>IFERROR(INDEX(generale!$A$5:$I$1004,$CJ233,6),"")</f>
        <v>0</v>
      </c>
      <c r="CR233" s="8">
        <f>IFERROR(INDEX(generale!$A$5:$I$1004,$CJ233,7),"")</f>
        <v>0</v>
      </c>
      <c r="CS233" s="8">
        <f>IFERROR(INDEX(generale!$A$5:$I$1004,$CJ233,8),"")</f>
        <v>0</v>
      </c>
    </row>
    <row r="234" spans="1:97">
      <c r="A234" s="2" t="str">
        <f t="shared" si="118"/>
        <v/>
      </c>
      <c r="B234" s="1" t="str">
        <f t="shared" si="119"/>
        <v/>
      </c>
      <c r="C234" s="1" t="str">
        <f t="shared" si="120"/>
        <v/>
      </c>
      <c r="D234" s="2" t="str">
        <f t="shared" si="121"/>
        <v/>
      </c>
      <c r="E234" s="2" t="str">
        <f t="shared" si="122"/>
        <v/>
      </c>
      <c r="F234" s="2" t="str">
        <f t="shared" si="123"/>
        <v/>
      </c>
      <c r="G234" s="1" t="str">
        <f t="shared" si="124"/>
        <v/>
      </c>
      <c r="H234" s="11" t="str">
        <f t="shared" si="125"/>
        <v/>
      </c>
      <c r="Q234" s="2">
        <f t="shared" si="126"/>
        <v>37</v>
      </c>
      <c r="R234" s="16">
        <f>IFERROR(INDEX(generale!$A$5:$I$354,$CJ234,5),"")</f>
        <v>0</v>
      </c>
      <c r="S234" s="8">
        <f>IFERROR(INDEX(generale!$A$5:$I$354,$CJ234,7),"")</f>
        <v>0</v>
      </c>
      <c r="U234" s="8"/>
      <c r="V234" s="2">
        <f t="shared" si="127"/>
        <v>19</v>
      </c>
      <c r="W234" s="16">
        <f>IFERROR(INDEX(generale!$A$5:$I$354,$CJ234,5),"")</f>
        <v>0</v>
      </c>
      <c r="X234" s="8">
        <f>IFERROR(INDEX(generale!$A$5:$I$354,$CJ234,7),"")</f>
        <v>0</v>
      </c>
      <c r="AA234" s="2">
        <f t="shared" si="128"/>
        <v>14</v>
      </c>
      <c r="AB234" s="16">
        <f>IFERROR(INDEX(generale!$A$5:$I$354,$CJ234,5),"")</f>
        <v>0</v>
      </c>
      <c r="AC234" s="8">
        <f>IFERROR(INDEX(generale!$A$5:$I$354,$CJ234,7),"")</f>
        <v>0</v>
      </c>
      <c r="AD234" s="33"/>
      <c r="AE234" s="8"/>
      <c r="AF234" s="2">
        <f t="shared" si="129"/>
        <v>14</v>
      </c>
      <c r="AG234" s="16">
        <f>IFERROR(INDEX(generale!$A$5:$I$354,$CJ234,5),"")</f>
        <v>0</v>
      </c>
      <c r="AH234" s="8">
        <f>IFERROR(INDEX(generale!$A$5:$I$354,$CJ234,7),"")</f>
        <v>0</v>
      </c>
      <c r="AI234" s="33"/>
      <c r="AJ234" s="8"/>
      <c r="AK234" s="2">
        <f t="shared" si="130"/>
        <v>14</v>
      </c>
      <c r="AL234" s="16">
        <f>IFERROR(INDEX(generale!$A$5:$I$354,$CJ234,5),"")</f>
        <v>0</v>
      </c>
      <c r="AM234" s="8">
        <f>IFERROR(INDEX(generale!$A$5:$I$354,$CJ234,7),"")</f>
        <v>0</v>
      </c>
      <c r="AN234" s="33"/>
      <c r="AO234" s="8"/>
      <c r="AP234" s="2">
        <f t="shared" si="131"/>
        <v>9</v>
      </c>
      <c r="AQ234" s="16">
        <f>IFERROR(INDEX(generale!$A$5:$I$354,$CJ234,5),"")</f>
        <v>0</v>
      </c>
      <c r="AR234" s="8">
        <f>IFERROR(INDEX(generale!$A$5:$I$354,$CJ234,7),"")</f>
        <v>0</v>
      </c>
      <c r="AS234" s="33"/>
      <c r="AT234" s="8"/>
      <c r="AU234" s="2">
        <f t="shared" si="132"/>
        <v>8</v>
      </c>
      <c r="AV234" s="16">
        <f>IFERROR(INDEX(generale!$A$5:$I$354,$CJ234,5),"")</f>
        <v>0</v>
      </c>
      <c r="AW234" s="8">
        <f>IFERROR(INDEX(generale!$A$5:$I$354,$CJ234,7),"")</f>
        <v>0</v>
      </c>
      <c r="AX234" s="33"/>
      <c r="AY234" s="8"/>
      <c r="AZ234" s="2">
        <f t="shared" si="133"/>
        <v>7</v>
      </c>
      <c r="BA234" s="16">
        <f>IFERROR(INDEX(generale!$A$5:$I$354,$CJ234,5),"")</f>
        <v>0</v>
      </c>
      <c r="BB234" s="8">
        <f>IFERROR(INDEX(generale!$A$5:$I$354,$CJ234,7),"")</f>
        <v>0</v>
      </c>
      <c r="BC234" s="33"/>
      <c r="BD234" s="8"/>
      <c r="BE234" s="2">
        <f t="shared" si="134"/>
        <v>6</v>
      </c>
      <c r="BF234" s="16">
        <f>IFERROR(INDEX(generale!$A$5:$I$354,$CJ234,5),"")</f>
        <v>0</v>
      </c>
      <c r="BG234" s="8">
        <f>IFERROR(INDEX(generale!$A$5:$I$354,$CJ234,7),"")</f>
        <v>0</v>
      </c>
      <c r="BH234" s="33"/>
      <c r="BI234" s="8"/>
      <c r="BJ234" s="2">
        <f t="shared" si="135"/>
        <v>0</v>
      </c>
      <c r="BK234" s="16">
        <f>IFERROR(INDEX(generale!$A$5:$I$354,$CJ234,5),"")</f>
        <v>0</v>
      </c>
      <c r="BL234" s="8">
        <f>IFERROR(INDEX(generale!$A$5:$I$354,$CJ234,7),"")</f>
        <v>0</v>
      </c>
      <c r="BM234" s="33"/>
      <c r="BN234" s="8"/>
      <c r="BO234" s="2">
        <f t="shared" si="136"/>
        <v>0</v>
      </c>
      <c r="BP234" s="16">
        <f>IFERROR(INDEX(generale!$A$5:$I$354,$CJ234,5),"")</f>
        <v>0</v>
      </c>
      <c r="BQ234" s="8">
        <f>IFERROR(INDEX(generale!$A$5:$I$354,$CJ234,7),"")</f>
        <v>0</v>
      </c>
      <c r="BR234" s="33"/>
      <c r="BS234" s="8"/>
      <c r="BT234" s="2">
        <f t="shared" si="137"/>
        <v>0</v>
      </c>
      <c r="BU234" s="16">
        <f>IFERROR(INDEX(generale!$A$5:$I$354,$CJ234,5),"")</f>
        <v>0</v>
      </c>
      <c r="BV234" s="8">
        <f>IFERROR(INDEX(generale!$A$5:$I$354,$CJ234,7),"")</f>
        <v>0</v>
      </c>
      <c r="BW234" s="33"/>
      <c r="BX234" s="8"/>
      <c r="BY234" s="2">
        <f t="shared" si="138"/>
        <v>0</v>
      </c>
      <c r="BZ234" s="16">
        <f>IFERROR(INDEX(generale!$A$5:$I$354,$CJ234,5),"")</f>
        <v>0</v>
      </c>
      <c r="CA234" s="8">
        <f>IFERROR(INDEX(generale!$A$5:$I$354,$CJ234,7),"")</f>
        <v>0</v>
      </c>
      <c r="CB234" s="33"/>
      <c r="CC234" s="8"/>
      <c r="CD234" s="2">
        <f t="shared" si="139"/>
        <v>0</v>
      </c>
      <c r="CE234" s="16">
        <f>IFERROR(INDEX(generale!$A$5:$I$354,$CJ234,5),"")</f>
        <v>0</v>
      </c>
      <c r="CF234" s="8">
        <f>IFERROR(INDEX(generale!$A$5:$I$354,$CJ234,7),"")</f>
        <v>0</v>
      </c>
      <c r="CJ234" s="2">
        <f t="shared" si="140"/>
        <v>232</v>
      </c>
      <c r="CK234" s="2">
        <f t="shared" si="117"/>
        <v>37</v>
      </c>
      <c r="CL234" s="3">
        <f>IFERROR(INDEX(generale!$A$5:$I$1004,$CJ234,1),"")</f>
        <v>0</v>
      </c>
      <c r="CM234" s="3">
        <f>IFERROR(INDEX(generale!$A$5:$I$1004,$CJ234,2),"")</f>
        <v>0</v>
      </c>
      <c r="CN234" s="3">
        <f>IFERROR(INDEX(generale!$A$5:$I$1004,$CJ234,3),"")</f>
        <v>0</v>
      </c>
      <c r="CO234" s="3">
        <f>IFERROR(INDEX(generale!$A$5:$I$1004,$CJ234,4),"")</f>
        <v>0</v>
      </c>
      <c r="CP234" s="3">
        <f>IFERROR(INDEX(generale!$A$5:$I$1004,$CJ234,5),"")</f>
        <v>0</v>
      </c>
      <c r="CQ234" s="3">
        <f>IFERROR(INDEX(generale!$A$5:$I$1004,$CJ234,6),"")</f>
        <v>0</v>
      </c>
      <c r="CR234" s="8">
        <f>IFERROR(INDEX(generale!$A$5:$I$1004,$CJ234,7),"")</f>
        <v>0</v>
      </c>
      <c r="CS234" s="8">
        <f>IFERROR(INDEX(generale!$A$5:$I$1004,$CJ234,8),"")</f>
        <v>0</v>
      </c>
    </row>
    <row r="235" spans="1:97">
      <c r="A235" s="2" t="str">
        <f t="shared" si="118"/>
        <v/>
      </c>
      <c r="B235" s="1" t="str">
        <f t="shared" si="119"/>
        <v/>
      </c>
      <c r="C235" s="1" t="str">
        <f t="shared" si="120"/>
        <v/>
      </c>
      <c r="D235" s="2" t="str">
        <f t="shared" si="121"/>
        <v/>
      </c>
      <c r="E235" s="2" t="str">
        <f t="shared" si="122"/>
        <v/>
      </c>
      <c r="F235" s="2" t="str">
        <f t="shared" si="123"/>
        <v/>
      </c>
      <c r="G235" s="1" t="str">
        <f t="shared" si="124"/>
        <v/>
      </c>
      <c r="H235" s="11" t="str">
        <f t="shared" si="125"/>
        <v/>
      </c>
      <c r="Q235" s="2">
        <f t="shared" si="126"/>
        <v>37</v>
      </c>
      <c r="R235" s="16">
        <f>IFERROR(INDEX(generale!$A$5:$I$354,$CJ235,5),"")</f>
        <v>0</v>
      </c>
      <c r="S235" s="8">
        <f>IFERROR(INDEX(generale!$A$5:$I$354,$CJ235,7),"")</f>
        <v>0</v>
      </c>
      <c r="U235" s="8"/>
      <c r="V235" s="2">
        <f t="shared" si="127"/>
        <v>19</v>
      </c>
      <c r="W235" s="16">
        <f>IFERROR(INDEX(generale!$A$5:$I$354,$CJ235,5),"")</f>
        <v>0</v>
      </c>
      <c r="X235" s="8">
        <f>IFERROR(INDEX(generale!$A$5:$I$354,$CJ235,7),"")</f>
        <v>0</v>
      </c>
      <c r="AA235" s="2">
        <f t="shared" si="128"/>
        <v>14</v>
      </c>
      <c r="AB235" s="16">
        <f>IFERROR(INDEX(generale!$A$5:$I$354,$CJ235,5),"")</f>
        <v>0</v>
      </c>
      <c r="AC235" s="8">
        <f>IFERROR(INDEX(generale!$A$5:$I$354,$CJ235,7),"")</f>
        <v>0</v>
      </c>
      <c r="AD235" s="33"/>
      <c r="AE235" s="8"/>
      <c r="AF235" s="2">
        <f t="shared" si="129"/>
        <v>14</v>
      </c>
      <c r="AG235" s="16">
        <f>IFERROR(INDEX(generale!$A$5:$I$354,$CJ235,5),"")</f>
        <v>0</v>
      </c>
      <c r="AH235" s="8">
        <f>IFERROR(INDEX(generale!$A$5:$I$354,$CJ235,7),"")</f>
        <v>0</v>
      </c>
      <c r="AI235" s="33"/>
      <c r="AJ235" s="8"/>
      <c r="AK235" s="2">
        <f t="shared" si="130"/>
        <v>14</v>
      </c>
      <c r="AL235" s="16">
        <f>IFERROR(INDEX(generale!$A$5:$I$354,$CJ235,5),"")</f>
        <v>0</v>
      </c>
      <c r="AM235" s="8">
        <f>IFERROR(INDEX(generale!$A$5:$I$354,$CJ235,7),"")</f>
        <v>0</v>
      </c>
      <c r="AN235" s="33"/>
      <c r="AO235" s="8"/>
      <c r="AP235" s="2">
        <f t="shared" si="131"/>
        <v>9</v>
      </c>
      <c r="AQ235" s="16">
        <f>IFERROR(INDEX(generale!$A$5:$I$354,$CJ235,5),"")</f>
        <v>0</v>
      </c>
      <c r="AR235" s="8">
        <f>IFERROR(INDEX(generale!$A$5:$I$354,$CJ235,7),"")</f>
        <v>0</v>
      </c>
      <c r="AS235" s="33"/>
      <c r="AT235" s="8"/>
      <c r="AU235" s="2">
        <f t="shared" si="132"/>
        <v>8</v>
      </c>
      <c r="AV235" s="16">
        <f>IFERROR(INDEX(generale!$A$5:$I$354,$CJ235,5),"")</f>
        <v>0</v>
      </c>
      <c r="AW235" s="8">
        <f>IFERROR(INDEX(generale!$A$5:$I$354,$CJ235,7),"")</f>
        <v>0</v>
      </c>
      <c r="AX235" s="33"/>
      <c r="AY235" s="8"/>
      <c r="AZ235" s="2">
        <f t="shared" si="133"/>
        <v>7</v>
      </c>
      <c r="BA235" s="16">
        <f>IFERROR(INDEX(generale!$A$5:$I$354,$CJ235,5),"")</f>
        <v>0</v>
      </c>
      <c r="BB235" s="8">
        <f>IFERROR(INDEX(generale!$A$5:$I$354,$CJ235,7),"")</f>
        <v>0</v>
      </c>
      <c r="BC235" s="33"/>
      <c r="BD235" s="8"/>
      <c r="BE235" s="2">
        <f t="shared" si="134"/>
        <v>6</v>
      </c>
      <c r="BF235" s="16">
        <f>IFERROR(INDEX(generale!$A$5:$I$354,$CJ235,5),"")</f>
        <v>0</v>
      </c>
      <c r="BG235" s="8">
        <f>IFERROR(INDEX(generale!$A$5:$I$354,$CJ235,7),"")</f>
        <v>0</v>
      </c>
      <c r="BH235" s="33"/>
      <c r="BI235" s="8"/>
      <c r="BJ235" s="2">
        <f t="shared" si="135"/>
        <v>0</v>
      </c>
      <c r="BK235" s="16">
        <f>IFERROR(INDEX(generale!$A$5:$I$354,$CJ235,5),"")</f>
        <v>0</v>
      </c>
      <c r="BL235" s="8">
        <f>IFERROR(INDEX(generale!$A$5:$I$354,$CJ235,7),"")</f>
        <v>0</v>
      </c>
      <c r="BM235" s="33"/>
      <c r="BN235" s="8"/>
      <c r="BO235" s="2">
        <f t="shared" si="136"/>
        <v>0</v>
      </c>
      <c r="BP235" s="16">
        <f>IFERROR(INDEX(generale!$A$5:$I$354,$CJ235,5),"")</f>
        <v>0</v>
      </c>
      <c r="BQ235" s="8">
        <f>IFERROR(INDEX(generale!$A$5:$I$354,$CJ235,7),"")</f>
        <v>0</v>
      </c>
      <c r="BR235" s="33"/>
      <c r="BS235" s="8"/>
      <c r="BT235" s="2">
        <f t="shared" si="137"/>
        <v>0</v>
      </c>
      <c r="BU235" s="16">
        <f>IFERROR(INDEX(generale!$A$5:$I$354,$CJ235,5),"")</f>
        <v>0</v>
      </c>
      <c r="BV235" s="8">
        <f>IFERROR(INDEX(generale!$A$5:$I$354,$CJ235,7),"")</f>
        <v>0</v>
      </c>
      <c r="BW235" s="33"/>
      <c r="BX235" s="8"/>
      <c r="BY235" s="2">
        <f t="shared" si="138"/>
        <v>0</v>
      </c>
      <c r="BZ235" s="16">
        <f>IFERROR(INDEX(generale!$A$5:$I$354,$CJ235,5),"")</f>
        <v>0</v>
      </c>
      <c r="CA235" s="8">
        <f>IFERROR(INDEX(generale!$A$5:$I$354,$CJ235,7),"")</f>
        <v>0</v>
      </c>
      <c r="CB235" s="33"/>
      <c r="CC235" s="8"/>
      <c r="CD235" s="2">
        <f t="shared" si="139"/>
        <v>0</v>
      </c>
      <c r="CE235" s="16">
        <f>IFERROR(INDEX(generale!$A$5:$I$354,$CJ235,5),"")</f>
        <v>0</v>
      </c>
      <c r="CF235" s="8">
        <f>IFERROR(INDEX(generale!$A$5:$I$354,$CJ235,7),"")</f>
        <v>0</v>
      </c>
      <c r="CJ235" s="2">
        <f t="shared" si="140"/>
        <v>233</v>
      </c>
      <c r="CK235" s="2">
        <f t="shared" si="117"/>
        <v>37</v>
      </c>
      <c r="CL235" s="3">
        <f>IFERROR(INDEX(generale!$A$5:$I$1004,$CJ235,1),"")</f>
        <v>0</v>
      </c>
      <c r="CM235" s="3">
        <f>IFERROR(INDEX(generale!$A$5:$I$1004,$CJ235,2),"")</f>
        <v>0</v>
      </c>
      <c r="CN235" s="3">
        <f>IFERROR(INDEX(generale!$A$5:$I$1004,$CJ235,3),"")</f>
        <v>0</v>
      </c>
      <c r="CO235" s="3">
        <f>IFERROR(INDEX(generale!$A$5:$I$1004,$CJ235,4),"")</f>
        <v>0</v>
      </c>
      <c r="CP235" s="3">
        <f>IFERROR(INDEX(generale!$A$5:$I$1004,$CJ235,5),"")</f>
        <v>0</v>
      </c>
      <c r="CQ235" s="3">
        <f>IFERROR(INDEX(generale!$A$5:$I$1004,$CJ235,6),"")</f>
        <v>0</v>
      </c>
      <c r="CR235" s="8">
        <f>IFERROR(INDEX(generale!$A$5:$I$1004,$CJ235,7),"")</f>
        <v>0</v>
      </c>
      <c r="CS235" s="8">
        <f>IFERROR(INDEX(generale!$A$5:$I$1004,$CJ235,8),"")</f>
        <v>0</v>
      </c>
    </row>
    <row r="236" spans="1:97">
      <c r="A236" s="2" t="str">
        <f t="shared" si="118"/>
        <v/>
      </c>
      <c r="B236" s="1" t="str">
        <f t="shared" si="119"/>
        <v/>
      </c>
      <c r="C236" s="1" t="str">
        <f t="shared" si="120"/>
        <v/>
      </c>
      <c r="D236" s="2" t="str">
        <f t="shared" si="121"/>
        <v/>
      </c>
      <c r="E236" s="2" t="str">
        <f t="shared" si="122"/>
        <v/>
      </c>
      <c r="F236" s="2" t="str">
        <f t="shared" si="123"/>
        <v/>
      </c>
      <c r="G236" s="1" t="str">
        <f t="shared" si="124"/>
        <v/>
      </c>
      <c r="H236" s="11" t="str">
        <f t="shared" si="125"/>
        <v/>
      </c>
      <c r="Q236" s="2">
        <f t="shared" si="126"/>
        <v>37</v>
      </c>
      <c r="R236" s="16">
        <f>IFERROR(INDEX(generale!$A$5:$I$354,$CJ236,5),"")</f>
        <v>0</v>
      </c>
      <c r="S236" s="8">
        <f>IFERROR(INDEX(generale!$A$5:$I$354,$CJ236,7),"")</f>
        <v>0</v>
      </c>
      <c r="U236" s="8"/>
      <c r="V236" s="2">
        <f t="shared" si="127"/>
        <v>19</v>
      </c>
      <c r="W236" s="16">
        <f>IFERROR(INDEX(generale!$A$5:$I$354,$CJ236,5),"")</f>
        <v>0</v>
      </c>
      <c r="X236" s="8">
        <f>IFERROR(INDEX(generale!$A$5:$I$354,$CJ236,7),"")</f>
        <v>0</v>
      </c>
      <c r="AA236" s="2">
        <f t="shared" si="128"/>
        <v>14</v>
      </c>
      <c r="AB236" s="16">
        <f>IFERROR(INDEX(generale!$A$5:$I$354,$CJ236,5),"")</f>
        <v>0</v>
      </c>
      <c r="AC236" s="8">
        <f>IFERROR(INDEX(generale!$A$5:$I$354,$CJ236,7),"")</f>
        <v>0</v>
      </c>
      <c r="AD236" s="33"/>
      <c r="AE236" s="8"/>
      <c r="AF236" s="2">
        <f t="shared" si="129"/>
        <v>14</v>
      </c>
      <c r="AG236" s="16">
        <f>IFERROR(INDEX(generale!$A$5:$I$354,$CJ236,5),"")</f>
        <v>0</v>
      </c>
      <c r="AH236" s="8">
        <f>IFERROR(INDEX(generale!$A$5:$I$354,$CJ236,7),"")</f>
        <v>0</v>
      </c>
      <c r="AI236" s="33"/>
      <c r="AJ236" s="8"/>
      <c r="AK236" s="2">
        <f t="shared" si="130"/>
        <v>14</v>
      </c>
      <c r="AL236" s="16">
        <f>IFERROR(INDEX(generale!$A$5:$I$354,$CJ236,5),"")</f>
        <v>0</v>
      </c>
      <c r="AM236" s="8">
        <f>IFERROR(INDEX(generale!$A$5:$I$354,$CJ236,7),"")</f>
        <v>0</v>
      </c>
      <c r="AN236" s="33"/>
      <c r="AO236" s="8"/>
      <c r="AP236" s="2">
        <f t="shared" si="131"/>
        <v>9</v>
      </c>
      <c r="AQ236" s="16">
        <f>IFERROR(INDEX(generale!$A$5:$I$354,$CJ236,5),"")</f>
        <v>0</v>
      </c>
      <c r="AR236" s="8">
        <f>IFERROR(INDEX(generale!$A$5:$I$354,$CJ236,7),"")</f>
        <v>0</v>
      </c>
      <c r="AS236" s="33"/>
      <c r="AT236" s="8"/>
      <c r="AU236" s="2">
        <f t="shared" si="132"/>
        <v>8</v>
      </c>
      <c r="AV236" s="16">
        <f>IFERROR(INDEX(generale!$A$5:$I$354,$CJ236,5),"")</f>
        <v>0</v>
      </c>
      <c r="AW236" s="8">
        <f>IFERROR(INDEX(generale!$A$5:$I$354,$CJ236,7),"")</f>
        <v>0</v>
      </c>
      <c r="AX236" s="33"/>
      <c r="AY236" s="8"/>
      <c r="AZ236" s="2">
        <f t="shared" si="133"/>
        <v>7</v>
      </c>
      <c r="BA236" s="16">
        <f>IFERROR(INDEX(generale!$A$5:$I$354,$CJ236,5),"")</f>
        <v>0</v>
      </c>
      <c r="BB236" s="8">
        <f>IFERROR(INDEX(generale!$A$5:$I$354,$CJ236,7),"")</f>
        <v>0</v>
      </c>
      <c r="BC236" s="33"/>
      <c r="BD236" s="8"/>
      <c r="BE236" s="2">
        <f t="shared" si="134"/>
        <v>6</v>
      </c>
      <c r="BF236" s="16">
        <f>IFERROR(INDEX(generale!$A$5:$I$354,$CJ236,5),"")</f>
        <v>0</v>
      </c>
      <c r="BG236" s="8">
        <f>IFERROR(INDEX(generale!$A$5:$I$354,$CJ236,7),"")</f>
        <v>0</v>
      </c>
      <c r="BH236" s="33"/>
      <c r="BI236" s="8"/>
      <c r="BJ236" s="2">
        <f t="shared" si="135"/>
        <v>0</v>
      </c>
      <c r="BK236" s="16">
        <f>IFERROR(INDEX(generale!$A$5:$I$354,$CJ236,5),"")</f>
        <v>0</v>
      </c>
      <c r="BL236" s="8">
        <f>IFERROR(INDEX(generale!$A$5:$I$354,$CJ236,7),"")</f>
        <v>0</v>
      </c>
      <c r="BM236" s="33"/>
      <c r="BN236" s="8"/>
      <c r="BO236" s="2">
        <f t="shared" si="136"/>
        <v>0</v>
      </c>
      <c r="BP236" s="16">
        <f>IFERROR(INDEX(generale!$A$5:$I$354,$CJ236,5),"")</f>
        <v>0</v>
      </c>
      <c r="BQ236" s="8">
        <f>IFERROR(INDEX(generale!$A$5:$I$354,$CJ236,7),"")</f>
        <v>0</v>
      </c>
      <c r="BR236" s="33"/>
      <c r="BS236" s="8"/>
      <c r="BT236" s="2">
        <f t="shared" si="137"/>
        <v>0</v>
      </c>
      <c r="BU236" s="16">
        <f>IFERROR(INDEX(generale!$A$5:$I$354,$CJ236,5),"")</f>
        <v>0</v>
      </c>
      <c r="BV236" s="8">
        <f>IFERROR(INDEX(generale!$A$5:$I$354,$CJ236,7),"")</f>
        <v>0</v>
      </c>
      <c r="BW236" s="33"/>
      <c r="BX236" s="8"/>
      <c r="BY236" s="2">
        <f t="shared" si="138"/>
        <v>0</v>
      </c>
      <c r="BZ236" s="16">
        <f>IFERROR(INDEX(generale!$A$5:$I$354,$CJ236,5),"")</f>
        <v>0</v>
      </c>
      <c r="CA236" s="8">
        <f>IFERROR(INDEX(generale!$A$5:$I$354,$CJ236,7),"")</f>
        <v>0</v>
      </c>
      <c r="CB236" s="33"/>
      <c r="CC236" s="8"/>
      <c r="CD236" s="2">
        <f t="shared" si="139"/>
        <v>0</v>
      </c>
      <c r="CE236" s="16">
        <f>IFERROR(INDEX(generale!$A$5:$I$354,$CJ236,5),"")</f>
        <v>0</v>
      </c>
      <c r="CF236" s="8">
        <f>IFERROR(INDEX(generale!$A$5:$I$354,$CJ236,7),"")</f>
        <v>0</v>
      </c>
      <c r="CJ236" s="2">
        <f t="shared" si="140"/>
        <v>234</v>
      </c>
      <c r="CK236" s="2">
        <f t="shared" si="117"/>
        <v>37</v>
      </c>
      <c r="CL236" s="3">
        <f>IFERROR(INDEX(generale!$A$5:$I$1004,$CJ236,1),"")</f>
        <v>0</v>
      </c>
      <c r="CM236" s="3">
        <f>IFERROR(INDEX(generale!$A$5:$I$1004,$CJ236,2),"")</f>
        <v>0</v>
      </c>
      <c r="CN236" s="3">
        <f>IFERROR(INDEX(generale!$A$5:$I$1004,$CJ236,3),"")</f>
        <v>0</v>
      </c>
      <c r="CO236" s="3">
        <f>IFERROR(INDEX(generale!$A$5:$I$1004,$CJ236,4),"")</f>
        <v>0</v>
      </c>
      <c r="CP236" s="3">
        <f>IFERROR(INDEX(generale!$A$5:$I$1004,$CJ236,5),"")</f>
        <v>0</v>
      </c>
      <c r="CQ236" s="3">
        <f>IFERROR(INDEX(generale!$A$5:$I$1004,$CJ236,6),"")</f>
        <v>0</v>
      </c>
      <c r="CR236" s="8">
        <f>IFERROR(INDEX(generale!$A$5:$I$1004,$CJ236,7),"")</f>
        <v>0</v>
      </c>
      <c r="CS236" s="8">
        <f>IFERROR(INDEX(generale!$A$5:$I$1004,$CJ236,8),"")</f>
        <v>0</v>
      </c>
    </row>
    <row r="237" spans="1:97">
      <c r="A237" s="2" t="str">
        <f t="shared" si="118"/>
        <v/>
      </c>
      <c r="B237" s="1" t="str">
        <f t="shared" si="119"/>
        <v/>
      </c>
      <c r="C237" s="1" t="str">
        <f t="shared" si="120"/>
        <v/>
      </c>
      <c r="D237" s="2" t="str">
        <f t="shared" si="121"/>
        <v/>
      </c>
      <c r="E237" s="2" t="str">
        <f t="shared" si="122"/>
        <v/>
      </c>
      <c r="F237" s="2" t="str">
        <f t="shared" si="123"/>
        <v/>
      </c>
      <c r="G237" s="1" t="str">
        <f t="shared" si="124"/>
        <v/>
      </c>
      <c r="H237" s="11" t="str">
        <f t="shared" si="125"/>
        <v/>
      </c>
      <c r="Q237" s="2">
        <f t="shared" si="126"/>
        <v>37</v>
      </c>
      <c r="R237" s="16">
        <f>IFERROR(INDEX(generale!$A$5:$I$354,$CJ237,5),"")</f>
        <v>0</v>
      </c>
      <c r="S237" s="8">
        <f>IFERROR(INDEX(generale!$A$5:$I$354,$CJ237,7),"")</f>
        <v>0</v>
      </c>
      <c r="U237" s="8"/>
      <c r="V237" s="2">
        <f t="shared" si="127"/>
        <v>19</v>
      </c>
      <c r="W237" s="16">
        <f>IFERROR(INDEX(generale!$A$5:$I$354,$CJ237,5),"")</f>
        <v>0</v>
      </c>
      <c r="X237" s="8">
        <f>IFERROR(INDEX(generale!$A$5:$I$354,$CJ237,7),"")</f>
        <v>0</v>
      </c>
      <c r="AA237" s="2">
        <f t="shared" si="128"/>
        <v>14</v>
      </c>
      <c r="AB237" s="16">
        <f>IFERROR(INDEX(generale!$A$5:$I$354,$CJ237,5),"")</f>
        <v>0</v>
      </c>
      <c r="AC237" s="8">
        <f>IFERROR(INDEX(generale!$A$5:$I$354,$CJ237,7),"")</f>
        <v>0</v>
      </c>
      <c r="AD237" s="33"/>
      <c r="AE237" s="8"/>
      <c r="AF237" s="2">
        <f t="shared" si="129"/>
        <v>14</v>
      </c>
      <c r="AG237" s="16">
        <f>IFERROR(INDEX(generale!$A$5:$I$354,$CJ237,5),"")</f>
        <v>0</v>
      </c>
      <c r="AH237" s="8">
        <f>IFERROR(INDEX(generale!$A$5:$I$354,$CJ237,7),"")</f>
        <v>0</v>
      </c>
      <c r="AI237" s="33"/>
      <c r="AJ237" s="8"/>
      <c r="AK237" s="2">
        <f t="shared" si="130"/>
        <v>14</v>
      </c>
      <c r="AL237" s="16">
        <f>IFERROR(INDEX(generale!$A$5:$I$354,$CJ237,5),"")</f>
        <v>0</v>
      </c>
      <c r="AM237" s="8">
        <f>IFERROR(INDEX(generale!$A$5:$I$354,$CJ237,7),"")</f>
        <v>0</v>
      </c>
      <c r="AN237" s="33"/>
      <c r="AO237" s="8"/>
      <c r="AP237" s="2">
        <f t="shared" si="131"/>
        <v>9</v>
      </c>
      <c r="AQ237" s="16">
        <f>IFERROR(INDEX(generale!$A$5:$I$354,$CJ237,5),"")</f>
        <v>0</v>
      </c>
      <c r="AR237" s="8">
        <f>IFERROR(INDEX(generale!$A$5:$I$354,$CJ237,7),"")</f>
        <v>0</v>
      </c>
      <c r="AS237" s="33"/>
      <c r="AT237" s="8"/>
      <c r="AU237" s="2">
        <f t="shared" si="132"/>
        <v>8</v>
      </c>
      <c r="AV237" s="16">
        <f>IFERROR(INDEX(generale!$A$5:$I$354,$CJ237,5),"")</f>
        <v>0</v>
      </c>
      <c r="AW237" s="8">
        <f>IFERROR(INDEX(generale!$A$5:$I$354,$CJ237,7),"")</f>
        <v>0</v>
      </c>
      <c r="AX237" s="33"/>
      <c r="AY237" s="8"/>
      <c r="AZ237" s="2">
        <f t="shared" si="133"/>
        <v>7</v>
      </c>
      <c r="BA237" s="16">
        <f>IFERROR(INDEX(generale!$A$5:$I$354,$CJ237,5),"")</f>
        <v>0</v>
      </c>
      <c r="BB237" s="8">
        <f>IFERROR(INDEX(generale!$A$5:$I$354,$CJ237,7),"")</f>
        <v>0</v>
      </c>
      <c r="BC237" s="33"/>
      <c r="BD237" s="8"/>
      <c r="BE237" s="2">
        <f t="shared" si="134"/>
        <v>6</v>
      </c>
      <c r="BF237" s="16">
        <f>IFERROR(INDEX(generale!$A$5:$I$354,$CJ237,5),"")</f>
        <v>0</v>
      </c>
      <c r="BG237" s="8">
        <f>IFERROR(INDEX(generale!$A$5:$I$354,$CJ237,7),"")</f>
        <v>0</v>
      </c>
      <c r="BH237" s="33"/>
      <c r="BI237" s="8"/>
      <c r="BJ237" s="2">
        <f t="shared" si="135"/>
        <v>0</v>
      </c>
      <c r="BK237" s="16">
        <f>IFERROR(INDEX(generale!$A$5:$I$354,$CJ237,5),"")</f>
        <v>0</v>
      </c>
      <c r="BL237" s="8">
        <f>IFERROR(INDEX(generale!$A$5:$I$354,$CJ237,7),"")</f>
        <v>0</v>
      </c>
      <c r="BM237" s="33"/>
      <c r="BN237" s="8"/>
      <c r="BO237" s="2">
        <f t="shared" si="136"/>
        <v>0</v>
      </c>
      <c r="BP237" s="16">
        <f>IFERROR(INDEX(generale!$A$5:$I$354,$CJ237,5),"")</f>
        <v>0</v>
      </c>
      <c r="BQ237" s="8">
        <f>IFERROR(INDEX(generale!$A$5:$I$354,$CJ237,7),"")</f>
        <v>0</v>
      </c>
      <c r="BR237" s="33"/>
      <c r="BS237" s="8"/>
      <c r="BT237" s="2">
        <f t="shared" si="137"/>
        <v>0</v>
      </c>
      <c r="BU237" s="16">
        <f>IFERROR(INDEX(generale!$A$5:$I$354,$CJ237,5),"")</f>
        <v>0</v>
      </c>
      <c r="BV237" s="8">
        <f>IFERROR(INDEX(generale!$A$5:$I$354,$CJ237,7),"")</f>
        <v>0</v>
      </c>
      <c r="BW237" s="33"/>
      <c r="BX237" s="8"/>
      <c r="BY237" s="2">
        <f t="shared" si="138"/>
        <v>0</v>
      </c>
      <c r="BZ237" s="16">
        <f>IFERROR(INDEX(generale!$A$5:$I$354,$CJ237,5),"")</f>
        <v>0</v>
      </c>
      <c r="CA237" s="8">
        <f>IFERROR(INDEX(generale!$A$5:$I$354,$CJ237,7),"")</f>
        <v>0</v>
      </c>
      <c r="CB237" s="33"/>
      <c r="CC237" s="8"/>
      <c r="CD237" s="2">
        <f t="shared" si="139"/>
        <v>0</v>
      </c>
      <c r="CE237" s="16">
        <f>IFERROR(INDEX(generale!$A$5:$I$354,$CJ237,5),"")</f>
        <v>0</v>
      </c>
      <c r="CF237" s="8">
        <f>IFERROR(INDEX(generale!$A$5:$I$354,$CJ237,7),"")</f>
        <v>0</v>
      </c>
      <c r="CJ237" s="2">
        <f t="shared" si="140"/>
        <v>235</v>
      </c>
      <c r="CK237" s="2">
        <f t="shared" si="117"/>
        <v>37</v>
      </c>
      <c r="CL237" s="3">
        <f>IFERROR(INDEX(generale!$A$5:$I$1004,$CJ237,1),"")</f>
        <v>0</v>
      </c>
      <c r="CM237" s="3">
        <f>IFERROR(INDEX(generale!$A$5:$I$1004,$CJ237,2),"")</f>
        <v>0</v>
      </c>
      <c r="CN237" s="3">
        <f>IFERROR(INDEX(generale!$A$5:$I$1004,$CJ237,3),"")</f>
        <v>0</v>
      </c>
      <c r="CO237" s="3">
        <f>IFERROR(INDEX(generale!$A$5:$I$1004,$CJ237,4),"")</f>
        <v>0</v>
      </c>
      <c r="CP237" s="3">
        <f>IFERROR(INDEX(generale!$A$5:$I$1004,$CJ237,5),"")</f>
        <v>0</v>
      </c>
      <c r="CQ237" s="3">
        <f>IFERROR(INDEX(generale!$A$5:$I$1004,$CJ237,6),"")</f>
        <v>0</v>
      </c>
      <c r="CR237" s="8">
        <f>IFERROR(INDEX(generale!$A$5:$I$1004,$CJ237,7),"")</f>
        <v>0</v>
      </c>
      <c r="CS237" s="8">
        <f>IFERROR(INDEX(generale!$A$5:$I$1004,$CJ237,8),"")</f>
        <v>0</v>
      </c>
    </row>
    <row r="238" spans="1:97">
      <c r="A238" s="2" t="str">
        <f t="shared" si="118"/>
        <v/>
      </c>
      <c r="B238" s="1" t="str">
        <f t="shared" si="119"/>
        <v/>
      </c>
      <c r="C238" s="1" t="str">
        <f t="shared" si="120"/>
        <v/>
      </c>
      <c r="D238" s="2" t="str">
        <f t="shared" si="121"/>
        <v/>
      </c>
      <c r="E238" s="2" t="str">
        <f t="shared" si="122"/>
        <v/>
      </c>
      <c r="F238" s="2" t="str">
        <f t="shared" si="123"/>
        <v/>
      </c>
      <c r="G238" s="1" t="str">
        <f t="shared" si="124"/>
        <v/>
      </c>
      <c r="H238" s="11" t="str">
        <f t="shared" si="125"/>
        <v/>
      </c>
      <c r="Q238" s="2">
        <f t="shared" si="126"/>
        <v>37</v>
      </c>
      <c r="R238" s="16">
        <f>IFERROR(INDEX(generale!$A$5:$I$354,$CJ238,5),"")</f>
        <v>0</v>
      </c>
      <c r="S238" s="8">
        <f>IFERROR(INDEX(generale!$A$5:$I$354,$CJ238,7),"")</f>
        <v>0</v>
      </c>
      <c r="U238" s="8"/>
      <c r="V238" s="2">
        <f t="shared" si="127"/>
        <v>19</v>
      </c>
      <c r="W238" s="16">
        <f>IFERROR(INDEX(generale!$A$5:$I$354,$CJ238,5),"")</f>
        <v>0</v>
      </c>
      <c r="X238" s="8">
        <f>IFERROR(INDEX(generale!$A$5:$I$354,$CJ238,7),"")</f>
        <v>0</v>
      </c>
      <c r="AA238" s="2">
        <f t="shared" si="128"/>
        <v>14</v>
      </c>
      <c r="AB238" s="16">
        <f>IFERROR(INDEX(generale!$A$5:$I$354,$CJ238,5),"")</f>
        <v>0</v>
      </c>
      <c r="AC238" s="8">
        <f>IFERROR(INDEX(generale!$A$5:$I$354,$CJ238,7),"")</f>
        <v>0</v>
      </c>
      <c r="AD238" s="33"/>
      <c r="AE238" s="8"/>
      <c r="AF238" s="2">
        <f t="shared" si="129"/>
        <v>14</v>
      </c>
      <c r="AG238" s="16">
        <f>IFERROR(INDEX(generale!$A$5:$I$354,$CJ238,5),"")</f>
        <v>0</v>
      </c>
      <c r="AH238" s="8">
        <f>IFERROR(INDEX(generale!$A$5:$I$354,$CJ238,7),"")</f>
        <v>0</v>
      </c>
      <c r="AI238" s="33"/>
      <c r="AJ238" s="8"/>
      <c r="AK238" s="2">
        <f t="shared" si="130"/>
        <v>14</v>
      </c>
      <c r="AL238" s="16">
        <f>IFERROR(INDEX(generale!$A$5:$I$354,$CJ238,5),"")</f>
        <v>0</v>
      </c>
      <c r="AM238" s="8">
        <f>IFERROR(INDEX(generale!$A$5:$I$354,$CJ238,7),"")</f>
        <v>0</v>
      </c>
      <c r="AN238" s="33"/>
      <c r="AO238" s="8"/>
      <c r="AP238" s="2">
        <f t="shared" si="131"/>
        <v>9</v>
      </c>
      <c r="AQ238" s="16">
        <f>IFERROR(INDEX(generale!$A$5:$I$354,$CJ238,5),"")</f>
        <v>0</v>
      </c>
      <c r="AR238" s="8">
        <f>IFERROR(INDEX(generale!$A$5:$I$354,$CJ238,7),"")</f>
        <v>0</v>
      </c>
      <c r="AS238" s="33"/>
      <c r="AT238" s="8"/>
      <c r="AU238" s="2">
        <f t="shared" si="132"/>
        <v>8</v>
      </c>
      <c r="AV238" s="16">
        <f>IFERROR(INDEX(generale!$A$5:$I$354,$CJ238,5),"")</f>
        <v>0</v>
      </c>
      <c r="AW238" s="8">
        <f>IFERROR(INDEX(generale!$A$5:$I$354,$CJ238,7),"")</f>
        <v>0</v>
      </c>
      <c r="AX238" s="33"/>
      <c r="AY238" s="8"/>
      <c r="AZ238" s="2">
        <f t="shared" si="133"/>
        <v>7</v>
      </c>
      <c r="BA238" s="16">
        <f>IFERROR(INDEX(generale!$A$5:$I$354,$CJ238,5),"")</f>
        <v>0</v>
      </c>
      <c r="BB238" s="8">
        <f>IFERROR(INDEX(generale!$A$5:$I$354,$CJ238,7),"")</f>
        <v>0</v>
      </c>
      <c r="BC238" s="33"/>
      <c r="BD238" s="8"/>
      <c r="BE238" s="2">
        <f t="shared" si="134"/>
        <v>6</v>
      </c>
      <c r="BF238" s="16">
        <f>IFERROR(INDEX(generale!$A$5:$I$354,$CJ238,5),"")</f>
        <v>0</v>
      </c>
      <c r="BG238" s="8">
        <f>IFERROR(INDEX(generale!$A$5:$I$354,$CJ238,7),"")</f>
        <v>0</v>
      </c>
      <c r="BH238" s="33"/>
      <c r="BI238" s="8"/>
      <c r="BJ238" s="2">
        <f t="shared" si="135"/>
        <v>0</v>
      </c>
      <c r="BK238" s="16">
        <f>IFERROR(INDEX(generale!$A$5:$I$354,$CJ238,5),"")</f>
        <v>0</v>
      </c>
      <c r="BL238" s="8">
        <f>IFERROR(INDEX(generale!$A$5:$I$354,$CJ238,7),"")</f>
        <v>0</v>
      </c>
      <c r="BM238" s="33"/>
      <c r="BN238" s="8"/>
      <c r="BO238" s="2">
        <f t="shared" si="136"/>
        <v>0</v>
      </c>
      <c r="BP238" s="16">
        <f>IFERROR(INDEX(generale!$A$5:$I$354,$CJ238,5),"")</f>
        <v>0</v>
      </c>
      <c r="BQ238" s="8">
        <f>IFERROR(INDEX(generale!$A$5:$I$354,$CJ238,7),"")</f>
        <v>0</v>
      </c>
      <c r="BR238" s="33"/>
      <c r="BS238" s="8"/>
      <c r="BT238" s="2">
        <f t="shared" si="137"/>
        <v>0</v>
      </c>
      <c r="BU238" s="16">
        <f>IFERROR(INDEX(generale!$A$5:$I$354,$CJ238,5),"")</f>
        <v>0</v>
      </c>
      <c r="BV238" s="8">
        <f>IFERROR(INDEX(generale!$A$5:$I$354,$CJ238,7),"")</f>
        <v>0</v>
      </c>
      <c r="BW238" s="33"/>
      <c r="BX238" s="8"/>
      <c r="BY238" s="2">
        <f t="shared" si="138"/>
        <v>0</v>
      </c>
      <c r="BZ238" s="16">
        <f>IFERROR(INDEX(generale!$A$5:$I$354,$CJ238,5),"")</f>
        <v>0</v>
      </c>
      <c r="CA238" s="8">
        <f>IFERROR(INDEX(generale!$A$5:$I$354,$CJ238,7),"")</f>
        <v>0</v>
      </c>
      <c r="CB238" s="33"/>
      <c r="CC238" s="8"/>
      <c r="CD238" s="2">
        <f t="shared" si="139"/>
        <v>0</v>
      </c>
      <c r="CE238" s="16">
        <f>IFERROR(INDEX(generale!$A$5:$I$354,$CJ238,5),"")</f>
        <v>0</v>
      </c>
      <c r="CF238" s="8">
        <f>IFERROR(INDEX(generale!$A$5:$I$354,$CJ238,7),"")</f>
        <v>0</v>
      </c>
      <c r="CJ238" s="2">
        <f t="shared" si="140"/>
        <v>236</v>
      </c>
      <c r="CK238" s="2">
        <f t="shared" si="117"/>
        <v>37</v>
      </c>
      <c r="CL238" s="3">
        <f>IFERROR(INDEX(generale!$A$5:$I$1004,$CJ238,1),"")</f>
        <v>0</v>
      </c>
      <c r="CM238" s="3">
        <f>IFERROR(INDEX(generale!$A$5:$I$1004,$CJ238,2),"")</f>
        <v>0</v>
      </c>
      <c r="CN238" s="3">
        <f>IFERROR(INDEX(generale!$A$5:$I$1004,$CJ238,3),"")</f>
        <v>0</v>
      </c>
      <c r="CO238" s="3">
        <f>IFERROR(INDEX(generale!$A$5:$I$1004,$CJ238,4),"")</f>
        <v>0</v>
      </c>
      <c r="CP238" s="3">
        <f>IFERROR(INDEX(generale!$A$5:$I$1004,$CJ238,5),"")</f>
        <v>0</v>
      </c>
      <c r="CQ238" s="3">
        <f>IFERROR(INDEX(generale!$A$5:$I$1004,$CJ238,6),"")</f>
        <v>0</v>
      </c>
      <c r="CR238" s="8">
        <f>IFERROR(INDEX(generale!$A$5:$I$1004,$CJ238,7),"")</f>
        <v>0</v>
      </c>
      <c r="CS238" s="8">
        <f>IFERROR(INDEX(generale!$A$5:$I$1004,$CJ238,8),"")</f>
        <v>0</v>
      </c>
    </row>
    <row r="239" spans="1:97">
      <c r="A239" s="2" t="str">
        <f t="shared" si="118"/>
        <v/>
      </c>
      <c r="B239" s="1" t="str">
        <f t="shared" si="119"/>
        <v/>
      </c>
      <c r="C239" s="1" t="str">
        <f t="shared" si="120"/>
        <v/>
      </c>
      <c r="D239" s="2" t="str">
        <f t="shared" si="121"/>
        <v/>
      </c>
      <c r="E239" s="2" t="str">
        <f t="shared" si="122"/>
        <v/>
      </c>
      <c r="F239" s="2" t="str">
        <f t="shared" si="123"/>
        <v/>
      </c>
      <c r="G239" s="1" t="str">
        <f t="shared" si="124"/>
        <v/>
      </c>
      <c r="H239" s="11" t="str">
        <f t="shared" si="125"/>
        <v/>
      </c>
      <c r="Q239" s="2">
        <f t="shared" si="126"/>
        <v>37</v>
      </c>
      <c r="R239" s="16">
        <f>IFERROR(INDEX(generale!$A$5:$I$354,$CJ239,5),"")</f>
        <v>0</v>
      </c>
      <c r="S239" s="8">
        <f>IFERROR(INDEX(generale!$A$5:$I$354,$CJ239,7),"")</f>
        <v>0</v>
      </c>
      <c r="U239" s="8"/>
      <c r="V239" s="2">
        <f t="shared" si="127"/>
        <v>19</v>
      </c>
      <c r="W239" s="16">
        <f>IFERROR(INDEX(generale!$A$5:$I$354,$CJ239,5),"")</f>
        <v>0</v>
      </c>
      <c r="X239" s="8">
        <f>IFERROR(INDEX(generale!$A$5:$I$354,$CJ239,7),"")</f>
        <v>0</v>
      </c>
      <c r="AA239" s="2">
        <f t="shared" si="128"/>
        <v>14</v>
      </c>
      <c r="AB239" s="16">
        <f>IFERROR(INDEX(generale!$A$5:$I$354,$CJ239,5),"")</f>
        <v>0</v>
      </c>
      <c r="AC239" s="8">
        <f>IFERROR(INDEX(generale!$A$5:$I$354,$CJ239,7),"")</f>
        <v>0</v>
      </c>
      <c r="AD239" s="33"/>
      <c r="AE239" s="8"/>
      <c r="AF239" s="2">
        <f t="shared" si="129"/>
        <v>14</v>
      </c>
      <c r="AG239" s="16">
        <f>IFERROR(INDEX(generale!$A$5:$I$354,$CJ239,5),"")</f>
        <v>0</v>
      </c>
      <c r="AH239" s="8">
        <f>IFERROR(INDEX(generale!$A$5:$I$354,$CJ239,7),"")</f>
        <v>0</v>
      </c>
      <c r="AI239" s="33"/>
      <c r="AJ239" s="8"/>
      <c r="AK239" s="2">
        <f t="shared" si="130"/>
        <v>14</v>
      </c>
      <c r="AL239" s="16">
        <f>IFERROR(INDEX(generale!$A$5:$I$354,$CJ239,5),"")</f>
        <v>0</v>
      </c>
      <c r="AM239" s="8">
        <f>IFERROR(INDEX(generale!$A$5:$I$354,$CJ239,7),"")</f>
        <v>0</v>
      </c>
      <c r="AN239" s="33"/>
      <c r="AO239" s="8"/>
      <c r="AP239" s="2">
        <f t="shared" si="131"/>
        <v>9</v>
      </c>
      <c r="AQ239" s="16">
        <f>IFERROR(INDEX(generale!$A$5:$I$354,$CJ239,5),"")</f>
        <v>0</v>
      </c>
      <c r="AR239" s="8">
        <f>IFERROR(INDEX(generale!$A$5:$I$354,$CJ239,7),"")</f>
        <v>0</v>
      </c>
      <c r="AS239" s="33"/>
      <c r="AT239" s="8"/>
      <c r="AU239" s="2">
        <f t="shared" si="132"/>
        <v>8</v>
      </c>
      <c r="AV239" s="16">
        <f>IFERROR(INDEX(generale!$A$5:$I$354,$CJ239,5),"")</f>
        <v>0</v>
      </c>
      <c r="AW239" s="8">
        <f>IFERROR(INDEX(generale!$A$5:$I$354,$CJ239,7),"")</f>
        <v>0</v>
      </c>
      <c r="AX239" s="33"/>
      <c r="AY239" s="8"/>
      <c r="AZ239" s="2">
        <f t="shared" si="133"/>
        <v>7</v>
      </c>
      <c r="BA239" s="16">
        <f>IFERROR(INDEX(generale!$A$5:$I$354,$CJ239,5),"")</f>
        <v>0</v>
      </c>
      <c r="BB239" s="8">
        <f>IFERROR(INDEX(generale!$A$5:$I$354,$CJ239,7),"")</f>
        <v>0</v>
      </c>
      <c r="BC239" s="33"/>
      <c r="BD239" s="8"/>
      <c r="BE239" s="2">
        <f t="shared" si="134"/>
        <v>6</v>
      </c>
      <c r="BF239" s="16">
        <f>IFERROR(INDEX(generale!$A$5:$I$354,$CJ239,5),"")</f>
        <v>0</v>
      </c>
      <c r="BG239" s="8">
        <f>IFERROR(INDEX(generale!$A$5:$I$354,$CJ239,7),"")</f>
        <v>0</v>
      </c>
      <c r="BH239" s="33"/>
      <c r="BI239" s="8"/>
      <c r="BJ239" s="2">
        <f t="shared" si="135"/>
        <v>0</v>
      </c>
      <c r="BK239" s="16">
        <f>IFERROR(INDEX(generale!$A$5:$I$354,$CJ239,5),"")</f>
        <v>0</v>
      </c>
      <c r="BL239" s="8">
        <f>IFERROR(INDEX(generale!$A$5:$I$354,$CJ239,7),"")</f>
        <v>0</v>
      </c>
      <c r="BM239" s="33"/>
      <c r="BN239" s="8"/>
      <c r="BO239" s="2">
        <f t="shared" si="136"/>
        <v>0</v>
      </c>
      <c r="BP239" s="16">
        <f>IFERROR(INDEX(generale!$A$5:$I$354,$CJ239,5),"")</f>
        <v>0</v>
      </c>
      <c r="BQ239" s="8">
        <f>IFERROR(INDEX(generale!$A$5:$I$354,$CJ239,7),"")</f>
        <v>0</v>
      </c>
      <c r="BR239" s="33"/>
      <c r="BS239" s="8"/>
      <c r="BT239" s="2">
        <f t="shared" si="137"/>
        <v>0</v>
      </c>
      <c r="BU239" s="16">
        <f>IFERROR(INDEX(generale!$A$5:$I$354,$CJ239,5),"")</f>
        <v>0</v>
      </c>
      <c r="BV239" s="8">
        <f>IFERROR(INDEX(generale!$A$5:$I$354,$CJ239,7),"")</f>
        <v>0</v>
      </c>
      <c r="BW239" s="33"/>
      <c r="BX239" s="8"/>
      <c r="BY239" s="2">
        <f t="shared" si="138"/>
        <v>0</v>
      </c>
      <c r="BZ239" s="16">
        <f>IFERROR(INDEX(generale!$A$5:$I$354,$CJ239,5),"")</f>
        <v>0</v>
      </c>
      <c r="CA239" s="8">
        <f>IFERROR(INDEX(generale!$A$5:$I$354,$CJ239,7),"")</f>
        <v>0</v>
      </c>
      <c r="CB239" s="33"/>
      <c r="CC239" s="8"/>
      <c r="CD239" s="2">
        <f t="shared" si="139"/>
        <v>0</v>
      </c>
      <c r="CE239" s="16">
        <f>IFERROR(INDEX(generale!$A$5:$I$354,$CJ239,5),"")</f>
        <v>0</v>
      </c>
      <c r="CF239" s="8">
        <f>IFERROR(INDEX(generale!$A$5:$I$354,$CJ239,7),"")</f>
        <v>0</v>
      </c>
      <c r="CJ239" s="2">
        <f t="shared" si="140"/>
        <v>237</v>
      </c>
      <c r="CK239" s="2">
        <f t="shared" si="117"/>
        <v>37</v>
      </c>
      <c r="CL239" s="3">
        <f>IFERROR(INDEX(generale!$A$5:$I$1004,$CJ239,1),"")</f>
        <v>0</v>
      </c>
      <c r="CM239" s="3">
        <f>IFERROR(INDEX(generale!$A$5:$I$1004,$CJ239,2),"")</f>
        <v>0</v>
      </c>
      <c r="CN239" s="3">
        <f>IFERROR(INDEX(generale!$A$5:$I$1004,$CJ239,3),"")</f>
        <v>0</v>
      </c>
      <c r="CO239" s="3">
        <f>IFERROR(INDEX(generale!$A$5:$I$1004,$CJ239,4),"")</f>
        <v>0</v>
      </c>
      <c r="CP239" s="3">
        <f>IFERROR(INDEX(generale!$A$5:$I$1004,$CJ239,5),"")</f>
        <v>0</v>
      </c>
      <c r="CQ239" s="3">
        <f>IFERROR(INDEX(generale!$A$5:$I$1004,$CJ239,6),"")</f>
        <v>0</v>
      </c>
      <c r="CR239" s="8">
        <f>IFERROR(INDEX(generale!$A$5:$I$1004,$CJ239,7),"")</f>
        <v>0</v>
      </c>
      <c r="CS239" s="8">
        <f>IFERROR(INDEX(generale!$A$5:$I$1004,$CJ239,8),"")</f>
        <v>0</v>
      </c>
    </row>
    <row r="240" spans="1:97">
      <c r="A240" s="2" t="str">
        <f t="shared" si="118"/>
        <v/>
      </c>
      <c r="B240" s="1" t="str">
        <f t="shared" si="119"/>
        <v/>
      </c>
      <c r="C240" s="1" t="str">
        <f t="shared" si="120"/>
        <v/>
      </c>
      <c r="D240" s="2" t="str">
        <f t="shared" si="121"/>
        <v/>
      </c>
      <c r="E240" s="2" t="str">
        <f t="shared" si="122"/>
        <v/>
      </c>
      <c r="F240" s="2" t="str">
        <f t="shared" si="123"/>
        <v/>
      </c>
      <c r="G240" s="1" t="str">
        <f t="shared" si="124"/>
        <v/>
      </c>
      <c r="H240" s="11" t="str">
        <f t="shared" si="125"/>
        <v/>
      </c>
      <c r="Q240" s="2">
        <f t="shared" si="126"/>
        <v>37</v>
      </c>
      <c r="R240" s="16">
        <f>IFERROR(INDEX(generale!$A$5:$I$354,$CJ240,5),"")</f>
        <v>0</v>
      </c>
      <c r="S240" s="8">
        <f>IFERROR(INDEX(generale!$A$5:$I$354,$CJ240,7),"")</f>
        <v>0</v>
      </c>
      <c r="U240" s="8"/>
      <c r="V240" s="2">
        <f t="shared" si="127"/>
        <v>19</v>
      </c>
      <c r="W240" s="16">
        <f>IFERROR(INDEX(generale!$A$5:$I$354,$CJ240,5),"")</f>
        <v>0</v>
      </c>
      <c r="X240" s="8">
        <f>IFERROR(INDEX(generale!$A$5:$I$354,$CJ240,7),"")</f>
        <v>0</v>
      </c>
      <c r="AA240" s="2">
        <f t="shared" si="128"/>
        <v>14</v>
      </c>
      <c r="AB240" s="16">
        <f>IFERROR(INDEX(generale!$A$5:$I$354,$CJ240,5),"")</f>
        <v>0</v>
      </c>
      <c r="AC240" s="8">
        <f>IFERROR(INDEX(generale!$A$5:$I$354,$CJ240,7),"")</f>
        <v>0</v>
      </c>
      <c r="AD240" s="33"/>
      <c r="AE240" s="8"/>
      <c r="AF240" s="2">
        <f t="shared" si="129"/>
        <v>14</v>
      </c>
      <c r="AG240" s="16">
        <f>IFERROR(INDEX(generale!$A$5:$I$354,$CJ240,5),"")</f>
        <v>0</v>
      </c>
      <c r="AH240" s="8">
        <f>IFERROR(INDEX(generale!$A$5:$I$354,$CJ240,7),"")</f>
        <v>0</v>
      </c>
      <c r="AI240" s="33"/>
      <c r="AJ240" s="8"/>
      <c r="AK240" s="2">
        <f t="shared" si="130"/>
        <v>14</v>
      </c>
      <c r="AL240" s="16">
        <f>IFERROR(INDEX(generale!$A$5:$I$354,$CJ240,5),"")</f>
        <v>0</v>
      </c>
      <c r="AM240" s="8">
        <f>IFERROR(INDEX(generale!$A$5:$I$354,$CJ240,7),"")</f>
        <v>0</v>
      </c>
      <c r="AN240" s="33"/>
      <c r="AO240" s="8"/>
      <c r="AP240" s="2">
        <f t="shared" si="131"/>
        <v>9</v>
      </c>
      <c r="AQ240" s="16">
        <f>IFERROR(INDEX(generale!$A$5:$I$354,$CJ240,5),"")</f>
        <v>0</v>
      </c>
      <c r="AR240" s="8">
        <f>IFERROR(INDEX(generale!$A$5:$I$354,$CJ240,7),"")</f>
        <v>0</v>
      </c>
      <c r="AS240" s="33"/>
      <c r="AT240" s="8"/>
      <c r="AU240" s="2">
        <f t="shared" si="132"/>
        <v>8</v>
      </c>
      <c r="AV240" s="16">
        <f>IFERROR(INDEX(generale!$A$5:$I$354,$CJ240,5),"")</f>
        <v>0</v>
      </c>
      <c r="AW240" s="8">
        <f>IFERROR(INDEX(generale!$A$5:$I$354,$CJ240,7),"")</f>
        <v>0</v>
      </c>
      <c r="AX240" s="33"/>
      <c r="AY240" s="8"/>
      <c r="AZ240" s="2">
        <f t="shared" si="133"/>
        <v>7</v>
      </c>
      <c r="BA240" s="16">
        <f>IFERROR(INDEX(generale!$A$5:$I$354,$CJ240,5),"")</f>
        <v>0</v>
      </c>
      <c r="BB240" s="8">
        <f>IFERROR(INDEX(generale!$A$5:$I$354,$CJ240,7),"")</f>
        <v>0</v>
      </c>
      <c r="BC240" s="33"/>
      <c r="BD240" s="8"/>
      <c r="BE240" s="2">
        <f t="shared" si="134"/>
        <v>6</v>
      </c>
      <c r="BF240" s="16">
        <f>IFERROR(INDEX(generale!$A$5:$I$354,$CJ240,5),"")</f>
        <v>0</v>
      </c>
      <c r="BG240" s="8">
        <f>IFERROR(INDEX(generale!$A$5:$I$354,$CJ240,7),"")</f>
        <v>0</v>
      </c>
      <c r="BH240" s="33"/>
      <c r="BI240" s="8"/>
      <c r="BJ240" s="2">
        <f t="shared" si="135"/>
        <v>0</v>
      </c>
      <c r="BK240" s="16">
        <f>IFERROR(INDEX(generale!$A$5:$I$354,$CJ240,5),"")</f>
        <v>0</v>
      </c>
      <c r="BL240" s="8">
        <f>IFERROR(INDEX(generale!$A$5:$I$354,$CJ240,7),"")</f>
        <v>0</v>
      </c>
      <c r="BM240" s="33"/>
      <c r="BN240" s="8"/>
      <c r="BO240" s="2">
        <f t="shared" si="136"/>
        <v>0</v>
      </c>
      <c r="BP240" s="16">
        <f>IFERROR(INDEX(generale!$A$5:$I$354,$CJ240,5),"")</f>
        <v>0</v>
      </c>
      <c r="BQ240" s="8">
        <f>IFERROR(INDEX(generale!$A$5:$I$354,$CJ240,7),"")</f>
        <v>0</v>
      </c>
      <c r="BR240" s="33"/>
      <c r="BS240" s="8"/>
      <c r="BT240" s="2">
        <f t="shared" si="137"/>
        <v>0</v>
      </c>
      <c r="BU240" s="16">
        <f>IFERROR(INDEX(generale!$A$5:$I$354,$CJ240,5),"")</f>
        <v>0</v>
      </c>
      <c r="BV240" s="8">
        <f>IFERROR(INDEX(generale!$A$5:$I$354,$CJ240,7),"")</f>
        <v>0</v>
      </c>
      <c r="BW240" s="33"/>
      <c r="BX240" s="8"/>
      <c r="BY240" s="2">
        <f t="shared" si="138"/>
        <v>0</v>
      </c>
      <c r="BZ240" s="16">
        <f>IFERROR(INDEX(generale!$A$5:$I$354,$CJ240,5),"")</f>
        <v>0</v>
      </c>
      <c r="CA240" s="8">
        <f>IFERROR(INDEX(generale!$A$5:$I$354,$CJ240,7),"")</f>
        <v>0</v>
      </c>
      <c r="CB240" s="33"/>
      <c r="CC240" s="8"/>
      <c r="CD240" s="2">
        <f t="shared" si="139"/>
        <v>0</v>
      </c>
      <c r="CE240" s="16">
        <f>IFERROR(INDEX(generale!$A$5:$I$354,$CJ240,5),"")</f>
        <v>0</v>
      </c>
      <c r="CF240" s="8">
        <f>IFERROR(INDEX(generale!$A$5:$I$354,$CJ240,7),"")</f>
        <v>0</v>
      </c>
      <c r="CJ240" s="2">
        <f t="shared" si="140"/>
        <v>238</v>
      </c>
      <c r="CK240" s="2">
        <f t="shared" si="117"/>
        <v>37</v>
      </c>
      <c r="CL240" s="3">
        <f>IFERROR(INDEX(generale!$A$5:$I$1004,$CJ240,1),"")</f>
        <v>0</v>
      </c>
      <c r="CM240" s="3">
        <f>IFERROR(INDEX(generale!$A$5:$I$1004,$CJ240,2),"")</f>
        <v>0</v>
      </c>
      <c r="CN240" s="3">
        <f>IFERROR(INDEX(generale!$A$5:$I$1004,$CJ240,3),"")</f>
        <v>0</v>
      </c>
      <c r="CO240" s="3">
        <f>IFERROR(INDEX(generale!$A$5:$I$1004,$CJ240,4),"")</f>
        <v>0</v>
      </c>
      <c r="CP240" s="3">
        <f>IFERROR(INDEX(generale!$A$5:$I$1004,$CJ240,5),"")</f>
        <v>0</v>
      </c>
      <c r="CQ240" s="3">
        <f>IFERROR(INDEX(generale!$A$5:$I$1004,$CJ240,6),"")</f>
        <v>0</v>
      </c>
      <c r="CR240" s="8">
        <f>IFERROR(INDEX(generale!$A$5:$I$1004,$CJ240,7),"")</f>
        <v>0</v>
      </c>
      <c r="CS240" s="8">
        <f>IFERROR(INDEX(generale!$A$5:$I$1004,$CJ240,8),"")</f>
        <v>0</v>
      </c>
    </row>
    <row r="241" spans="1:97">
      <c r="A241" s="2" t="str">
        <f t="shared" si="118"/>
        <v/>
      </c>
      <c r="B241" s="1" t="str">
        <f t="shared" si="119"/>
        <v/>
      </c>
      <c r="C241" s="1" t="str">
        <f t="shared" si="120"/>
        <v/>
      </c>
      <c r="D241" s="2" t="str">
        <f t="shared" si="121"/>
        <v/>
      </c>
      <c r="E241" s="2" t="str">
        <f t="shared" si="122"/>
        <v/>
      </c>
      <c r="F241" s="2" t="str">
        <f t="shared" si="123"/>
        <v/>
      </c>
      <c r="G241" s="1" t="str">
        <f t="shared" si="124"/>
        <v/>
      </c>
      <c r="H241" s="11" t="str">
        <f t="shared" si="125"/>
        <v/>
      </c>
      <c r="Q241" s="2">
        <f t="shared" si="126"/>
        <v>37</v>
      </c>
      <c r="R241" s="16">
        <f>IFERROR(INDEX(generale!$A$5:$I$354,$CJ241,5),"")</f>
        <v>0</v>
      </c>
      <c r="S241" s="8">
        <f>IFERROR(INDEX(generale!$A$5:$I$354,$CJ241,7),"")</f>
        <v>0</v>
      </c>
      <c r="U241" s="8"/>
      <c r="V241" s="2">
        <f t="shared" si="127"/>
        <v>19</v>
      </c>
      <c r="W241" s="16">
        <f>IFERROR(INDEX(generale!$A$5:$I$354,$CJ241,5),"")</f>
        <v>0</v>
      </c>
      <c r="X241" s="8">
        <f>IFERROR(INDEX(generale!$A$5:$I$354,$CJ241,7),"")</f>
        <v>0</v>
      </c>
      <c r="AA241" s="2">
        <f t="shared" si="128"/>
        <v>14</v>
      </c>
      <c r="AB241" s="16">
        <f>IFERROR(INDEX(generale!$A$5:$I$354,$CJ241,5),"")</f>
        <v>0</v>
      </c>
      <c r="AC241" s="8">
        <f>IFERROR(INDEX(generale!$A$5:$I$354,$CJ241,7),"")</f>
        <v>0</v>
      </c>
      <c r="AD241" s="33"/>
      <c r="AE241" s="8"/>
      <c r="AF241" s="2">
        <f t="shared" si="129"/>
        <v>14</v>
      </c>
      <c r="AG241" s="16">
        <f>IFERROR(INDEX(generale!$A$5:$I$354,$CJ241,5),"")</f>
        <v>0</v>
      </c>
      <c r="AH241" s="8">
        <f>IFERROR(INDEX(generale!$A$5:$I$354,$CJ241,7),"")</f>
        <v>0</v>
      </c>
      <c r="AI241" s="33"/>
      <c r="AJ241" s="8"/>
      <c r="AK241" s="2">
        <f t="shared" si="130"/>
        <v>14</v>
      </c>
      <c r="AL241" s="16">
        <f>IFERROR(INDEX(generale!$A$5:$I$354,$CJ241,5),"")</f>
        <v>0</v>
      </c>
      <c r="AM241" s="8">
        <f>IFERROR(INDEX(generale!$A$5:$I$354,$CJ241,7),"")</f>
        <v>0</v>
      </c>
      <c r="AN241" s="33"/>
      <c r="AO241" s="8"/>
      <c r="AP241" s="2">
        <f t="shared" si="131"/>
        <v>9</v>
      </c>
      <c r="AQ241" s="16">
        <f>IFERROR(INDEX(generale!$A$5:$I$354,$CJ241,5),"")</f>
        <v>0</v>
      </c>
      <c r="AR241" s="8">
        <f>IFERROR(INDEX(generale!$A$5:$I$354,$CJ241,7),"")</f>
        <v>0</v>
      </c>
      <c r="AS241" s="33"/>
      <c r="AT241" s="8"/>
      <c r="AU241" s="2">
        <f t="shared" si="132"/>
        <v>8</v>
      </c>
      <c r="AV241" s="16">
        <f>IFERROR(INDEX(generale!$A$5:$I$354,$CJ241,5),"")</f>
        <v>0</v>
      </c>
      <c r="AW241" s="8">
        <f>IFERROR(INDEX(generale!$A$5:$I$354,$CJ241,7),"")</f>
        <v>0</v>
      </c>
      <c r="AX241" s="33"/>
      <c r="AY241" s="8"/>
      <c r="AZ241" s="2">
        <f t="shared" si="133"/>
        <v>7</v>
      </c>
      <c r="BA241" s="16">
        <f>IFERROR(INDEX(generale!$A$5:$I$354,$CJ241,5),"")</f>
        <v>0</v>
      </c>
      <c r="BB241" s="8">
        <f>IFERROR(INDEX(generale!$A$5:$I$354,$CJ241,7),"")</f>
        <v>0</v>
      </c>
      <c r="BC241" s="33"/>
      <c r="BD241" s="8"/>
      <c r="BE241" s="2">
        <f t="shared" si="134"/>
        <v>6</v>
      </c>
      <c r="BF241" s="16">
        <f>IFERROR(INDEX(generale!$A$5:$I$354,$CJ241,5),"")</f>
        <v>0</v>
      </c>
      <c r="BG241" s="8">
        <f>IFERROR(INDEX(generale!$A$5:$I$354,$CJ241,7),"")</f>
        <v>0</v>
      </c>
      <c r="BH241" s="33"/>
      <c r="BI241" s="8"/>
      <c r="BJ241" s="2">
        <f t="shared" si="135"/>
        <v>0</v>
      </c>
      <c r="BK241" s="16">
        <f>IFERROR(INDEX(generale!$A$5:$I$354,$CJ241,5),"")</f>
        <v>0</v>
      </c>
      <c r="BL241" s="8">
        <f>IFERROR(INDEX(generale!$A$5:$I$354,$CJ241,7),"")</f>
        <v>0</v>
      </c>
      <c r="BM241" s="33"/>
      <c r="BN241" s="8"/>
      <c r="BO241" s="2">
        <f t="shared" si="136"/>
        <v>0</v>
      </c>
      <c r="BP241" s="16">
        <f>IFERROR(INDEX(generale!$A$5:$I$354,$CJ241,5),"")</f>
        <v>0</v>
      </c>
      <c r="BQ241" s="8">
        <f>IFERROR(INDEX(generale!$A$5:$I$354,$CJ241,7),"")</f>
        <v>0</v>
      </c>
      <c r="BR241" s="33"/>
      <c r="BS241" s="8"/>
      <c r="BT241" s="2">
        <f t="shared" si="137"/>
        <v>0</v>
      </c>
      <c r="BU241" s="16">
        <f>IFERROR(INDEX(generale!$A$5:$I$354,$CJ241,5),"")</f>
        <v>0</v>
      </c>
      <c r="BV241" s="8">
        <f>IFERROR(INDEX(generale!$A$5:$I$354,$CJ241,7),"")</f>
        <v>0</v>
      </c>
      <c r="BW241" s="33"/>
      <c r="BX241" s="8"/>
      <c r="BY241" s="2">
        <f t="shared" si="138"/>
        <v>0</v>
      </c>
      <c r="BZ241" s="16">
        <f>IFERROR(INDEX(generale!$A$5:$I$354,$CJ241,5),"")</f>
        <v>0</v>
      </c>
      <c r="CA241" s="8">
        <f>IFERROR(INDEX(generale!$A$5:$I$354,$CJ241,7),"")</f>
        <v>0</v>
      </c>
      <c r="CB241" s="33"/>
      <c r="CC241" s="8"/>
      <c r="CD241" s="2">
        <f t="shared" si="139"/>
        <v>0</v>
      </c>
      <c r="CE241" s="16">
        <f>IFERROR(INDEX(generale!$A$5:$I$354,$CJ241,5),"")</f>
        <v>0</v>
      </c>
      <c r="CF241" s="8">
        <f>IFERROR(INDEX(generale!$A$5:$I$354,$CJ241,7),"")</f>
        <v>0</v>
      </c>
      <c r="CJ241" s="2">
        <f t="shared" si="140"/>
        <v>239</v>
      </c>
      <c r="CK241" s="2">
        <f t="shared" si="117"/>
        <v>37</v>
      </c>
      <c r="CL241" s="3">
        <f>IFERROR(INDEX(generale!$A$5:$I$1004,$CJ241,1),"")</f>
        <v>0</v>
      </c>
      <c r="CM241" s="3">
        <f>IFERROR(INDEX(generale!$A$5:$I$1004,$CJ241,2),"")</f>
        <v>0</v>
      </c>
      <c r="CN241" s="3">
        <f>IFERROR(INDEX(generale!$A$5:$I$1004,$CJ241,3),"")</f>
        <v>0</v>
      </c>
      <c r="CO241" s="3">
        <f>IFERROR(INDEX(generale!$A$5:$I$1004,$CJ241,4),"")</f>
        <v>0</v>
      </c>
      <c r="CP241" s="3">
        <f>IFERROR(INDEX(generale!$A$5:$I$1004,$CJ241,5),"")</f>
        <v>0</v>
      </c>
      <c r="CQ241" s="3">
        <f>IFERROR(INDEX(generale!$A$5:$I$1004,$CJ241,6),"")</f>
        <v>0</v>
      </c>
      <c r="CR241" s="8">
        <f>IFERROR(INDEX(generale!$A$5:$I$1004,$CJ241,7),"")</f>
        <v>0</v>
      </c>
      <c r="CS241" s="8">
        <f>IFERROR(INDEX(generale!$A$5:$I$1004,$CJ241,8),"")</f>
        <v>0</v>
      </c>
    </row>
    <row r="242" spans="1:97">
      <c r="A242" s="2" t="str">
        <f t="shared" si="118"/>
        <v/>
      </c>
      <c r="B242" s="1" t="str">
        <f t="shared" si="119"/>
        <v/>
      </c>
      <c r="C242" s="1" t="str">
        <f t="shared" si="120"/>
        <v/>
      </c>
      <c r="D242" s="2" t="str">
        <f t="shared" si="121"/>
        <v/>
      </c>
      <c r="E242" s="2" t="str">
        <f t="shared" si="122"/>
        <v/>
      </c>
      <c r="F242" s="2" t="str">
        <f t="shared" si="123"/>
        <v/>
      </c>
      <c r="G242" s="1" t="str">
        <f t="shared" si="124"/>
        <v/>
      </c>
      <c r="H242" s="11" t="str">
        <f t="shared" si="125"/>
        <v/>
      </c>
      <c r="Q242" s="2">
        <f t="shared" si="126"/>
        <v>37</v>
      </c>
      <c r="R242" s="16">
        <f>IFERROR(INDEX(generale!$A$5:$I$354,$CJ242,5),"")</f>
        <v>0</v>
      </c>
      <c r="S242" s="8">
        <f>IFERROR(INDEX(generale!$A$5:$I$354,$CJ242,7),"")</f>
        <v>0</v>
      </c>
      <c r="U242" s="8"/>
      <c r="V242" s="2">
        <f t="shared" si="127"/>
        <v>19</v>
      </c>
      <c r="W242" s="16">
        <f>IFERROR(INDEX(generale!$A$5:$I$354,$CJ242,5),"")</f>
        <v>0</v>
      </c>
      <c r="X242" s="8">
        <f>IFERROR(INDEX(generale!$A$5:$I$354,$CJ242,7),"")</f>
        <v>0</v>
      </c>
      <c r="AA242" s="2">
        <f t="shared" si="128"/>
        <v>14</v>
      </c>
      <c r="AB242" s="16">
        <f>IFERROR(INDEX(generale!$A$5:$I$354,$CJ242,5),"")</f>
        <v>0</v>
      </c>
      <c r="AC242" s="8">
        <f>IFERROR(INDEX(generale!$A$5:$I$354,$CJ242,7),"")</f>
        <v>0</v>
      </c>
      <c r="AD242" s="33"/>
      <c r="AE242" s="8"/>
      <c r="AF242" s="2">
        <f t="shared" si="129"/>
        <v>14</v>
      </c>
      <c r="AG242" s="16">
        <f>IFERROR(INDEX(generale!$A$5:$I$354,$CJ242,5),"")</f>
        <v>0</v>
      </c>
      <c r="AH242" s="8">
        <f>IFERROR(INDEX(generale!$A$5:$I$354,$CJ242,7),"")</f>
        <v>0</v>
      </c>
      <c r="AI242" s="33"/>
      <c r="AJ242" s="8"/>
      <c r="AK242" s="2">
        <f t="shared" si="130"/>
        <v>14</v>
      </c>
      <c r="AL242" s="16">
        <f>IFERROR(INDEX(generale!$A$5:$I$354,$CJ242,5),"")</f>
        <v>0</v>
      </c>
      <c r="AM242" s="8">
        <f>IFERROR(INDEX(generale!$A$5:$I$354,$CJ242,7),"")</f>
        <v>0</v>
      </c>
      <c r="AN242" s="33"/>
      <c r="AO242" s="8"/>
      <c r="AP242" s="2">
        <f t="shared" si="131"/>
        <v>9</v>
      </c>
      <c r="AQ242" s="16">
        <f>IFERROR(INDEX(generale!$A$5:$I$354,$CJ242,5),"")</f>
        <v>0</v>
      </c>
      <c r="AR242" s="8">
        <f>IFERROR(INDEX(generale!$A$5:$I$354,$CJ242,7),"")</f>
        <v>0</v>
      </c>
      <c r="AS242" s="33"/>
      <c r="AT242" s="8"/>
      <c r="AU242" s="2">
        <f t="shared" si="132"/>
        <v>8</v>
      </c>
      <c r="AV242" s="16">
        <f>IFERROR(INDEX(generale!$A$5:$I$354,$CJ242,5),"")</f>
        <v>0</v>
      </c>
      <c r="AW242" s="8">
        <f>IFERROR(INDEX(generale!$A$5:$I$354,$CJ242,7),"")</f>
        <v>0</v>
      </c>
      <c r="AX242" s="33"/>
      <c r="AY242" s="8"/>
      <c r="AZ242" s="2">
        <f t="shared" si="133"/>
        <v>7</v>
      </c>
      <c r="BA242" s="16">
        <f>IFERROR(INDEX(generale!$A$5:$I$354,$CJ242,5),"")</f>
        <v>0</v>
      </c>
      <c r="BB242" s="8">
        <f>IFERROR(INDEX(generale!$A$5:$I$354,$CJ242,7),"")</f>
        <v>0</v>
      </c>
      <c r="BC242" s="33"/>
      <c r="BD242" s="8"/>
      <c r="BE242" s="2">
        <f t="shared" si="134"/>
        <v>6</v>
      </c>
      <c r="BF242" s="16">
        <f>IFERROR(INDEX(generale!$A$5:$I$354,$CJ242,5),"")</f>
        <v>0</v>
      </c>
      <c r="BG242" s="8">
        <f>IFERROR(INDEX(generale!$A$5:$I$354,$CJ242,7),"")</f>
        <v>0</v>
      </c>
      <c r="BH242" s="33"/>
      <c r="BI242" s="8"/>
      <c r="BJ242" s="2">
        <f t="shared" si="135"/>
        <v>0</v>
      </c>
      <c r="BK242" s="16">
        <f>IFERROR(INDEX(generale!$A$5:$I$354,$CJ242,5),"")</f>
        <v>0</v>
      </c>
      <c r="BL242" s="8">
        <f>IFERROR(INDEX(generale!$A$5:$I$354,$CJ242,7),"")</f>
        <v>0</v>
      </c>
      <c r="BM242" s="33"/>
      <c r="BN242" s="8"/>
      <c r="BO242" s="2">
        <f t="shared" si="136"/>
        <v>0</v>
      </c>
      <c r="BP242" s="16">
        <f>IFERROR(INDEX(generale!$A$5:$I$354,$CJ242,5),"")</f>
        <v>0</v>
      </c>
      <c r="BQ242" s="8">
        <f>IFERROR(INDEX(generale!$A$5:$I$354,$CJ242,7),"")</f>
        <v>0</v>
      </c>
      <c r="BR242" s="33"/>
      <c r="BS242" s="8"/>
      <c r="BT242" s="2">
        <f t="shared" si="137"/>
        <v>0</v>
      </c>
      <c r="BU242" s="16">
        <f>IFERROR(INDEX(generale!$A$5:$I$354,$CJ242,5),"")</f>
        <v>0</v>
      </c>
      <c r="BV242" s="8">
        <f>IFERROR(INDEX(generale!$A$5:$I$354,$CJ242,7),"")</f>
        <v>0</v>
      </c>
      <c r="BW242" s="33"/>
      <c r="BX242" s="8"/>
      <c r="BY242" s="2">
        <f t="shared" si="138"/>
        <v>0</v>
      </c>
      <c r="BZ242" s="16">
        <f>IFERROR(INDEX(generale!$A$5:$I$354,$CJ242,5),"")</f>
        <v>0</v>
      </c>
      <c r="CA242" s="8">
        <f>IFERROR(INDEX(generale!$A$5:$I$354,$CJ242,7),"")</f>
        <v>0</v>
      </c>
      <c r="CB242" s="33"/>
      <c r="CC242" s="8"/>
      <c r="CD242" s="2">
        <f t="shared" si="139"/>
        <v>0</v>
      </c>
      <c r="CE242" s="16">
        <f>IFERROR(INDEX(generale!$A$5:$I$354,$CJ242,5),"")</f>
        <v>0</v>
      </c>
      <c r="CF242" s="8">
        <f>IFERROR(INDEX(generale!$A$5:$I$354,$CJ242,7),"")</f>
        <v>0</v>
      </c>
      <c r="CJ242" s="2">
        <f t="shared" si="140"/>
        <v>240</v>
      </c>
      <c r="CK242" s="2">
        <f t="shared" si="117"/>
        <v>37</v>
      </c>
      <c r="CL242" s="3">
        <f>IFERROR(INDEX(generale!$A$5:$I$1004,$CJ242,1),"")</f>
        <v>0</v>
      </c>
      <c r="CM242" s="3">
        <f>IFERROR(INDEX(generale!$A$5:$I$1004,$CJ242,2),"")</f>
        <v>0</v>
      </c>
      <c r="CN242" s="3">
        <f>IFERROR(INDEX(generale!$A$5:$I$1004,$CJ242,3),"")</f>
        <v>0</v>
      </c>
      <c r="CO242" s="3">
        <f>IFERROR(INDEX(generale!$A$5:$I$1004,$CJ242,4),"")</f>
        <v>0</v>
      </c>
      <c r="CP242" s="3">
        <f>IFERROR(INDEX(generale!$A$5:$I$1004,$CJ242,5),"")</f>
        <v>0</v>
      </c>
      <c r="CQ242" s="3">
        <f>IFERROR(INDEX(generale!$A$5:$I$1004,$CJ242,6),"")</f>
        <v>0</v>
      </c>
      <c r="CR242" s="8">
        <f>IFERROR(INDEX(generale!$A$5:$I$1004,$CJ242,7),"")</f>
        <v>0</v>
      </c>
      <c r="CS242" s="8">
        <f>IFERROR(INDEX(generale!$A$5:$I$1004,$CJ242,8),"")</f>
        <v>0</v>
      </c>
    </row>
    <row r="243" spans="1:97">
      <c r="A243" s="2" t="str">
        <f t="shared" si="118"/>
        <v/>
      </c>
      <c r="B243" s="1" t="str">
        <f t="shared" si="119"/>
        <v/>
      </c>
      <c r="C243" s="1" t="str">
        <f t="shared" si="120"/>
        <v/>
      </c>
      <c r="D243" s="2" t="str">
        <f t="shared" si="121"/>
        <v/>
      </c>
      <c r="E243" s="2" t="str">
        <f t="shared" si="122"/>
        <v/>
      </c>
      <c r="F243" s="2" t="str">
        <f t="shared" si="123"/>
        <v/>
      </c>
      <c r="G243" s="1" t="str">
        <f t="shared" si="124"/>
        <v/>
      </c>
      <c r="H243" s="11" t="str">
        <f t="shared" si="125"/>
        <v/>
      </c>
      <c r="Q243" s="2">
        <f t="shared" si="126"/>
        <v>37</v>
      </c>
      <c r="R243" s="16">
        <f>IFERROR(INDEX(generale!$A$5:$I$354,$CJ243,5),"")</f>
        <v>0</v>
      </c>
      <c r="S243" s="8">
        <f>IFERROR(INDEX(generale!$A$5:$I$354,$CJ243,7),"")</f>
        <v>0</v>
      </c>
      <c r="U243" s="8"/>
      <c r="V243" s="2">
        <f t="shared" si="127"/>
        <v>19</v>
      </c>
      <c r="W243" s="16">
        <f>IFERROR(INDEX(generale!$A$5:$I$354,$CJ243,5),"")</f>
        <v>0</v>
      </c>
      <c r="X243" s="8">
        <f>IFERROR(INDEX(generale!$A$5:$I$354,$CJ243,7),"")</f>
        <v>0</v>
      </c>
      <c r="AA243" s="2">
        <f t="shared" si="128"/>
        <v>14</v>
      </c>
      <c r="AB243" s="16">
        <f>IFERROR(INDEX(generale!$A$5:$I$354,$CJ243,5),"")</f>
        <v>0</v>
      </c>
      <c r="AC243" s="8">
        <f>IFERROR(INDEX(generale!$A$5:$I$354,$CJ243,7),"")</f>
        <v>0</v>
      </c>
      <c r="AD243" s="33"/>
      <c r="AE243" s="8"/>
      <c r="AF243" s="2">
        <f t="shared" si="129"/>
        <v>14</v>
      </c>
      <c r="AG243" s="16">
        <f>IFERROR(INDEX(generale!$A$5:$I$354,$CJ243,5),"")</f>
        <v>0</v>
      </c>
      <c r="AH243" s="8">
        <f>IFERROR(INDEX(generale!$A$5:$I$354,$CJ243,7),"")</f>
        <v>0</v>
      </c>
      <c r="AI243" s="33"/>
      <c r="AJ243" s="8"/>
      <c r="AK243" s="2">
        <f t="shared" si="130"/>
        <v>14</v>
      </c>
      <c r="AL243" s="16">
        <f>IFERROR(INDEX(generale!$A$5:$I$354,$CJ243,5),"")</f>
        <v>0</v>
      </c>
      <c r="AM243" s="8">
        <f>IFERROR(INDEX(generale!$A$5:$I$354,$CJ243,7),"")</f>
        <v>0</v>
      </c>
      <c r="AN243" s="33"/>
      <c r="AO243" s="8"/>
      <c r="AP243" s="2">
        <f t="shared" si="131"/>
        <v>9</v>
      </c>
      <c r="AQ243" s="16">
        <f>IFERROR(INDEX(generale!$A$5:$I$354,$CJ243,5),"")</f>
        <v>0</v>
      </c>
      <c r="AR243" s="8">
        <f>IFERROR(INDEX(generale!$A$5:$I$354,$CJ243,7),"")</f>
        <v>0</v>
      </c>
      <c r="AS243" s="33"/>
      <c r="AT243" s="8"/>
      <c r="AU243" s="2">
        <f t="shared" si="132"/>
        <v>8</v>
      </c>
      <c r="AV243" s="16">
        <f>IFERROR(INDEX(generale!$A$5:$I$354,$CJ243,5),"")</f>
        <v>0</v>
      </c>
      <c r="AW243" s="8">
        <f>IFERROR(INDEX(generale!$A$5:$I$354,$CJ243,7),"")</f>
        <v>0</v>
      </c>
      <c r="AX243" s="33"/>
      <c r="AY243" s="8"/>
      <c r="AZ243" s="2">
        <f t="shared" si="133"/>
        <v>7</v>
      </c>
      <c r="BA243" s="16">
        <f>IFERROR(INDEX(generale!$A$5:$I$354,$CJ243,5),"")</f>
        <v>0</v>
      </c>
      <c r="BB243" s="8">
        <f>IFERROR(INDEX(generale!$A$5:$I$354,$CJ243,7),"")</f>
        <v>0</v>
      </c>
      <c r="BC243" s="33"/>
      <c r="BD243" s="8"/>
      <c r="BE243" s="2">
        <f t="shared" si="134"/>
        <v>6</v>
      </c>
      <c r="BF243" s="16">
        <f>IFERROR(INDEX(generale!$A$5:$I$354,$CJ243,5),"")</f>
        <v>0</v>
      </c>
      <c r="BG243" s="8">
        <f>IFERROR(INDEX(generale!$A$5:$I$354,$CJ243,7),"")</f>
        <v>0</v>
      </c>
      <c r="BH243" s="33"/>
      <c r="BI243" s="8"/>
      <c r="BJ243" s="2">
        <f t="shared" si="135"/>
        <v>0</v>
      </c>
      <c r="BK243" s="16">
        <f>IFERROR(INDEX(generale!$A$5:$I$354,$CJ243,5),"")</f>
        <v>0</v>
      </c>
      <c r="BL243" s="8">
        <f>IFERROR(INDEX(generale!$A$5:$I$354,$CJ243,7),"")</f>
        <v>0</v>
      </c>
      <c r="BM243" s="33"/>
      <c r="BN243" s="8"/>
      <c r="BO243" s="2">
        <f t="shared" si="136"/>
        <v>0</v>
      </c>
      <c r="BP243" s="16">
        <f>IFERROR(INDEX(generale!$A$5:$I$354,$CJ243,5),"")</f>
        <v>0</v>
      </c>
      <c r="BQ243" s="8">
        <f>IFERROR(INDEX(generale!$A$5:$I$354,$CJ243,7),"")</f>
        <v>0</v>
      </c>
      <c r="BR243" s="33"/>
      <c r="BS243" s="8"/>
      <c r="BT243" s="2">
        <f t="shared" si="137"/>
        <v>0</v>
      </c>
      <c r="BU243" s="16">
        <f>IFERROR(INDEX(generale!$A$5:$I$354,$CJ243,5),"")</f>
        <v>0</v>
      </c>
      <c r="BV243" s="8">
        <f>IFERROR(INDEX(generale!$A$5:$I$354,$CJ243,7),"")</f>
        <v>0</v>
      </c>
      <c r="BW243" s="33"/>
      <c r="BX243" s="8"/>
      <c r="BY243" s="2">
        <f t="shared" si="138"/>
        <v>0</v>
      </c>
      <c r="BZ243" s="16">
        <f>IFERROR(INDEX(generale!$A$5:$I$354,$CJ243,5),"")</f>
        <v>0</v>
      </c>
      <c r="CA243" s="8">
        <f>IFERROR(INDEX(generale!$A$5:$I$354,$CJ243,7),"")</f>
        <v>0</v>
      </c>
      <c r="CB243" s="33"/>
      <c r="CC243" s="8"/>
      <c r="CD243" s="2">
        <f t="shared" si="139"/>
        <v>0</v>
      </c>
      <c r="CE243" s="16">
        <f>IFERROR(INDEX(generale!$A$5:$I$354,$CJ243,5),"")</f>
        <v>0</v>
      </c>
      <c r="CF243" s="8">
        <f>IFERROR(INDEX(generale!$A$5:$I$354,$CJ243,7),"")</f>
        <v>0</v>
      </c>
      <c r="CJ243" s="2">
        <f t="shared" si="140"/>
        <v>241</v>
      </c>
      <c r="CK243" s="2">
        <f t="shared" si="117"/>
        <v>37</v>
      </c>
      <c r="CL243" s="3">
        <f>IFERROR(INDEX(generale!$A$5:$I$1004,$CJ243,1),"")</f>
        <v>0</v>
      </c>
      <c r="CM243" s="3">
        <f>IFERROR(INDEX(generale!$A$5:$I$1004,$CJ243,2),"")</f>
        <v>0</v>
      </c>
      <c r="CN243" s="3">
        <f>IFERROR(INDEX(generale!$A$5:$I$1004,$CJ243,3),"")</f>
        <v>0</v>
      </c>
      <c r="CO243" s="3">
        <f>IFERROR(INDEX(generale!$A$5:$I$1004,$CJ243,4),"")</f>
        <v>0</v>
      </c>
      <c r="CP243" s="3">
        <f>IFERROR(INDEX(generale!$A$5:$I$1004,$CJ243,5),"")</f>
        <v>0</v>
      </c>
      <c r="CQ243" s="3">
        <f>IFERROR(INDEX(generale!$A$5:$I$1004,$CJ243,6),"")</f>
        <v>0</v>
      </c>
      <c r="CR243" s="8">
        <f>IFERROR(INDEX(generale!$A$5:$I$1004,$CJ243,7),"")</f>
        <v>0</v>
      </c>
      <c r="CS243" s="8">
        <f>IFERROR(INDEX(generale!$A$5:$I$1004,$CJ243,8),"")</f>
        <v>0</v>
      </c>
    </row>
    <row r="244" spans="1:97">
      <c r="A244" s="2" t="str">
        <f t="shared" si="118"/>
        <v/>
      </c>
      <c r="B244" s="1" t="str">
        <f t="shared" si="119"/>
        <v/>
      </c>
      <c r="C244" s="1" t="str">
        <f t="shared" si="120"/>
        <v/>
      </c>
      <c r="D244" s="2" t="str">
        <f t="shared" si="121"/>
        <v/>
      </c>
      <c r="E244" s="2" t="str">
        <f t="shared" si="122"/>
        <v/>
      </c>
      <c r="F244" s="2" t="str">
        <f t="shared" si="123"/>
        <v/>
      </c>
      <c r="G244" s="1" t="str">
        <f t="shared" si="124"/>
        <v/>
      </c>
      <c r="H244" s="11" t="str">
        <f t="shared" si="125"/>
        <v/>
      </c>
      <c r="Q244" s="2">
        <f t="shared" si="126"/>
        <v>37</v>
      </c>
      <c r="R244" s="16">
        <f>IFERROR(INDEX(generale!$A$5:$I$354,$CJ244,5),"")</f>
        <v>0</v>
      </c>
      <c r="S244" s="8">
        <f>IFERROR(INDEX(generale!$A$5:$I$354,$CJ244,7),"")</f>
        <v>0</v>
      </c>
      <c r="U244" s="8"/>
      <c r="V244" s="2">
        <f t="shared" si="127"/>
        <v>19</v>
      </c>
      <c r="W244" s="16">
        <f>IFERROR(INDEX(generale!$A$5:$I$354,$CJ244,5),"")</f>
        <v>0</v>
      </c>
      <c r="X244" s="8">
        <f>IFERROR(INDEX(generale!$A$5:$I$354,$CJ244,7),"")</f>
        <v>0</v>
      </c>
      <c r="AA244" s="2">
        <f t="shared" si="128"/>
        <v>14</v>
      </c>
      <c r="AB244" s="16">
        <f>IFERROR(INDEX(generale!$A$5:$I$354,$CJ244,5),"")</f>
        <v>0</v>
      </c>
      <c r="AC244" s="8">
        <f>IFERROR(INDEX(generale!$A$5:$I$354,$CJ244,7),"")</f>
        <v>0</v>
      </c>
      <c r="AD244" s="33"/>
      <c r="AE244" s="8"/>
      <c r="AF244" s="2">
        <f t="shared" si="129"/>
        <v>14</v>
      </c>
      <c r="AG244" s="16">
        <f>IFERROR(INDEX(generale!$A$5:$I$354,$CJ244,5),"")</f>
        <v>0</v>
      </c>
      <c r="AH244" s="8">
        <f>IFERROR(INDEX(generale!$A$5:$I$354,$CJ244,7),"")</f>
        <v>0</v>
      </c>
      <c r="AI244" s="33"/>
      <c r="AJ244" s="8"/>
      <c r="AK244" s="2">
        <f t="shared" si="130"/>
        <v>14</v>
      </c>
      <c r="AL244" s="16">
        <f>IFERROR(INDEX(generale!$A$5:$I$354,$CJ244,5),"")</f>
        <v>0</v>
      </c>
      <c r="AM244" s="8">
        <f>IFERROR(INDEX(generale!$A$5:$I$354,$CJ244,7),"")</f>
        <v>0</v>
      </c>
      <c r="AN244" s="33"/>
      <c r="AO244" s="8"/>
      <c r="AP244" s="2">
        <f t="shared" si="131"/>
        <v>9</v>
      </c>
      <c r="AQ244" s="16">
        <f>IFERROR(INDEX(generale!$A$5:$I$354,$CJ244,5),"")</f>
        <v>0</v>
      </c>
      <c r="AR244" s="8">
        <f>IFERROR(INDEX(generale!$A$5:$I$354,$CJ244,7),"")</f>
        <v>0</v>
      </c>
      <c r="AS244" s="33"/>
      <c r="AT244" s="8"/>
      <c r="AU244" s="2">
        <f t="shared" si="132"/>
        <v>8</v>
      </c>
      <c r="AV244" s="16">
        <f>IFERROR(INDEX(generale!$A$5:$I$354,$CJ244,5),"")</f>
        <v>0</v>
      </c>
      <c r="AW244" s="8">
        <f>IFERROR(INDEX(generale!$A$5:$I$354,$CJ244,7),"")</f>
        <v>0</v>
      </c>
      <c r="AX244" s="33"/>
      <c r="AY244" s="8"/>
      <c r="AZ244" s="2">
        <f t="shared" si="133"/>
        <v>7</v>
      </c>
      <c r="BA244" s="16">
        <f>IFERROR(INDEX(generale!$A$5:$I$354,$CJ244,5),"")</f>
        <v>0</v>
      </c>
      <c r="BB244" s="8">
        <f>IFERROR(INDEX(generale!$A$5:$I$354,$CJ244,7),"")</f>
        <v>0</v>
      </c>
      <c r="BC244" s="33"/>
      <c r="BD244" s="8"/>
      <c r="BE244" s="2">
        <f t="shared" si="134"/>
        <v>6</v>
      </c>
      <c r="BF244" s="16">
        <f>IFERROR(INDEX(generale!$A$5:$I$354,$CJ244,5),"")</f>
        <v>0</v>
      </c>
      <c r="BG244" s="8">
        <f>IFERROR(INDEX(generale!$A$5:$I$354,$CJ244,7),"")</f>
        <v>0</v>
      </c>
      <c r="BH244" s="33"/>
      <c r="BI244" s="8"/>
      <c r="BJ244" s="2">
        <f t="shared" si="135"/>
        <v>0</v>
      </c>
      <c r="BK244" s="16">
        <f>IFERROR(INDEX(generale!$A$5:$I$354,$CJ244,5),"")</f>
        <v>0</v>
      </c>
      <c r="BL244" s="8">
        <f>IFERROR(INDEX(generale!$A$5:$I$354,$CJ244,7),"")</f>
        <v>0</v>
      </c>
      <c r="BM244" s="33"/>
      <c r="BN244" s="8"/>
      <c r="BO244" s="2">
        <f t="shared" si="136"/>
        <v>0</v>
      </c>
      <c r="BP244" s="16">
        <f>IFERROR(INDEX(generale!$A$5:$I$354,$CJ244,5),"")</f>
        <v>0</v>
      </c>
      <c r="BQ244" s="8">
        <f>IFERROR(INDEX(generale!$A$5:$I$354,$CJ244,7),"")</f>
        <v>0</v>
      </c>
      <c r="BR244" s="33"/>
      <c r="BS244" s="8"/>
      <c r="BT244" s="2">
        <f t="shared" si="137"/>
        <v>0</v>
      </c>
      <c r="BU244" s="16">
        <f>IFERROR(INDEX(generale!$A$5:$I$354,$CJ244,5),"")</f>
        <v>0</v>
      </c>
      <c r="BV244" s="8">
        <f>IFERROR(INDEX(generale!$A$5:$I$354,$CJ244,7),"")</f>
        <v>0</v>
      </c>
      <c r="BW244" s="33"/>
      <c r="BX244" s="8"/>
      <c r="BY244" s="2">
        <f t="shared" si="138"/>
        <v>0</v>
      </c>
      <c r="BZ244" s="16">
        <f>IFERROR(INDEX(generale!$A$5:$I$354,$CJ244,5),"")</f>
        <v>0</v>
      </c>
      <c r="CA244" s="8">
        <f>IFERROR(INDEX(generale!$A$5:$I$354,$CJ244,7),"")</f>
        <v>0</v>
      </c>
      <c r="CB244" s="33"/>
      <c r="CC244" s="8"/>
      <c r="CD244" s="2">
        <f t="shared" si="139"/>
        <v>0</v>
      </c>
      <c r="CE244" s="16">
        <f>IFERROR(INDEX(generale!$A$5:$I$354,$CJ244,5),"")</f>
        <v>0</v>
      </c>
      <c r="CF244" s="8">
        <f>IFERROR(INDEX(generale!$A$5:$I$354,$CJ244,7),"")</f>
        <v>0</v>
      </c>
      <c r="CJ244" s="2">
        <f t="shared" si="140"/>
        <v>242</v>
      </c>
      <c r="CK244" s="2">
        <f t="shared" si="117"/>
        <v>37</v>
      </c>
      <c r="CL244" s="3">
        <f>IFERROR(INDEX(generale!$A$5:$I$1004,$CJ244,1),"")</f>
        <v>0</v>
      </c>
      <c r="CM244" s="3">
        <f>IFERROR(INDEX(generale!$A$5:$I$1004,$CJ244,2),"")</f>
        <v>0</v>
      </c>
      <c r="CN244" s="3">
        <f>IFERROR(INDEX(generale!$A$5:$I$1004,$CJ244,3),"")</f>
        <v>0</v>
      </c>
      <c r="CO244" s="3">
        <f>IFERROR(INDEX(generale!$A$5:$I$1004,$CJ244,4),"")</f>
        <v>0</v>
      </c>
      <c r="CP244" s="3">
        <f>IFERROR(INDEX(generale!$A$5:$I$1004,$CJ244,5),"")</f>
        <v>0</v>
      </c>
      <c r="CQ244" s="3">
        <f>IFERROR(INDEX(generale!$A$5:$I$1004,$CJ244,6),"")</f>
        <v>0</v>
      </c>
      <c r="CR244" s="8">
        <f>IFERROR(INDEX(generale!$A$5:$I$1004,$CJ244,7),"")</f>
        <v>0</v>
      </c>
      <c r="CS244" s="8">
        <f>IFERROR(INDEX(generale!$A$5:$I$1004,$CJ244,8),"")</f>
        <v>0</v>
      </c>
    </row>
    <row r="245" spans="1:97">
      <c r="A245" s="2" t="str">
        <f t="shared" si="118"/>
        <v/>
      </c>
      <c r="B245" s="1" t="str">
        <f t="shared" si="119"/>
        <v/>
      </c>
      <c r="C245" s="1" t="str">
        <f t="shared" si="120"/>
        <v/>
      </c>
      <c r="D245" s="2" t="str">
        <f t="shared" si="121"/>
        <v/>
      </c>
      <c r="E245" s="2" t="str">
        <f t="shared" si="122"/>
        <v/>
      </c>
      <c r="F245" s="2" t="str">
        <f t="shared" si="123"/>
        <v/>
      </c>
      <c r="G245" s="1" t="str">
        <f t="shared" si="124"/>
        <v/>
      </c>
      <c r="H245" s="11" t="str">
        <f t="shared" si="125"/>
        <v/>
      </c>
      <c r="Q245" s="2">
        <f t="shared" si="126"/>
        <v>37</v>
      </c>
      <c r="R245" s="16">
        <f>IFERROR(INDEX(generale!$A$5:$I$354,$CJ245,5),"")</f>
        <v>0</v>
      </c>
      <c r="S245" s="8">
        <f>IFERROR(INDEX(generale!$A$5:$I$354,$CJ245,7),"")</f>
        <v>0</v>
      </c>
      <c r="U245" s="8"/>
      <c r="V245" s="2">
        <f t="shared" si="127"/>
        <v>19</v>
      </c>
      <c r="W245" s="16">
        <f>IFERROR(INDEX(generale!$A$5:$I$354,$CJ245,5),"")</f>
        <v>0</v>
      </c>
      <c r="X245" s="8">
        <f>IFERROR(INDEX(generale!$A$5:$I$354,$CJ245,7),"")</f>
        <v>0</v>
      </c>
      <c r="AA245" s="2">
        <f t="shared" si="128"/>
        <v>14</v>
      </c>
      <c r="AB245" s="16">
        <f>IFERROR(INDEX(generale!$A$5:$I$354,$CJ245,5),"")</f>
        <v>0</v>
      </c>
      <c r="AC245" s="8">
        <f>IFERROR(INDEX(generale!$A$5:$I$354,$CJ245,7),"")</f>
        <v>0</v>
      </c>
      <c r="AD245" s="33"/>
      <c r="AE245" s="8"/>
      <c r="AF245" s="2">
        <f t="shared" si="129"/>
        <v>14</v>
      </c>
      <c r="AG245" s="16">
        <f>IFERROR(INDEX(generale!$A$5:$I$354,$CJ245,5),"")</f>
        <v>0</v>
      </c>
      <c r="AH245" s="8">
        <f>IFERROR(INDEX(generale!$A$5:$I$354,$CJ245,7),"")</f>
        <v>0</v>
      </c>
      <c r="AI245" s="33"/>
      <c r="AJ245" s="8"/>
      <c r="AK245" s="2">
        <f t="shared" si="130"/>
        <v>14</v>
      </c>
      <c r="AL245" s="16">
        <f>IFERROR(INDEX(generale!$A$5:$I$354,$CJ245,5),"")</f>
        <v>0</v>
      </c>
      <c r="AM245" s="8">
        <f>IFERROR(INDEX(generale!$A$5:$I$354,$CJ245,7),"")</f>
        <v>0</v>
      </c>
      <c r="AN245" s="33"/>
      <c r="AO245" s="8"/>
      <c r="AP245" s="2">
        <f t="shared" si="131"/>
        <v>9</v>
      </c>
      <c r="AQ245" s="16">
        <f>IFERROR(INDEX(generale!$A$5:$I$354,$CJ245,5),"")</f>
        <v>0</v>
      </c>
      <c r="AR245" s="8">
        <f>IFERROR(INDEX(generale!$A$5:$I$354,$CJ245,7),"")</f>
        <v>0</v>
      </c>
      <c r="AS245" s="33"/>
      <c r="AT245" s="8"/>
      <c r="AU245" s="2">
        <f t="shared" si="132"/>
        <v>8</v>
      </c>
      <c r="AV245" s="16">
        <f>IFERROR(INDEX(generale!$A$5:$I$354,$CJ245,5),"")</f>
        <v>0</v>
      </c>
      <c r="AW245" s="8">
        <f>IFERROR(INDEX(generale!$A$5:$I$354,$CJ245,7),"")</f>
        <v>0</v>
      </c>
      <c r="AX245" s="33"/>
      <c r="AY245" s="8"/>
      <c r="AZ245" s="2">
        <f t="shared" si="133"/>
        <v>7</v>
      </c>
      <c r="BA245" s="16">
        <f>IFERROR(INDEX(generale!$A$5:$I$354,$CJ245,5),"")</f>
        <v>0</v>
      </c>
      <c r="BB245" s="8">
        <f>IFERROR(INDEX(generale!$A$5:$I$354,$CJ245,7),"")</f>
        <v>0</v>
      </c>
      <c r="BC245" s="33"/>
      <c r="BD245" s="8"/>
      <c r="BE245" s="2">
        <f t="shared" si="134"/>
        <v>6</v>
      </c>
      <c r="BF245" s="16">
        <f>IFERROR(INDEX(generale!$A$5:$I$354,$CJ245,5),"")</f>
        <v>0</v>
      </c>
      <c r="BG245" s="8">
        <f>IFERROR(INDEX(generale!$A$5:$I$354,$CJ245,7),"")</f>
        <v>0</v>
      </c>
      <c r="BH245" s="33"/>
      <c r="BI245" s="8"/>
      <c r="BJ245" s="2">
        <f t="shared" si="135"/>
        <v>0</v>
      </c>
      <c r="BK245" s="16">
        <f>IFERROR(INDEX(generale!$A$5:$I$354,$CJ245,5),"")</f>
        <v>0</v>
      </c>
      <c r="BL245" s="8">
        <f>IFERROR(INDEX(generale!$A$5:$I$354,$CJ245,7),"")</f>
        <v>0</v>
      </c>
      <c r="BM245" s="33"/>
      <c r="BN245" s="8"/>
      <c r="BO245" s="2">
        <f t="shared" si="136"/>
        <v>0</v>
      </c>
      <c r="BP245" s="16">
        <f>IFERROR(INDEX(generale!$A$5:$I$354,$CJ245,5),"")</f>
        <v>0</v>
      </c>
      <c r="BQ245" s="8">
        <f>IFERROR(INDEX(generale!$A$5:$I$354,$CJ245,7),"")</f>
        <v>0</v>
      </c>
      <c r="BR245" s="33"/>
      <c r="BS245" s="8"/>
      <c r="BT245" s="2">
        <f t="shared" si="137"/>
        <v>0</v>
      </c>
      <c r="BU245" s="16">
        <f>IFERROR(INDEX(generale!$A$5:$I$354,$CJ245,5),"")</f>
        <v>0</v>
      </c>
      <c r="BV245" s="8">
        <f>IFERROR(INDEX(generale!$A$5:$I$354,$CJ245,7),"")</f>
        <v>0</v>
      </c>
      <c r="BW245" s="33"/>
      <c r="BX245" s="8"/>
      <c r="BY245" s="2">
        <f t="shared" si="138"/>
        <v>0</v>
      </c>
      <c r="BZ245" s="16">
        <f>IFERROR(INDEX(generale!$A$5:$I$354,$CJ245,5),"")</f>
        <v>0</v>
      </c>
      <c r="CA245" s="8">
        <f>IFERROR(INDEX(generale!$A$5:$I$354,$CJ245,7),"")</f>
        <v>0</v>
      </c>
      <c r="CB245" s="33"/>
      <c r="CC245" s="8"/>
      <c r="CD245" s="2">
        <f t="shared" si="139"/>
        <v>0</v>
      </c>
      <c r="CE245" s="16">
        <f>IFERROR(INDEX(generale!$A$5:$I$354,$CJ245,5),"")</f>
        <v>0</v>
      </c>
      <c r="CF245" s="8">
        <f>IFERROR(INDEX(generale!$A$5:$I$354,$CJ245,7),"")</f>
        <v>0</v>
      </c>
      <c r="CJ245" s="2">
        <f t="shared" si="140"/>
        <v>243</v>
      </c>
      <c r="CK245" s="2">
        <f t="shared" si="117"/>
        <v>37</v>
      </c>
      <c r="CL245" s="3">
        <f>IFERROR(INDEX(generale!$A$5:$I$1004,$CJ245,1),"")</f>
        <v>0</v>
      </c>
      <c r="CM245" s="3">
        <f>IFERROR(INDEX(generale!$A$5:$I$1004,$CJ245,2),"")</f>
        <v>0</v>
      </c>
      <c r="CN245" s="3">
        <f>IFERROR(INDEX(generale!$A$5:$I$1004,$CJ245,3),"")</f>
        <v>0</v>
      </c>
      <c r="CO245" s="3">
        <f>IFERROR(INDEX(generale!$A$5:$I$1004,$CJ245,4),"")</f>
        <v>0</v>
      </c>
      <c r="CP245" s="3">
        <f>IFERROR(INDEX(generale!$A$5:$I$1004,$CJ245,5),"")</f>
        <v>0</v>
      </c>
      <c r="CQ245" s="3">
        <f>IFERROR(INDEX(generale!$A$5:$I$1004,$CJ245,6),"")</f>
        <v>0</v>
      </c>
      <c r="CR245" s="8">
        <f>IFERROR(INDEX(generale!$A$5:$I$1004,$CJ245,7),"")</f>
        <v>0</v>
      </c>
      <c r="CS245" s="8">
        <f>IFERROR(INDEX(generale!$A$5:$I$1004,$CJ245,8),"")</f>
        <v>0</v>
      </c>
    </row>
    <row r="246" spans="1:97">
      <c r="A246" s="2" t="str">
        <f t="shared" si="118"/>
        <v/>
      </c>
      <c r="B246" s="1" t="str">
        <f t="shared" si="119"/>
        <v/>
      </c>
      <c r="C246" s="1" t="str">
        <f t="shared" si="120"/>
        <v/>
      </c>
      <c r="D246" s="2" t="str">
        <f t="shared" si="121"/>
        <v/>
      </c>
      <c r="E246" s="2" t="str">
        <f t="shared" si="122"/>
        <v/>
      </c>
      <c r="F246" s="2" t="str">
        <f t="shared" si="123"/>
        <v/>
      </c>
      <c r="G246" s="1" t="str">
        <f t="shared" si="124"/>
        <v/>
      </c>
      <c r="H246" s="11" t="str">
        <f t="shared" si="125"/>
        <v/>
      </c>
      <c r="Q246" s="2">
        <f t="shared" si="126"/>
        <v>37</v>
      </c>
      <c r="R246" s="16">
        <f>IFERROR(INDEX(generale!$A$5:$I$354,$CJ246,5),"")</f>
        <v>0</v>
      </c>
      <c r="S246" s="8">
        <f>IFERROR(INDEX(generale!$A$5:$I$354,$CJ246,7),"")</f>
        <v>0</v>
      </c>
      <c r="U246" s="8"/>
      <c r="V246" s="2">
        <f t="shared" si="127"/>
        <v>19</v>
      </c>
      <c r="W246" s="16">
        <f>IFERROR(INDEX(generale!$A$5:$I$354,$CJ246,5),"")</f>
        <v>0</v>
      </c>
      <c r="X246" s="8">
        <f>IFERROR(INDEX(generale!$A$5:$I$354,$CJ246,7),"")</f>
        <v>0</v>
      </c>
      <c r="AA246" s="2">
        <f t="shared" si="128"/>
        <v>14</v>
      </c>
      <c r="AB246" s="16">
        <f>IFERROR(INDEX(generale!$A$5:$I$354,$CJ246,5),"")</f>
        <v>0</v>
      </c>
      <c r="AC246" s="8">
        <f>IFERROR(INDEX(generale!$A$5:$I$354,$CJ246,7),"")</f>
        <v>0</v>
      </c>
      <c r="AD246" s="33"/>
      <c r="AE246" s="8"/>
      <c r="AF246" s="2">
        <f t="shared" si="129"/>
        <v>14</v>
      </c>
      <c r="AG246" s="16">
        <f>IFERROR(INDEX(generale!$A$5:$I$354,$CJ246,5),"")</f>
        <v>0</v>
      </c>
      <c r="AH246" s="8">
        <f>IFERROR(INDEX(generale!$A$5:$I$354,$CJ246,7),"")</f>
        <v>0</v>
      </c>
      <c r="AI246" s="33"/>
      <c r="AJ246" s="8"/>
      <c r="AK246" s="2">
        <f t="shared" si="130"/>
        <v>14</v>
      </c>
      <c r="AL246" s="16">
        <f>IFERROR(INDEX(generale!$A$5:$I$354,$CJ246,5),"")</f>
        <v>0</v>
      </c>
      <c r="AM246" s="8">
        <f>IFERROR(INDEX(generale!$A$5:$I$354,$CJ246,7),"")</f>
        <v>0</v>
      </c>
      <c r="AN246" s="33"/>
      <c r="AO246" s="8"/>
      <c r="AP246" s="2">
        <f t="shared" si="131"/>
        <v>9</v>
      </c>
      <c r="AQ246" s="16">
        <f>IFERROR(INDEX(generale!$A$5:$I$354,$CJ246,5),"")</f>
        <v>0</v>
      </c>
      <c r="AR246" s="8">
        <f>IFERROR(INDEX(generale!$A$5:$I$354,$CJ246,7),"")</f>
        <v>0</v>
      </c>
      <c r="AS246" s="33"/>
      <c r="AT246" s="8"/>
      <c r="AU246" s="2">
        <f t="shared" si="132"/>
        <v>8</v>
      </c>
      <c r="AV246" s="16">
        <f>IFERROR(INDEX(generale!$A$5:$I$354,$CJ246,5),"")</f>
        <v>0</v>
      </c>
      <c r="AW246" s="8">
        <f>IFERROR(INDEX(generale!$A$5:$I$354,$CJ246,7),"")</f>
        <v>0</v>
      </c>
      <c r="AX246" s="33"/>
      <c r="AY246" s="8"/>
      <c r="AZ246" s="2">
        <f t="shared" si="133"/>
        <v>7</v>
      </c>
      <c r="BA246" s="16">
        <f>IFERROR(INDEX(generale!$A$5:$I$354,$CJ246,5),"")</f>
        <v>0</v>
      </c>
      <c r="BB246" s="8">
        <f>IFERROR(INDEX(generale!$A$5:$I$354,$CJ246,7),"")</f>
        <v>0</v>
      </c>
      <c r="BC246" s="33"/>
      <c r="BD246" s="8"/>
      <c r="BE246" s="2">
        <f t="shared" si="134"/>
        <v>6</v>
      </c>
      <c r="BF246" s="16">
        <f>IFERROR(INDEX(generale!$A$5:$I$354,$CJ246,5),"")</f>
        <v>0</v>
      </c>
      <c r="BG246" s="8">
        <f>IFERROR(INDEX(generale!$A$5:$I$354,$CJ246,7),"")</f>
        <v>0</v>
      </c>
      <c r="BH246" s="33"/>
      <c r="BI246" s="8"/>
      <c r="BJ246" s="2">
        <f t="shared" si="135"/>
        <v>0</v>
      </c>
      <c r="BK246" s="16">
        <f>IFERROR(INDEX(generale!$A$5:$I$354,$CJ246,5),"")</f>
        <v>0</v>
      </c>
      <c r="BL246" s="8">
        <f>IFERROR(INDEX(generale!$A$5:$I$354,$CJ246,7),"")</f>
        <v>0</v>
      </c>
      <c r="BM246" s="33"/>
      <c r="BN246" s="8"/>
      <c r="BO246" s="2">
        <f t="shared" si="136"/>
        <v>0</v>
      </c>
      <c r="BP246" s="16">
        <f>IFERROR(INDEX(generale!$A$5:$I$354,$CJ246,5),"")</f>
        <v>0</v>
      </c>
      <c r="BQ246" s="8">
        <f>IFERROR(INDEX(generale!$A$5:$I$354,$CJ246,7),"")</f>
        <v>0</v>
      </c>
      <c r="BR246" s="33"/>
      <c r="BS246" s="8"/>
      <c r="BT246" s="2">
        <f t="shared" si="137"/>
        <v>0</v>
      </c>
      <c r="BU246" s="16">
        <f>IFERROR(INDEX(generale!$A$5:$I$354,$CJ246,5),"")</f>
        <v>0</v>
      </c>
      <c r="BV246" s="8">
        <f>IFERROR(INDEX(generale!$A$5:$I$354,$CJ246,7),"")</f>
        <v>0</v>
      </c>
      <c r="BW246" s="33"/>
      <c r="BX246" s="8"/>
      <c r="BY246" s="2">
        <f t="shared" si="138"/>
        <v>0</v>
      </c>
      <c r="BZ246" s="16">
        <f>IFERROR(INDEX(generale!$A$5:$I$354,$CJ246,5),"")</f>
        <v>0</v>
      </c>
      <c r="CA246" s="8">
        <f>IFERROR(INDEX(generale!$A$5:$I$354,$CJ246,7),"")</f>
        <v>0</v>
      </c>
      <c r="CB246" s="33"/>
      <c r="CC246" s="8"/>
      <c r="CD246" s="2">
        <f t="shared" si="139"/>
        <v>0</v>
      </c>
      <c r="CE246" s="16">
        <f>IFERROR(INDEX(generale!$A$5:$I$354,$CJ246,5),"")</f>
        <v>0</v>
      </c>
      <c r="CF246" s="8">
        <f>IFERROR(INDEX(generale!$A$5:$I$354,$CJ246,7),"")</f>
        <v>0</v>
      </c>
      <c r="CJ246" s="2">
        <f t="shared" si="140"/>
        <v>244</v>
      </c>
      <c r="CK246" s="2">
        <f t="shared" si="117"/>
        <v>37</v>
      </c>
      <c r="CL246" s="3">
        <f>IFERROR(INDEX(generale!$A$5:$I$1004,$CJ246,1),"")</f>
        <v>0</v>
      </c>
      <c r="CM246" s="3">
        <f>IFERROR(INDEX(generale!$A$5:$I$1004,$CJ246,2),"")</f>
        <v>0</v>
      </c>
      <c r="CN246" s="3">
        <f>IFERROR(INDEX(generale!$A$5:$I$1004,$CJ246,3),"")</f>
        <v>0</v>
      </c>
      <c r="CO246" s="3">
        <f>IFERROR(INDEX(generale!$A$5:$I$1004,$CJ246,4),"")</f>
        <v>0</v>
      </c>
      <c r="CP246" s="3">
        <f>IFERROR(INDEX(generale!$A$5:$I$1004,$CJ246,5),"")</f>
        <v>0</v>
      </c>
      <c r="CQ246" s="3">
        <f>IFERROR(INDEX(generale!$A$5:$I$1004,$CJ246,6),"")</f>
        <v>0</v>
      </c>
      <c r="CR246" s="8">
        <f>IFERROR(INDEX(generale!$A$5:$I$1004,$CJ246,7),"")</f>
        <v>0</v>
      </c>
      <c r="CS246" s="8">
        <f>IFERROR(INDEX(generale!$A$5:$I$1004,$CJ246,8),"")</f>
        <v>0</v>
      </c>
    </row>
    <row r="247" spans="1:97">
      <c r="A247" s="2" t="str">
        <f t="shared" si="118"/>
        <v/>
      </c>
      <c r="B247" s="1" t="str">
        <f t="shared" si="119"/>
        <v/>
      </c>
      <c r="C247" s="1" t="str">
        <f t="shared" si="120"/>
        <v/>
      </c>
      <c r="D247" s="2" t="str">
        <f t="shared" si="121"/>
        <v/>
      </c>
      <c r="E247" s="2" t="str">
        <f t="shared" si="122"/>
        <v/>
      </c>
      <c r="F247" s="2" t="str">
        <f t="shared" si="123"/>
        <v/>
      </c>
      <c r="G247" s="1" t="str">
        <f t="shared" si="124"/>
        <v/>
      </c>
      <c r="H247" s="11" t="str">
        <f t="shared" si="125"/>
        <v/>
      </c>
      <c r="Q247" s="2">
        <f t="shared" si="126"/>
        <v>37</v>
      </c>
      <c r="R247" s="16">
        <f>IFERROR(INDEX(generale!$A$5:$I$354,$CJ247,5),"")</f>
        <v>0</v>
      </c>
      <c r="S247" s="8">
        <f>IFERROR(INDEX(generale!$A$5:$I$354,$CJ247,7),"")</f>
        <v>0</v>
      </c>
      <c r="U247" s="8"/>
      <c r="V247" s="2">
        <f t="shared" si="127"/>
        <v>19</v>
      </c>
      <c r="W247" s="16">
        <f>IFERROR(INDEX(generale!$A$5:$I$354,$CJ247,5),"")</f>
        <v>0</v>
      </c>
      <c r="X247" s="8">
        <f>IFERROR(INDEX(generale!$A$5:$I$354,$CJ247,7),"")</f>
        <v>0</v>
      </c>
      <c r="AA247" s="2">
        <f t="shared" si="128"/>
        <v>14</v>
      </c>
      <c r="AB247" s="16">
        <f>IFERROR(INDEX(generale!$A$5:$I$354,$CJ247,5),"")</f>
        <v>0</v>
      </c>
      <c r="AC247" s="8">
        <f>IFERROR(INDEX(generale!$A$5:$I$354,$CJ247,7),"")</f>
        <v>0</v>
      </c>
      <c r="AD247" s="33"/>
      <c r="AE247" s="8"/>
      <c r="AF247" s="2">
        <f t="shared" si="129"/>
        <v>14</v>
      </c>
      <c r="AG247" s="16">
        <f>IFERROR(INDEX(generale!$A$5:$I$354,$CJ247,5),"")</f>
        <v>0</v>
      </c>
      <c r="AH247" s="8">
        <f>IFERROR(INDEX(generale!$A$5:$I$354,$CJ247,7),"")</f>
        <v>0</v>
      </c>
      <c r="AI247" s="33"/>
      <c r="AJ247" s="8"/>
      <c r="AK247" s="2">
        <f t="shared" si="130"/>
        <v>14</v>
      </c>
      <c r="AL247" s="16">
        <f>IFERROR(INDEX(generale!$A$5:$I$354,$CJ247,5),"")</f>
        <v>0</v>
      </c>
      <c r="AM247" s="8">
        <f>IFERROR(INDEX(generale!$A$5:$I$354,$CJ247,7),"")</f>
        <v>0</v>
      </c>
      <c r="AN247" s="33"/>
      <c r="AO247" s="8"/>
      <c r="AP247" s="2">
        <f t="shared" si="131"/>
        <v>9</v>
      </c>
      <c r="AQ247" s="16">
        <f>IFERROR(INDEX(generale!$A$5:$I$354,$CJ247,5),"")</f>
        <v>0</v>
      </c>
      <c r="AR247" s="8">
        <f>IFERROR(INDEX(generale!$A$5:$I$354,$CJ247,7),"")</f>
        <v>0</v>
      </c>
      <c r="AS247" s="33"/>
      <c r="AT247" s="8"/>
      <c r="AU247" s="2">
        <f t="shared" si="132"/>
        <v>8</v>
      </c>
      <c r="AV247" s="16">
        <f>IFERROR(INDEX(generale!$A$5:$I$354,$CJ247,5),"")</f>
        <v>0</v>
      </c>
      <c r="AW247" s="8">
        <f>IFERROR(INDEX(generale!$A$5:$I$354,$CJ247,7),"")</f>
        <v>0</v>
      </c>
      <c r="AX247" s="33"/>
      <c r="AY247" s="8"/>
      <c r="AZ247" s="2">
        <f t="shared" si="133"/>
        <v>7</v>
      </c>
      <c r="BA247" s="16">
        <f>IFERROR(INDEX(generale!$A$5:$I$354,$CJ247,5),"")</f>
        <v>0</v>
      </c>
      <c r="BB247" s="8">
        <f>IFERROR(INDEX(generale!$A$5:$I$354,$CJ247,7),"")</f>
        <v>0</v>
      </c>
      <c r="BC247" s="33"/>
      <c r="BD247" s="8"/>
      <c r="BE247" s="2">
        <f t="shared" si="134"/>
        <v>6</v>
      </c>
      <c r="BF247" s="16">
        <f>IFERROR(INDEX(generale!$A$5:$I$354,$CJ247,5),"")</f>
        <v>0</v>
      </c>
      <c r="BG247" s="8">
        <f>IFERROR(INDEX(generale!$A$5:$I$354,$CJ247,7),"")</f>
        <v>0</v>
      </c>
      <c r="BH247" s="33"/>
      <c r="BI247" s="8"/>
      <c r="BJ247" s="2">
        <f t="shared" si="135"/>
        <v>0</v>
      </c>
      <c r="BK247" s="16">
        <f>IFERROR(INDEX(generale!$A$5:$I$354,$CJ247,5),"")</f>
        <v>0</v>
      </c>
      <c r="BL247" s="8">
        <f>IFERROR(INDEX(generale!$A$5:$I$354,$CJ247,7),"")</f>
        <v>0</v>
      </c>
      <c r="BM247" s="33"/>
      <c r="BN247" s="8"/>
      <c r="BO247" s="2">
        <f t="shared" si="136"/>
        <v>0</v>
      </c>
      <c r="BP247" s="16">
        <f>IFERROR(INDEX(generale!$A$5:$I$354,$CJ247,5),"")</f>
        <v>0</v>
      </c>
      <c r="BQ247" s="8">
        <f>IFERROR(INDEX(generale!$A$5:$I$354,$CJ247,7),"")</f>
        <v>0</v>
      </c>
      <c r="BR247" s="33"/>
      <c r="BS247" s="8"/>
      <c r="BT247" s="2">
        <f t="shared" si="137"/>
        <v>0</v>
      </c>
      <c r="BU247" s="16">
        <f>IFERROR(INDEX(generale!$A$5:$I$354,$CJ247,5),"")</f>
        <v>0</v>
      </c>
      <c r="BV247" s="8">
        <f>IFERROR(INDEX(generale!$A$5:$I$354,$CJ247,7),"")</f>
        <v>0</v>
      </c>
      <c r="BW247" s="33"/>
      <c r="BX247" s="8"/>
      <c r="BY247" s="2">
        <f t="shared" si="138"/>
        <v>0</v>
      </c>
      <c r="BZ247" s="16">
        <f>IFERROR(INDEX(generale!$A$5:$I$354,$CJ247,5),"")</f>
        <v>0</v>
      </c>
      <c r="CA247" s="8">
        <f>IFERROR(INDEX(generale!$A$5:$I$354,$CJ247,7),"")</f>
        <v>0</v>
      </c>
      <c r="CB247" s="33"/>
      <c r="CC247" s="8"/>
      <c r="CD247" s="2">
        <f t="shared" si="139"/>
        <v>0</v>
      </c>
      <c r="CE247" s="16">
        <f>IFERROR(INDEX(generale!$A$5:$I$354,$CJ247,5),"")</f>
        <v>0</v>
      </c>
      <c r="CF247" s="8">
        <f>IFERROR(INDEX(generale!$A$5:$I$354,$CJ247,7),"")</f>
        <v>0</v>
      </c>
      <c r="CJ247" s="2">
        <f t="shared" si="140"/>
        <v>245</v>
      </c>
      <c r="CK247" s="2">
        <f t="shared" si="117"/>
        <v>37</v>
      </c>
      <c r="CL247" s="3">
        <f>IFERROR(INDEX(generale!$A$5:$I$1004,$CJ247,1),"")</f>
        <v>0</v>
      </c>
      <c r="CM247" s="3">
        <f>IFERROR(INDEX(generale!$A$5:$I$1004,$CJ247,2),"")</f>
        <v>0</v>
      </c>
      <c r="CN247" s="3">
        <f>IFERROR(INDEX(generale!$A$5:$I$1004,$CJ247,3),"")</f>
        <v>0</v>
      </c>
      <c r="CO247" s="3">
        <f>IFERROR(INDEX(generale!$A$5:$I$1004,$CJ247,4),"")</f>
        <v>0</v>
      </c>
      <c r="CP247" s="3">
        <f>IFERROR(INDEX(generale!$A$5:$I$1004,$CJ247,5),"")</f>
        <v>0</v>
      </c>
      <c r="CQ247" s="3">
        <f>IFERROR(INDEX(generale!$A$5:$I$1004,$CJ247,6),"")</f>
        <v>0</v>
      </c>
      <c r="CR247" s="8">
        <f>IFERROR(INDEX(generale!$A$5:$I$1004,$CJ247,7),"")</f>
        <v>0</v>
      </c>
      <c r="CS247" s="8">
        <f>IFERROR(INDEX(generale!$A$5:$I$1004,$CJ247,8),"")</f>
        <v>0</v>
      </c>
    </row>
    <row r="248" spans="1:97">
      <c r="A248" s="2" t="str">
        <f t="shared" si="118"/>
        <v/>
      </c>
      <c r="B248" s="1" t="str">
        <f t="shared" si="119"/>
        <v/>
      </c>
      <c r="C248" s="1" t="str">
        <f t="shared" si="120"/>
        <v/>
      </c>
      <c r="D248" s="2" t="str">
        <f t="shared" si="121"/>
        <v/>
      </c>
      <c r="E248" s="2" t="str">
        <f t="shared" si="122"/>
        <v/>
      </c>
      <c r="F248" s="2" t="str">
        <f t="shared" si="123"/>
        <v/>
      </c>
      <c r="G248" s="1" t="str">
        <f t="shared" si="124"/>
        <v/>
      </c>
      <c r="H248" s="11" t="str">
        <f t="shared" si="125"/>
        <v/>
      </c>
      <c r="Q248" s="2">
        <f t="shared" si="126"/>
        <v>37</v>
      </c>
      <c r="R248" s="16">
        <f>IFERROR(INDEX(generale!$A$5:$I$354,$CJ248,5),"")</f>
        <v>0</v>
      </c>
      <c r="S248" s="8">
        <f>IFERROR(INDEX(generale!$A$5:$I$354,$CJ248,7),"")</f>
        <v>0</v>
      </c>
      <c r="U248" s="8"/>
      <c r="V248" s="2">
        <f t="shared" si="127"/>
        <v>19</v>
      </c>
      <c r="W248" s="16">
        <f>IFERROR(INDEX(generale!$A$5:$I$354,$CJ248,5),"")</f>
        <v>0</v>
      </c>
      <c r="X248" s="8">
        <f>IFERROR(INDEX(generale!$A$5:$I$354,$CJ248,7),"")</f>
        <v>0</v>
      </c>
      <c r="AA248" s="2">
        <f t="shared" si="128"/>
        <v>14</v>
      </c>
      <c r="AB248" s="16">
        <f>IFERROR(INDEX(generale!$A$5:$I$354,$CJ248,5),"")</f>
        <v>0</v>
      </c>
      <c r="AC248" s="8">
        <f>IFERROR(INDEX(generale!$A$5:$I$354,$CJ248,7),"")</f>
        <v>0</v>
      </c>
      <c r="AD248" s="33"/>
      <c r="AE248" s="8"/>
      <c r="AF248" s="2">
        <f t="shared" si="129"/>
        <v>14</v>
      </c>
      <c r="AG248" s="16">
        <f>IFERROR(INDEX(generale!$A$5:$I$354,$CJ248,5),"")</f>
        <v>0</v>
      </c>
      <c r="AH248" s="8">
        <f>IFERROR(INDEX(generale!$A$5:$I$354,$CJ248,7),"")</f>
        <v>0</v>
      </c>
      <c r="AI248" s="33"/>
      <c r="AJ248" s="8"/>
      <c r="AK248" s="2">
        <f t="shared" si="130"/>
        <v>14</v>
      </c>
      <c r="AL248" s="16">
        <f>IFERROR(INDEX(generale!$A$5:$I$354,$CJ248,5),"")</f>
        <v>0</v>
      </c>
      <c r="AM248" s="8">
        <f>IFERROR(INDEX(generale!$A$5:$I$354,$CJ248,7),"")</f>
        <v>0</v>
      </c>
      <c r="AN248" s="33"/>
      <c r="AO248" s="8"/>
      <c r="AP248" s="2">
        <f t="shared" si="131"/>
        <v>9</v>
      </c>
      <c r="AQ248" s="16">
        <f>IFERROR(INDEX(generale!$A$5:$I$354,$CJ248,5),"")</f>
        <v>0</v>
      </c>
      <c r="AR248" s="8">
        <f>IFERROR(INDEX(generale!$A$5:$I$354,$CJ248,7),"")</f>
        <v>0</v>
      </c>
      <c r="AS248" s="33"/>
      <c r="AT248" s="8"/>
      <c r="AU248" s="2">
        <f t="shared" si="132"/>
        <v>8</v>
      </c>
      <c r="AV248" s="16">
        <f>IFERROR(INDEX(generale!$A$5:$I$354,$CJ248,5),"")</f>
        <v>0</v>
      </c>
      <c r="AW248" s="8">
        <f>IFERROR(INDEX(generale!$A$5:$I$354,$CJ248,7),"")</f>
        <v>0</v>
      </c>
      <c r="AX248" s="33"/>
      <c r="AY248" s="8"/>
      <c r="AZ248" s="2">
        <f t="shared" si="133"/>
        <v>7</v>
      </c>
      <c r="BA248" s="16">
        <f>IFERROR(INDEX(generale!$A$5:$I$354,$CJ248,5),"")</f>
        <v>0</v>
      </c>
      <c r="BB248" s="8">
        <f>IFERROR(INDEX(generale!$A$5:$I$354,$CJ248,7),"")</f>
        <v>0</v>
      </c>
      <c r="BC248" s="33"/>
      <c r="BD248" s="8"/>
      <c r="BE248" s="2">
        <f t="shared" si="134"/>
        <v>6</v>
      </c>
      <c r="BF248" s="16">
        <f>IFERROR(INDEX(generale!$A$5:$I$354,$CJ248,5),"")</f>
        <v>0</v>
      </c>
      <c r="BG248" s="8">
        <f>IFERROR(INDEX(generale!$A$5:$I$354,$CJ248,7),"")</f>
        <v>0</v>
      </c>
      <c r="BH248" s="33"/>
      <c r="BI248" s="8"/>
      <c r="BJ248" s="2">
        <f t="shared" si="135"/>
        <v>0</v>
      </c>
      <c r="BK248" s="16">
        <f>IFERROR(INDEX(generale!$A$5:$I$354,$CJ248,5),"")</f>
        <v>0</v>
      </c>
      <c r="BL248" s="8">
        <f>IFERROR(INDEX(generale!$A$5:$I$354,$CJ248,7),"")</f>
        <v>0</v>
      </c>
      <c r="BM248" s="33"/>
      <c r="BN248" s="8"/>
      <c r="BO248" s="2">
        <f t="shared" si="136"/>
        <v>0</v>
      </c>
      <c r="BP248" s="16">
        <f>IFERROR(INDEX(generale!$A$5:$I$354,$CJ248,5),"")</f>
        <v>0</v>
      </c>
      <c r="BQ248" s="8">
        <f>IFERROR(INDEX(generale!$A$5:$I$354,$CJ248,7),"")</f>
        <v>0</v>
      </c>
      <c r="BR248" s="33"/>
      <c r="BS248" s="8"/>
      <c r="BT248" s="2">
        <f t="shared" si="137"/>
        <v>0</v>
      </c>
      <c r="BU248" s="16">
        <f>IFERROR(INDEX(generale!$A$5:$I$354,$CJ248,5),"")</f>
        <v>0</v>
      </c>
      <c r="BV248" s="8">
        <f>IFERROR(INDEX(generale!$A$5:$I$354,$CJ248,7),"")</f>
        <v>0</v>
      </c>
      <c r="BW248" s="33"/>
      <c r="BX248" s="8"/>
      <c r="BY248" s="2">
        <f t="shared" si="138"/>
        <v>0</v>
      </c>
      <c r="BZ248" s="16">
        <f>IFERROR(INDEX(generale!$A$5:$I$354,$CJ248,5),"")</f>
        <v>0</v>
      </c>
      <c r="CA248" s="8">
        <f>IFERROR(INDEX(generale!$A$5:$I$354,$CJ248,7),"")</f>
        <v>0</v>
      </c>
      <c r="CB248" s="33"/>
      <c r="CC248" s="8"/>
      <c r="CD248" s="2">
        <f t="shared" si="139"/>
        <v>0</v>
      </c>
      <c r="CE248" s="16">
        <f>IFERROR(INDEX(generale!$A$5:$I$354,$CJ248,5),"")</f>
        <v>0</v>
      </c>
      <c r="CF248" s="8">
        <f>IFERROR(INDEX(generale!$A$5:$I$354,$CJ248,7),"")</f>
        <v>0</v>
      </c>
      <c r="CJ248" s="2">
        <f t="shared" si="140"/>
        <v>246</v>
      </c>
      <c r="CK248" s="2">
        <f t="shared" si="117"/>
        <v>37</v>
      </c>
      <c r="CL248" s="3">
        <f>IFERROR(INDEX(generale!$A$5:$I$1004,$CJ248,1),"")</f>
        <v>0</v>
      </c>
      <c r="CM248" s="3">
        <f>IFERROR(INDEX(generale!$A$5:$I$1004,$CJ248,2),"")</f>
        <v>0</v>
      </c>
      <c r="CN248" s="3">
        <f>IFERROR(INDEX(generale!$A$5:$I$1004,$CJ248,3),"")</f>
        <v>0</v>
      </c>
      <c r="CO248" s="3">
        <f>IFERROR(INDEX(generale!$A$5:$I$1004,$CJ248,4),"")</f>
        <v>0</v>
      </c>
      <c r="CP248" s="3">
        <f>IFERROR(INDEX(generale!$A$5:$I$1004,$CJ248,5),"")</f>
        <v>0</v>
      </c>
      <c r="CQ248" s="3">
        <f>IFERROR(INDEX(generale!$A$5:$I$1004,$CJ248,6),"")</f>
        <v>0</v>
      </c>
      <c r="CR248" s="8">
        <f>IFERROR(INDEX(generale!$A$5:$I$1004,$CJ248,7),"")</f>
        <v>0</v>
      </c>
      <c r="CS248" s="8">
        <f>IFERROR(INDEX(generale!$A$5:$I$1004,$CJ248,8),"")</f>
        <v>0</v>
      </c>
    </row>
    <row r="249" spans="1:97">
      <c r="A249" s="2" t="str">
        <f t="shared" si="118"/>
        <v/>
      </c>
      <c r="B249" s="1" t="str">
        <f t="shared" si="119"/>
        <v/>
      </c>
      <c r="C249" s="1" t="str">
        <f t="shared" si="120"/>
        <v/>
      </c>
      <c r="D249" s="2" t="str">
        <f t="shared" si="121"/>
        <v/>
      </c>
      <c r="E249" s="2" t="str">
        <f t="shared" si="122"/>
        <v/>
      </c>
      <c r="F249" s="2" t="str">
        <f t="shared" si="123"/>
        <v/>
      </c>
      <c r="G249" s="1" t="str">
        <f t="shared" si="124"/>
        <v/>
      </c>
      <c r="H249" s="11" t="str">
        <f t="shared" si="125"/>
        <v/>
      </c>
      <c r="Q249" s="2">
        <f t="shared" si="126"/>
        <v>37</v>
      </c>
      <c r="R249" s="16">
        <f>IFERROR(INDEX(generale!$A$5:$I$354,$CJ249,5),"")</f>
        <v>0</v>
      </c>
      <c r="S249" s="8">
        <f>IFERROR(INDEX(generale!$A$5:$I$354,$CJ249,7),"")</f>
        <v>0</v>
      </c>
      <c r="U249" s="8"/>
      <c r="V249" s="2">
        <f t="shared" si="127"/>
        <v>19</v>
      </c>
      <c r="W249" s="16">
        <f>IFERROR(INDEX(generale!$A$5:$I$354,$CJ249,5),"")</f>
        <v>0</v>
      </c>
      <c r="X249" s="8">
        <f>IFERROR(INDEX(generale!$A$5:$I$354,$CJ249,7),"")</f>
        <v>0</v>
      </c>
      <c r="AA249" s="2">
        <f t="shared" si="128"/>
        <v>14</v>
      </c>
      <c r="AB249" s="16">
        <f>IFERROR(INDEX(generale!$A$5:$I$354,$CJ249,5),"")</f>
        <v>0</v>
      </c>
      <c r="AC249" s="8">
        <f>IFERROR(INDEX(generale!$A$5:$I$354,$CJ249,7),"")</f>
        <v>0</v>
      </c>
      <c r="AD249" s="33"/>
      <c r="AE249" s="8"/>
      <c r="AF249" s="2">
        <f t="shared" si="129"/>
        <v>14</v>
      </c>
      <c r="AG249" s="16">
        <f>IFERROR(INDEX(generale!$A$5:$I$354,$CJ249,5),"")</f>
        <v>0</v>
      </c>
      <c r="AH249" s="8">
        <f>IFERROR(INDEX(generale!$A$5:$I$354,$CJ249,7),"")</f>
        <v>0</v>
      </c>
      <c r="AI249" s="33"/>
      <c r="AJ249" s="8"/>
      <c r="AK249" s="2">
        <f t="shared" si="130"/>
        <v>14</v>
      </c>
      <c r="AL249" s="16">
        <f>IFERROR(INDEX(generale!$A$5:$I$354,$CJ249,5),"")</f>
        <v>0</v>
      </c>
      <c r="AM249" s="8">
        <f>IFERROR(INDEX(generale!$A$5:$I$354,$CJ249,7),"")</f>
        <v>0</v>
      </c>
      <c r="AN249" s="33"/>
      <c r="AO249" s="8"/>
      <c r="AP249" s="2">
        <f t="shared" si="131"/>
        <v>9</v>
      </c>
      <c r="AQ249" s="16">
        <f>IFERROR(INDEX(generale!$A$5:$I$354,$CJ249,5),"")</f>
        <v>0</v>
      </c>
      <c r="AR249" s="8">
        <f>IFERROR(INDEX(generale!$A$5:$I$354,$CJ249,7),"")</f>
        <v>0</v>
      </c>
      <c r="AS249" s="33"/>
      <c r="AT249" s="8"/>
      <c r="AU249" s="2">
        <f t="shared" si="132"/>
        <v>8</v>
      </c>
      <c r="AV249" s="16">
        <f>IFERROR(INDEX(generale!$A$5:$I$354,$CJ249,5),"")</f>
        <v>0</v>
      </c>
      <c r="AW249" s="8">
        <f>IFERROR(INDEX(generale!$A$5:$I$354,$CJ249,7),"")</f>
        <v>0</v>
      </c>
      <c r="AX249" s="33"/>
      <c r="AY249" s="8"/>
      <c r="AZ249" s="2">
        <f t="shared" si="133"/>
        <v>7</v>
      </c>
      <c r="BA249" s="16">
        <f>IFERROR(INDEX(generale!$A$5:$I$354,$CJ249,5),"")</f>
        <v>0</v>
      </c>
      <c r="BB249" s="8">
        <f>IFERROR(INDEX(generale!$A$5:$I$354,$CJ249,7),"")</f>
        <v>0</v>
      </c>
      <c r="BC249" s="33"/>
      <c r="BD249" s="8"/>
      <c r="BE249" s="2">
        <f t="shared" si="134"/>
        <v>6</v>
      </c>
      <c r="BF249" s="16">
        <f>IFERROR(INDEX(generale!$A$5:$I$354,$CJ249,5),"")</f>
        <v>0</v>
      </c>
      <c r="BG249" s="8">
        <f>IFERROR(INDEX(generale!$A$5:$I$354,$CJ249,7),"")</f>
        <v>0</v>
      </c>
      <c r="BH249" s="33"/>
      <c r="BI249" s="8"/>
      <c r="BJ249" s="2">
        <f t="shared" si="135"/>
        <v>0</v>
      </c>
      <c r="BK249" s="16">
        <f>IFERROR(INDEX(generale!$A$5:$I$354,$CJ249,5),"")</f>
        <v>0</v>
      </c>
      <c r="BL249" s="8">
        <f>IFERROR(INDEX(generale!$A$5:$I$354,$CJ249,7),"")</f>
        <v>0</v>
      </c>
      <c r="BM249" s="33"/>
      <c r="BN249" s="8"/>
      <c r="BO249" s="2">
        <f t="shared" si="136"/>
        <v>0</v>
      </c>
      <c r="BP249" s="16">
        <f>IFERROR(INDEX(generale!$A$5:$I$354,$CJ249,5),"")</f>
        <v>0</v>
      </c>
      <c r="BQ249" s="8">
        <f>IFERROR(INDEX(generale!$A$5:$I$354,$CJ249,7),"")</f>
        <v>0</v>
      </c>
      <c r="BR249" s="33"/>
      <c r="BS249" s="8"/>
      <c r="BT249" s="2">
        <f t="shared" si="137"/>
        <v>0</v>
      </c>
      <c r="BU249" s="16">
        <f>IFERROR(INDEX(generale!$A$5:$I$354,$CJ249,5),"")</f>
        <v>0</v>
      </c>
      <c r="BV249" s="8">
        <f>IFERROR(INDEX(generale!$A$5:$I$354,$CJ249,7),"")</f>
        <v>0</v>
      </c>
      <c r="BW249" s="33"/>
      <c r="BX249" s="8"/>
      <c r="BY249" s="2">
        <f t="shared" si="138"/>
        <v>0</v>
      </c>
      <c r="BZ249" s="16">
        <f>IFERROR(INDEX(generale!$A$5:$I$354,$CJ249,5),"")</f>
        <v>0</v>
      </c>
      <c r="CA249" s="8">
        <f>IFERROR(INDEX(generale!$A$5:$I$354,$CJ249,7),"")</f>
        <v>0</v>
      </c>
      <c r="CB249" s="33"/>
      <c r="CC249" s="8"/>
      <c r="CD249" s="2">
        <f t="shared" si="139"/>
        <v>0</v>
      </c>
      <c r="CE249" s="16">
        <f>IFERROR(INDEX(generale!$A$5:$I$354,$CJ249,5),"")</f>
        <v>0</v>
      </c>
      <c r="CF249" s="8">
        <f>IFERROR(INDEX(generale!$A$5:$I$354,$CJ249,7),"")</f>
        <v>0</v>
      </c>
      <c r="CJ249" s="2">
        <f t="shared" si="140"/>
        <v>247</v>
      </c>
      <c r="CK249" s="2">
        <f t="shared" si="117"/>
        <v>37</v>
      </c>
      <c r="CL249" s="3">
        <f>IFERROR(INDEX(generale!$A$5:$I$1004,$CJ249,1),"")</f>
        <v>0</v>
      </c>
      <c r="CM249" s="3">
        <f>IFERROR(INDEX(generale!$A$5:$I$1004,$CJ249,2),"")</f>
        <v>0</v>
      </c>
      <c r="CN249" s="3">
        <f>IFERROR(INDEX(generale!$A$5:$I$1004,$CJ249,3),"")</f>
        <v>0</v>
      </c>
      <c r="CO249" s="3">
        <f>IFERROR(INDEX(generale!$A$5:$I$1004,$CJ249,4),"")</f>
        <v>0</v>
      </c>
      <c r="CP249" s="3">
        <f>IFERROR(INDEX(generale!$A$5:$I$1004,$CJ249,5),"")</f>
        <v>0</v>
      </c>
      <c r="CQ249" s="3">
        <f>IFERROR(INDEX(generale!$A$5:$I$1004,$CJ249,6),"")</f>
        <v>0</v>
      </c>
      <c r="CR249" s="8">
        <f>IFERROR(INDEX(generale!$A$5:$I$1004,$CJ249,7),"")</f>
        <v>0</v>
      </c>
      <c r="CS249" s="8">
        <f>IFERROR(INDEX(generale!$A$5:$I$1004,$CJ249,8),"")</f>
        <v>0</v>
      </c>
    </row>
    <row r="250" spans="1:97">
      <c r="A250" s="2" t="str">
        <f t="shared" si="118"/>
        <v/>
      </c>
      <c r="B250" s="1" t="str">
        <f t="shared" si="119"/>
        <v/>
      </c>
      <c r="C250" s="1" t="str">
        <f t="shared" si="120"/>
        <v/>
      </c>
      <c r="D250" s="2" t="str">
        <f t="shared" si="121"/>
        <v/>
      </c>
      <c r="E250" s="2" t="str">
        <f t="shared" si="122"/>
        <v/>
      </c>
      <c r="F250" s="2" t="str">
        <f t="shared" si="123"/>
        <v/>
      </c>
      <c r="G250" s="1" t="str">
        <f t="shared" si="124"/>
        <v/>
      </c>
      <c r="H250" s="11" t="str">
        <f t="shared" si="125"/>
        <v/>
      </c>
      <c r="Q250" s="2">
        <f t="shared" si="126"/>
        <v>37</v>
      </c>
      <c r="R250" s="16">
        <f>IFERROR(INDEX(generale!$A$5:$I$354,$CJ250,5),"")</f>
        <v>0</v>
      </c>
      <c r="S250" s="8">
        <f>IFERROR(INDEX(generale!$A$5:$I$354,$CJ250,7),"")</f>
        <v>0</v>
      </c>
      <c r="U250" s="8"/>
      <c r="V250" s="2">
        <f t="shared" si="127"/>
        <v>19</v>
      </c>
      <c r="W250" s="16">
        <f>IFERROR(INDEX(generale!$A$5:$I$354,$CJ250,5),"")</f>
        <v>0</v>
      </c>
      <c r="X250" s="8">
        <f>IFERROR(INDEX(generale!$A$5:$I$354,$CJ250,7),"")</f>
        <v>0</v>
      </c>
      <c r="AA250" s="2">
        <f t="shared" si="128"/>
        <v>14</v>
      </c>
      <c r="AB250" s="16">
        <f>IFERROR(INDEX(generale!$A$5:$I$354,$CJ250,5),"")</f>
        <v>0</v>
      </c>
      <c r="AC250" s="8">
        <f>IFERROR(INDEX(generale!$A$5:$I$354,$CJ250,7),"")</f>
        <v>0</v>
      </c>
      <c r="AD250" s="33"/>
      <c r="AE250" s="8"/>
      <c r="AF250" s="2">
        <f t="shared" si="129"/>
        <v>14</v>
      </c>
      <c r="AG250" s="16">
        <f>IFERROR(INDEX(generale!$A$5:$I$354,$CJ250,5),"")</f>
        <v>0</v>
      </c>
      <c r="AH250" s="8">
        <f>IFERROR(INDEX(generale!$A$5:$I$354,$CJ250,7),"")</f>
        <v>0</v>
      </c>
      <c r="AI250" s="33"/>
      <c r="AJ250" s="8"/>
      <c r="AK250" s="2">
        <f t="shared" si="130"/>
        <v>14</v>
      </c>
      <c r="AL250" s="16">
        <f>IFERROR(INDEX(generale!$A$5:$I$354,$CJ250,5),"")</f>
        <v>0</v>
      </c>
      <c r="AM250" s="8">
        <f>IFERROR(INDEX(generale!$A$5:$I$354,$CJ250,7),"")</f>
        <v>0</v>
      </c>
      <c r="AN250" s="33"/>
      <c r="AO250" s="8"/>
      <c r="AP250" s="2">
        <f t="shared" si="131"/>
        <v>9</v>
      </c>
      <c r="AQ250" s="16">
        <f>IFERROR(INDEX(generale!$A$5:$I$354,$CJ250,5),"")</f>
        <v>0</v>
      </c>
      <c r="AR250" s="8">
        <f>IFERROR(INDEX(generale!$A$5:$I$354,$CJ250,7),"")</f>
        <v>0</v>
      </c>
      <c r="AS250" s="33"/>
      <c r="AT250" s="8"/>
      <c r="AU250" s="2">
        <f t="shared" si="132"/>
        <v>8</v>
      </c>
      <c r="AV250" s="16">
        <f>IFERROR(INDEX(generale!$A$5:$I$354,$CJ250,5),"")</f>
        <v>0</v>
      </c>
      <c r="AW250" s="8">
        <f>IFERROR(INDEX(generale!$A$5:$I$354,$CJ250,7),"")</f>
        <v>0</v>
      </c>
      <c r="AX250" s="33"/>
      <c r="AY250" s="8"/>
      <c r="AZ250" s="2">
        <f t="shared" si="133"/>
        <v>7</v>
      </c>
      <c r="BA250" s="16">
        <f>IFERROR(INDEX(generale!$A$5:$I$354,$CJ250,5),"")</f>
        <v>0</v>
      </c>
      <c r="BB250" s="8">
        <f>IFERROR(INDEX(generale!$A$5:$I$354,$CJ250,7),"")</f>
        <v>0</v>
      </c>
      <c r="BC250" s="33"/>
      <c r="BD250" s="8"/>
      <c r="BE250" s="2">
        <f t="shared" si="134"/>
        <v>6</v>
      </c>
      <c r="BF250" s="16">
        <f>IFERROR(INDEX(generale!$A$5:$I$354,$CJ250,5),"")</f>
        <v>0</v>
      </c>
      <c r="BG250" s="8">
        <f>IFERROR(INDEX(generale!$A$5:$I$354,$CJ250,7),"")</f>
        <v>0</v>
      </c>
      <c r="BH250" s="33"/>
      <c r="BI250" s="8"/>
      <c r="BJ250" s="2">
        <f t="shared" si="135"/>
        <v>0</v>
      </c>
      <c r="BK250" s="16">
        <f>IFERROR(INDEX(generale!$A$5:$I$354,$CJ250,5),"")</f>
        <v>0</v>
      </c>
      <c r="BL250" s="8">
        <f>IFERROR(INDEX(generale!$A$5:$I$354,$CJ250,7),"")</f>
        <v>0</v>
      </c>
      <c r="BM250" s="33"/>
      <c r="BN250" s="8"/>
      <c r="BO250" s="2">
        <f t="shared" si="136"/>
        <v>0</v>
      </c>
      <c r="BP250" s="16">
        <f>IFERROR(INDEX(generale!$A$5:$I$354,$CJ250,5),"")</f>
        <v>0</v>
      </c>
      <c r="BQ250" s="8">
        <f>IFERROR(INDEX(generale!$A$5:$I$354,$CJ250,7),"")</f>
        <v>0</v>
      </c>
      <c r="BR250" s="33"/>
      <c r="BS250" s="8"/>
      <c r="BT250" s="2">
        <f t="shared" si="137"/>
        <v>0</v>
      </c>
      <c r="BU250" s="16">
        <f>IFERROR(INDEX(generale!$A$5:$I$354,$CJ250,5),"")</f>
        <v>0</v>
      </c>
      <c r="BV250" s="8">
        <f>IFERROR(INDEX(generale!$A$5:$I$354,$CJ250,7),"")</f>
        <v>0</v>
      </c>
      <c r="BW250" s="33"/>
      <c r="BX250" s="8"/>
      <c r="BY250" s="2">
        <f t="shared" si="138"/>
        <v>0</v>
      </c>
      <c r="BZ250" s="16">
        <f>IFERROR(INDEX(generale!$A$5:$I$354,$CJ250,5),"")</f>
        <v>0</v>
      </c>
      <c r="CA250" s="8">
        <f>IFERROR(INDEX(generale!$A$5:$I$354,$CJ250,7),"")</f>
        <v>0</v>
      </c>
      <c r="CB250" s="33"/>
      <c r="CC250" s="8"/>
      <c r="CD250" s="2">
        <f t="shared" si="139"/>
        <v>0</v>
      </c>
      <c r="CE250" s="16">
        <f>IFERROR(INDEX(generale!$A$5:$I$354,$CJ250,5),"")</f>
        <v>0</v>
      </c>
      <c r="CF250" s="8">
        <f>IFERROR(INDEX(generale!$A$5:$I$354,$CJ250,7),"")</f>
        <v>0</v>
      </c>
      <c r="CJ250" s="2">
        <f t="shared" si="140"/>
        <v>248</v>
      </c>
      <c r="CK250" s="2">
        <f t="shared" si="117"/>
        <v>37</v>
      </c>
      <c r="CL250" s="3">
        <f>IFERROR(INDEX(generale!$A$5:$I$1004,$CJ250,1),"")</f>
        <v>0</v>
      </c>
      <c r="CM250" s="3">
        <f>IFERROR(INDEX(generale!$A$5:$I$1004,$CJ250,2),"")</f>
        <v>0</v>
      </c>
      <c r="CN250" s="3">
        <f>IFERROR(INDEX(generale!$A$5:$I$1004,$CJ250,3),"")</f>
        <v>0</v>
      </c>
      <c r="CO250" s="3">
        <f>IFERROR(INDEX(generale!$A$5:$I$1004,$CJ250,4),"")</f>
        <v>0</v>
      </c>
      <c r="CP250" s="3">
        <f>IFERROR(INDEX(generale!$A$5:$I$1004,$CJ250,5),"")</f>
        <v>0</v>
      </c>
      <c r="CQ250" s="3">
        <f>IFERROR(INDEX(generale!$A$5:$I$1004,$CJ250,6),"")</f>
        <v>0</v>
      </c>
      <c r="CR250" s="8">
        <f>IFERROR(INDEX(generale!$A$5:$I$1004,$CJ250,7),"")</f>
        <v>0</v>
      </c>
      <c r="CS250" s="8">
        <f>IFERROR(INDEX(generale!$A$5:$I$1004,$CJ250,8),"")</f>
        <v>0</v>
      </c>
    </row>
    <row r="251" spans="1:97">
      <c r="A251" s="2" t="str">
        <f t="shared" si="118"/>
        <v/>
      </c>
      <c r="B251" s="1" t="str">
        <f t="shared" si="119"/>
        <v/>
      </c>
      <c r="C251" s="1" t="str">
        <f t="shared" si="120"/>
        <v/>
      </c>
      <c r="D251" s="2" t="str">
        <f t="shared" si="121"/>
        <v/>
      </c>
      <c r="E251" s="2" t="str">
        <f t="shared" si="122"/>
        <v/>
      </c>
      <c r="F251" s="2" t="str">
        <f t="shared" si="123"/>
        <v/>
      </c>
      <c r="G251" s="1" t="str">
        <f t="shared" si="124"/>
        <v/>
      </c>
      <c r="H251" s="11" t="str">
        <f t="shared" si="125"/>
        <v/>
      </c>
      <c r="Q251" s="2">
        <f t="shared" si="126"/>
        <v>37</v>
      </c>
      <c r="R251" s="16">
        <f>IFERROR(INDEX(generale!$A$5:$I$354,$CJ251,5),"")</f>
        <v>0</v>
      </c>
      <c r="S251" s="8">
        <f>IFERROR(INDEX(generale!$A$5:$I$354,$CJ251,7),"")</f>
        <v>0</v>
      </c>
      <c r="U251" s="8"/>
      <c r="V251" s="2">
        <f t="shared" si="127"/>
        <v>19</v>
      </c>
      <c r="W251" s="16">
        <f>IFERROR(INDEX(generale!$A$5:$I$354,$CJ251,5),"")</f>
        <v>0</v>
      </c>
      <c r="X251" s="8">
        <f>IFERROR(INDEX(generale!$A$5:$I$354,$CJ251,7),"")</f>
        <v>0</v>
      </c>
      <c r="AA251" s="2">
        <f t="shared" si="128"/>
        <v>14</v>
      </c>
      <c r="AB251" s="16">
        <f>IFERROR(INDEX(generale!$A$5:$I$354,$CJ251,5),"")</f>
        <v>0</v>
      </c>
      <c r="AC251" s="8">
        <f>IFERROR(INDEX(generale!$A$5:$I$354,$CJ251,7),"")</f>
        <v>0</v>
      </c>
      <c r="AD251" s="33"/>
      <c r="AE251" s="8"/>
      <c r="AF251" s="2">
        <f t="shared" si="129"/>
        <v>14</v>
      </c>
      <c r="AG251" s="16">
        <f>IFERROR(INDEX(generale!$A$5:$I$354,$CJ251,5),"")</f>
        <v>0</v>
      </c>
      <c r="AH251" s="8">
        <f>IFERROR(INDEX(generale!$A$5:$I$354,$CJ251,7),"")</f>
        <v>0</v>
      </c>
      <c r="AI251" s="33"/>
      <c r="AJ251" s="8"/>
      <c r="AK251" s="2">
        <f t="shared" si="130"/>
        <v>14</v>
      </c>
      <c r="AL251" s="16">
        <f>IFERROR(INDEX(generale!$A$5:$I$354,$CJ251,5),"")</f>
        <v>0</v>
      </c>
      <c r="AM251" s="8">
        <f>IFERROR(INDEX(generale!$A$5:$I$354,$CJ251,7),"")</f>
        <v>0</v>
      </c>
      <c r="AN251" s="33"/>
      <c r="AO251" s="8"/>
      <c r="AP251" s="2">
        <f t="shared" si="131"/>
        <v>9</v>
      </c>
      <c r="AQ251" s="16">
        <f>IFERROR(INDEX(generale!$A$5:$I$354,$CJ251,5),"")</f>
        <v>0</v>
      </c>
      <c r="AR251" s="8">
        <f>IFERROR(INDEX(generale!$A$5:$I$354,$CJ251,7),"")</f>
        <v>0</v>
      </c>
      <c r="AS251" s="33"/>
      <c r="AT251" s="8"/>
      <c r="AU251" s="2">
        <f t="shared" si="132"/>
        <v>8</v>
      </c>
      <c r="AV251" s="16">
        <f>IFERROR(INDEX(generale!$A$5:$I$354,$CJ251,5),"")</f>
        <v>0</v>
      </c>
      <c r="AW251" s="8">
        <f>IFERROR(INDEX(generale!$A$5:$I$354,$CJ251,7),"")</f>
        <v>0</v>
      </c>
      <c r="AX251" s="33"/>
      <c r="AY251" s="8"/>
      <c r="AZ251" s="2">
        <f t="shared" si="133"/>
        <v>7</v>
      </c>
      <c r="BA251" s="16">
        <f>IFERROR(INDEX(generale!$A$5:$I$354,$CJ251,5),"")</f>
        <v>0</v>
      </c>
      <c r="BB251" s="8">
        <f>IFERROR(INDEX(generale!$A$5:$I$354,$CJ251,7),"")</f>
        <v>0</v>
      </c>
      <c r="BC251" s="33"/>
      <c r="BD251" s="8"/>
      <c r="BE251" s="2">
        <f t="shared" si="134"/>
        <v>6</v>
      </c>
      <c r="BF251" s="16">
        <f>IFERROR(INDEX(generale!$A$5:$I$354,$CJ251,5),"")</f>
        <v>0</v>
      </c>
      <c r="BG251" s="8">
        <f>IFERROR(INDEX(generale!$A$5:$I$354,$CJ251,7),"")</f>
        <v>0</v>
      </c>
      <c r="BH251" s="33"/>
      <c r="BI251" s="8"/>
      <c r="BJ251" s="2">
        <f t="shared" si="135"/>
        <v>0</v>
      </c>
      <c r="BK251" s="16">
        <f>IFERROR(INDEX(generale!$A$5:$I$354,$CJ251,5),"")</f>
        <v>0</v>
      </c>
      <c r="BL251" s="8">
        <f>IFERROR(INDEX(generale!$A$5:$I$354,$CJ251,7),"")</f>
        <v>0</v>
      </c>
      <c r="BM251" s="33"/>
      <c r="BN251" s="8"/>
      <c r="BO251" s="2">
        <f t="shared" si="136"/>
        <v>0</v>
      </c>
      <c r="BP251" s="16">
        <f>IFERROR(INDEX(generale!$A$5:$I$354,$CJ251,5),"")</f>
        <v>0</v>
      </c>
      <c r="BQ251" s="8">
        <f>IFERROR(INDEX(generale!$A$5:$I$354,$CJ251,7),"")</f>
        <v>0</v>
      </c>
      <c r="BR251" s="33"/>
      <c r="BS251" s="8"/>
      <c r="BT251" s="2">
        <f t="shared" si="137"/>
        <v>0</v>
      </c>
      <c r="BU251" s="16">
        <f>IFERROR(INDEX(generale!$A$5:$I$354,$CJ251,5),"")</f>
        <v>0</v>
      </c>
      <c r="BV251" s="8">
        <f>IFERROR(INDEX(generale!$A$5:$I$354,$CJ251,7),"")</f>
        <v>0</v>
      </c>
      <c r="BW251" s="33"/>
      <c r="BX251" s="8"/>
      <c r="BY251" s="2">
        <f t="shared" si="138"/>
        <v>0</v>
      </c>
      <c r="BZ251" s="16">
        <f>IFERROR(INDEX(generale!$A$5:$I$354,$CJ251,5),"")</f>
        <v>0</v>
      </c>
      <c r="CA251" s="8">
        <f>IFERROR(INDEX(generale!$A$5:$I$354,$CJ251,7),"")</f>
        <v>0</v>
      </c>
      <c r="CB251" s="33"/>
      <c r="CC251" s="8"/>
      <c r="CD251" s="2">
        <f t="shared" si="139"/>
        <v>0</v>
      </c>
      <c r="CE251" s="16">
        <f>IFERROR(INDEX(generale!$A$5:$I$354,$CJ251,5),"")</f>
        <v>0</v>
      </c>
      <c r="CF251" s="8">
        <f>IFERROR(INDEX(generale!$A$5:$I$354,$CJ251,7),"")</f>
        <v>0</v>
      </c>
      <c r="CJ251" s="2">
        <f t="shared" si="140"/>
        <v>249</v>
      </c>
      <c r="CK251" s="2">
        <f t="shared" si="117"/>
        <v>37</v>
      </c>
      <c r="CL251" s="3">
        <f>IFERROR(INDEX(generale!$A$5:$I$1004,$CJ251,1),"")</f>
        <v>0</v>
      </c>
      <c r="CM251" s="3">
        <f>IFERROR(INDEX(generale!$A$5:$I$1004,$CJ251,2),"")</f>
        <v>0</v>
      </c>
      <c r="CN251" s="3">
        <f>IFERROR(INDEX(generale!$A$5:$I$1004,$CJ251,3),"")</f>
        <v>0</v>
      </c>
      <c r="CO251" s="3">
        <f>IFERROR(INDEX(generale!$A$5:$I$1004,$CJ251,4),"")</f>
        <v>0</v>
      </c>
      <c r="CP251" s="3">
        <f>IFERROR(INDEX(generale!$A$5:$I$1004,$CJ251,5),"")</f>
        <v>0</v>
      </c>
      <c r="CQ251" s="3">
        <f>IFERROR(INDEX(generale!$A$5:$I$1004,$CJ251,6),"")</f>
        <v>0</v>
      </c>
      <c r="CR251" s="8">
        <f>IFERROR(INDEX(generale!$A$5:$I$1004,$CJ251,7),"")</f>
        <v>0</v>
      </c>
      <c r="CS251" s="8">
        <f>IFERROR(INDEX(generale!$A$5:$I$1004,$CJ251,8),"")</f>
        <v>0</v>
      </c>
    </row>
    <row r="252" spans="1:97">
      <c r="A252" s="2" t="str">
        <f t="shared" si="118"/>
        <v/>
      </c>
      <c r="B252" s="1" t="str">
        <f t="shared" si="119"/>
        <v/>
      </c>
      <c r="C252" s="1" t="str">
        <f t="shared" si="120"/>
        <v/>
      </c>
      <c r="D252" s="2" t="str">
        <f t="shared" si="121"/>
        <v/>
      </c>
      <c r="E252" s="2" t="str">
        <f t="shared" si="122"/>
        <v/>
      </c>
      <c r="F252" s="2" t="str">
        <f t="shared" si="123"/>
        <v/>
      </c>
      <c r="G252" s="1" t="str">
        <f t="shared" si="124"/>
        <v/>
      </c>
      <c r="H252" s="11" t="str">
        <f t="shared" si="125"/>
        <v/>
      </c>
      <c r="Q252" s="2">
        <f t="shared" si="126"/>
        <v>37</v>
      </c>
      <c r="R252" s="16">
        <f>IFERROR(INDEX(generale!$A$5:$I$354,$CJ252,5),"")</f>
        <v>0</v>
      </c>
      <c r="S252" s="8">
        <f>IFERROR(INDEX(generale!$A$5:$I$354,$CJ252,7),"")</f>
        <v>0</v>
      </c>
      <c r="U252" s="8"/>
      <c r="V252" s="2">
        <f t="shared" si="127"/>
        <v>19</v>
      </c>
      <c r="W252" s="16">
        <f>IFERROR(INDEX(generale!$A$5:$I$354,$CJ252,5),"")</f>
        <v>0</v>
      </c>
      <c r="X252" s="8">
        <f>IFERROR(INDEX(generale!$A$5:$I$354,$CJ252,7),"")</f>
        <v>0</v>
      </c>
      <c r="AA252" s="2">
        <f t="shared" si="128"/>
        <v>14</v>
      </c>
      <c r="AB252" s="16">
        <f>IFERROR(INDEX(generale!$A$5:$I$354,$CJ252,5),"")</f>
        <v>0</v>
      </c>
      <c r="AC252" s="8">
        <f>IFERROR(INDEX(generale!$A$5:$I$354,$CJ252,7),"")</f>
        <v>0</v>
      </c>
      <c r="AD252" s="33"/>
      <c r="AE252" s="8"/>
      <c r="AF252" s="2">
        <f t="shared" si="129"/>
        <v>14</v>
      </c>
      <c r="AG252" s="16">
        <f>IFERROR(INDEX(generale!$A$5:$I$354,$CJ252,5),"")</f>
        <v>0</v>
      </c>
      <c r="AH252" s="8">
        <f>IFERROR(INDEX(generale!$A$5:$I$354,$CJ252,7),"")</f>
        <v>0</v>
      </c>
      <c r="AI252" s="33"/>
      <c r="AJ252" s="8"/>
      <c r="AK252" s="2">
        <f t="shared" si="130"/>
        <v>14</v>
      </c>
      <c r="AL252" s="16">
        <f>IFERROR(INDEX(generale!$A$5:$I$354,$CJ252,5),"")</f>
        <v>0</v>
      </c>
      <c r="AM252" s="8">
        <f>IFERROR(INDEX(generale!$A$5:$I$354,$CJ252,7),"")</f>
        <v>0</v>
      </c>
      <c r="AN252" s="33"/>
      <c r="AO252" s="8"/>
      <c r="AP252" s="2">
        <f t="shared" si="131"/>
        <v>9</v>
      </c>
      <c r="AQ252" s="16">
        <f>IFERROR(INDEX(generale!$A$5:$I$354,$CJ252,5),"")</f>
        <v>0</v>
      </c>
      <c r="AR252" s="8">
        <f>IFERROR(INDEX(generale!$A$5:$I$354,$CJ252,7),"")</f>
        <v>0</v>
      </c>
      <c r="AS252" s="33"/>
      <c r="AT252" s="8"/>
      <c r="AU252" s="2">
        <f t="shared" si="132"/>
        <v>8</v>
      </c>
      <c r="AV252" s="16">
        <f>IFERROR(INDEX(generale!$A$5:$I$354,$CJ252,5),"")</f>
        <v>0</v>
      </c>
      <c r="AW252" s="8">
        <f>IFERROR(INDEX(generale!$A$5:$I$354,$CJ252,7),"")</f>
        <v>0</v>
      </c>
      <c r="AX252" s="33"/>
      <c r="AY252" s="8"/>
      <c r="AZ252" s="2">
        <f t="shared" si="133"/>
        <v>7</v>
      </c>
      <c r="BA252" s="16">
        <f>IFERROR(INDEX(generale!$A$5:$I$354,$CJ252,5),"")</f>
        <v>0</v>
      </c>
      <c r="BB252" s="8">
        <f>IFERROR(INDEX(generale!$A$5:$I$354,$CJ252,7),"")</f>
        <v>0</v>
      </c>
      <c r="BC252" s="33"/>
      <c r="BD252" s="8"/>
      <c r="BE252" s="2">
        <f t="shared" si="134"/>
        <v>6</v>
      </c>
      <c r="BF252" s="16">
        <f>IFERROR(INDEX(generale!$A$5:$I$354,$CJ252,5),"")</f>
        <v>0</v>
      </c>
      <c r="BG252" s="8">
        <f>IFERROR(INDEX(generale!$A$5:$I$354,$CJ252,7),"")</f>
        <v>0</v>
      </c>
      <c r="BH252" s="33"/>
      <c r="BI252" s="8"/>
      <c r="BJ252" s="2">
        <f t="shared" si="135"/>
        <v>0</v>
      </c>
      <c r="BK252" s="16">
        <f>IFERROR(INDEX(generale!$A$5:$I$354,$CJ252,5),"")</f>
        <v>0</v>
      </c>
      <c r="BL252" s="8">
        <f>IFERROR(INDEX(generale!$A$5:$I$354,$CJ252,7),"")</f>
        <v>0</v>
      </c>
      <c r="BM252" s="33"/>
      <c r="BN252" s="8"/>
      <c r="BO252" s="2">
        <f t="shared" si="136"/>
        <v>0</v>
      </c>
      <c r="BP252" s="16">
        <f>IFERROR(INDEX(generale!$A$5:$I$354,$CJ252,5),"")</f>
        <v>0</v>
      </c>
      <c r="BQ252" s="8">
        <f>IFERROR(INDEX(generale!$A$5:$I$354,$CJ252,7),"")</f>
        <v>0</v>
      </c>
      <c r="BR252" s="33"/>
      <c r="BS252" s="8"/>
      <c r="BT252" s="2">
        <f t="shared" si="137"/>
        <v>0</v>
      </c>
      <c r="BU252" s="16">
        <f>IFERROR(INDEX(generale!$A$5:$I$354,$CJ252,5),"")</f>
        <v>0</v>
      </c>
      <c r="BV252" s="8">
        <f>IFERROR(INDEX(generale!$A$5:$I$354,$CJ252,7),"")</f>
        <v>0</v>
      </c>
      <c r="BW252" s="33"/>
      <c r="BX252" s="8"/>
      <c r="BY252" s="2">
        <f t="shared" si="138"/>
        <v>0</v>
      </c>
      <c r="BZ252" s="16">
        <f>IFERROR(INDEX(generale!$A$5:$I$354,$CJ252,5),"")</f>
        <v>0</v>
      </c>
      <c r="CA252" s="8">
        <f>IFERROR(INDEX(generale!$A$5:$I$354,$CJ252,7),"")</f>
        <v>0</v>
      </c>
      <c r="CB252" s="33"/>
      <c r="CC252" s="8"/>
      <c r="CD252" s="2">
        <f t="shared" si="139"/>
        <v>0</v>
      </c>
      <c r="CE252" s="16">
        <f>IFERROR(INDEX(generale!$A$5:$I$354,$CJ252,5),"")</f>
        <v>0</v>
      </c>
      <c r="CF252" s="8">
        <f>IFERROR(INDEX(generale!$A$5:$I$354,$CJ252,7),"")</f>
        <v>0</v>
      </c>
      <c r="CJ252" s="2">
        <f t="shared" si="140"/>
        <v>250</v>
      </c>
      <c r="CK252" s="2">
        <f t="shared" si="117"/>
        <v>37</v>
      </c>
      <c r="CL252" s="3">
        <f>IFERROR(INDEX(generale!$A$5:$I$1004,$CJ252,1),"")</f>
        <v>0</v>
      </c>
      <c r="CM252" s="3">
        <f>IFERROR(INDEX(generale!$A$5:$I$1004,$CJ252,2),"")</f>
        <v>0</v>
      </c>
      <c r="CN252" s="3">
        <f>IFERROR(INDEX(generale!$A$5:$I$1004,$CJ252,3),"")</f>
        <v>0</v>
      </c>
      <c r="CO252" s="3">
        <f>IFERROR(INDEX(generale!$A$5:$I$1004,$CJ252,4),"")</f>
        <v>0</v>
      </c>
      <c r="CP252" s="3">
        <f>IFERROR(INDEX(generale!$A$5:$I$1004,$CJ252,5),"")</f>
        <v>0</v>
      </c>
      <c r="CQ252" s="3">
        <f>IFERROR(INDEX(generale!$A$5:$I$1004,$CJ252,6),"")</f>
        <v>0</v>
      </c>
      <c r="CR252" s="8">
        <f>IFERROR(INDEX(generale!$A$5:$I$1004,$CJ252,7),"")</f>
        <v>0</v>
      </c>
      <c r="CS252" s="8">
        <f>IFERROR(INDEX(generale!$A$5:$I$1004,$CJ252,8),"")</f>
        <v>0</v>
      </c>
    </row>
    <row r="253" spans="1:97">
      <c r="A253" s="2" t="str">
        <f t="shared" si="118"/>
        <v/>
      </c>
      <c r="B253" s="1" t="str">
        <f t="shared" si="119"/>
        <v/>
      </c>
      <c r="C253" s="1" t="str">
        <f t="shared" si="120"/>
        <v/>
      </c>
      <c r="D253" s="2" t="str">
        <f t="shared" si="121"/>
        <v/>
      </c>
      <c r="E253" s="2" t="str">
        <f t="shared" si="122"/>
        <v/>
      </c>
      <c r="F253" s="2" t="str">
        <f t="shared" si="123"/>
        <v/>
      </c>
      <c r="G253" s="1" t="str">
        <f t="shared" si="124"/>
        <v/>
      </c>
      <c r="H253" s="11" t="str">
        <f t="shared" si="125"/>
        <v/>
      </c>
      <c r="Q253" s="2">
        <f t="shared" si="126"/>
        <v>37</v>
      </c>
      <c r="R253" s="16">
        <f>IFERROR(INDEX(generale!$A$5:$I$354,$CJ253,5),"")</f>
        <v>0</v>
      </c>
      <c r="S253" s="8">
        <f>IFERROR(INDEX(generale!$A$5:$I$354,$CJ253,7),"")</f>
        <v>0</v>
      </c>
      <c r="U253" s="8"/>
      <c r="V253" s="2">
        <f t="shared" si="127"/>
        <v>19</v>
      </c>
      <c r="W253" s="16">
        <f>IFERROR(INDEX(generale!$A$5:$I$354,$CJ253,5),"")</f>
        <v>0</v>
      </c>
      <c r="X253" s="8">
        <f>IFERROR(INDEX(generale!$A$5:$I$354,$CJ253,7),"")</f>
        <v>0</v>
      </c>
      <c r="AA253" s="2">
        <f t="shared" si="128"/>
        <v>14</v>
      </c>
      <c r="AB253" s="16">
        <f>IFERROR(INDEX(generale!$A$5:$I$354,$CJ253,5),"")</f>
        <v>0</v>
      </c>
      <c r="AC253" s="8">
        <f>IFERROR(INDEX(generale!$A$5:$I$354,$CJ253,7),"")</f>
        <v>0</v>
      </c>
      <c r="AD253" s="33"/>
      <c r="AE253" s="8"/>
      <c r="AF253" s="2">
        <f t="shared" si="129"/>
        <v>14</v>
      </c>
      <c r="AG253" s="16">
        <f>IFERROR(INDEX(generale!$A$5:$I$354,$CJ253,5),"")</f>
        <v>0</v>
      </c>
      <c r="AH253" s="8">
        <f>IFERROR(INDEX(generale!$A$5:$I$354,$CJ253,7),"")</f>
        <v>0</v>
      </c>
      <c r="AI253" s="33"/>
      <c r="AJ253" s="8"/>
      <c r="AK253" s="2">
        <f t="shared" si="130"/>
        <v>14</v>
      </c>
      <c r="AL253" s="16">
        <f>IFERROR(INDEX(generale!$A$5:$I$354,$CJ253,5),"")</f>
        <v>0</v>
      </c>
      <c r="AM253" s="8">
        <f>IFERROR(INDEX(generale!$A$5:$I$354,$CJ253,7),"")</f>
        <v>0</v>
      </c>
      <c r="AN253" s="33"/>
      <c r="AO253" s="8"/>
      <c r="AP253" s="2">
        <f t="shared" si="131"/>
        <v>9</v>
      </c>
      <c r="AQ253" s="16">
        <f>IFERROR(INDEX(generale!$A$5:$I$354,$CJ253,5),"")</f>
        <v>0</v>
      </c>
      <c r="AR253" s="8">
        <f>IFERROR(INDEX(generale!$A$5:$I$354,$CJ253,7),"")</f>
        <v>0</v>
      </c>
      <c r="AS253" s="33"/>
      <c r="AT253" s="8"/>
      <c r="AU253" s="2">
        <f t="shared" si="132"/>
        <v>8</v>
      </c>
      <c r="AV253" s="16">
        <f>IFERROR(INDEX(generale!$A$5:$I$354,$CJ253,5),"")</f>
        <v>0</v>
      </c>
      <c r="AW253" s="8">
        <f>IFERROR(INDEX(generale!$A$5:$I$354,$CJ253,7),"")</f>
        <v>0</v>
      </c>
      <c r="AX253" s="33"/>
      <c r="AY253" s="8"/>
      <c r="AZ253" s="2">
        <f t="shared" si="133"/>
        <v>7</v>
      </c>
      <c r="BA253" s="16">
        <f>IFERROR(INDEX(generale!$A$5:$I$354,$CJ253,5),"")</f>
        <v>0</v>
      </c>
      <c r="BB253" s="8">
        <f>IFERROR(INDEX(generale!$A$5:$I$354,$CJ253,7),"")</f>
        <v>0</v>
      </c>
      <c r="BC253" s="33"/>
      <c r="BD253" s="8"/>
      <c r="BE253" s="2">
        <f t="shared" si="134"/>
        <v>6</v>
      </c>
      <c r="BF253" s="16">
        <f>IFERROR(INDEX(generale!$A$5:$I$354,$CJ253,5),"")</f>
        <v>0</v>
      </c>
      <c r="BG253" s="8">
        <f>IFERROR(INDEX(generale!$A$5:$I$354,$CJ253,7),"")</f>
        <v>0</v>
      </c>
      <c r="BH253" s="33"/>
      <c r="BI253" s="8"/>
      <c r="BJ253" s="2">
        <f t="shared" si="135"/>
        <v>0</v>
      </c>
      <c r="BK253" s="16">
        <f>IFERROR(INDEX(generale!$A$5:$I$354,$CJ253,5),"")</f>
        <v>0</v>
      </c>
      <c r="BL253" s="8">
        <f>IFERROR(INDEX(generale!$A$5:$I$354,$CJ253,7),"")</f>
        <v>0</v>
      </c>
      <c r="BM253" s="33"/>
      <c r="BN253" s="8"/>
      <c r="BO253" s="2">
        <f t="shared" si="136"/>
        <v>0</v>
      </c>
      <c r="BP253" s="16">
        <f>IFERROR(INDEX(generale!$A$5:$I$354,$CJ253,5),"")</f>
        <v>0</v>
      </c>
      <c r="BQ253" s="8">
        <f>IFERROR(INDEX(generale!$A$5:$I$354,$CJ253,7),"")</f>
        <v>0</v>
      </c>
      <c r="BR253" s="33"/>
      <c r="BS253" s="8"/>
      <c r="BT253" s="2">
        <f t="shared" si="137"/>
        <v>0</v>
      </c>
      <c r="BU253" s="16">
        <f>IFERROR(INDEX(generale!$A$5:$I$354,$CJ253,5),"")</f>
        <v>0</v>
      </c>
      <c r="BV253" s="8">
        <f>IFERROR(INDEX(generale!$A$5:$I$354,$CJ253,7),"")</f>
        <v>0</v>
      </c>
      <c r="BW253" s="33"/>
      <c r="BX253" s="8"/>
      <c r="BY253" s="2">
        <f t="shared" si="138"/>
        <v>0</v>
      </c>
      <c r="BZ253" s="16">
        <f>IFERROR(INDEX(generale!$A$5:$I$354,$CJ253,5),"")</f>
        <v>0</v>
      </c>
      <c r="CA253" s="8">
        <f>IFERROR(INDEX(generale!$A$5:$I$354,$CJ253,7),"")</f>
        <v>0</v>
      </c>
      <c r="CB253" s="33"/>
      <c r="CC253" s="8"/>
      <c r="CD253" s="2">
        <f t="shared" si="139"/>
        <v>0</v>
      </c>
      <c r="CE253" s="16">
        <f>IFERROR(INDEX(generale!$A$5:$I$354,$CJ253,5),"")</f>
        <v>0</v>
      </c>
      <c r="CF253" s="8">
        <f>IFERROR(INDEX(generale!$A$5:$I$354,$CJ253,7),"")</f>
        <v>0</v>
      </c>
      <c r="CJ253" s="2">
        <f t="shared" si="140"/>
        <v>251</v>
      </c>
      <c r="CK253" s="2">
        <f t="shared" si="117"/>
        <v>37</v>
      </c>
      <c r="CL253" s="3">
        <f>IFERROR(INDEX(generale!$A$5:$I$1004,$CJ253,1),"")</f>
        <v>0</v>
      </c>
      <c r="CM253" s="3">
        <f>IFERROR(INDEX(generale!$A$5:$I$1004,$CJ253,2),"")</f>
        <v>0</v>
      </c>
      <c r="CN253" s="3">
        <f>IFERROR(INDEX(generale!$A$5:$I$1004,$CJ253,3),"")</f>
        <v>0</v>
      </c>
      <c r="CO253" s="3">
        <f>IFERROR(INDEX(generale!$A$5:$I$1004,$CJ253,4),"")</f>
        <v>0</v>
      </c>
      <c r="CP253" s="3">
        <f>IFERROR(INDEX(generale!$A$5:$I$1004,$CJ253,5),"")</f>
        <v>0</v>
      </c>
      <c r="CQ253" s="3">
        <f>IFERROR(INDEX(generale!$A$5:$I$1004,$CJ253,6),"")</f>
        <v>0</v>
      </c>
      <c r="CR253" s="8">
        <f>IFERROR(INDEX(generale!$A$5:$I$1004,$CJ253,7),"")</f>
        <v>0</v>
      </c>
      <c r="CS253" s="8">
        <f>IFERROR(INDEX(generale!$A$5:$I$1004,$CJ253,8),"")</f>
        <v>0</v>
      </c>
    </row>
    <row r="254" spans="1:97">
      <c r="A254" s="2" t="str">
        <f t="shared" si="118"/>
        <v/>
      </c>
      <c r="B254" s="1" t="str">
        <f t="shared" si="119"/>
        <v/>
      </c>
      <c r="C254" s="1" t="str">
        <f t="shared" si="120"/>
        <v/>
      </c>
      <c r="D254" s="2" t="str">
        <f t="shared" si="121"/>
        <v/>
      </c>
      <c r="E254" s="2" t="str">
        <f t="shared" si="122"/>
        <v/>
      </c>
      <c r="F254" s="2" t="str">
        <f t="shared" si="123"/>
        <v/>
      </c>
      <c r="G254" s="1" t="str">
        <f t="shared" si="124"/>
        <v/>
      </c>
      <c r="H254" s="11" t="str">
        <f t="shared" si="125"/>
        <v/>
      </c>
      <c r="Q254" s="2">
        <f t="shared" si="126"/>
        <v>37</v>
      </c>
      <c r="R254" s="16">
        <f>IFERROR(INDEX(generale!$A$5:$I$354,$CJ254,5),"")</f>
        <v>0</v>
      </c>
      <c r="S254" s="8">
        <f>IFERROR(INDEX(generale!$A$5:$I$354,$CJ254,7),"")</f>
        <v>0</v>
      </c>
      <c r="U254" s="8"/>
      <c r="V254" s="2">
        <f t="shared" si="127"/>
        <v>19</v>
      </c>
      <c r="W254" s="16">
        <f>IFERROR(INDEX(generale!$A$5:$I$354,$CJ254,5),"")</f>
        <v>0</v>
      </c>
      <c r="X254" s="8">
        <f>IFERROR(INDEX(generale!$A$5:$I$354,$CJ254,7),"")</f>
        <v>0</v>
      </c>
      <c r="AA254" s="2">
        <f t="shared" si="128"/>
        <v>14</v>
      </c>
      <c r="AB254" s="16">
        <f>IFERROR(INDEX(generale!$A$5:$I$354,$CJ254,5),"")</f>
        <v>0</v>
      </c>
      <c r="AC254" s="8">
        <f>IFERROR(INDEX(generale!$A$5:$I$354,$CJ254,7),"")</f>
        <v>0</v>
      </c>
      <c r="AD254" s="33"/>
      <c r="AE254" s="8"/>
      <c r="AF254" s="2">
        <f t="shared" si="129"/>
        <v>14</v>
      </c>
      <c r="AG254" s="16">
        <f>IFERROR(INDEX(generale!$A$5:$I$354,$CJ254,5),"")</f>
        <v>0</v>
      </c>
      <c r="AH254" s="8">
        <f>IFERROR(INDEX(generale!$A$5:$I$354,$CJ254,7),"")</f>
        <v>0</v>
      </c>
      <c r="AI254" s="33"/>
      <c r="AJ254" s="8"/>
      <c r="AK254" s="2">
        <f t="shared" si="130"/>
        <v>14</v>
      </c>
      <c r="AL254" s="16">
        <f>IFERROR(INDEX(generale!$A$5:$I$354,$CJ254,5),"")</f>
        <v>0</v>
      </c>
      <c r="AM254" s="8">
        <f>IFERROR(INDEX(generale!$A$5:$I$354,$CJ254,7),"")</f>
        <v>0</v>
      </c>
      <c r="AN254" s="33"/>
      <c r="AO254" s="8"/>
      <c r="AP254" s="2">
        <f t="shared" si="131"/>
        <v>9</v>
      </c>
      <c r="AQ254" s="16">
        <f>IFERROR(INDEX(generale!$A$5:$I$354,$CJ254,5),"")</f>
        <v>0</v>
      </c>
      <c r="AR254" s="8">
        <f>IFERROR(INDEX(generale!$A$5:$I$354,$CJ254,7),"")</f>
        <v>0</v>
      </c>
      <c r="AS254" s="33"/>
      <c r="AT254" s="8"/>
      <c r="AU254" s="2">
        <f t="shared" si="132"/>
        <v>8</v>
      </c>
      <c r="AV254" s="16">
        <f>IFERROR(INDEX(generale!$A$5:$I$354,$CJ254,5),"")</f>
        <v>0</v>
      </c>
      <c r="AW254" s="8">
        <f>IFERROR(INDEX(generale!$A$5:$I$354,$CJ254,7),"")</f>
        <v>0</v>
      </c>
      <c r="AX254" s="33"/>
      <c r="AY254" s="8"/>
      <c r="AZ254" s="2">
        <f t="shared" si="133"/>
        <v>7</v>
      </c>
      <c r="BA254" s="16">
        <f>IFERROR(INDEX(generale!$A$5:$I$354,$CJ254,5),"")</f>
        <v>0</v>
      </c>
      <c r="BB254" s="8">
        <f>IFERROR(INDEX(generale!$A$5:$I$354,$CJ254,7),"")</f>
        <v>0</v>
      </c>
      <c r="BC254" s="33"/>
      <c r="BD254" s="8"/>
      <c r="BE254" s="2">
        <f t="shared" si="134"/>
        <v>6</v>
      </c>
      <c r="BF254" s="16">
        <f>IFERROR(INDEX(generale!$A$5:$I$354,$CJ254,5),"")</f>
        <v>0</v>
      </c>
      <c r="BG254" s="8">
        <f>IFERROR(INDEX(generale!$A$5:$I$354,$CJ254,7),"")</f>
        <v>0</v>
      </c>
      <c r="BH254" s="33"/>
      <c r="BI254" s="8"/>
      <c r="BJ254" s="2">
        <f t="shared" si="135"/>
        <v>0</v>
      </c>
      <c r="BK254" s="16">
        <f>IFERROR(INDEX(generale!$A$5:$I$354,$CJ254,5),"")</f>
        <v>0</v>
      </c>
      <c r="BL254" s="8">
        <f>IFERROR(INDEX(generale!$A$5:$I$354,$CJ254,7),"")</f>
        <v>0</v>
      </c>
      <c r="BM254" s="33"/>
      <c r="BN254" s="8"/>
      <c r="BO254" s="2">
        <f t="shared" si="136"/>
        <v>0</v>
      </c>
      <c r="BP254" s="16">
        <f>IFERROR(INDEX(generale!$A$5:$I$354,$CJ254,5),"")</f>
        <v>0</v>
      </c>
      <c r="BQ254" s="8">
        <f>IFERROR(INDEX(generale!$A$5:$I$354,$CJ254,7),"")</f>
        <v>0</v>
      </c>
      <c r="BR254" s="33"/>
      <c r="BS254" s="8"/>
      <c r="BT254" s="2">
        <f t="shared" si="137"/>
        <v>0</v>
      </c>
      <c r="BU254" s="16">
        <f>IFERROR(INDEX(generale!$A$5:$I$354,$CJ254,5),"")</f>
        <v>0</v>
      </c>
      <c r="BV254" s="8">
        <f>IFERROR(INDEX(generale!$A$5:$I$354,$CJ254,7),"")</f>
        <v>0</v>
      </c>
      <c r="BW254" s="33"/>
      <c r="BX254" s="8"/>
      <c r="BY254" s="2">
        <f t="shared" si="138"/>
        <v>0</v>
      </c>
      <c r="BZ254" s="16">
        <f>IFERROR(INDEX(generale!$A$5:$I$354,$CJ254,5),"")</f>
        <v>0</v>
      </c>
      <c r="CA254" s="8">
        <f>IFERROR(INDEX(generale!$A$5:$I$354,$CJ254,7),"")</f>
        <v>0</v>
      </c>
      <c r="CB254" s="33"/>
      <c r="CC254" s="8"/>
      <c r="CD254" s="2">
        <f t="shared" si="139"/>
        <v>0</v>
      </c>
      <c r="CE254" s="16">
        <f>IFERROR(INDEX(generale!$A$5:$I$354,$CJ254,5),"")</f>
        <v>0</v>
      </c>
      <c r="CF254" s="8">
        <f>IFERROR(INDEX(generale!$A$5:$I$354,$CJ254,7),"")</f>
        <v>0</v>
      </c>
      <c r="CJ254" s="2">
        <f t="shared" si="140"/>
        <v>252</v>
      </c>
      <c r="CK254" s="2">
        <f t="shared" si="117"/>
        <v>37</v>
      </c>
      <c r="CL254" s="3">
        <f>IFERROR(INDEX(generale!$A$5:$I$1004,$CJ254,1),"")</f>
        <v>0</v>
      </c>
      <c r="CM254" s="3">
        <f>IFERROR(INDEX(generale!$A$5:$I$1004,$CJ254,2),"")</f>
        <v>0</v>
      </c>
      <c r="CN254" s="3">
        <f>IFERROR(INDEX(generale!$A$5:$I$1004,$CJ254,3),"")</f>
        <v>0</v>
      </c>
      <c r="CO254" s="3">
        <f>IFERROR(INDEX(generale!$A$5:$I$1004,$CJ254,4),"")</f>
        <v>0</v>
      </c>
      <c r="CP254" s="3">
        <f>IFERROR(INDEX(generale!$A$5:$I$1004,$CJ254,5),"")</f>
        <v>0</v>
      </c>
      <c r="CQ254" s="3">
        <f>IFERROR(INDEX(generale!$A$5:$I$1004,$CJ254,6),"")</f>
        <v>0</v>
      </c>
      <c r="CR254" s="8">
        <f>IFERROR(INDEX(generale!$A$5:$I$1004,$CJ254,7),"")</f>
        <v>0</v>
      </c>
      <c r="CS254" s="8">
        <f>IFERROR(INDEX(generale!$A$5:$I$1004,$CJ254,8),"")</f>
        <v>0</v>
      </c>
    </row>
    <row r="255" spans="1:97">
      <c r="A255" s="2" t="str">
        <f t="shared" si="118"/>
        <v/>
      </c>
      <c r="B255" s="1" t="str">
        <f t="shared" si="119"/>
        <v/>
      </c>
      <c r="C255" s="1" t="str">
        <f t="shared" si="120"/>
        <v/>
      </c>
      <c r="D255" s="2" t="str">
        <f t="shared" si="121"/>
        <v/>
      </c>
      <c r="E255" s="2" t="str">
        <f t="shared" si="122"/>
        <v/>
      </c>
      <c r="F255" s="2" t="str">
        <f t="shared" si="123"/>
        <v/>
      </c>
      <c r="G255" s="1" t="str">
        <f t="shared" si="124"/>
        <v/>
      </c>
      <c r="H255" s="11" t="str">
        <f t="shared" si="125"/>
        <v/>
      </c>
      <c r="Q255" s="2">
        <f t="shared" si="126"/>
        <v>37</v>
      </c>
      <c r="R255" s="16">
        <f>IFERROR(INDEX(generale!$A$5:$I$354,$CJ255,5),"")</f>
        <v>0</v>
      </c>
      <c r="S255" s="8">
        <f>IFERROR(INDEX(generale!$A$5:$I$354,$CJ255,7),"")</f>
        <v>0</v>
      </c>
      <c r="U255" s="8"/>
      <c r="V255" s="2">
        <f t="shared" si="127"/>
        <v>19</v>
      </c>
      <c r="W255" s="16">
        <f>IFERROR(INDEX(generale!$A$5:$I$354,$CJ255,5),"")</f>
        <v>0</v>
      </c>
      <c r="X255" s="8">
        <f>IFERROR(INDEX(generale!$A$5:$I$354,$CJ255,7),"")</f>
        <v>0</v>
      </c>
      <c r="AA255" s="2">
        <f t="shared" si="128"/>
        <v>14</v>
      </c>
      <c r="AB255" s="16">
        <f>IFERROR(INDEX(generale!$A$5:$I$354,$CJ255,5),"")</f>
        <v>0</v>
      </c>
      <c r="AC255" s="8">
        <f>IFERROR(INDEX(generale!$A$5:$I$354,$CJ255,7),"")</f>
        <v>0</v>
      </c>
      <c r="AD255" s="33"/>
      <c r="AE255" s="8"/>
      <c r="AF255" s="2">
        <f t="shared" si="129"/>
        <v>14</v>
      </c>
      <c r="AG255" s="16">
        <f>IFERROR(INDEX(generale!$A$5:$I$354,$CJ255,5),"")</f>
        <v>0</v>
      </c>
      <c r="AH255" s="8">
        <f>IFERROR(INDEX(generale!$A$5:$I$354,$CJ255,7),"")</f>
        <v>0</v>
      </c>
      <c r="AI255" s="33"/>
      <c r="AJ255" s="8"/>
      <c r="AK255" s="2">
        <f t="shared" si="130"/>
        <v>14</v>
      </c>
      <c r="AL255" s="16">
        <f>IFERROR(INDEX(generale!$A$5:$I$354,$CJ255,5),"")</f>
        <v>0</v>
      </c>
      <c r="AM255" s="8">
        <f>IFERROR(INDEX(generale!$A$5:$I$354,$CJ255,7),"")</f>
        <v>0</v>
      </c>
      <c r="AN255" s="33"/>
      <c r="AO255" s="8"/>
      <c r="AP255" s="2">
        <f t="shared" si="131"/>
        <v>9</v>
      </c>
      <c r="AQ255" s="16">
        <f>IFERROR(INDEX(generale!$A$5:$I$354,$CJ255,5),"")</f>
        <v>0</v>
      </c>
      <c r="AR255" s="8">
        <f>IFERROR(INDEX(generale!$A$5:$I$354,$CJ255,7),"")</f>
        <v>0</v>
      </c>
      <c r="AS255" s="33"/>
      <c r="AT255" s="8"/>
      <c r="AU255" s="2">
        <f t="shared" si="132"/>
        <v>8</v>
      </c>
      <c r="AV255" s="16">
        <f>IFERROR(INDEX(generale!$A$5:$I$354,$CJ255,5),"")</f>
        <v>0</v>
      </c>
      <c r="AW255" s="8">
        <f>IFERROR(INDEX(generale!$A$5:$I$354,$CJ255,7),"")</f>
        <v>0</v>
      </c>
      <c r="AX255" s="33"/>
      <c r="AY255" s="8"/>
      <c r="AZ255" s="2">
        <f t="shared" si="133"/>
        <v>7</v>
      </c>
      <c r="BA255" s="16">
        <f>IFERROR(INDEX(generale!$A$5:$I$354,$CJ255,5),"")</f>
        <v>0</v>
      </c>
      <c r="BB255" s="8">
        <f>IFERROR(INDEX(generale!$A$5:$I$354,$CJ255,7),"")</f>
        <v>0</v>
      </c>
      <c r="BC255" s="33"/>
      <c r="BD255" s="8"/>
      <c r="BE255" s="2">
        <f t="shared" si="134"/>
        <v>6</v>
      </c>
      <c r="BF255" s="16">
        <f>IFERROR(INDEX(generale!$A$5:$I$354,$CJ255,5),"")</f>
        <v>0</v>
      </c>
      <c r="BG255" s="8">
        <f>IFERROR(INDEX(generale!$A$5:$I$354,$CJ255,7),"")</f>
        <v>0</v>
      </c>
      <c r="BH255" s="33"/>
      <c r="BI255" s="8"/>
      <c r="BJ255" s="2">
        <f t="shared" si="135"/>
        <v>0</v>
      </c>
      <c r="BK255" s="16">
        <f>IFERROR(INDEX(generale!$A$5:$I$354,$CJ255,5),"")</f>
        <v>0</v>
      </c>
      <c r="BL255" s="8">
        <f>IFERROR(INDEX(generale!$A$5:$I$354,$CJ255,7),"")</f>
        <v>0</v>
      </c>
      <c r="BM255" s="33"/>
      <c r="BN255" s="8"/>
      <c r="BO255" s="2">
        <f t="shared" si="136"/>
        <v>0</v>
      </c>
      <c r="BP255" s="16">
        <f>IFERROR(INDEX(generale!$A$5:$I$354,$CJ255,5),"")</f>
        <v>0</v>
      </c>
      <c r="BQ255" s="8">
        <f>IFERROR(INDEX(generale!$A$5:$I$354,$CJ255,7),"")</f>
        <v>0</v>
      </c>
      <c r="BR255" s="33"/>
      <c r="BS255" s="8"/>
      <c r="BT255" s="2">
        <f t="shared" si="137"/>
        <v>0</v>
      </c>
      <c r="BU255" s="16">
        <f>IFERROR(INDEX(generale!$A$5:$I$354,$CJ255,5),"")</f>
        <v>0</v>
      </c>
      <c r="BV255" s="8">
        <f>IFERROR(INDEX(generale!$A$5:$I$354,$CJ255,7),"")</f>
        <v>0</v>
      </c>
      <c r="BW255" s="33"/>
      <c r="BX255" s="8"/>
      <c r="BY255" s="2">
        <f t="shared" si="138"/>
        <v>0</v>
      </c>
      <c r="BZ255" s="16">
        <f>IFERROR(INDEX(generale!$A$5:$I$354,$CJ255,5),"")</f>
        <v>0</v>
      </c>
      <c r="CA255" s="8">
        <f>IFERROR(INDEX(generale!$A$5:$I$354,$CJ255,7),"")</f>
        <v>0</v>
      </c>
      <c r="CB255" s="33"/>
      <c r="CC255" s="8"/>
      <c r="CD255" s="2">
        <f t="shared" si="139"/>
        <v>0</v>
      </c>
      <c r="CE255" s="16">
        <f>IFERROR(INDEX(generale!$A$5:$I$354,$CJ255,5),"")</f>
        <v>0</v>
      </c>
      <c r="CF255" s="8">
        <f>IFERROR(INDEX(generale!$A$5:$I$354,$CJ255,7),"")</f>
        <v>0</v>
      </c>
      <c r="CJ255" s="2">
        <f t="shared" si="140"/>
        <v>253</v>
      </c>
      <c r="CK255" s="2">
        <f t="shared" si="117"/>
        <v>37</v>
      </c>
      <c r="CL255" s="3">
        <f>IFERROR(INDEX(generale!$A$5:$I$1004,$CJ255,1),"")</f>
        <v>0</v>
      </c>
      <c r="CM255" s="3">
        <f>IFERROR(INDEX(generale!$A$5:$I$1004,$CJ255,2),"")</f>
        <v>0</v>
      </c>
      <c r="CN255" s="3">
        <f>IFERROR(INDEX(generale!$A$5:$I$1004,$CJ255,3),"")</f>
        <v>0</v>
      </c>
      <c r="CO255" s="3">
        <f>IFERROR(INDEX(generale!$A$5:$I$1004,$CJ255,4),"")</f>
        <v>0</v>
      </c>
      <c r="CP255" s="3">
        <f>IFERROR(INDEX(generale!$A$5:$I$1004,$CJ255,5),"")</f>
        <v>0</v>
      </c>
      <c r="CQ255" s="3">
        <f>IFERROR(INDEX(generale!$A$5:$I$1004,$CJ255,6),"")</f>
        <v>0</v>
      </c>
      <c r="CR255" s="8">
        <f>IFERROR(INDEX(generale!$A$5:$I$1004,$CJ255,7),"")</f>
        <v>0</v>
      </c>
      <c r="CS255" s="8">
        <f>IFERROR(INDEX(generale!$A$5:$I$1004,$CJ255,8),"")</f>
        <v>0</v>
      </c>
    </row>
    <row r="256" spans="1:97">
      <c r="A256" s="2" t="str">
        <f t="shared" si="118"/>
        <v/>
      </c>
      <c r="B256" s="1" t="str">
        <f t="shared" si="119"/>
        <v/>
      </c>
      <c r="C256" s="1" t="str">
        <f t="shared" si="120"/>
        <v/>
      </c>
      <c r="D256" s="2" t="str">
        <f t="shared" si="121"/>
        <v/>
      </c>
      <c r="E256" s="2" t="str">
        <f t="shared" si="122"/>
        <v/>
      </c>
      <c r="F256" s="2" t="str">
        <f t="shared" si="123"/>
        <v/>
      </c>
      <c r="G256" s="1" t="str">
        <f t="shared" si="124"/>
        <v/>
      </c>
      <c r="H256" s="11" t="str">
        <f t="shared" si="125"/>
        <v/>
      </c>
      <c r="Q256" s="2">
        <f t="shared" si="126"/>
        <v>37</v>
      </c>
      <c r="R256" s="16">
        <f>IFERROR(INDEX(generale!$A$5:$I$354,$CJ256,5),"")</f>
        <v>0</v>
      </c>
      <c r="S256" s="8">
        <f>IFERROR(INDEX(generale!$A$5:$I$354,$CJ256,7),"")</f>
        <v>0</v>
      </c>
      <c r="U256" s="8"/>
      <c r="V256" s="2">
        <f t="shared" si="127"/>
        <v>19</v>
      </c>
      <c r="W256" s="16">
        <f>IFERROR(INDEX(generale!$A$5:$I$354,$CJ256,5),"")</f>
        <v>0</v>
      </c>
      <c r="X256" s="8">
        <f>IFERROR(INDEX(generale!$A$5:$I$354,$CJ256,7),"")</f>
        <v>0</v>
      </c>
      <c r="AA256" s="2">
        <f t="shared" si="128"/>
        <v>14</v>
      </c>
      <c r="AB256" s="16">
        <f>IFERROR(INDEX(generale!$A$5:$I$354,$CJ256,5),"")</f>
        <v>0</v>
      </c>
      <c r="AC256" s="8">
        <f>IFERROR(INDEX(generale!$A$5:$I$354,$CJ256,7),"")</f>
        <v>0</v>
      </c>
      <c r="AD256" s="33"/>
      <c r="AE256" s="8"/>
      <c r="AF256" s="2">
        <f t="shared" si="129"/>
        <v>14</v>
      </c>
      <c r="AG256" s="16">
        <f>IFERROR(INDEX(generale!$A$5:$I$354,$CJ256,5),"")</f>
        <v>0</v>
      </c>
      <c r="AH256" s="8">
        <f>IFERROR(INDEX(generale!$A$5:$I$354,$CJ256,7),"")</f>
        <v>0</v>
      </c>
      <c r="AI256" s="33"/>
      <c r="AJ256" s="8"/>
      <c r="AK256" s="2">
        <f t="shared" si="130"/>
        <v>14</v>
      </c>
      <c r="AL256" s="16">
        <f>IFERROR(INDEX(generale!$A$5:$I$354,$CJ256,5),"")</f>
        <v>0</v>
      </c>
      <c r="AM256" s="8">
        <f>IFERROR(INDEX(generale!$A$5:$I$354,$CJ256,7),"")</f>
        <v>0</v>
      </c>
      <c r="AN256" s="33"/>
      <c r="AO256" s="8"/>
      <c r="AP256" s="2">
        <f t="shared" si="131"/>
        <v>9</v>
      </c>
      <c r="AQ256" s="16">
        <f>IFERROR(INDEX(generale!$A$5:$I$354,$CJ256,5),"")</f>
        <v>0</v>
      </c>
      <c r="AR256" s="8">
        <f>IFERROR(INDEX(generale!$A$5:$I$354,$CJ256,7),"")</f>
        <v>0</v>
      </c>
      <c r="AS256" s="33"/>
      <c r="AT256" s="8"/>
      <c r="AU256" s="2">
        <f t="shared" si="132"/>
        <v>8</v>
      </c>
      <c r="AV256" s="16">
        <f>IFERROR(INDEX(generale!$A$5:$I$354,$CJ256,5),"")</f>
        <v>0</v>
      </c>
      <c r="AW256" s="8">
        <f>IFERROR(INDEX(generale!$A$5:$I$354,$CJ256,7),"")</f>
        <v>0</v>
      </c>
      <c r="AX256" s="33"/>
      <c r="AY256" s="8"/>
      <c r="AZ256" s="2">
        <f t="shared" si="133"/>
        <v>7</v>
      </c>
      <c r="BA256" s="16">
        <f>IFERROR(INDEX(generale!$A$5:$I$354,$CJ256,5),"")</f>
        <v>0</v>
      </c>
      <c r="BB256" s="8">
        <f>IFERROR(INDEX(generale!$A$5:$I$354,$CJ256,7),"")</f>
        <v>0</v>
      </c>
      <c r="BC256" s="33"/>
      <c r="BD256" s="8"/>
      <c r="BE256" s="2">
        <f t="shared" si="134"/>
        <v>6</v>
      </c>
      <c r="BF256" s="16">
        <f>IFERROR(INDEX(generale!$A$5:$I$354,$CJ256,5),"")</f>
        <v>0</v>
      </c>
      <c r="BG256" s="8">
        <f>IFERROR(INDEX(generale!$A$5:$I$354,$CJ256,7),"")</f>
        <v>0</v>
      </c>
      <c r="BH256" s="33"/>
      <c r="BI256" s="8"/>
      <c r="BJ256" s="2">
        <f t="shared" si="135"/>
        <v>0</v>
      </c>
      <c r="BK256" s="16">
        <f>IFERROR(INDEX(generale!$A$5:$I$354,$CJ256,5),"")</f>
        <v>0</v>
      </c>
      <c r="BL256" s="8">
        <f>IFERROR(INDEX(generale!$A$5:$I$354,$CJ256,7),"")</f>
        <v>0</v>
      </c>
      <c r="BM256" s="33"/>
      <c r="BN256" s="8"/>
      <c r="BO256" s="2">
        <f t="shared" si="136"/>
        <v>0</v>
      </c>
      <c r="BP256" s="16">
        <f>IFERROR(INDEX(generale!$A$5:$I$354,$CJ256,5),"")</f>
        <v>0</v>
      </c>
      <c r="BQ256" s="8">
        <f>IFERROR(INDEX(generale!$A$5:$I$354,$CJ256,7),"")</f>
        <v>0</v>
      </c>
      <c r="BR256" s="33"/>
      <c r="BS256" s="8"/>
      <c r="BT256" s="2">
        <f t="shared" si="137"/>
        <v>0</v>
      </c>
      <c r="BU256" s="16">
        <f>IFERROR(INDEX(generale!$A$5:$I$354,$CJ256,5),"")</f>
        <v>0</v>
      </c>
      <c r="BV256" s="8">
        <f>IFERROR(INDEX(generale!$A$5:$I$354,$CJ256,7),"")</f>
        <v>0</v>
      </c>
      <c r="BW256" s="33"/>
      <c r="BX256" s="8"/>
      <c r="BY256" s="2">
        <f t="shared" si="138"/>
        <v>0</v>
      </c>
      <c r="BZ256" s="16">
        <f>IFERROR(INDEX(generale!$A$5:$I$354,$CJ256,5),"")</f>
        <v>0</v>
      </c>
      <c r="CA256" s="8">
        <f>IFERROR(INDEX(generale!$A$5:$I$354,$CJ256,7),"")</f>
        <v>0</v>
      </c>
      <c r="CB256" s="33"/>
      <c r="CC256" s="8"/>
      <c r="CD256" s="2">
        <f t="shared" si="139"/>
        <v>0</v>
      </c>
      <c r="CE256" s="16">
        <f>IFERROR(INDEX(generale!$A$5:$I$354,$CJ256,5),"")</f>
        <v>0</v>
      </c>
      <c r="CF256" s="8">
        <f>IFERROR(INDEX(generale!$A$5:$I$354,$CJ256,7),"")</f>
        <v>0</v>
      </c>
      <c r="CJ256" s="2">
        <f t="shared" si="140"/>
        <v>254</v>
      </c>
      <c r="CK256" s="2">
        <f t="shared" si="117"/>
        <v>37</v>
      </c>
      <c r="CL256" s="3">
        <f>IFERROR(INDEX(generale!$A$5:$I$1004,$CJ256,1),"")</f>
        <v>0</v>
      </c>
      <c r="CM256" s="3">
        <f>IFERROR(INDEX(generale!$A$5:$I$1004,$CJ256,2),"")</f>
        <v>0</v>
      </c>
      <c r="CN256" s="3">
        <f>IFERROR(INDEX(generale!$A$5:$I$1004,$CJ256,3),"")</f>
        <v>0</v>
      </c>
      <c r="CO256" s="3">
        <f>IFERROR(INDEX(generale!$A$5:$I$1004,$CJ256,4),"")</f>
        <v>0</v>
      </c>
      <c r="CP256" s="3">
        <f>IFERROR(INDEX(generale!$A$5:$I$1004,$CJ256,5),"")</f>
        <v>0</v>
      </c>
      <c r="CQ256" s="3">
        <f>IFERROR(INDEX(generale!$A$5:$I$1004,$CJ256,6),"")</f>
        <v>0</v>
      </c>
      <c r="CR256" s="8">
        <f>IFERROR(INDEX(generale!$A$5:$I$1004,$CJ256,7),"")</f>
        <v>0</v>
      </c>
      <c r="CS256" s="8">
        <f>IFERROR(INDEX(generale!$A$5:$I$1004,$CJ256,8),"")</f>
        <v>0</v>
      </c>
    </row>
    <row r="257" spans="1:97">
      <c r="A257" s="2" t="str">
        <f t="shared" si="118"/>
        <v/>
      </c>
      <c r="B257" s="1" t="str">
        <f t="shared" si="119"/>
        <v/>
      </c>
      <c r="C257" s="1" t="str">
        <f t="shared" si="120"/>
        <v/>
      </c>
      <c r="D257" s="2" t="str">
        <f t="shared" si="121"/>
        <v/>
      </c>
      <c r="E257" s="2" t="str">
        <f t="shared" si="122"/>
        <v/>
      </c>
      <c r="F257" s="2" t="str">
        <f t="shared" si="123"/>
        <v/>
      </c>
      <c r="G257" s="1" t="str">
        <f t="shared" si="124"/>
        <v/>
      </c>
      <c r="H257" s="11" t="str">
        <f t="shared" si="125"/>
        <v/>
      </c>
      <c r="Q257" s="2">
        <f t="shared" si="126"/>
        <v>37</v>
      </c>
      <c r="R257" s="16">
        <f>IFERROR(INDEX(generale!$A$5:$I$354,$CJ257,5),"")</f>
        <v>0</v>
      </c>
      <c r="S257" s="8">
        <f>IFERROR(INDEX(generale!$A$5:$I$354,$CJ257,7),"")</f>
        <v>0</v>
      </c>
      <c r="U257" s="8"/>
      <c r="V257" s="2">
        <f t="shared" si="127"/>
        <v>19</v>
      </c>
      <c r="W257" s="16">
        <f>IFERROR(INDEX(generale!$A$5:$I$354,$CJ257,5),"")</f>
        <v>0</v>
      </c>
      <c r="X257" s="8">
        <f>IFERROR(INDEX(generale!$A$5:$I$354,$CJ257,7),"")</f>
        <v>0</v>
      </c>
      <c r="AA257" s="2">
        <f t="shared" si="128"/>
        <v>14</v>
      </c>
      <c r="AB257" s="16">
        <f>IFERROR(INDEX(generale!$A$5:$I$354,$CJ257,5),"")</f>
        <v>0</v>
      </c>
      <c r="AC257" s="8">
        <f>IFERROR(INDEX(generale!$A$5:$I$354,$CJ257,7),"")</f>
        <v>0</v>
      </c>
      <c r="AD257" s="33"/>
      <c r="AE257" s="8"/>
      <c r="AF257" s="2">
        <f t="shared" si="129"/>
        <v>14</v>
      </c>
      <c r="AG257" s="16">
        <f>IFERROR(INDEX(generale!$A$5:$I$354,$CJ257,5),"")</f>
        <v>0</v>
      </c>
      <c r="AH257" s="8">
        <f>IFERROR(INDEX(generale!$A$5:$I$354,$CJ257,7),"")</f>
        <v>0</v>
      </c>
      <c r="AI257" s="33"/>
      <c r="AJ257" s="8"/>
      <c r="AK257" s="2">
        <f t="shared" si="130"/>
        <v>14</v>
      </c>
      <c r="AL257" s="16">
        <f>IFERROR(INDEX(generale!$A$5:$I$354,$CJ257,5),"")</f>
        <v>0</v>
      </c>
      <c r="AM257" s="8">
        <f>IFERROR(INDEX(generale!$A$5:$I$354,$CJ257,7),"")</f>
        <v>0</v>
      </c>
      <c r="AN257" s="33"/>
      <c r="AO257" s="8"/>
      <c r="AP257" s="2">
        <f t="shared" si="131"/>
        <v>9</v>
      </c>
      <c r="AQ257" s="16">
        <f>IFERROR(INDEX(generale!$A$5:$I$354,$CJ257,5),"")</f>
        <v>0</v>
      </c>
      <c r="AR257" s="8">
        <f>IFERROR(INDEX(generale!$A$5:$I$354,$CJ257,7),"")</f>
        <v>0</v>
      </c>
      <c r="AS257" s="33"/>
      <c r="AT257" s="8"/>
      <c r="AU257" s="2">
        <f t="shared" si="132"/>
        <v>8</v>
      </c>
      <c r="AV257" s="16">
        <f>IFERROR(INDEX(generale!$A$5:$I$354,$CJ257,5),"")</f>
        <v>0</v>
      </c>
      <c r="AW257" s="8">
        <f>IFERROR(INDEX(generale!$A$5:$I$354,$CJ257,7),"")</f>
        <v>0</v>
      </c>
      <c r="AX257" s="33"/>
      <c r="AY257" s="8"/>
      <c r="AZ257" s="2">
        <f t="shared" si="133"/>
        <v>7</v>
      </c>
      <c r="BA257" s="16">
        <f>IFERROR(INDEX(generale!$A$5:$I$354,$CJ257,5),"")</f>
        <v>0</v>
      </c>
      <c r="BB257" s="8">
        <f>IFERROR(INDEX(generale!$A$5:$I$354,$CJ257,7),"")</f>
        <v>0</v>
      </c>
      <c r="BC257" s="33"/>
      <c r="BD257" s="8"/>
      <c r="BE257" s="2">
        <f t="shared" si="134"/>
        <v>6</v>
      </c>
      <c r="BF257" s="16">
        <f>IFERROR(INDEX(generale!$A$5:$I$354,$CJ257,5),"")</f>
        <v>0</v>
      </c>
      <c r="BG257" s="8">
        <f>IFERROR(INDEX(generale!$A$5:$I$354,$CJ257,7),"")</f>
        <v>0</v>
      </c>
      <c r="BH257" s="33"/>
      <c r="BI257" s="8"/>
      <c r="BJ257" s="2">
        <f t="shared" si="135"/>
        <v>0</v>
      </c>
      <c r="BK257" s="16">
        <f>IFERROR(INDEX(generale!$A$5:$I$354,$CJ257,5),"")</f>
        <v>0</v>
      </c>
      <c r="BL257" s="8">
        <f>IFERROR(INDEX(generale!$A$5:$I$354,$CJ257,7),"")</f>
        <v>0</v>
      </c>
      <c r="BM257" s="33"/>
      <c r="BN257" s="8"/>
      <c r="BO257" s="2">
        <f t="shared" si="136"/>
        <v>0</v>
      </c>
      <c r="BP257" s="16">
        <f>IFERROR(INDEX(generale!$A$5:$I$354,$CJ257,5),"")</f>
        <v>0</v>
      </c>
      <c r="BQ257" s="8">
        <f>IFERROR(INDEX(generale!$A$5:$I$354,$CJ257,7),"")</f>
        <v>0</v>
      </c>
      <c r="BR257" s="33"/>
      <c r="BS257" s="8"/>
      <c r="BT257" s="2">
        <f t="shared" si="137"/>
        <v>0</v>
      </c>
      <c r="BU257" s="16">
        <f>IFERROR(INDEX(generale!$A$5:$I$354,$CJ257,5),"")</f>
        <v>0</v>
      </c>
      <c r="BV257" s="8">
        <f>IFERROR(INDEX(generale!$A$5:$I$354,$CJ257,7),"")</f>
        <v>0</v>
      </c>
      <c r="BW257" s="33"/>
      <c r="BX257" s="8"/>
      <c r="BY257" s="2">
        <f t="shared" si="138"/>
        <v>0</v>
      </c>
      <c r="BZ257" s="16">
        <f>IFERROR(INDEX(generale!$A$5:$I$354,$CJ257,5),"")</f>
        <v>0</v>
      </c>
      <c r="CA257" s="8">
        <f>IFERROR(INDEX(generale!$A$5:$I$354,$CJ257,7),"")</f>
        <v>0</v>
      </c>
      <c r="CB257" s="33"/>
      <c r="CC257" s="8"/>
      <c r="CD257" s="2">
        <f t="shared" si="139"/>
        <v>0</v>
      </c>
      <c r="CE257" s="16">
        <f>IFERROR(INDEX(generale!$A$5:$I$354,$CJ257,5),"")</f>
        <v>0</v>
      </c>
      <c r="CF257" s="8">
        <f>IFERROR(INDEX(generale!$A$5:$I$354,$CJ257,7),"")</f>
        <v>0</v>
      </c>
      <c r="CJ257" s="2">
        <f t="shared" si="140"/>
        <v>255</v>
      </c>
      <c r="CK257" s="2">
        <f t="shared" si="117"/>
        <v>37</v>
      </c>
      <c r="CL257" s="3">
        <f>IFERROR(INDEX(generale!$A$5:$I$1004,$CJ257,1),"")</f>
        <v>0</v>
      </c>
      <c r="CM257" s="3">
        <f>IFERROR(INDEX(generale!$A$5:$I$1004,$CJ257,2),"")</f>
        <v>0</v>
      </c>
      <c r="CN257" s="3">
        <f>IFERROR(INDEX(generale!$A$5:$I$1004,$CJ257,3),"")</f>
        <v>0</v>
      </c>
      <c r="CO257" s="3">
        <f>IFERROR(INDEX(generale!$A$5:$I$1004,$CJ257,4),"")</f>
        <v>0</v>
      </c>
      <c r="CP257" s="3">
        <f>IFERROR(INDEX(generale!$A$5:$I$1004,$CJ257,5),"")</f>
        <v>0</v>
      </c>
      <c r="CQ257" s="3">
        <f>IFERROR(INDEX(generale!$A$5:$I$1004,$CJ257,6),"")</f>
        <v>0</v>
      </c>
      <c r="CR257" s="8">
        <f>IFERROR(INDEX(generale!$A$5:$I$1004,$CJ257,7),"")</f>
        <v>0</v>
      </c>
      <c r="CS257" s="8">
        <f>IFERROR(INDEX(generale!$A$5:$I$1004,$CJ257,8),"")</f>
        <v>0</v>
      </c>
    </row>
    <row r="258" spans="1:97">
      <c r="A258" s="2" t="str">
        <f t="shared" si="118"/>
        <v/>
      </c>
      <c r="B258" s="1" t="str">
        <f t="shared" si="119"/>
        <v/>
      </c>
      <c r="C258" s="1" t="str">
        <f t="shared" si="120"/>
        <v/>
      </c>
      <c r="D258" s="2" t="str">
        <f t="shared" si="121"/>
        <v/>
      </c>
      <c r="E258" s="2" t="str">
        <f t="shared" si="122"/>
        <v/>
      </c>
      <c r="F258" s="2" t="str">
        <f t="shared" si="123"/>
        <v/>
      </c>
      <c r="G258" s="1" t="str">
        <f t="shared" si="124"/>
        <v/>
      </c>
      <c r="H258" s="11" t="str">
        <f t="shared" si="125"/>
        <v/>
      </c>
      <c r="Q258" s="2">
        <f t="shared" si="126"/>
        <v>37</v>
      </c>
      <c r="R258" s="16">
        <f>IFERROR(INDEX(generale!$A$5:$I$354,$CJ258,5),"")</f>
        <v>0</v>
      </c>
      <c r="S258" s="8">
        <f>IFERROR(INDEX(generale!$A$5:$I$354,$CJ258,7),"")</f>
        <v>0</v>
      </c>
      <c r="U258" s="8"/>
      <c r="V258" s="2">
        <f t="shared" si="127"/>
        <v>19</v>
      </c>
      <c r="W258" s="16">
        <f>IFERROR(INDEX(generale!$A$5:$I$354,$CJ258,5),"")</f>
        <v>0</v>
      </c>
      <c r="X258" s="8">
        <f>IFERROR(INDEX(generale!$A$5:$I$354,$CJ258,7),"")</f>
        <v>0</v>
      </c>
      <c r="AA258" s="2">
        <f t="shared" si="128"/>
        <v>14</v>
      </c>
      <c r="AB258" s="16">
        <f>IFERROR(INDEX(generale!$A$5:$I$354,$CJ258,5),"")</f>
        <v>0</v>
      </c>
      <c r="AC258" s="8">
        <f>IFERROR(INDEX(generale!$A$5:$I$354,$CJ258,7),"")</f>
        <v>0</v>
      </c>
      <c r="AD258" s="33"/>
      <c r="AE258" s="8"/>
      <c r="AF258" s="2">
        <f t="shared" si="129"/>
        <v>14</v>
      </c>
      <c r="AG258" s="16">
        <f>IFERROR(INDEX(generale!$A$5:$I$354,$CJ258,5),"")</f>
        <v>0</v>
      </c>
      <c r="AH258" s="8">
        <f>IFERROR(INDEX(generale!$A$5:$I$354,$CJ258,7),"")</f>
        <v>0</v>
      </c>
      <c r="AI258" s="33"/>
      <c r="AJ258" s="8"/>
      <c r="AK258" s="2">
        <f t="shared" si="130"/>
        <v>14</v>
      </c>
      <c r="AL258" s="16">
        <f>IFERROR(INDEX(generale!$A$5:$I$354,$CJ258,5),"")</f>
        <v>0</v>
      </c>
      <c r="AM258" s="8">
        <f>IFERROR(INDEX(generale!$A$5:$I$354,$CJ258,7),"")</f>
        <v>0</v>
      </c>
      <c r="AN258" s="33"/>
      <c r="AO258" s="8"/>
      <c r="AP258" s="2">
        <f t="shared" si="131"/>
        <v>9</v>
      </c>
      <c r="AQ258" s="16">
        <f>IFERROR(INDEX(generale!$A$5:$I$354,$CJ258,5),"")</f>
        <v>0</v>
      </c>
      <c r="AR258" s="8">
        <f>IFERROR(INDEX(generale!$A$5:$I$354,$CJ258,7),"")</f>
        <v>0</v>
      </c>
      <c r="AS258" s="33"/>
      <c r="AT258" s="8"/>
      <c r="AU258" s="2">
        <f t="shared" si="132"/>
        <v>8</v>
      </c>
      <c r="AV258" s="16">
        <f>IFERROR(INDEX(generale!$A$5:$I$354,$CJ258,5),"")</f>
        <v>0</v>
      </c>
      <c r="AW258" s="8">
        <f>IFERROR(INDEX(generale!$A$5:$I$354,$CJ258,7),"")</f>
        <v>0</v>
      </c>
      <c r="AX258" s="33"/>
      <c r="AY258" s="8"/>
      <c r="AZ258" s="2">
        <f t="shared" si="133"/>
        <v>7</v>
      </c>
      <c r="BA258" s="16">
        <f>IFERROR(INDEX(generale!$A$5:$I$354,$CJ258,5),"")</f>
        <v>0</v>
      </c>
      <c r="BB258" s="8">
        <f>IFERROR(INDEX(generale!$A$5:$I$354,$CJ258,7),"")</f>
        <v>0</v>
      </c>
      <c r="BC258" s="33"/>
      <c r="BD258" s="8"/>
      <c r="BE258" s="2">
        <f t="shared" si="134"/>
        <v>6</v>
      </c>
      <c r="BF258" s="16">
        <f>IFERROR(INDEX(generale!$A$5:$I$354,$CJ258,5),"")</f>
        <v>0</v>
      </c>
      <c r="BG258" s="8">
        <f>IFERROR(INDEX(generale!$A$5:$I$354,$CJ258,7),"")</f>
        <v>0</v>
      </c>
      <c r="BH258" s="33"/>
      <c r="BI258" s="8"/>
      <c r="BJ258" s="2">
        <f t="shared" si="135"/>
        <v>0</v>
      </c>
      <c r="BK258" s="16">
        <f>IFERROR(INDEX(generale!$A$5:$I$354,$CJ258,5),"")</f>
        <v>0</v>
      </c>
      <c r="BL258" s="8">
        <f>IFERROR(INDEX(generale!$A$5:$I$354,$CJ258,7),"")</f>
        <v>0</v>
      </c>
      <c r="BM258" s="33"/>
      <c r="BN258" s="8"/>
      <c r="BO258" s="2">
        <f t="shared" si="136"/>
        <v>0</v>
      </c>
      <c r="BP258" s="16">
        <f>IFERROR(INDEX(generale!$A$5:$I$354,$CJ258,5),"")</f>
        <v>0</v>
      </c>
      <c r="BQ258" s="8">
        <f>IFERROR(INDEX(generale!$A$5:$I$354,$CJ258,7),"")</f>
        <v>0</v>
      </c>
      <c r="BR258" s="33"/>
      <c r="BS258" s="8"/>
      <c r="BT258" s="2">
        <f t="shared" si="137"/>
        <v>0</v>
      </c>
      <c r="BU258" s="16">
        <f>IFERROR(INDEX(generale!$A$5:$I$354,$CJ258,5),"")</f>
        <v>0</v>
      </c>
      <c r="BV258" s="8">
        <f>IFERROR(INDEX(generale!$A$5:$I$354,$CJ258,7),"")</f>
        <v>0</v>
      </c>
      <c r="BW258" s="33"/>
      <c r="BX258" s="8"/>
      <c r="BY258" s="2">
        <f t="shared" si="138"/>
        <v>0</v>
      </c>
      <c r="BZ258" s="16">
        <f>IFERROR(INDEX(generale!$A$5:$I$354,$CJ258,5),"")</f>
        <v>0</v>
      </c>
      <c r="CA258" s="8">
        <f>IFERROR(INDEX(generale!$A$5:$I$354,$CJ258,7),"")</f>
        <v>0</v>
      </c>
      <c r="CB258" s="33"/>
      <c r="CC258" s="8"/>
      <c r="CD258" s="2">
        <f t="shared" si="139"/>
        <v>0</v>
      </c>
      <c r="CE258" s="16">
        <f>IFERROR(INDEX(generale!$A$5:$I$354,$CJ258,5),"")</f>
        <v>0</v>
      </c>
      <c r="CF258" s="8">
        <f>IFERROR(INDEX(generale!$A$5:$I$354,$CJ258,7),"")</f>
        <v>0</v>
      </c>
      <c r="CJ258" s="2">
        <f t="shared" si="140"/>
        <v>256</v>
      </c>
      <c r="CK258" s="2">
        <f t="shared" si="117"/>
        <v>37</v>
      </c>
      <c r="CL258" s="3">
        <f>IFERROR(INDEX(generale!$A$5:$I$1004,$CJ258,1),"")</f>
        <v>0</v>
      </c>
      <c r="CM258" s="3">
        <f>IFERROR(INDEX(generale!$A$5:$I$1004,$CJ258,2),"")</f>
        <v>0</v>
      </c>
      <c r="CN258" s="3">
        <f>IFERROR(INDEX(generale!$A$5:$I$1004,$CJ258,3),"")</f>
        <v>0</v>
      </c>
      <c r="CO258" s="3">
        <f>IFERROR(INDEX(generale!$A$5:$I$1004,$CJ258,4),"")</f>
        <v>0</v>
      </c>
      <c r="CP258" s="3">
        <f>IFERROR(INDEX(generale!$A$5:$I$1004,$CJ258,5),"")</f>
        <v>0</v>
      </c>
      <c r="CQ258" s="3">
        <f>IFERROR(INDEX(generale!$A$5:$I$1004,$CJ258,6),"")</f>
        <v>0</v>
      </c>
      <c r="CR258" s="8">
        <f>IFERROR(INDEX(generale!$A$5:$I$1004,$CJ258,7),"")</f>
        <v>0</v>
      </c>
      <c r="CS258" s="8">
        <f>IFERROR(INDEX(generale!$A$5:$I$1004,$CJ258,8),"")</f>
        <v>0</v>
      </c>
    </row>
    <row r="259" spans="1:97">
      <c r="A259" s="2" t="str">
        <f t="shared" si="118"/>
        <v/>
      </c>
      <c r="B259" s="1" t="str">
        <f t="shared" si="119"/>
        <v/>
      </c>
      <c r="C259" s="1" t="str">
        <f t="shared" si="120"/>
        <v/>
      </c>
      <c r="D259" s="2" t="str">
        <f t="shared" si="121"/>
        <v/>
      </c>
      <c r="E259" s="2" t="str">
        <f t="shared" si="122"/>
        <v/>
      </c>
      <c r="F259" s="2" t="str">
        <f t="shared" si="123"/>
        <v/>
      </c>
      <c r="G259" s="1" t="str">
        <f t="shared" si="124"/>
        <v/>
      </c>
      <c r="H259" s="11" t="str">
        <f t="shared" si="125"/>
        <v/>
      </c>
      <c r="Q259" s="2">
        <f t="shared" si="126"/>
        <v>37</v>
      </c>
      <c r="R259" s="16">
        <f>IFERROR(INDEX(generale!$A$5:$I$354,$CJ259,5),"")</f>
        <v>0</v>
      </c>
      <c r="S259" s="8">
        <f>IFERROR(INDEX(generale!$A$5:$I$354,$CJ259,7),"")</f>
        <v>0</v>
      </c>
      <c r="U259" s="8"/>
      <c r="V259" s="2">
        <f t="shared" si="127"/>
        <v>19</v>
      </c>
      <c r="W259" s="16">
        <f>IFERROR(INDEX(generale!$A$5:$I$354,$CJ259,5),"")</f>
        <v>0</v>
      </c>
      <c r="X259" s="8">
        <f>IFERROR(INDEX(generale!$A$5:$I$354,$CJ259,7),"")</f>
        <v>0</v>
      </c>
      <c r="AA259" s="2">
        <f t="shared" si="128"/>
        <v>14</v>
      </c>
      <c r="AB259" s="16">
        <f>IFERROR(INDEX(generale!$A$5:$I$354,$CJ259,5),"")</f>
        <v>0</v>
      </c>
      <c r="AC259" s="8">
        <f>IFERROR(INDEX(generale!$A$5:$I$354,$CJ259,7),"")</f>
        <v>0</v>
      </c>
      <c r="AD259" s="33"/>
      <c r="AE259" s="8"/>
      <c r="AF259" s="2">
        <f t="shared" si="129"/>
        <v>14</v>
      </c>
      <c r="AG259" s="16">
        <f>IFERROR(INDEX(generale!$A$5:$I$354,$CJ259,5),"")</f>
        <v>0</v>
      </c>
      <c r="AH259" s="8">
        <f>IFERROR(INDEX(generale!$A$5:$I$354,$CJ259,7),"")</f>
        <v>0</v>
      </c>
      <c r="AI259" s="33"/>
      <c r="AJ259" s="8"/>
      <c r="AK259" s="2">
        <f t="shared" si="130"/>
        <v>14</v>
      </c>
      <c r="AL259" s="16">
        <f>IFERROR(INDEX(generale!$A$5:$I$354,$CJ259,5),"")</f>
        <v>0</v>
      </c>
      <c r="AM259" s="8">
        <f>IFERROR(INDEX(generale!$A$5:$I$354,$CJ259,7),"")</f>
        <v>0</v>
      </c>
      <c r="AN259" s="33"/>
      <c r="AO259" s="8"/>
      <c r="AP259" s="2">
        <f t="shared" si="131"/>
        <v>9</v>
      </c>
      <c r="AQ259" s="16">
        <f>IFERROR(INDEX(generale!$A$5:$I$354,$CJ259,5),"")</f>
        <v>0</v>
      </c>
      <c r="AR259" s="8">
        <f>IFERROR(INDEX(generale!$A$5:$I$354,$CJ259,7),"")</f>
        <v>0</v>
      </c>
      <c r="AS259" s="33"/>
      <c r="AT259" s="8"/>
      <c r="AU259" s="2">
        <f t="shared" si="132"/>
        <v>8</v>
      </c>
      <c r="AV259" s="16">
        <f>IFERROR(INDEX(generale!$A$5:$I$354,$CJ259,5),"")</f>
        <v>0</v>
      </c>
      <c r="AW259" s="8">
        <f>IFERROR(INDEX(generale!$A$5:$I$354,$CJ259,7),"")</f>
        <v>0</v>
      </c>
      <c r="AX259" s="33"/>
      <c r="AY259" s="8"/>
      <c r="AZ259" s="2">
        <f t="shared" si="133"/>
        <v>7</v>
      </c>
      <c r="BA259" s="16">
        <f>IFERROR(INDEX(generale!$A$5:$I$354,$CJ259,5),"")</f>
        <v>0</v>
      </c>
      <c r="BB259" s="8">
        <f>IFERROR(INDEX(generale!$A$5:$I$354,$CJ259,7),"")</f>
        <v>0</v>
      </c>
      <c r="BC259" s="33"/>
      <c r="BD259" s="8"/>
      <c r="BE259" s="2">
        <f t="shared" si="134"/>
        <v>6</v>
      </c>
      <c r="BF259" s="16">
        <f>IFERROR(INDEX(generale!$A$5:$I$354,$CJ259,5),"")</f>
        <v>0</v>
      </c>
      <c r="BG259" s="8">
        <f>IFERROR(INDEX(generale!$A$5:$I$354,$CJ259,7),"")</f>
        <v>0</v>
      </c>
      <c r="BH259" s="33"/>
      <c r="BI259" s="8"/>
      <c r="BJ259" s="2">
        <f t="shared" si="135"/>
        <v>0</v>
      </c>
      <c r="BK259" s="16">
        <f>IFERROR(INDEX(generale!$A$5:$I$354,$CJ259,5),"")</f>
        <v>0</v>
      </c>
      <c r="BL259" s="8">
        <f>IFERROR(INDEX(generale!$A$5:$I$354,$CJ259,7),"")</f>
        <v>0</v>
      </c>
      <c r="BM259" s="33"/>
      <c r="BN259" s="8"/>
      <c r="BO259" s="2">
        <f t="shared" si="136"/>
        <v>0</v>
      </c>
      <c r="BP259" s="16">
        <f>IFERROR(INDEX(generale!$A$5:$I$354,$CJ259,5),"")</f>
        <v>0</v>
      </c>
      <c r="BQ259" s="8">
        <f>IFERROR(INDEX(generale!$A$5:$I$354,$CJ259,7),"")</f>
        <v>0</v>
      </c>
      <c r="BR259" s="33"/>
      <c r="BS259" s="8"/>
      <c r="BT259" s="2">
        <f t="shared" si="137"/>
        <v>0</v>
      </c>
      <c r="BU259" s="16">
        <f>IFERROR(INDEX(generale!$A$5:$I$354,$CJ259,5),"")</f>
        <v>0</v>
      </c>
      <c r="BV259" s="8">
        <f>IFERROR(INDEX(generale!$A$5:$I$354,$CJ259,7),"")</f>
        <v>0</v>
      </c>
      <c r="BW259" s="33"/>
      <c r="BX259" s="8"/>
      <c r="BY259" s="2">
        <f t="shared" si="138"/>
        <v>0</v>
      </c>
      <c r="BZ259" s="16">
        <f>IFERROR(INDEX(generale!$A$5:$I$354,$CJ259,5),"")</f>
        <v>0</v>
      </c>
      <c r="CA259" s="8">
        <f>IFERROR(INDEX(generale!$A$5:$I$354,$CJ259,7),"")</f>
        <v>0</v>
      </c>
      <c r="CB259" s="33"/>
      <c r="CC259" s="8"/>
      <c r="CD259" s="2">
        <f t="shared" si="139"/>
        <v>0</v>
      </c>
      <c r="CE259" s="16">
        <f>IFERROR(INDEX(generale!$A$5:$I$354,$CJ259,5),"")</f>
        <v>0</v>
      </c>
      <c r="CF259" s="8">
        <f>IFERROR(INDEX(generale!$A$5:$I$354,$CJ259,7),"")</f>
        <v>0</v>
      </c>
      <c r="CJ259" s="2">
        <f t="shared" si="140"/>
        <v>257</v>
      </c>
      <c r="CK259" s="2">
        <f t="shared" ref="CK259:CK322" si="142">SUM(IF($E$2=CP259,TRUE,FALSE),CK258)</f>
        <v>37</v>
      </c>
      <c r="CL259" s="3">
        <f>IFERROR(INDEX(generale!$A$5:$I$1004,$CJ259,1),"")</f>
        <v>0</v>
      </c>
      <c r="CM259" s="3">
        <f>IFERROR(INDEX(generale!$A$5:$I$1004,$CJ259,2),"")</f>
        <v>0</v>
      </c>
      <c r="CN259" s="3">
        <f>IFERROR(INDEX(generale!$A$5:$I$1004,$CJ259,3),"")</f>
        <v>0</v>
      </c>
      <c r="CO259" s="3">
        <f>IFERROR(INDEX(generale!$A$5:$I$1004,$CJ259,4),"")</f>
        <v>0</v>
      </c>
      <c r="CP259" s="3">
        <f>IFERROR(INDEX(generale!$A$5:$I$1004,$CJ259,5),"")</f>
        <v>0</v>
      </c>
      <c r="CQ259" s="3">
        <f>IFERROR(INDEX(generale!$A$5:$I$1004,$CJ259,6),"")</f>
        <v>0</v>
      </c>
      <c r="CR259" s="8">
        <f>IFERROR(INDEX(generale!$A$5:$I$1004,$CJ259,7),"")</f>
        <v>0</v>
      </c>
      <c r="CS259" s="8">
        <f>IFERROR(INDEX(generale!$A$5:$I$1004,$CJ259,8),"")</f>
        <v>0</v>
      </c>
    </row>
    <row r="260" spans="1:97">
      <c r="A260" s="2" t="str">
        <f t="shared" ref="A260:A323" si="143">IFERROR(VLOOKUP($CJ259,$CK$3:$CS$1002,2,FALSE),"")</f>
        <v/>
      </c>
      <c r="B260" s="1" t="str">
        <f t="shared" ref="B260:B323" si="144">IFERROR(VLOOKUP($CJ259,$CK$3:$CS$1002,3,FALSE),"")</f>
        <v/>
      </c>
      <c r="C260" s="1" t="str">
        <f t="shared" ref="C260:C323" si="145">IFERROR(VLOOKUP($CJ259,$CK$3:$CS$1002,4,FALSE),"")</f>
        <v/>
      </c>
      <c r="D260" s="2" t="str">
        <f t="shared" ref="D260:D323" si="146">IFERROR(VLOOKUP($CJ259,$CK$3:$CS$1002,5,FALSE),"")</f>
        <v/>
      </c>
      <c r="E260" s="2" t="str">
        <f t="shared" ref="E260:E323" si="147">IFERROR(VLOOKUP($CJ259,$CK$3:$CS$1002,6,FALSE),"")</f>
        <v/>
      </c>
      <c r="F260" s="2" t="str">
        <f t="shared" ref="F260:F323" si="148">IFERROR(VLOOKUP($CJ259,$CK$3:$CS$1002,7,FALSE),"")</f>
        <v/>
      </c>
      <c r="G260" s="1" t="str">
        <f t="shared" ref="G260:G323" si="149">IFERROR(VLOOKUP($CJ259,$CK$3:$CS$1002,8,FALSE),"")</f>
        <v/>
      </c>
      <c r="H260" s="11" t="str">
        <f t="shared" ref="H260:H323" si="150">IFERROR(VLOOKUP($CJ259,$CK$3:$CS$1002,9,FALSE),"")</f>
        <v/>
      </c>
      <c r="Q260" s="2">
        <f t="shared" ref="Q260:Q323" si="151">SUM(IF($O$36=R260,TRUE,FALSE),Q259)</f>
        <v>37</v>
      </c>
      <c r="R260" s="16">
        <f>IFERROR(INDEX(generale!$A$5:$I$354,$CJ260,5),"")</f>
        <v>0</v>
      </c>
      <c r="S260" s="8">
        <f>IFERROR(INDEX(generale!$A$5:$I$354,$CJ260,7),"")</f>
        <v>0</v>
      </c>
      <c r="U260" s="8"/>
      <c r="V260" s="2">
        <f t="shared" ref="V260:V323" si="152">SUM(IF($O$37=W260,TRUE,FALSE),V259)</f>
        <v>19</v>
      </c>
      <c r="W260" s="16">
        <f>IFERROR(INDEX(generale!$A$5:$I$354,$CJ260,5),"")</f>
        <v>0</v>
      </c>
      <c r="X260" s="8">
        <f>IFERROR(INDEX(generale!$A$5:$I$354,$CJ260,7),"")</f>
        <v>0</v>
      </c>
      <c r="AA260" s="2">
        <f t="shared" ref="AA260:AA323" si="153">SUM(IF($O$38=AB260,TRUE,FALSE),AA259)</f>
        <v>14</v>
      </c>
      <c r="AB260" s="16">
        <f>IFERROR(INDEX(generale!$A$5:$I$354,$CJ260,5),"")</f>
        <v>0</v>
      </c>
      <c r="AC260" s="8">
        <f>IFERROR(INDEX(generale!$A$5:$I$354,$CJ260,7),"")</f>
        <v>0</v>
      </c>
      <c r="AD260" s="33"/>
      <c r="AE260" s="8"/>
      <c r="AF260" s="2">
        <f t="shared" ref="AF260:AF323" si="154">SUM(IF($O$39=AG260,TRUE,FALSE),AF259)</f>
        <v>14</v>
      </c>
      <c r="AG260" s="16">
        <f>IFERROR(INDEX(generale!$A$5:$I$354,$CJ260,5),"")</f>
        <v>0</v>
      </c>
      <c r="AH260" s="8">
        <f>IFERROR(INDEX(generale!$A$5:$I$354,$CJ260,7),"")</f>
        <v>0</v>
      </c>
      <c r="AI260" s="33"/>
      <c r="AJ260" s="8"/>
      <c r="AK260" s="2">
        <f t="shared" ref="AK260:AK323" si="155">SUM(IF($O$40=AL260,TRUE,FALSE),AK259)</f>
        <v>14</v>
      </c>
      <c r="AL260" s="16">
        <f>IFERROR(INDEX(generale!$A$5:$I$354,$CJ260,5),"")</f>
        <v>0</v>
      </c>
      <c r="AM260" s="8">
        <f>IFERROR(INDEX(generale!$A$5:$I$354,$CJ260,7),"")</f>
        <v>0</v>
      </c>
      <c r="AN260" s="33"/>
      <c r="AO260" s="8"/>
      <c r="AP260" s="2">
        <f t="shared" ref="AP260:AP323" si="156">SUM(IF($O$41=AQ260,TRUE,FALSE),AP259)</f>
        <v>9</v>
      </c>
      <c r="AQ260" s="16">
        <f>IFERROR(INDEX(generale!$A$5:$I$354,$CJ260,5),"")</f>
        <v>0</v>
      </c>
      <c r="AR260" s="8">
        <f>IFERROR(INDEX(generale!$A$5:$I$354,$CJ260,7),"")</f>
        <v>0</v>
      </c>
      <c r="AS260" s="33"/>
      <c r="AT260" s="8"/>
      <c r="AU260" s="2">
        <f t="shared" ref="AU260:AU323" si="157">SUM(IF($O$42=AV260,TRUE,FALSE),AU259)</f>
        <v>8</v>
      </c>
      <c r="AV260" s="16">
        <f>IFERROR(INDEX(generale!$A$5:$I$354,$CJ260,5),"")</f>
        <v>0</v>
      </c>
      <c r="AW260" s="8">
        <f>IFERROR(INDEX(generale!$A$5:$I$354,$CJ260,7),"")</f>
        <v>0</v>
      </c>
      <c r="AX260" s="33"/>
      <c r="AY260" s="8"/>
      <c r="AZ260" s="2">
        <f t="shared" ref="AZ260:AZ323" si="158">SUM(IF($O$43=BA260,TRUE,FALSE),AZ259)</f>
        <v>7</v>
      </c>
      <c r="BA260" s="16">
        <f>IFERROR(INDEX(generale!$A$5:$I$354,$CJ260,5),"")</f>
        <v>0</v>
      </c>
      <c r="BB260" s="8">
        <f>IFERROR(INDEX(generale!$A$5:$I$354,$CJ260,7),"")</f>
        <v>0</v>
      </c>
      <c r="BC260" s="33"/>
      <c r="BD260" s="8"/>
      <c r="BE260" s="2">
        <f t="shared" ref="BE260:BE323" si="159">SUM(IF($O$44=BF260,TRUE,FALSE),BE259)</f>
        <v>6</v>
      </c>
      <c r="BF260" s="16">
        <f>IFERROR(INDEX(generale!$A$5:$I$354,$CJ260,5),"")</f>
        <v>0</v>
      </c>
      <c r="BG260" s="8">
        <f>IFERROR(INDEX(generale!$A$5:$I$354,$CJ260,7),"")</f>
        <v>0</v>
      </c>
      <c r="BH260" s="33"/>
      <c r="BI260" s="8"/>
      <c r="BJ260" s="2">
        <f t="shared" ref="BJ260:BJ323" si="160">SUM(IF($O$45=BK260,TRUE,FALSE),BJ259)</f>
        <v>0</v>
      </c>
      <c r="BK260" s="16">
        <f>IFERROR(INDEX(generale!$A$5:$I$354,$CJ260,5),"")</f>
        <v>0</v>
      </c>
      <c r="BL260" s="8">
        <f>IFERROR(INDEX(generale!$A$5:$I$354,$CJ260,7),"")</f>
        <v>0</v>
      </c>
      <c r="BM260" s="33"/>
      <c r="BN260" s="8"/>
      <c r="BO260" s="2">
        <f t="shared" ref="BO260:BO323" si="161">SUM(IF($O$46=BP260,TRUE,FALSE),BO259)</f>
        <v>0</v>
      </c>
      <c r="BP260" s="16">
        <f>IFERROR(INDEX(generale!$A$5:$I$354,$CJ260,5),"")</f>
        <v>0</v>
      </c>
      <c r="BQ260" s="8">
        <f>IFERROR(INDEX(generale!$A$5:$I$354,$CJ260,7),"")</f>
        <v>0</v>
      </c>
      <c r="BR260" s="33"/>
      <c r="BS260" s="8"/>
      <c r="BT260" s="2">
        <f t="shared" ref="BT260:BT323" si="162">SUM(IF($O$47=BU260,TRUE,FALSE),BT259)</f>
        <v>0</v>
      </c>
      <c r="BU260" s="16">
        <f>IFERROR(INDEX(generale!$A$5:$I$354,$CJ260,5),"")</f>
        <v>0</v>
      </c>
      <c r="BV260" s="8">
        <f>IFERROR(INDEX(generale!$A$5:$I$354,$CJ260,7),"")</f>
        <v>0</v>
      </c>
      <c r="BW260" s="33"/>
      <c r="BX260" s="8"/>
      <c r="BY260" s="2">
        <f t="shared" ref="BY260:BY323" si="163">SUM(IF($O$48=BZ260,TRUE,FALSE),BY259)</f>
        <v>0</v>
      </c>
      <c r="BZ260" s="16">
        <f>IFERROR(INDEX(generale!$A$5:$I$354,$CJ260,5),"")</f>
        <v>0</v>
      </c>
      <c r="CA260" s="8">
        <f>IFERROR(INDEX(generale!$A$5:$I$354,$CJ260,7),"")</f>
        <v>0</v>
      </c>
      <c r="CB260" s="33"/>
      <c r="CC260" s="8"/>
      <c r="CD260" s="2">
        <f t="shared" ref="CD260:CD323" si="164">SUM(IF($O$49=CE260,TRUE,FALSE),CD259)</f>
        <v>0</v>
      </c>
      <c r="CE260" s="16">
        <f>IFERROR(INDEX(generale!$A$5:$I$354,$CJ260,5),"")</f>
        <v>0</v>
      </c>
      <c r="CF260" s="8">
        <f>IFERROR(INDEX(generale!$A$5:$I$354,$CJ260,7),"")</f>
        <v>0</v>
      </c>
      <c r="CJ260" s="2">
        <f t="shared" si="140"/>
        <v>258</v>
      </c>
      <c r="CK260" s="2">
        <f t="shared" si="142"/>
        <v>37</v>
      </c>
      <c r="CL260" s="3">
        <f>IFERROR(INDEX(generale!$A$5:$I$1004,$CJ260,1),"")</f>
        <v>0</v>
      </c>
      <c r="CM260" s="3">
        <f>IFERROR(INDEX(generale!$A$5:$I$1004,$CJ260,2),"")</f>
        <v>0</v>
      </c>
      <c r="CN260" s="3">
        <f>IFERROR(INDEX(generale!$A$5:$I$1004,$CJ260,3),"")</f>
        <v>0</v>
      </c>
      <c r="CO260" s="3">
        <f>IFERROR(INDEX(generale!$A$5:$I$1004,$CJ260,4),"")</f>
        <v>0</v>
      </c>
      <c r="CP260" s="3">
        <f>IFERROR(INDEX(generale!$A$5:$I$1004,$CJ260,5),"")</f>
        <v>0</v>
      </c>
      <c r="CQ260" s="3">
        <f>IFERROR(INDEX(generale!$A$5:$I$1004,$CJ260,6),"")</f>
        <v>0</v>
      </c>
      <c r="CR260" s="8">
        <f>IFERROR(INDEX(generale!$A$5:$I$1004,$CJ260,7),"")</f>
        <v>0</v>
      </c>
      <c r="CS260" s="8">
        <f>IFERROR(INDEX(generale!$A$5:$I$1004,$CJ260,8),"")</f>
        <v>0</v>
      </c>
    </row>
    <row r="261" spans="1:97">
      <c r="A261" s="2" t="str">
        <f t="shared" si="143"/>
        <v/>
      </c>
      <c r="B261" s="1" t="str">
        <f t="shared" si="144"/>
        <v/>
      </c>
      <c r="C261" s="1" t="str">
        <f t="shared" si="145"/>
        <v/>
      </c>
      <c r="D261" s="2" t="str">
        <f t="shared" si="146"/>
        <v/>
      </c>
      <c r="E261" s="2" t="str">
        <f t="shared" si="147"/>
        <v/>
      </c>
      <c r="F261" s="2" t="str">
        <f t="shared" si="148"/>
        <v/>
      </c>
      <c r="G261" s="1" t="str">
        <f t="shared" si="149"/>
        <v/>
      </c>
      <c r="H261" s="11" t="str">
        <f t="shared" si="150"/>
        <v/>
      </c>
      <c r="Q261" s="2">
        <f t="shared" si="151"/>
        <v>37</v>
      </c>
      <c r="R261" s="16">
        <f>IFERROR(INDEX(generale!$A$5:$I$354,$CJ261,5),"")</f>
        <v>0</v>
      </c>
      <c r="S261" s="8">
        <f>IFERROR(INDEX(generale!$A$5:$I$354,$CJ261,7),"")</f>
        <v>0</v>
      </c>
      <c r="U261" s="8"/>
      <c r="V261" s="2">
        <f t="shared" si="152"/>
        <v>19</v>
      </c>
      <c r="W261" s="16">
        <f>IFERROR(INDEX(generale!$A$5:$I$354,$CJ261,5),"")</f>
        <v>0</v>
      </c>
      <c r="X261" s="8">
        <f>IFERROR(INDEX(generale!$A$5:$I$354,$CJ261,7),"")</f>
        <v>0</v>
      </c>
      <c r="AA261" s="2">
        <f t="shared" si="153"/>
        <v>14</v>
      </c>
      <c r="AB261" s="16">
        <f>IFERROR(INDEX(generale!$A$5:$I$354,$CJ261,5),"")</f>
        <v>0</v>
      </c>
      <c r="AC261" s="8">
        <f>IFERROR(INDEX(generale!$A$5:$I$354,$CJ261,7),"")</f>
        <v>0</v>
      </c>
      <c r="AD261" s="33"/>
      <c r="AE261" s="8"/>
      <c r="AF261" s="2">
        <f t="shared" si="154"/>
        <v>14</v>
      </c>
      <c r="AG261" s="16">
        <f>IFERROR(INDEX(generale!$A$5:$I$354,$CJ261,5),"")</f>
        <v>0</v>
      </c>
      <c r="AH261" s="8">
        <f>IFERROR(INDEX(generale!$A$5:$I$354,$CJ261,7),"")</f>
        <v>0</v>
      </c>
      <c r="AI261" s="33"/>
      <c r="AJ261" s="8"/>
      <c r="AK261" s="2">
        <f t="shared" si="155"/>
        <v>14</v>
      </c>
      <c r="AL261" s="16">
        <f>IFERROR(INDEX(generale!$A$5:$I$354,$CJ261,5),"")</f>
        <v>0</v>
      </c>
      <c r="AM261" s="8">
        <f>IFERROR(INDEX(generale!$A$5:$I$354,$CJ261,7),"")</f>
        <v>0</v>
      </c>
      <c r="AN261" s="33"/>
      <c r="AO261" s="8"/>
      <c r="AP261" s="2">
        <f t="shared" si="156"/>
        <v>9</v>
      </c>
      <c r="AQ261" s="16">
        <f>IFERROR(INDEX(generale!$A$5:$I$354,$CJ261,5),"")</f>
        <v>0</v>
      </c>
      <c r="AR261" s="8">
        <f>IFERROR(INDEX(generale!$A$5:$I$354,$CJ261,7),"")</f>
        <v>0</v>
      </c>
      <c r="AS261" s="33"/>
      <c r="AT261" s="8"/>
      <c r="AU261" s="2">
        <f t="shared" si="157"/>
        <v>8</v>
      </c>
      <c r="AV261" s="16">
        <f>IFERROR(INDEX(generale!$A$5:$I$354,$CJ261,5),"")</f>
        <v>0</v>
      </c>
      <c r="AW261" s="8">
        <f>IFERROR(INDEX(generale!$A$5:$I$354,$CJ261,7),"")</f>
        <v>0</v>
      </c>
      <c r="AX261" s="33"/>
      <c r="AY261" s="8"/>
      <c r="AZ261" s="2">
        <f t="shared" si="158"/>
        <v>7</v>
      </c>
      <c r="BA261" s="16">
        <f>IFERROR(INDEX(generale!$A$5:$I$354,$CJ261,5),"")</f>
        <v>0</v>
      </c>
      <c r="BB261" s="8">
        <f>IFERROR(INDEX(generale!$A$5:$I$354,$CJ261,7),"")</f>
        <v>0</v>
      </c>
      <c r="BC261" s="33"/>
      <c r="BD261" s="8"/>
      <c r="BE261" s="2">
        <f t="shared" si="159"/>
        <v>6</v>
      </c>
      <c r="BF261" s="16">
        <f>IFERROR(INDEX(generale!$A$5:$I$354,$CJ261,5),"")</f>
        <v>0</v>
      </c>
      <c r="BG261" s="8">
        <f>IFERROR(INDEX(generale!$A$5:$I$354,$CJ261,7),"")</f>
        <v>0</v>
      </c>
      <c r="BH261" s="33"/>
      <c r="BI261" s="8"/>
      <c r="BJ261" s="2">
        <f t="shared" si="160"/>
        <v>0</v>
      </c>
      <c r="BK261" s="16">
        <f>IFERROR(INDEX(generale!$A$5:$I$354,$CJ261,5),"")</f>
        <v>0</v>
      </c>
      <c r="BL261" s="8">
        <f>IFERROR(INDEX(generale!$A$5:$I$354,$CJ261,7),"")</f>
        <v>0</v>
      </c>
      <c r="BM261" s="33"/>
      <c r="BN261" s="8"/>
      <c r="BO261" s="2">
        <f t="shared" si="161"/>
        <v>0</v>
      </c>
      <c r="BP261" s="16">
        <f>IFERROR(INDEX(generale!$A$5:$I$354,$CJ261,5),"")</f>
        <v>0</v>
      </c>
      <c r="BQ261" s="8">
        <f>IFERROR(INDEX(generale!$A$5:$I$354,$CJ261,7),"")</f>
        <v>0</v>
      </c>
      <c r="BR261" s="33"/>
      <c r="BS261" s="8"/>
      <c r="BT261" s="2">
        <f t="shared" si="162"/>
        <v>0</v>
      </c>
      <c r="BU261" s="16">
        <f>IFERROR(INDEX(generale!$A$5:$I$354,$CJ261,5),"")</f>
        <v>0</v>
      </c>
      <c r="BV261" s="8">
        <f>IFERROR(INDEX(generale!$A$5:$I$354,$CJ261,7),"")</f>
        <v>0</v>
      </c>
      <c r="BW261" s="33"/>
      <c r="BX261" s="8"/>
      <c r="BY261" s="2">
        <f t="shared" si="163"/>
        <v>0</v>
      </c>
      <c r="BZ261" s="16">
        <f>IFERROR(INDEX(generale!$A$5:$I$354,$CJ261,5),"")</f>
        <v>0</v>
      </c>
      <c r="CA261" s="8">
        <f>IFERROR(INDEX(generale!$A$5:$I$354,$CJ261,7),"")</f>
        <v>0</v>
      </c>
      <c r="CB261" s="33"/>
      <c r="CC261" s="8"/>
      <c r="CD261" s="2">
        <f t="shared" si="164"/>
        <v>0</v>
      </c>
      <c r="CE261" s="16">
        <f>IFERROR(INDEX(generale!$A$5:$I$354,$CJ261,5),"")</f>
        <v>0</v>
      </c>
      <c r="CF261" s="8">
        <f>IFERROR(INDEX(generale!$A$5:$I$354,$CJ261,7),"")</f>
        <v>0</v>
      </c>
      <c r="CJ261" s="2">
        <f t="shared" ref="CJ261:CJ324" si="165">CJ260+1</f>
        <v>259</v>
      </c>
      <c r="CK261" s="2">
        <f t="shared" si="142"/>
        <v>37</v>
      </c>
      <c r="CL261" s="3">
        <f>IFERROR(INDEX(generale!$A$5:$I$1004,$CJ261,1),"")</f>
        <v>0</v>
      </c>
      <c r="CM261" s="3">
        <f>IFERROR(INDEX(generale!$A$5:$I$1004,$CJ261,2),"")</f>
        <v>0</v>
      </c>
      <c r="CN261" s="3">
        <f>IFERROR(INDEX(generale!$A$5:$I$1004,$CJ261,3),"")</f>
        <v>0</v>
      </c>
      <c r="CO261" s="3">
        <f>IFERROR(INDEX(generale!$A$5:$I$1004,$CJ261,4),"")</f>
        <v>0</v>
      </c>
      <c r="CP261" s="3">
        <f>IFERROR(INDEX(generale!$A$5:$I$1004,$CJ261,5),"")</f>
        <v>0</v>
      </c>
      <c r="CQ261" s="3">
        <f>IFERROR(INDEX(generale!$A$5:$I$1004,$CJ261,6),"")</f>
        <v>0</v>
      </c>
      <c r="CR261" s="8">
        <f>IFERROR(INDEX(generale!$A$5:$I$1004,$CJ261,7),"")</f>
        <v>0</v>
      </c>
      <c r="CS261" s="8">
        <f>IFERROR(INDEX(generale!$A$5:$I$1004,$CJ261,8),"")</f>
        <v>0</v>
      </c>
    </row>
    <row r="262" spans="1:97">
      <c r="A262" s="2" t="str">
        <f t="shared" si="143"/>
        <v/>
      </c>
      <c r="B262" s="1" t="str">
        <f t="shared" si="144"/>
        <v/>
      </c>
      <c r="C262" s="1" t="str">
        <f t="shared" si="145"/>
        <v/>
      </c>
      <c r="D262" s="2" t="str">
        <f t="shared" si="146"/>
        <v/>
      </c>
      <c r="E262" s="2" t="str">
        <f t="shared" si="147"/>
        <v/>
      </c>
      <c r="F262" s="2" t="str">
        <f t="shared" si="148"/>
        <v/>
      </c>
      <c r="G262" s="1" t="str">
        <f t="shared" si="149"/>
        <v/>
      </c>
      <c r="H262" s="11" t="str">
        <f t="shared" si="150"/>
        <v/>
      </c>
      <c r="Q262" s="2">
        <f t="shared" si="151"/>
        <v>37</v>
      </c>
      <c r="R262" s="16">
        <f>IFERROR(INDEX(generale!$A$5:$I$354,$CJ262,5),"")</f>
        <v>0</v>
      </c>
      <c r="S262" s="8">
        <f>IFERROR(INDEX(generale!$A$5:$I$354,$CJ262,7),"")</f>
        <v>0</v>
      </c>
      <c r="U262" s="8"/>
      <c r="V262" s="2">
        <f t="shared" si="152"/>
        <v>19</v>
      </c>
      <c r="W262" s="16">
        <f>IFERROR(INDEX(generale!$A$5:$I$354,$CJ262,5),"")</f>
        <v>0</v>
      </c>
      <c r="X262" s="8">
        <f>IFERROR(INDEX(generale!$A$5:$I$354,$CJ262,7),"")</f>
        <v>0</v>
      </c>
      <c r="AA262" s="2">
        <f t="shared" si="153"/>
        <v>14</v>
      </c>
      <c r="AB262" s="16">
        <f>IFERROR(INDEX(generale!$A$5:$I$354,$CJ262,5),"")</f>
        <v>0</v>
      </c>
      <c r="AC262" s="8">
        <f>IFERROR(INDEX(generale!$A$5:$I$354,$CJ262,7),"")</f>
        <v>0</v>
      </c>
      <c r="AD262" s="33"/>
      <c r="AE262" s="8"/>
      <c r="AF262" s="2">
        <f t="shared" si="154"/>
        <v>14</v>
      </c>
      <c r="AG262" s="16">
        <f>IFERROR(INDEX(generale!$A$5:$I$354,$CJ262,5),"")</f>
        <v>0</v>
      </c>
      <c r="AH262" s="8">
        <f>IFERROR(INDEX(generale!$A$5:$I$354,$CJ262,7),"")</f>
        <v>0</v>
      </c>
      <c r="AI262" s="33"/>
      <c r="AJ262" s="8"/>
      <c r="AK262" s="2">
        <f t="shared" si="155"/>
        <v>14</v>
      </c>
      <c r="AL262" s="16">
        <f>IFERROR(INDEX(generale!$A$5:$I$354,$CJ262,5),"")</f>
        <v>0</v>
      </c>
      <c r="AM262" s="8">
        <f>IFERROR(INDEX(generale!$A$5:$I$354,$CJ262,7),"")</f>
        <v>0</v>
      </c>
      <c r="AN262" s="33"/>
      <c r="AO262" s="8"/>
      <c r="AP262" s="2">
        <f t="shared" si="156"/>
        <v>9</v>
      </c>
      <c r="AQ262" s="16">
        <f>IFERROR(INDEX(generale!$A$5:$I$354,$CJ262,5),"")</f>
        <v>0</v>
      </c>
      <c r="AR262" s="8">
        <f>IFERROR(INDEX(generale!$A$5:$I$354,$CJ262,7),"")</f>
        <v>0</v>
      </c>
      <c r="AS262" s="33"/>
      <c r="AT262" s="8"/>
      <c r="AU262" s="2">
        <f t="shared" si="157"/>
        <v>8</v>
      </c>
      <c r="AV262" s="16">
        <f>IFERROR(INDEX(generale!$A$5:$I$354,$CJ262,5),"")</f>
        <v>0</v>
      </c>
      <c r="AW262" s="8">
        <f>IFERROR(INDEX(generale!$A$5:$I$354,$CJ262,7),"")</f>
        <v>0</v>
      </c>
      <c r="AX262" s="33"/>
      <c r="AY262" s="8"/>
      <c r="AZ262" s="2">
        <f t="shared" si="158"/>
        <v>7</v>
      </c>
      <c r="BA262" s="16">
        <f>IFERROR(INDEX(generale!$A$5:$I$354,$CJ262,5),"")</f>
        <v>0</v>
      </c>
      <c r="BB262" s="8">
        <f>IFERROR(INDEX(generale!$A$5:$I$354,$CJ262,7),"")</f>
        <v>0</v>
      </c>
      <c r="BC262" s="33"/>
      <c r="BD262" s="8"/>
      <c r="BE262" s="2">
        <f t="shared" si="159"/>
        <v>6</v>
      </c>
      <c r="BF262" s="16">
        <f>IFERROR(INDEX(generale!$A$5:$I$354,$CJ262,5),"")</f>
        <v>0</v>
      </c>
      <c r="BG262" s="8">
        <f>IFERROR(INDEX(generale!$A$5:$I$354,$CJ262,7),"")</f>
        <v>0</v>
      </c>
      <c r="BH262" s="33"/>
      <c r="BI262" s="8"/>
      <c r="BJ262" s="2">
        <f t="shared" si="160"/>
        <v>0</v>
      </c>
      <c r="BK262" s="16">
        <f>IFERROR(INDEX(generale!$A$5:$I$354,$CJ262,5),"")</f>
        <v>0</v>
      </c>
      <c r="BL262" s="8">
        <f>IFERROR(INDEX(generale!$A$5:$I$354,$CJ262,7),"")</f>
        <v>0</v>
      </c>
      <c r="BM262" s="33"/>
      <c r="BN262" s="8"/>
      <c r="BO262" s="2">
        <f t="shared" si="161"/>
        <v>0</v>
      </c>
      <c r="BP262" s="16">
        <f>IFERROR(INDEX(generale!$A$5:$I$354,$CJ262,5),"")</f>
        <v>0</v>
      </c>
      <c r="BQ262" s="8">
        <f>IFERROR(INDEX(generale!$A$5:$I$354,$CJ262,7),"")</f>
        <v>0</v>
      </c>
      <c r="BR262" s="33"/>
      <c r="BS262" s="8"/>
      <c r="BT262" s="2">
        <f t="shared" si="162"/>
        <v>0</v>
      </c>
      <c r="BU262" s="16">
        <f>IFERROR(INDEX(generale!$A$5:$I$354,$CJ262,5),"")</f>
        <v>0</v>
      </c>
      <c r="BV262" s="8">
        <f>IFERROR(INDEX(generale!$A$5:$I$354,$CJ262,7),"")</f>
        <v>0</v>
      </c>
      <c r="BW262" s="33"/>
      <c r="BX262" s="8"/>
      <c r="BY262" s="2">
        <f t="shared" si="163"/>
        <v>0</v>
      </c>
      <c r="BZ262" s="16">
        <f>IFERROR(INDEX(generale!$A$5:$I$354,$CJ262,5),"")</f>
        <v>0</v>
      </c>
      <c r="CA262" s="8">
        <f>IFERROR(INDEX(generale!$A$5:$I$354,$CJ262,7),"")</f>
        <v>0</v>
      </c>
      <c r="CB262" s="33"/>
      <c r="CC262" s="8"/>
      <c r="CD262" s="2">
        <f t="shared" si="164"/>
        <v>0</v>
      </c>
      <c r="CE262" s="16">
        <f>IFERROR(INDEX(generale!$A$5:$I$354,$CJ262,5),"")</f>
        <v>0</v>
      </c>
      <c r="CF262" s="8">
        <f>IFERROR(INDEX(generale!$A$5:$I$354,$CJ262,7),"")</f>
        <v>0</v>
      </c>
      <c r="CJ262" s="2">
        <f t="shared" si="165"/>
        <v>260</v>
      </c>
      <c r="CK262" s="2">
        <f t="shared" si="142"/>
        <v>37</v>
      </c>
      <c r="CL262" s="3">
        <f>IFERROR(INDEX(generale!$A$5:$I$1004,$CJ262,1),"")</f>
        <v>0</v>
      </c>
      <c r="CM262" s="3">
        <f>IFERROR(INDEX(generale!$A$5:$I$1004,$CJ262,2),"")</f>
        <v>0</v>
      </c>
      <c r="CN262" s="3">
        <f>IFERROR(INDEX(generale!$A$5:$I$1004,$CJ262,3),"")</f>
        <v>0</v>
      </c>
      <c r="CO262" s="3">
        <f>IFERROR(INDEX(generale!$A$5:$I$1004,$CJ262,4),"")</f>
        <v>0</v>
      </c>
      <c r="CP262" s="3">
        <f>IFERROR(INDEX(generale!$A$5:$I$1004,$CJ262,5),"")</f>
        <v>0</v>
      </c>
      <c r="CQ262" s="3">
        <f>IFERROR(INDEX(generale!$A$5:$I$1004,$CJ262,6),"")</f>
        <v>0</v>
      </c>
      <c r="CR262" s="8">
        <f>IFERROR(INDEX(generale!$A$5:$I$1004,$CJ262,7),"")</f>
        <v>0</v>
      </c>
      <c r="CS262" s="8">
        <f>IFERROR(INDEX(generale!$A$5:$I$1004,$CJ262,8),"")</f>
        <v>0</v>
      </c>
    </row>
    <row r="263" spans="1:97">
      <c r="A263" s="2" t="str">
        <f t="shared" si="143"/>
        <v/>
      </c>
      <c r="B263" s="1" t="str">
        <f t="shared" si="144"/>
        <v/>
      </c>
      <c r="C263" s="1" t="str">
        <f t="shared" si="145"/>
        <v/>
      </c>
      <c r="D263" s="2" t="str">
        <f t="shared" si="146"/>
        <v/>
      </c>
      <c r="E263" s="2" t="str">
        <f t="shared" si="147"/>
        <v/>
      </c>
      <c r="F263" s="2" t="str">
        <f t="shared" si="148"/>
        <v/>
      </c>
      <c r="G263" s="1" t="str">
        <f t="shared" si="149"/>
        <v/>
      </c>
      <c r="H263" s="11" t="str">
        <f t="shared" si="150"/>
        <v/>
      </c>
      <c r="Q263" s="2">
        <f t="shared" si="151"/>
        <v>37</v>
      </c>
      <c r="R263" s="16">
        <f>IFERROR(INDEX(generale!$A$5:$I$354,$CJ263,5),"")</f>
        <v>0</v>
      </c>
      <c r="S263" s="8">
        <f>IFERROR(INDEX(generale!$A$5:$I$354,$CJ263,7),"")</f>
        <v>0</v>
      </c>
      <c r="U263" s="8"/>
      <c r="V263" s="2">
        <f t="shared" si="152"/>
        <v>19</v>
      </c>
      <c r="W263" s="16">
        <f>IFERROR(INDEX(generale!$A$5:$I$354,$CJ263,5),"")</f>
        <v>0</v>
      </c>
      <c r="X263" s="8">
        <f>IFERROR(INDEX(generale!$A$5:$I$354,$CJ263,7),"")</f>
        <v>0</v>
      </c>
      <c r="AA263" s="2">
        <f t="shared" si="153"/>
        <v>14</v>
      </c>
      <c r="AB263" s="16">
        <f>IFERROR(INDEX(generale!$A$5:$I$354,$CJ263,5),"")</f>
        <v>0</v>
      </c>
      <c r="AC263" s="8">
        <f>IFERROR(INDEX(generale!$A$5:$I$354,$CJ263,7),"")</f>
        <v>0</v>
      </c>
      <c r="AD263" s="33"/>
      <c r="AE263" s="8"/>
      <c r="AF263" s="2">
        <f t="shared" si="154"/>
        <v>14</v>
      </c>
      <c r="AG263" s="16">
        <f>IFERROR(INDEX(generale!$A$5:$I$354,$CJ263,5),"")</f>
        <v>0</v>
      </c>
      <c r="AH263" s="8">
        <f>IFERROR(INDEX(generale!$A$5:$I$354,$CJ263,7),"")</f>
        <v>0</v>
      </c>
      <c r="AI263" s="33"/>
      <c r="AJ263" s="8"/>
      <c r="AK263" s="2">
        <f t="shared" si="155"/>
        <v>14</v>
      </c>
      <c r="AL263" s="16">
        <f>IFERROR(INDEX(generale!$A$5:$I$354,$CJ263,5),"")</f>
        <v>0</v>
      </c>
      <c r="AM263" s="8">
        <f>IFERROR(INDEX(generale!$A$5:$I$354,$CJ263,7),"")</f>
        <v>0</v>
      </c>
      <c r="AN263" s="33"/>
      <c r="AO263" s="8"/>
      <c r="AP263" s="2">
        <f t="shared" si="156"/>
        <v>9</v>
      </c>
      <c r="AQ263" s="16">
        <f>IFERROR(INDEX(generale!$A$5:$I$354,$CJ263,5),"")</f>
        <v>0</v>
      </c>
      <c r="AR263" s="8">
        <f>IFERROR(INDEX(generale!$A$5:$I$354,$CJ263,7),"")</f>
        <v>0</v>
      </c>
      <c r="AS263" s="33"/>
      <c r="AT263" s="8"/>
      <c r="AU263" s="2">
        <f t="shared" si="157"/>
        <v>8</v>
      </c>
      <c r="AV263" s="16">
        <f>IFERROR(INDEX(generale!$A$5:$I$354,$CJ263,5),"")</f>
        <v>0</v>
      </c>
      <c r="AW263" s="8">
        <f>IFERROR(INDEX(generale!$A$5:$I$354,$CJ263,7),"")</f>
        <v>0</v>
      </c>
      <c r="AX263" s="33"/>
      <c r="AY263" s="8"/>
      <c r="AZ263" s="2">
        <f t="shared" si="158"/>
        <v>7</v>
      </c>
      <c r="BA263" s="16">
        <f>IFERROR(INDEX(generale!$A$5:$I$354,$CJ263,5),"")</f>
        <v>0</v>
      </c>
      <c r="BB263" s="8">
        <f>IFERROR(INDEX(generale!$A$5:$I$354,$CJ263,7),"")</f>
        <v>0</v>
      </c>
      <c r="BC263" s="33"/>
      <c r="BD263" s="8"/>
      <c r="BE263" s="2">
        <f t="shared" si="159"/>
        <v>6</v>
      </c>
      <c r="BF263" s="16">
        <f>IFERROR(INDEX(generale!$A$5:$I$354,$CJ263,5),"")</f>
        <v>0</v>
      </c>
      <c r="BG263" s="8">
        <f>IFERROR(INDEX(generale!$A$5:$I$354,$CJ263,7),"")</f>
        <v>0</v>
      </c>
      <c r="BH263" s="33"/>
      <c r="BI263" s="8"/>
      <c r="BJ263" s="2">
        <f t="shared" si="160"/>
        <v>0</v>
      </c>
      <c r="BK263" s="16">
        <f>IFERROR(INDEX(generale!$A$5:$I$354,$CJ263,5),"")</f>
        <v>0</v>
      </c>
      <c r="BL263" s="8">
        <f>IFERROR(INDEX(generale!$A$5:$I$354,$CJ263,7),"")</f>
        <v>0</v>
      </c>
      <c r="BM263" s="33"/>
      <c r="BN263" s="8"/>
      <c r="BO263" s="2">
        <f t="shared" si="161"/>
        <v>0</v>
      </c>
      <c r="BP263" s="16">
        <f>IFERROR(INDEX(generale!$A$5:$I$354,$CJ263,5),"")</f>
        <v>0</v>
      </c>
      <c r="BQ263" s="8">
        <f>IFERROR(INDEX(generale!$A$5:$I$354,$CJ263,7),"")</f>
        <v>0</v>
      </c>
      <c r="BR263" s="33"/>
      <c r="BS263" s="8"/>
      <c r="BT263" s="2">
        <f t="shared" si="162"/>
        <v>0</v>
      </c>
      <c r="BU263" s="16">
        <f>IFERROR(INDEX(generale!$A$5:$I$354,$CJ263,5),"")</f>
        <v>0</v>
      </c>
      <c r="BV263" s="8">
        <f>IFERROR(INDEX(generale!$A$5:$I$354,$CJ263,7),"")</f>
        <v>0</v>
      </c>
      <c r="BW263" s="33"/>
      <c r="BX263" s="8"/>
      <c r="BY263" s="2">
        <f t="shared" si="163"/>
        <v>0</v>
      </c>
      <c r="BZ263" s="16">
        <f>IFERROR(INDEX(generale!$A$5:$I$354,$CJ263,5),"")</f>
        <v>0</v>
      </c>
      <c r="CA263" s="8">
        <f>IFERROR(INDEX(generale!$A$5:$I$354,$CJ263,7),"")</f>
        <v>0</v>
      </c>
      <c r="CB263" s="33"/>
      <c r="CC263" s="8"/>
      <c r="CD263" s="2">
        <f t="shared" si="164"/>
        <v>0</v>
      </c>
      <c r="CE263" s="16">
        <f>IFERROR(INDEX(generale!$A$5:$I$354,$CJ263,5),"")</f>
        <v>0</v>
      </c>
      <c r="CF263" s="8">
        <f>IFERROR(INDEX(generale!$A$5:$I$354,$CJ263,7),"")</f>
        <v>0</v>
      </c>
      <c r="CJ263" s="2">
        <f t="shared" si="165"/>
        <v>261</v>
      </c>
      <c r="CK263" s="2">
        <f t="shared" si="142"/>
        <v>37</v>
      </c>
      <c r="CL263" s="3">
        <f>IFERROR(INDEX(generale!$A$5:$I$1004,$CJ263,1),"")</f>
        <v>0</v>
      </c>
      <c r="CM263" s="3">
        <f>IFERROR(INDEX(generale!$A$5:$I$1004,$CJ263,2),"")</f>
        <v>0</v>
      </c>
      <c r="CN263" s="3">
        <f>IFERROR(INDEX(generale!$A$5:$I$1004,$CJ263,3),"")</f>
        <v>0</v>
      </c>
      <c r="CO263" s="3">
        <f>IFERROR(INDEX(generale!$A$5:$I$1004,$CJ263,4),"")</f>
        <v>0</v>
      </c>
      <c r="CP263" s="3">
        <f>IFERROR(INDEX(generale!$A$5:$I$1004,$CJ263,5),"")</f>
        <v>0</v>
      </c>
      <c r="CQ263" s="3">
        <f>IFERROR(INDEX(generale!$A$5:$I$1004,$CJ263,6),"")</f>
        <v>0</v>
      </c>
      <c r="CR263" s="8">
        <f>IFERROR(INDEX(generale!$A$5:$I$1004,$CJ263,7),"")</f>
        <v>0</v>
      </c>
      <c r="CS263" s="8">
        <f>IFERROR(INDEX(generale!$A$5:$I$1004,$CJ263,8),"")</f>
        <v>0</v>
      </c>
    </row>
    <row r="264" spans="1:97">
      <c r="A264" s="2" t="str">
        <f t="shared" si="143"/>
        <v/>
      </c>
      <c r="B264" s="1" t="str">
        <f t="shared" si="144"/>
        <v/>
      </c>
      <c r="C264" s="1" t="str">
        <f t="shared" si="145"/>
        <v/>
      </c>
      <c r="D264" s="2" t="str">
        <f t="shared" si="146"/>
        <v/>
      </c>
      <c r="E264" s="2" t="str">
        <f t="shared" si="147"/>
        <v/>
      </c>
      <c r="F264" s="2" t="str">
        <f t="shared" si="148"/>
        <v/>
      </c>
      <c r="G264" s="1" t="str">
        <f t="shared" si="149"/>
        <v/>
      </c>
      <c r="H264" s="11" t="str">
        <f t="shared" si="150"/>
        <v/>
      </c>
      <c r="Q264" s="2">
        <f t="shared" si="151"/>
        <v>37</v>
      </c>
      <c r="R264" s="16">
        <f>IFERROR(INDEX(generale!$A$5:$I$354,$CJ264,5),"")</f>
        <v>0</v>
      </c>
      <c r="S264" s="8">
        <f>IFERROR(INDEX(generale!$A$5:$I$354,$CJ264,7),"")</f>
        <v>0</v>
      </c>
      <c r="U264" s="8"/>
      <c r="V264" s="2">
        <f t="shared" si="152"/>
        <v>19</v>
      </c>
      <c r="W264" s="16">
        <f>IFERROR(INDEX(generale!$A$5:$I$354,$CJ264,5),"")</f>
        <v>0</v>
      </c>
      <c r="X264" s="8">
        <f>IFERROR(INDEX(generale!$A$5:$I$354,$CJ264,7),"")</f>
        <v>0</v>
      </c>
      <c r="AA264" s="2">
        <f t="shared" si="153"/>
        <v>14</v>
      </c>
      <c r="AB264" s="16">
        <f>IFERROR(INDEX(generale!$A$5:$I$354,$CJ264,5),"")</f>
        <v>0</v>
      </c>
      <c r="AC264" s="8">
        <f>IFERROR(INDEX(generale!$A$5:$I$354,$CJ264,7),"")</f>
        <v>0</v>
      </c>
      <c r="AD264" s="33"/>
      <c r="AE264" s="8"/>
      <c r="AF264" s="2">
        <f t="shared" si="154"/>
        <v>14</v>
      </c>
      <c r="AG264" s="16">
        <f>IFERROR(INDEX(generale!$A$5:$I$354,$CJ264,5),"")</f>
        <v>0</v>
      </c>
      <c r="AH264" s="8">
        <f>IFERROR(INDEX(generale!$A$5:$I$354,$CJ264,7),"")</f>
        <v>0</v>
      </c>
      <c r="AI264" s="33"/>
      <c r="AJ264" s="8"/>
      <c r="AK264" s="2">
        <f t="shared" si="155"/>
        <v>14</v>
      </c>
      <c r="AL264" s="16">
        <f>IFERROR(INDEX(generale!$A$5:$I$354,$CJ264,5),"")</f>
        <v>0</v>
      </c>
      <c r="AM264" s="8">
        <f>IFERROR(INDEX(generale!$A$5:$I$354,$CJ264,7),"")</f>
        <v>0</v>
      </c>
      <c r="AN264" s="33"/>
      <c r="AO264" s="8"/>
      <c r="AP264" s="2">
        <f t="shared" si="156"/>
        <v>9</v>
      </c>
      <c r="AQ264" s="16">
        <f>IFERROR(INDEX(generale!$A$5:$I$354,$CJ264,5),"")</f>
        <v>0</v>
      </c>
      <c r="AR264" s="8">
        <f>IFERROR(INDEX(generale!$A$5:$I$354,$CJ264,7),"")</f>
        <v>0</v>
      </c>
      <c r="AS264" s="33"/>
      <c r="AT264" s="8"/>
      <c r="AU264" s="2">
        <f t="shared" si="157"/>
        <v>8</v>
      </c>
      <c r="AV264" s="16">
        <f>IFERROR(INDEX(generale!$A$5:$I$354,$CJ264,5),"")</f>
        <v>0</v>
      </c>
      <c r="AW264" s="8">
        <f>IFERROR(INDEX(generale!$A$5:$I$354,$CJ264,7),"")</f>
        <v>0</v>
      </c>
      <c r="AX264" s="33"/>
      <c r="AY264" s="8"/>
      <c r="AZ264" s="2">
        <f t="shared" si="158"/>
        <v>7</v>
      </c>
      <c r="BA264" s="16">
        <f>IFERROR(INDEX(generale!$A$5:$I$354,$CJ264,5),"")</f>
        <v>0</v>
      </c>
      <c r="BB264" s="8">
        <f>IFERROR(INDEX(generale!$A$5:$I$354,$CJ264,7),"")</f>
        <v>0</v>
      </c>
      <c r="BC264" s="33"/>
      <c r="BD264" s="8"/>
      <c r="BE264" s="2">
        <f t="shared" si="159"/>
        <v>6</v>
      </c>
      <c r="BF264" s="16">
        <f>IFERROR(INDEX(generale!$A$5:$I$354,$CJ264,5),"")</f>
        <v>0</v>
      </c>
      <c r="BG264" s="8">
        <f>IFERROR(INDEX(generale!$A$5:$I$354,$CJ264,7),"")</f>
        <v>0</v>
      </c>
      <c r="BH264" s="33"/>
      <c r="BI264" s="8"/>
      <c r="BJ264" s="2">
        <f t="shared" si="160"/>
        <v>0</v>
      </c>
      <c r="BK264" s="16">
        <f>IFERROR(INDEX(generale!$A$5:$I$354,$CJ264,5),"")</f>
        <v>0</v>
      </c>
      <c r="BL264" s="8">
        <f>IFERROR(INDEX(generale!$A$5:$I$354,$CJ264,7),"")</f>
        <v>0</v>
      </c>
      <c r="BM264" s="33"/>
      <c r="BN264" s="8"/>
      <c r="BO264" s="2">
        <f t="shared" si="161"/>
        <v>0</v>
      </c>
      <c r="BP264" s="16">
        <f>IFERROR(INDEX(generale!$A$5:$I$354,$CJ264,5),"")</f>
        <v>0</v>
      </c>
      <c r="BQ264" s="8">
        <f>IFERROR(INDEX(generale!$A$5:$I$354,$CJ264,7),"")</f>
        <v>0</v>
      </c>
      <c r="BR264" s="33"/>
      <c r="BS264" s="8"/>
      <c r="BT264" s="2">
        <f t="shared" si="162"/>
        <v>0</v>
      </c>
      <c r="BU264" s="16">
        <f>IFERROR(INDEX(generale!$A$5:$I$354,$CJ264,5),"")</f>
        <v>0</v>
      </c>
      <c r="BV264" s="8">
        <f>IFERROR(INDEX(generale!$A$5:$I$354,$CJ264,7),"")</f>
        <v>0</v>
      </c>
      <c r="BW264" s="33"/>
      <c r="BX264" s="8"/>
      <c r="BY264" s="2">
        <f t="shared" si="163"/>
        <v>0</v>
      </c>
      <c r="BZ264" s="16">
        <f>IFERROR(INDEX(generale!$A$5:$I$354,$CJ264,5),"")</f>
        <v>0</v>
      </c>
      <c r="CA264" s="8">
        <f>IFERROR(INDEX(generale!$A$5:$I$354,$CJ264,7),"")</f>
        <v>0</v>
      </c>
      <c r="CB264" s="33"/>
      <c r="CC264" s="8"/>
      <c r="CD264" s="2">
        <f t="shared" si="164"/>
        <v>0</v>
      </c>
      <c r="CE264" s="16">
        <f>IFERROR(INDEX(generale!$A$5:$I$354,$CJ264,5),"")</f>
        <v>0</v>
      </c>
      <c r="CF264" s="8">
        <f>IFERROR(INDEX(generale!$A$5:$I$354,$CJ264,7),"")</f>
        <v>0</v>
      </c>
      <c r="CJ264" s="2">
        <f t="shared" si="165"/>
        <v>262</v>
      </c>
      <c r="CK264" s="2">
        <f t="shared" si="142"/>
        <v>37</v>
      </c>
      <c r="CL264" s="3">
        <f>IFERROR(INDEX(generale!$A$5:$I$1004,$CJ264,1),"")</f>
        <v>0</v>
      </c>
      <c r="CM264" s="3">
        <f>IFERROR(INDEX(generale!$A$5:$I$1004,$CJ264,2),"")</f>
        <v>0</v>
      </c>
      <c r="CN264" s="3">
        <f>IFERROR(INDEX(generale!$A$5:$I$1004,$CJ264,3),"")</f>
        <v>0</v>
      </c>
      <c r="CO264" s="3">
        <f>IFERROR(INDEX(generale!$A$5:$I$1004,$CJ264,4),"")</f>
        <v>0</v>
      </c>
      <c r="CP264" s="3">
        <f>IFERROR(INDEX(generale!$A$5:$I$1004,$CJ264,5),"")</f>
        <v>0</v>
      </c>
      <c r="CQ264" s="3">
        <f>IFERROR(INDEX(generale!$A$5:$I$1004,$CJ264,6),"")</f>
        <v>0</v>
      </c>
      <c r="CR264" s="8">
        <f>IFERROR(INDEX(generale!$A$5:$I$1004,$CJ264,7),"")</f>
        <v>0</v>
      </c>
      <c r="CS264" s="8">
        <f>IFERROR(INDEX(generale!$A$5:$I$1004,$CJ264,8),"")</f>
        <v>0</v>
      </c>
    </row>
    <row r="265" spans="1:97">
      <c r="A265" s="2" t="str">
        <f t="shared" si="143"/>
        <v/>
      </c>
      <c r="B265" s="1" t="str">
        <f t="shared" si="144"/>
        <v/>
      </c>
      <c r="C265" s="1" t="str">
        <f t="shared" si="145"/>
        <v/>
      </c>
      <c r="D265" s="2" t="str">
        <f t="shared" si="146"/>
        <v/>
      </c>
      <c r="E265" s="2" t="str">
        <f t="shared" si="147"/>
        <v/>
      </c>
      <c r="F265" s="2" t="str">
        <f t="shared" si="148"/>
        <v/>
      </c>
      <c r="G265" s="1" t="str">
        <f t="shared" si="149"/>
        <v/>
      </c>
      <c r="H265" s="11" t="str">
        <f t="shared" si="150"/>
        <v/>
      </c>
      <c r="Q265" s="2">
        <f t="shared" si="151"/>
        <v>37</v>
      </c>
      <c r="R265" s="16">
        <f>IFERROR(INDEX(generale!$A$5:$I$354,$CJ265,5),"")</f>
        <v>0</v>
      </c>
      <c r="S265" s="8">
        <f>IFERROR(INDEX(generale!$A$5:$I$354,$CJ265,7),"")</f>
        <v>0</v>
      </c>
      <c r="U265" s="8"/>
      <c r="V265" s="2">
        <f t="shared" si="152"/>
        <v>19</v>
      </c>
      <c r="W265" s="16">
        <f>IFERROR(INDEX(generale!$A$5:$I$354,$CJ265,5),"")</f>
        <v>0</v>
      </c>
      <c r="X265" s="8">
        <f>IFERROR(INDEX(generale!$A$5:$I$354,$CJ265,7),"")</f>
        <v>0</v>
      </c>
      <c r="AA265" s="2">
        <f t="shared" si="153"/>
        <v>14</v>
      </c>
      <c r="AB265" s="16">
        <f>IFERROR(INDEX(generale!$A$5:$I$354,$CJ265,5),"")</f>
        <v>0</v>
      </c>
      <c r="AC265" s="8">
        <f>IFERROR(INDEX(generale!$A$5:$I$354,$CJ265,7),"")</f>
        <v>0</v>
      </c>
      <c r="AD265" s="33"/>
      <c r="AE265" s="8"/>
      <c r="AF265" s="2">
        <f t="shared" si="154"/>
        <v>14</v>
      </c>
      <c r="AG265" s="16">
        <f>IFERROR(INDEX(generale!$A$5:$I$354,$CJ265,5),"")</f>
        <v>0</v>
      </c>
      <c r="AH265" s="8">
        <f>IFERROR(INDEX(generale!$A$5:$I$354,$CJ265,7),"")</f>
        <v>0</v>
      </c>
      <c r="AI265" s="33"/>
      <c r="AJ265" s="8"/>
      <c r="AK265" s="2">
        <f t="shared" si="155"/>
        <v>14</v>
      </c>
      <c r="AL265" s="16">
        <f>IFERROR(INDEX(generale!$A$5:$I$354,$CJ265,5),"")</f>
        <v>0</v>
      </c>
      <c r="AM265" s="8">
        <f>IFERROR(INDEX(generale!$A$5:$I$354,$CJ265,7),"")</f>
        <v>0</v>
      </c>
      <c r="AN265" s="33"/>
      <c r="AO265" s="8"/>
      <c r="AP265" s="2">
        <f t="shared" si="156"/>
        <v>9</v>
      </c>
      <c r="AQ265" s="16">
        <f>IFERROR(INDEX(generale!$A$5:$I$354,$CJ265,5),"")</f>
        <v>0</v>
      </c>
      <c r="AR265" s="8">
        <f>IFERROR(INDEX(generale!$A$5:$I$354,$CJ265,7),"")</f>
        <v>0</v>
      </c>
      <c r="AS265" s="33"/>
      <c r="AT265" s="8"/>
      <c r="AU265" s="2">
        <f t="shared" si="157"/>
        <v>8</v>
      </c>
      <c r="AV265" s="16">
        <f>IFERROR(INDEX(generale!$A$5:$I$354,$CJ265,5),"")</f>
        <v>0</v>
      </c>
      <c r="AW265" s="8">
        <f>IFERROR(INDEX(generale!$A$5:$I$354,$CJ265,7),"")</f>
        <v>0</v>
      </c>
      <c r="AX265" s="33"/>
      <c r="AY265" s="8"/>
      <c r="AZ265" s="2">
        <f t="shared" si="158"/>
        <v>7</v>
      </c>
      <c r="BA265" s="16">
        <f>IFERROR(INDEX(generale!$A$5:$I$354,$CJ265,5),"")</f>
        <v>0</v>
      </c>
      <c r="BB265" s="8">
        <f>IFERROR(INDEX(generale!$A$5:$I$354,$CJ265,7),"")</f>
        <v>0</v>
      </c>
      <c r="BC265" s="33"/>
      <c r="BD265" s="8"/>
      <c r="BE265" s="2">
        <f t="shared" si="159"/>
        <v>6</v>
      </c>
      <c r="BF265" s="16">
        <f>IFERROR(INDEX(generale!$A$5:$I$354,$CJ265,5),"")</f>
        <v>0</v>
      </c>
      <c r="BG265" s="8">
        <f>IFERROR(INDEX(generale!$A$5:$I$354,$CJ265,7),"")</f>
        <v>0</v>
      </c>
      <c r="BH265" s="33"/>
      <c r="BI265" s="8"/>
      <c r="BJ265" s="2">
        <f t="shared" si="160"/>
        <v>0</v>
      </c>
      <c r="BK265" s="16">
        <f>IFERROR(INDEX(generale!$A$5:$I$354,$CJ265,5),"")</f>
        <v>0</v>
      </c>
      <c r="BL265" s="8">
        <f>IFERROR(INDEX(generale!$A$5:$I$354,$CJ265,7),"")</f>
        <v>0</v>
      </c>
      <c r="BM265" s="33"/>
      <c r="BN265" s="8"/>
      <c r="BO265" s="2">
        <f t="shared" si="161"/>
        <v>0</v>
      </c>
      <c r="BP265" s="16">
        <f>IFERROR(INDEX(generale!$A$5:$I$354,$CJ265,5),"")</f>
        <v>0</v>
      </c>
      <c r="BQ265" s="8">
        <f>IFERROR(INDEX(generale!$A$5:$I$354,$CJ265,7),"")</f>
        <v>0</v>
      </c>
      <c r="BR265" s="33"/>
      <c r="BS265" s="8"/>
      <c r="BT265" s="2">
        <f t="shared" si="162"/>
        <v>0</v>
      </c>
      <c r="BU265" s="16">
        <f>IFERROR(INDEX(generale!$A$5:$I$354,$CJ265,5),"")</f>
        <v>0</v>
      </c>
      <c r="BV265" s="8">
        <f>IFERROR(INDEX(generale!$A$5:$I$354,$CJ265,7),"")</f>
        <v>0</v>
      </c>
      <c r="BW265" s="33"/>
      <c r="BX265" s="8"/>
      <c r="BY265" s="2">
        <f t="shared" si="163"/>
        <v>0</v>
      </c>
      <c r="BZ265" s="16">
        <f>IFERROR(INDEX(generale!$A$5:$I$354,$CJ265,5),"")</f>
        <v>0</v>
      </c>
      <c r="CA265" s="8">
        <f>IFERROR(INDEX(generale!$A$5:$I$354,$CJ265,7),"")</f>
        <v>0</v>
      </c>
      <c r="CB265" s="33"/>
      <c r="CC265" s="8"/>
      <c r="CD265" s="2">
        <f t="shared" si="164"/>
        <v>0</v>
      </c>
      <c r="CE265" s="16">
        <f>IFERROR(INDEX(generale!$A$5:$I$354,$CJ265,5),"")</f>
        <v>0</v>
      </c>
      <c r="CF265" s="8">
        <f>IFERROR(INDEX(generale!$A$5:$I$354,$CJ265,7),"")</f>
        <v>0</v>
      </c>
      <c r="CJ265" s="2">
        <f t="shared" si="165"/>
        <v>263</v>
      </c>
      <c r="CK265" s="2">
        <f t="shared" si="142"/>
        <v>37</v>
      </c>
      <c r="CL265" s="3">
        <f>IFERROR(INDEX(generale!$A$5:$I$1004,$CJ265,1),"")</f>
        <v>0</v>
      </c>
      <c r="CM265" s="3">
        <f>IFERROR(INDEX(generale!$A$5:$I$1004,$CJ265,2),"")</f>
        <v>0</v>
      </c>
      <c r="CN265" s="3">
        <f>IFERROR(INDEX(generale!$A$5:$I$1004,$CJ265,3),"")</f>
        <v>0</v>
      </c>
      <c r="CO265" s="3">
        <f>IFERROR(INDEX(generale!$A$5:$I$1004,$CJ265,4),"")</f>
        <v>0</v>
      </c>
      <c r="CP265" s="3">
        <f>IFERROR(INDEX(generale!$A$5:$I$1004,$CJ265,5),"")</f>
        <v>0</v>
      </c>
      <c r="CQ265" s="3">
        <f>IFERROR(INDEX(generale!$A$5:$I$1004,$CJ265,6),"")</f>
        <v>0</v>
      </c>
      <c r="CR265" s="8">
        <f>IFERROR(INDEX(generale!$A$5:$I$1004,$CJ265,7),"")</f>
        <v>0</v>
      </c>
      <c r="CS265" s="8">
        <f>IFERROR(INDEX(generale!$A$5:$I$1004,$CJ265,8),"")</f>
        <v>0</v>
      </c>
    </row>
    <row r="266" spans="1:97">
      <c r="A266" s="2" t="str">
        <f t="shared" si="143"/>
        <v/>
      </c>
      <c r="B266" s="1" t="str">
        <f t="shared" si="144"/>
        <v/>
      </c>
      <c r="C266" s="1" t="str">
        <f t="shared" si="145"/>
        <v/>
      </c>
      <c r="D266" s="2" t="str">
        <f t="shared" si="146"/>
        <v/>
      </c>
      <c r="E266" s="2" t="str">
        <f t="shared" si="147"/>
        <v/>
      </c>
      <c r="F266" s="2" t="str">
        <f t="shared" si="148"/>
        <v/>
      </c>
      <c r="G266" s="1" t="str">
        <f t="shared" si="149"/>
        <v/>
      </c>
      <c r="H266" s="11" t="str">
        <f t="shared" si="150"/>
        <v/>
      </c>
      <c r="Q266" s="2">
        <f t="shared" si="151"/>
        <v>37</v>
      </c>
      <c r="R266" s="16">
        <f>IFERROR(INDEX(generale!$A$5:$I$354,$CJ266,5),"")</f>
        <v>0</v>
      </c>
      <c r="S266" s="8">
        <f>IFERROR(INDEX(generale!$A$5:$I$354,$CJ266,7),"")</f>
        <v>0</v>
      </c>
      <c r="U266" s="8"/>
      <c r="V266" s="2">
        <f t="shared" si="152"/>
        <v>19</v>
      </c>
      <c r="W266" s="16">
        <f>IFERROR(INDEX(generale!$A$5:$I$354,$CJ266,5),"")</f>
        <v>0</v>
      </c>
      <c r="X266" s="8">
        <f>IFERROR(INDEX(generale!$A$5:$I$354,$CJ266,7),"")</f>
        <v>0</v>
      </c>
      <c r="AA266" s="2">
        <f t="shared" si="153"/>
        <v>14</v>
      </c>
      <c r="AB266" s="16">
        <f>IFERROR(INDEX(generale!$A$5:$I$354,$CJ266,5),"")</f>
        <v>0</v>
      </c>
      <c r="AC266" s="8">
        <f>IFERROR(INDEX(generale!$A$5:$I$354,$CJ266,7),"")</f>
        <v>0</v>
      </c>
      <c r="AD266" s="33"/>
      <c r="AE266" s="8"/>
      <c r="AF266" s="2">
        <f t="shared" si="154"/>
        <v>14</v>
      </c>
      <c r="AG266" s="16">
        <f>IFERROR(INDEX(generale!$A$5:$I$354,$CJ266,5),"")</f>
        <v>0</v>
      </c>
      <c r="AH266" s="8">
        <f>IFERROR(INDEX(generale!$A$5:$I$354,$CJ266,7),"")</f>
        <v>0</v>
      </c>
      <c r="AI266" s="33"/>
      <c r="AJ266" s="8"/>
      <c r="AK266" s="2">
        <f t="shared" si="155"/>
        <v>14</v>
      </c>
      <c r="AL266" s="16">
        <f>IFERROR(INDEX(generale!$A$5:$I$354,$CJ266,5),"")</f>
        <v>0</v>
      </c>
      <c r="AM266" s="8">
        <f>IFERROR(INDEX(generale!$A$5:$I$354,$CJ266,7),"")</f>
        <v>0</v>
      </c>
      <c r="AN266" s="33"/>
      <c r="AO266" s="8"/>
      <c r="AP266" s="2">
        <f t="shared" si="156"/>
        <v>9</v>
      </c>
      <c r="AQ266" s="16">
        <f>IFERROR(INDEX(generale!$A$5:$I$354,$CJ266,5),"")</f>
        <v>0</v>
      </c>
      <c r="AR266" s="8">
        <f>IFERROR(INDEX(generale!$A$5:$I$354,$CJ266,7),"")</f>
        <v>0</v>
      </c>
      <c r="AS266" s="33"/>
      <c r="AT266" s="8"/>
      <c r="AU266" s="2">
        <f t="shared" si="157"/>
        <v>8</v>
      </c>
      <c r="AV266" s="16">
        <f>IFERROR(INDEX(generale!$A$5:$I$354,$CJ266,5),"")</f>
        <v>0</v>
      </c>
      <c r="AW266" s="8">
        <f>IFERROR(INDEX(generale!$A$5:$I$354,$CJ266,7),"")</f>
        <v>0</v>
      </c>
      <c r="AX266" s="33"/>
      <c r="AY266" s="8"/>
      <c r="AZ266" s="2">
        <f t="shared" si="158"/>
        <v>7</v>
      </c>
      <c r="BA266" s="16">
        <f>IFERROR(INDEX(generale!$A$5:$I$354,$CJ266,5),"")</f>
        <v>0</v>
      </c>
      <c r="BB266" s="8">
        <f>IFERROR(INDEX(generale!$A$5:$I$354,$CJ266,7),"")</f>
        <v>0</v>
      </c>
      <c r="BC266" s="33"/>
      <c r="BD266" s="8"/>
      <c r="BE266" s="2">
        <f t="shared" si="159"/>
        <v>6</v>
      </c>
      <c r="BF266" s="16">
        <f>IFERROR(INDEX(generale!$A$5:$I$354,$CJ266,5),"")</f>
        <v>0</v>
      </c>
      <c r="BG266" s="8">
        <f>IFERROR(INDEX(generale!$A$5:$I$354,$CJ266,7),"")</f>
        <v>0</v>
      </c>
      <c r="BH266" s="33"/>
      <c r="BI266" s="8"/>
      <c r="BJ266" s="2">
        <f t="shared" si="160"/>
        <v>0</v>
      </c>
      <c r="BK266" s="16">
        <f>IFERROR(INDEX(generale!$A$5:$I$354,$CJ266,5),"")</f>
        <v>0</v>
      </c>
      <c r="BL266" s="8">
        <f>IFERROR(INDEX(generale!$A$5:$I$354,$CJ266,7),"")</f>
        <v>0</v>
      </c>
      <c r="BM266" s="33"/>
      <c r="BN266" s="8"/>
      <c r="BO266" s="2">
        <f t="shared" si="161"/>
        <v>0</v>
      </c>
      <c r="BP266" s="16">
        <f>IFERROR(INDEX(generale!$A$5:$I$354,$CJ266,5),"")</f>
        <v>0</v>
      </c>
      <c r="BQ266" s="8">
        <f>IFERROR(INDEX(generale!$A$5:$I$354,$CJ266,7),"")</f>
        <v>0</v>
      </c>
      <c r="BR266" s="33"/>
      <c r="BS266" s="8"/>
      <c r="BT266" s="2">
        <f t="shared" si="162"/>
        <v>0</v>
      </c>
      <c r="BU266" s="16">
        <f>IFERROR(INDEX(generale!$A$5:$I$354,$CJ266,5),"")</f>
        <v>0</v>
      </c>
      <c r="BV266" s="8">
        <f>IFERROR(INDEX(generale!$A$5:$I$354,$CJ266,7),"")</f>
        <v>0</v>
      </c>
      <c r="BW266" s="33"/>
      <c r="BX266" s="8"/>
      <c r="BY266" s="2">
        <f t="shared" si="163"/>
        <v>0</v>
      </c>
      <c r="BZ266" s="16">
        <f>IFERROR(INDEX(generale!$A$5:$I$354,$CJ266,5),"")</f>
        <v>0</v>
      </c>
      <c r="CA266" s="8">
        <f>IFERROR(INDEX(generale!$A$5:$I$354,$CJ266,7),"")</f>
        <v>0</v>
      </c>
      <c r="CB266" s="33"/>
      <c r="CC266" s="8"/>
      <c r="CD266" s="2">
        <f t="shared" si="164"/>
        <v>0</v>
      </c>
      <c r="CE266" s="16">
        <f>IFERROR(INDEX(generale!$A$5:$I$354,$CJ266,5),"")</f>
        <v>0</v>
      </c>
      <c r="CF266" s="8">
        <f>IFERROR(INDEX(generale!$A$5:$I$354,$CJ266,7),"")</f>
        <v>0</v>
      </c>
      <c r="CJ266" s="2">
        <f t="shared" si="165"/>
        <v>264</v>
      </c>
      <c r="CK266" s="2">
        <f t="shared" si="142"/>
        <v>37</v>
      </c>
      <c r="CL266" s="3">
        <f>IFERROR(INDEX(generale!$A$5:$I$1004,$CJ266,1),"")</f>
        <v>0</v>
      </c>
      <c r="CM266" s="3">
        <f>IFERROR(INDEX(generale!$A$5:$I$1004,$CJ266,2),"")</f>
        <v>0</v>
      </c>
      <c r="CN266" s="3">
        <f>IFERROR(INDEX(generale!$A$5:$I$1004,$CJ266,3),"")</f>
        <v>0</v>
      </c>
      <c r="CO266" s="3">
        <f>IFERROR(INDEX(generale!$A$5:$I$1004,$CJ266,4),"")</f>
        <v>0</v>
      </c>
      <c r="CP266" s="3">
        <f>IFERROR(INDEX(generale!$A$5:$I$1004,$CJ266,5),"")</f>
        <v>0</v>
      </c>
      <c r="CQ266" s="3">
        <f>IFERROR(INDEX(generale!$A$5:$I$1004,$CJ266,6),"")</f>
        <v>0</v>
      </c>
      <c r="CR266" s="8">
        <f>IFERROR(INDEX(generale!$A$5:$I$1004,$CJ266,7),"")</f>
        <v>0</v>
      </c>
      <c r="CS266" s="8">
        <f>IFERROR(INDEX(generale!$A$5:$I$1004,$CJ266,8),"")</f>
        <v>0</v>
      </c>
    </row>
    <row r="267" spans="1:97">
      <c r="A267" s="2" t="str">
        <f t="shared" si="143"/>
        <v/>
      </c>
      <c r="B267" s="1" t="str">
        <f t="shared" si="144"/>
        <v/>
      </c>
      <c r="C267" s="1" t="str">
        <f t="shared" si="145"/>
        <v/>
      </c>
      <c r="D267" s="2" t="str">
        <f t="shared" si="146"/>
        <v/>
      </c>
      <c r="E267" s="2" t="str">
        <f t="shared" si="147"/>
        <v/>
      </c>
      <c r="F267" s="2" t="str">
        <f t="shared" si="148"/>
        <v/>
      </c>
      <c r="G267" s="1" t="str">
        <f t="shared" si="149"/>
        <v/>
      </c>
      <c r="H267" s="11" t="str">
        <f t="shared" si="150"/>
        <v/>
      </c>
      <c r="Q267" s="2">
        <f t="shared" si="151"/>
        <v>37</v>
      </c>
      <c r="R267" s="16">
        <f>IFERROR(INDEX(generale!$A$5:$I$354,$CJ267,5),"")</f>
        <v>0</v>
      </c>
      <c r="S267" s="8">
        <f>IFERROR(INDEX(generale!$A$5:$I$354,$CJ267,7),"")</f>
        <v>0</v>
      </c>
      <c r="U267" s="8"/>
      <c r="V267" s="2">
        <f t="shared" si="152"/>
        <v>19</v>
      </c>
      <c r="W267" s="16">
        <f>IFERROR(INDEX(generale!$A$5:$I$354,$CJ267,5),"")</f>
        <v>0</v>
      </c>
      <c r="X267" s="8">
        <f>IFERROR(INDEX(generale!$A$5:$I$354,$CJ267,7),"")</f>
        <v>0</v>
      </c>
      <c r="AA267" s="2">
        <f t="shared" si="153"/>
        <v>14</v>
      </c>
      <c r="AB267" s="16">
        <f>IFERROR(INDEX(generale!$A$5:$I$354,$CJ267,5),"")</f>
        <v>0</v>
      </c>
      <c r="AC267" s="8">
        <f>IFERROR(INDEX(generale!$A$5:$I$354,$CJ267,7),"")</f>
        <v>0</v>
      </c>
      <c r="AD267" s="33"/>
      <c r="AE267" s="8"/>
      <c r="AF267" s="2">
        <f t="shared" si="154"/>
        <v>14</v>
      </c>
      <c r="AG267" s="16">
        <f>IFERROR(INDEX(generale!$A$5:$I$354,$CJ267,5),"")</f>
        <v>0</v>
      </c>
      <c r="AH267" s="8">
        <f>IFERROR(INDEX(generale!$A$5:$I$354,$CJ267,7),"")</f>
        <v>0</v>
      </c>
      <c r="AI267" s="33"/>
      <c r="AJ267" s="8"/>
      <c r="AK267" s="2">
        <f t="shared" si="155"/>
        <v>14</v>
      </c>
      <c r="AL267" s="16">
        <f>IFERROR(INDEX(generale!$A$5:$I$354,$CJ267,5),"")</f>
        <v>0</v>
      </c>
      <c r="AM267" s="8">
        <f>IFERROR(INDEX(generale!$A$5:$I$354,$CJ267,7),"")</f>
        <v>0</v>
      </c>
      <c r="AN267" s="33"/>
      <c r="AO267" s="8"/>
      <c r="AP267" s="2">
        <f t="shared" si="156"/>
        <v>9</v>
      </c>
      <c r="AQ267" s="16">
        <f>IFERROR(INDEX(generale!$A$5:$I$354,$CJ267,5),"")</f>
        <v>0</v>
      </c>
      <c r="AR267" s="8">
        <f>IFERROR(INDEX(generale!$A$5:$I$354,$CJ267,7),"")</f>
        <v>0</v>
      </c>
      <c r="AS267" s="33"/>
      <c r="AT267" s="8"/>
      <c r="AU267" s="2">
        <f t="shared" si="157"/>
        <v>8</v>
      </c>
      <c r="AV267" s="16">
        <f>IFERROR(INDEX(generale!$A$5:$I$354,$CJ267,5),"")</f>
        <v>0</v>
      </c>
      <c r="AW267" s="8">
        <f>IFERROR(INDEX(generale!$A$5:$I$354,$CJ267,7),"")</f>
        <v>0</v>
      </c>
      <c r="AX267" s="33"/>
      <c r="AY267" s="8"/>
      <c r="AZ267" s="2">
        <f t="shared" si="158"/>
        <v>7</v>
      </c>
      <c r="BA267" s="16">
        <f>IFERROR(INDEX(generale!$A$5:$I$354,$CJ267,5),"")</f>
        <v>0</v>
      </c>
      <c r="BB267" s="8">
        <f>IFERROR(INDEX(generale!$A$5:$I$354,$CJ267,7),"")</f>
        <v>0</v>
      </c>
      <c r="BC267" s="33"/>
      <c r="BD267" s="8"/>
      <c r="BE267" s="2">
        <f t="shared" si="159"/>
        <v>6</v>
      </c>
      <c r="BF267" s="16">
        <f>IFERROR(INDEX(generale!$A$5:$I$354,$CJ267,5),"")</f>
        <v>0</v>
      </c>
      <c r="BG267" s="8">
        <f>IFERROR(INDEX(generale!$A$5:$I$354,$CJ267,7),"")</f>
        <v>0</v>
      </c>
      <c r="BH267" s="33"/>
      <c r="BI267" s="8"/>
      <c r="BJ267" s="2">
        <f t="shared" si="160"/>
        <v>0</v>
      </c>
      <c r="BK267" s="16">
        <f>IFERROR(INDEX(generale!$A$5:$I$354,$CJ267,5),"")</f>
        <v>0</v>
      </c>
      <c r="BL267" s="8">
        <f>IFERROR(INDEX(generale!$A$5:$I$354,$CJ267,7),"")</f>
        <v>0</v>
      </c>
      <c r="BM267" s="33"/>
      <c r="BN267" s="8"/>
      <c r="BO267" s="2">
        <f t="shared" si="161"/>
        <v>0</v>
      </c>
      <c r="BP267" s="16">
        <f>IFERROR(INDEX(generale!$A$5:$I$354,$CJ267,5),"")</f>
        <v>0</v>
      </c>
      <c r="BQ267" s="8">
        <f>IFERROR(INDEX(generale!$A$5:$I$354,$CJ267,7),"")</f>
        <v>0</v>
      </c>
      <c r="BR267" s="33"/>
      <c r="BS267" s="8"/>
      <c r="BT267" s="2">
        <f t="shared" si="162"/>
        <v>0</v>
      </c>
      <c r="BU267" s="16">
        <f>IFERROR(INDEX(generale!$A$5:$I$354,$CJ267,5),"")</f>
        <v>0</v>
      </c>
      <c r="BV267" s="8">
        <f>IFERROR(INDEX(generale!$A$5:$I$354,$CJ267,7),"")</f>
        <v>0</v>
      </c>
      <c r="BW267" s="33"/>
      <c r="BX267" s="8"/>
      <c r="BY267" s="2">
        <f t="shared" si="163"/>
        <v>0</v>
      </c>
      <c r="BZ267" s="16">
        <f>IFERROR(INDEX(generale!$A$5:$I$354,$CJ267,5),"")</f>
        <v>0</v>
      </c>
      <c r="CA267" s="8">
        <f>IFERROR(INDEX(generale!$A$5:$I$354,$CJ267,7),"")</f>
        <v>0</v>
      </c>
      <c r="CB267" s="33"/>
      <c r="CC267" s="8"/>
      <c r="CD267" s="2">
        <f t="shared" si="164"/>
        <v>0</v>
      </c>
      <c r="CE267" s="16">
        <f>IFERROR(INDEX(generale!$A$5:$I$354,$CJ267,5),"")</f>
        <v>0</v>
      </c>
      <c r="CF267" s="8">
        <f>IFERROR(INDEX(generale!$A$5:$I$354,$CJ267,7),"")</f>
        <v>0</v>
      </c>
      <c r="CJ267" s="2">
        <f t="shared" si="165"/>
        <v>265</v>
      </c>
      <c r="CK267" s="2">
        <f t="shared" si="142"/>
        <v>37</v>
      </c>
      <c r="CL267" s="3">
        <f>IFERROR(INDEX(generale!$A$5:$I$1004,$CJ267,1),"")</f>
        <v>0</v>
      </c>
      <c r="CM267" s="3">
        <f>IFERROR(INDEX(generale!$A$5:$I$1004,$CJ267,2),"")</f>
        <v>0</v>
      </c>
      <c r="CN267" s="3">
        <f>IFERROR(INDEX(generale!$A$5:$I$1004,$CJ267,3),"")</f>
        <v>0</v>
      </c>
      <c r="CO267" s="3">
        <f>IFERROR(INDEX(generale!$A$5:$I$1004,$CJ267,4),"")</f>
        <v>0</v>
      </c>
      <c r="CP267" s="3">
        <f>IFERROR(INDEX(generale!$A$5:$I$1004,$CJ267,5),"")</f>
        <v>0</v>
      </c>
      <c r="CQ267" s="3">
        <f>IFERROR(INDEX(generale!$A$5:$I$1004,$CJ267,6),"")</f>
        <v>0</v>
      </c>
      <c r="CR267" s="8">
        <f>IFERROR(INDEX(generale!$A$5:$I$1004,$CJ267,7),"")</f>
        <v>0</v>
      </c>
      <c r="CS267" s="8">
        <f>IFERROR(INDEX(generale!$A$5:$I$1004,$CJ267,8),"")</f>
        <v>0</v>
      </c>
    </row>
    <row r="268" spans="1:97">
      <c r="A268" s="2" t="str">
        <f t="shared" si="143"/>
        <v/>
      </c>
      <c r="B268" s="1" t="str">
        <f t="shared" si="144"/>
        <v/>
      </c>
      <c r="C268" s="1" t="str">
        <f t="shared" si="145"/>
        <v/>
      </c>
      <c r="D268" s="2" t="str">
        <f t="shared" si="146"/>
        <v/>
      </c>
      <c r="E268" s="2" t="str">
        <f t="shared" si="147"/>
        <v/>
      </c>
      <c r="F268" s="2" t="str">
        <f t="shared" si="148"/>
        <v/>
      </c>
      <c r="G268" s="1" t="str">
        <f t="shared" si="149"/>
        <v/>
      </c>
      <c r="H268" s="11" t="str">
        <f t="shared" si="150"/>
        <v/>
      </c>
      <c r="Q268" s="2">
        <f t="shared" si="151"/>
        <v>37</v>
      </c>
      <c r="R268" s="16">
        <f>IFERROR(INDEX(generale!$A$5:$I$354,$CJ268,5),"")</f>
        <v>0</v>
      </c>
      <c r="S268" s="8">
        <f>IFERROR(INDEX(generale!$A$5:$I$354,$CJ268,7),"")</f>
        <v>0</v>
      </c>
      <c r="U268" s="8"/>
      <c r="V268" s="2">
        <f t="shared" si="152"/>
        <v>19</v>
      </c>
      <c r="W268" s="16">
        <f>IFERROR(INDEX(generale!$A$5:$I$354,$CJ268,5),"")</f>
        <v>0</v>
      </c>
      <c r="X268" s="8">
        <f>IFERROR(INDEX(generale!$A$5:$I$354,$CJ268,7),"")</f>
        <v>0</v>
      </c>
      <c r="AA268" s="2">
        <f t="shared" si="153"/>
        <v>14</v>
      </c>
      <c r="AB268" s="16">
        <f>IFERROR(INDEX(generale!$A$5:$I$354,$CJ268,5),"")</f>
        <v>0</v>
      </c>
      <c r="AC268" s="8">
        <f>IFERROR(INDEX(generale!$A$5:$I$354,$CJ268,7),"")</f>
        <v>0</v>
      </c>
      <c r="AD268" s="33"/>
      <c r="AE268" s="8"/>
      <c r="AF268" s="2">
        <f t="shared" si="154"/>
        <v>14</v>
      </c>
      <c r="AG268" s="16">
        <f>IFERROR(INDEX(generale!$A$5:$I$354,$CJ268,5),"")</f>
        <v>0</v>
      </c>
      <c r="AH268" s="8">
        <f>IFERROR(INDEX(generale!$A$5:$I$354,$CJ268,7),"")</f>
        <v>0</v>
      </c>
      <c r="AI268" s="33"/>
      <c r="AJ268" s="8"/>
      <c r="AK268" s="2">
        <f t="shared" si="155"/>
        <v>14</v>
      </c>
      <c r="AL268" s="16">
        <f>IFERROR(INDEX(generale!$A$5:$I$354,$CJ268,5),"")</f>
        <v>0</v>
      </c>
      <c r="AM268" s="8">
        <f>IFERROR(INDEX(generale!$A$5:$I$354,$CJ268,7),"")</f>
        <v>0</v>
      </c>
      <c r="AN268" s="33"/>
      <c r="AO268" s="8"/>
      <c r="AP268" s="2">
        <f t="shared" si="156"/>
        <v>9</v>
      </c>
      <c r="AQ268" s="16">
        <f>IFERROR(INDEX(generale!$A$5:$I$354,$CJ268,5),"")</f>
        <v>0</v>
      </c>
      <c r="AR268" s="8">
        <f>IFERROR(INDEX(generale!$A$5:$I$354,$CJ268,7),"")</f>
        <v>0</v>
      </c>
      <c r="AS268" s="33"/>
      <c r="AT268" s="8"/>
      <c r="AU268" s="2">
        <f t="shared" si="157"/>
        <v>8</v>
      </c>
      <c r="AV268" s="16">
        <f>IFERROR(INDEX(generale!$A$5:$I$354,$CJ268,5),"")</f>
        <v>0</v>
      </c>
      <c r="AW268" s="8">
        <f>IFERROR(INDEX(generale!$A$5:$I$354,$CJ268,7),"")</f>
        <v>0</v>
      </c>
      <c r="AX268" s="33"/>
      <c r="AY268" s="8"/>
      <c r="AZ268" s="2">
        <f t="shared" si="158"/>
        <v>7</v>
      </c>
      <c r="BA268" s="16">
        <f>IFERROR(INDEX(generale!$A$5:$I$354,$CJ268,5),"")</f>
        <v>0</v>
      </c>
      <c r="BB268" s="8">
        <f>IFERROR(INDEX(generale!$A$5:$I$354,$CJ268,7),"")</f>
        <v>0</v>
      </c>
      <c r="BC268" s="33"/>
      <c r="BD268" s="8"/>
      <c r="BE268" s="2">
        <f t="shared" si="159"/>
        <v>6</v>
      </c>
      <c r="BF268" s="16">
        <f>IFERROR(INDEX(generale!$A$5:$I$354,$CJ268,5),"")</f>
        <v>0</v>
      </c>
      <c r="BG268" s="8">
        <f>IFERROR(INDEX(generale!$A$5:$I$354,$CJ268,7),"")</f>
        <v>0</v>
      </c>
      <c r="BH268" s="33"/>
      <c r="BI268" s="8"/>
      <c r="BJ268" s="2">
        <f t="shared" si="160"/>
        <v>0</v>
      </c>
      <c r="BK268" s="16">
        <f>IFERROR(INDEX(generale!$A$5:$I$354,$CJ268,5),"")</f>
        <v>0</v>
      </c>
      <c r="BL268" s="8">
        <f>IFERROR(INDEX(generale!$A$5:$I$354,$CJ268,7),"")</f>
        <v>0</v>
      </c>
      <c r="BM268" s="33"/>
      <c r="BN268" s="8"/>
      <c r="BO268" s="2">
        <f t="shared" si="161"/>
        <v>0</v>
      </c>
      <c r="BP268" s="16">
        <f>IFERROR(INDEX(generale!$A$5:$I$354,$CJ268,5),"")</f>
        <v>0</v>
      </c>
      <c r="BQ268" s="8">
        <f>IFERROR(INDEX(generale!$A$5:$I$354,$CJ268,7),"")</f>
        <v>0</v>
      </c>
      <c r="BR268" s="33"/>
      <c r="BS268" s="8"/>
      <c r="BT268" s="2">
        <f t="shared" si="162"/>
        <v>0</v>
      </c>
      <c r="BU268" s="16">
        <f>IFERROR(INDEX(generale!$A$5:$I$354,$CJ268,5),"")</f>
        <v>0</v>
      </c>
      <c r="BV268" s="8">
        <f>IFERROR(INDEX(generale!$A$5:$I$354,$CJ268,7),"")</f>
        <v>0</v>
      </c>
      <c r="BW268" s="33"/>
      <c r="BX268" s="8"/>
      <c r="BY268" s="2">
        <f t="shared" si="163"/>
        <v>0</v>
      </c>
      <c r="BZ268" s="16">
        <f>IFERROR(INDEX(generale!$A$5:$I$354,$CJ268,5),"")</f>
        <v>0</v>
      </c>
      <c r="CA268" s="8">
        <f>IFERROR(INDEX(generale!$A$5:$I$354,$CJ268,7),"")</f>
        <v>0</v>
      </c>
      <c r="CB268" s="33"/>
      <c r="CC268" s="8"/>
      <c r="CD268" s="2">
        <f t="shared" si="164"/>
        <v>0</v>
      </c>
      <c r="CE268" s="16">
        <f>IFERROR(INDEX(generale!$A$5:$I$354,$CJ268,5),"")</f>
        <v>0</v>
      </c>
      <c r="CF268" s="8">
        <f>IFERROR(INDEX(generale!$A$5:$I$354,$CJ268,7),"")</f>
        <v>0</v>
      </c>
      <c r="CJ268" s="2">
        <f t="shared" si="165"/>
        <v>266</v>
      </c>
      <c r="CK268" s="2">
        <f t="shared" si="142"/>
        <v>37</v>
      </c>
      <c r="CL268" s="3">
        <f>IFERROR(INDEX(generale!$A$5:$I$1004,$CJ268,1),"")</f>
        <v>0</v>
      </c>
      <c r="CM268" s="3">
        <f>IFERROR(INDEX(generale!$A$5:$I$1004,$CJ268,2),"")</f>
        <v>0</v>
      </c>
      <c r="CN268" s="3">
        <f>IFERROR(INDEX(generale!$A$5:$I$1004,$CJ268,3),"")</f>
        <v>0</v>
      </c>
      <c r="CO268" s="3">
        <f>IFERROR(INDEX(generale!$A$5:$I$1004,$CJ268,4),"")</f>
        <v>0</v>
      </c>
      <c r="CP268" s="3">
        <f>IFERROR(INDEX(generale!$A$5:$I$1004,$CJ268,5),"")</f>
        <v>0</v>
      </c>
      <c r="CQ268" s="3">
        <f>IFERROR(INDEX(generale!$A$5:$I$1004,$CJ268,6),"")</f>
        <v>0</v>
      </c>
      <c r="CR268" s="8">
        <f>IFERROR(INDEX(generale!$A$5:$I$1004,$CJ268,7),"")</f>
        <v>0</v>
      </c>
      <c r="CS268" s="8">
        <f>IFERROR(INDEX(generale!$A$5:$I$1004,$CJ268,8),"")</f>
        <v>0</v>
      </c>
    </row>
    <row r="269" spans="1:97">
      <c r="A269" s="2" t="str">
        <f t="shared" si="143"/>
        <v/>
      </c>
      <c r="B269" s="1" t="str">
        <f t="shared" si="144"/>
        <v/>
      </c>
      <c r="C269" s="1" t="str">
        <f t="shared" si="145"/>
        <v/>
      </c>
      <c r="D269" s="2" t="str">
        <f t="shared" si="146"/>
        <v/>
      </c>
      <c r="E269" s="2" t="str">
        <f t="shared" si="147"/>
        <v/>
      </c>
      <c r="F269" s="2" t="str">
        <f t="shared" si="148"/>
        <v/>
      </c>
      <c r="G269" s="1" t="str">
        <f t="shared" si="149"/>
        <v/>
      </c>
      <c r="H269" s="11" t="str">
        <f t="shared" si="150"/>
        <v/>
      </c>
      <c r="Q269" s="2">
        <f t="shared" si="151"/>
        <v>37</v>
      </c>
      <c r="R269" s="16">
        <f>IFERROR(INDEX(generale!$A$5:$I$354,$CJ269,5),"")</f>
        <v>0</v>
      </c>
      <c r="S269" s="8">
        <f>IFERROR(INDEX(generale!$A$5:$I$354,$CJ269,7),"")</f>
        <v>0</v>
      </c>
      <c r="U269" s="8"/>
      <c r="V269" s="2">
        <f t="shared" si="152"/>
        <v>19</v>
      </c>
      <c r="W269" s="16">
        <f>IFERROR(INDEX(generale!$A$5:$I$354,$CJ269,5),"")</f>
        <v>0</v>
      </c>
      <c r="X269" s="8">
        <f>IFERROR(INDEX(generale!$A$5:$I$354,$CJ269,7),"")</f>
        <v>0</v>
      </c>
      <c r="AA269" s="2">
        <f t="shared" si="153"/>
        <v>14</v>
      </c>
      <c r="AB269" s="16">
        <f>IFERROR(INDEX(generale!$A$5:$I$354,$CJ269,5),"")</f>
        <v>0</v>
      </c>
      <c r="AC269" s="8">
        <f>IFERROR(INDEX(generale!$A$5:$I$354,$CJ269,7),"")</f>
        <v>0</v>
      </c>
      <c r="AD269" s="33"/>
      <c r="AE269" s="8"/>
      <c r="AF269" s="2">
        <f t="shared" si="154"/>
        <v>14</v>
      </c>
      <c r="AG269" s="16">
        <f>IFERROR(INDEX(generale!$A$5:$I$354,$CJ269,5),"")</f>
        <v>0</v>
      </c>
      <c r="AH269" s="8">
        <f>IFERROR(INDEX(generale!$A$5:$I$354,$CJ269,7),"")</f>
        <v>0</v>
      </c>
      <c r="AI269" s="33"/>
      <c r="AJ269" s="8"/>
      <c r="AK269" s="2">
        <f t="shared" si="155"/>
        <v>14</v>
      </c>
      <c r="AL269" s="16">
        <f>IFERROR(INDEX(generale!$A$5:$I$354,$CJ269,5),"")</f>
        <v>0</v>
      </c>
      <c r="AM269" s="8">
        <f>IFERROR(INDEX(generale!$A$5:$I$354,$CJ269,7),"")</f>
        <v>0</v>
      </c>
      <c r="AN269" s="33"/>
      <c r="AO269" s="8"/>
      <c r="AP269" s="2">
        <f t="shared" si="156"/>
        <v>9</v>
      </c>
      <c r="AQ269" s="16">
        <f>IFERROR(INDEX(generale!$A$5:$I$354,$CJ269,5),"")</f>
        <v>0</v>
      </c>
      <c r="AR269" s="8">
        <f>IFERROR(INDEX(generale!$A$5:$I$354,$CJ269,7),"")</f>
        <v>0</v>
      </c>
      <c r="AS269" s="33"/>
      <c r="AT269" s="8"/>
      <c r="AU269" s="2">
        <f t="shared" si="157"/>
        <v>8</v>
      </c>
      <c r="AV269" s="16">
        <f>IFERROR(INDEX(generale!$A$5:$I$354,$CJ269,5),"")</f>
        <v>0</v>
      </c>
      <c r="AW269" s="8">
        <f>IFERROR(INDEX(generale!$A$5:$I$354,$CJ269,7),"")</f>
        <v>0</v>
      </c>
      <c r="AX269" s="33"/>
      <c r="AY269" s="8"/>
      <c r="AZ269" s="2">
        <f t="shared" si="158"/>
        <v>7</v>
      </c>
      <c r="BA269" s="16">
        <f>IFERROR(INDEX(generale!$A$5:$I$354,$CJ269,5),"")</f>
        <v>0</v>
      </c>
      <c r="BB269" s="8">
        <f>IFERROR(INDEX(generale!$A$5:$I$354,$CJ269,7),"")</f>
        <v>0</v>
      </c>
      <c r="BC269" s="33"/>
      <c r="BD269" s="8"/>
      <c r="BE269" s="2">
        <f t="shared" si="159"/>
        <v>6</v>
      </c>
      <c r="BF269" s="16">
        <f>IFERROR(INDEX(generale!$A$5:$I$354,$CJ269,5),"")</f>
        <v>0</v>
      </c>
      <c r="BG269" s="8">
        <f>IFERROR(INDEX(generale!$A$5:$I$354,$CJ269,7),"")</f>
        <v>0</v>
      </c>
      <c r="BH269" s="33"/>
      <c r="BI269" s="8"/>
      <c r="BJ269" s="2">
        <f t="shared" si="160"/>
        <v>0</v>
      </c>
      <c r="BK269" s="16">
        <f>IFERROR(INDEX(generale!$A$5:$I$354,$CJ269,5),"")</f>
        <v>0</v>
      </c>
      <c r="BL269" s="8">
        <f>IFERROR(INDEX(generale!$A$5:$I$354,$CJ269,7),"")</f>
        <v>0</v>
      </c>
      <c r="BM269" s="33"/>
      <c r="BN269" s="8"/>
      <c r="BO269" s="2">
        <f t="shared" si="161"/>
        <v>0</v>
      </c>
      <c r="BP269" s="16">
        <f>IFERROR(INDEX(generale!$A$5:$I$354,$CJ269,5),"")</f>
        <v>0</v>
      </c>
      <c r="BQ269" s="8">
        <f>IFERROR(INDEX(generale!$A$5:$I$354,$CJ269,7),"")</f>
        <v>0</v>
      </c>
      <c r="BR269" s="33"/>
      <c r="BS269" s="8"/>
      <c r="BT269" s="2">
        <f t="shared" si="162"/>
        <v>0</v>
      </c>
      <c r="BU269" s="16">
        <f>IFERROR(INDEX(generale!$A$5:$I$354,$CJ269,5),"")</f>
        <v>0</v>
      </c>
      <c r="BV269" s="8">
        <f>IFERROR(INDEX(generale!$A$5:$I$354,$CJ269,7),"")</f>
        <v>0</v>
      </c>
      <c r="BW269" s="33"/>
      <c r="BX269" s="8"/>
      <c r="BY269" s="2">
        <f t="shared" si="163"/>
        <v>0</v>
      </c>
      <c r="BZ269" s="16">
        <f>IFERROR(INDEX(generale!$A$5:$I$354,$CJ269,5),"")</f>
        <v>0</v>
      </c>
      <c r="CA269" s="8">
        <f>IFERROR(INDEX(generale!$A$5:$I$354,$CJ269,7),"")</f>
        <v>0</v>
      </c>
      <c r="CB269" s="33"/>
      <c r="CC269" s="8"/>
      <c r="CD269" s="2">
        <f t="shared" si="164"/>
        <v>0</v>
      </c>
      <c r="CE269" s="16">
        <f>IFERROR(INDEX(generale!$A$5:$I$354,$CJ269,5),"")</f>
        <v>0</v>
      </c>
      <c r="CF269" s="8">
        <f>IFERROR(INDEX(generale!$A$5:$I$354,$CJ269,7),"")</f>
        <v>0</v>
      </c>
      <c r="CJ269" s="2">
        <f t="shared" si="165"/>
        <v>267</v>
      </c>
      <c r="CK269" s="2">
        <f t="shared" si="142"/>
        <v>37</v>
      </c>
      <c r="CL269" s="3">
        <f>IFERROR(INDEX(generale!$A$5:$I$1004,$CJ269,1),"")</f>
        <v>0</v>
      </c>
      <c r="CM269" s="3">
        <f>IFERROR(INDEX(generale!$A$5:$I$1004,$CJ269,2),"")</f>
        <v>0</v>
      </c>
      <c r="CN269" s="3">
        <f>IFERROR(INDEX(generale!$A$5:$I$1004,$CJ269,3),"")</f>
        <v>0</v>
      </c>
      <c r="CO269" s="3">
        <f>IFERROR(INDEX(generale!$A$5:$I$1004,$CJ269,4),"")</f>
        <v>0</v>
      </c>
      <c r="CP269" s="3">
        <f>IFERROR(INDEX(generale!$A$5:$I$1004,$CJ269,5),"")</f>
        <v>0</v>
      </c>
      <c r="CQ269" s="3">
        <f>IFERROR(INDEX(generale!$A$5:$I$1004,$CJ269,6),"")</f>
        <v>0</v>
      </c>
      <c r="CR269" s="8">
        <f>IFERROR(INDEX(generale!$A$5:$I$1004,$CJ269,7),"")</f>
        <v>0</v>
      </c>
      <c r="CS269" s="8">
        <f>IFERROR(INDEX(generale!$A$5:$I$1004,$CJ269,8),"")</f>
        <v>0</v>
      </c>
    </row>
    <row r="270" spans="1:97">
      <c r="A270" s="2" t="str">
        <f t="shared" si="143"/>
        <v/>
      </c>
      <c r="B270" s="1" t="str">
        <f t="shared" si="144"/>
        <v/>
      </c>
      <c r="C270" s="1" t="str">
        <f t="shared" si="145"/>
        <v/>
      </c>
      <c r="D270" s="2" t="str">
        <f t="shared" si="146"/>
        <v/>
      </c>
      <c r="E270" s="2" t="str">
        <f t="shared" si="147"/>
        <v/>
      </c>
      <c r="F270" s="2" t="str">
        <f t="shared" si="148"/>
        <v/>
      </c>
      <c r="G270" s="1" t="str">
        <f t="shared" si="149"/>
        <v/>
      </c>
      <c r="H270" s="11" t="str">
        <f t="shared" si="150"/>
        <v/>
      </c>
      <c r="Q270" s="2">
        <f t="shared" si="151"/>
        <v>37</v>
      </c>
      <c r="R270" s="16">
        <f>IFERROR(INDEX(generale!$A$5:$I$354,$CJ270,5),"")</f>
        <v>0</v>
      </c>
      <c r="S270" s="8">
        <f>IFERROR(INDEX(generale!$A$5:$I$354,$CJ270,7),"")</f>
        <v>0</v>
      </c>
      <c r="U270" s="8"/>
      <c r="V270" s="2">
        <f t="shared" si="152"/>
        <v>19</v>
      </c>
      <c r="W270" s="16">
        <f>IFERROR(INDEX(generale!$A$5:$I$354,$CJ270,5),"")</f>
        <v>0</v>
      </c>
      <c r="X270" s="8">
        <f>IFERROR(INDEX(generale!$A$5:$I$354,$CJ270,7),"")</f>
        <v>0</v>
      </c>
      <c r="AA270" s="2">
        <f t="shared" si="153"/>
        <v>14</v>
      </c>
      <c r="AB270" s="16">
        <f>IFERROR(INDEX(generale!$A$5:$I$354,$CJ270,5),"")</f>
        <v>0</v>
      </c>
      <c r="AC270" s="8">
        <f>IFERROR(INDEX(generale!$A$5:$I$354,$CJ270,7),"")</f>
        <v>0</v>
      </c>
      <c r="AD270" s="33"/>
      <c r="AE270" s="8"/>
      <c r="AF270" s="2">
        <f t="shared" si="154"/>
        <v>14</v>
      </c>
      <c r="AG270" s="16">
        <f>IFERROR(INDEX(generale!$A$5:$I$354,$CJ270,5),"")</f>
        <v>0</v>
      </c>
      <c r="AH270" s="8">
        <f>IFERROR(INDEX(generale!$A$5:$I$354,$CJ270,7),"")</f>
        <v>0</v>
      </c>
      <c r="AI270" s="33"/>
      <c r="AJ270" s="8"/>
      <c r="AK270" s="2">
        <f t="shared" si="155"/>
        <v>14</v>
      </c>
      <c r="AL270" s="16">
        <f>IFERROR(INDEX(generale!$A$5:$I$354,$CJ270,5),"")</f>
        <v>0</v>
      </c>
      <c r="AM270" s="8">
        <f>IFERROR(INDEX(generale!$A$5:$I$354,$CJ270,7),"")</f>
        <v>0</v>
      </c>
      <c r="AN270" s="33"/>
      <c r="AO270" s="8"/>
      <c r="AP270" s="2">
        <f t="shared" si="156"/>
        <v>9</v>
      </c>
      <c r="AQ270" s="16">
        <f>IFERROR(INDEX(generale!$A$5:$I$354,$CJ270,5),"")</f>
        <v>0</v>
      </c>
      <c r="AR270" s="8">
        <f>IFERROR(INDEX(generale!$A$5:$I$354,$CJ270,7),"")</f>
        <v>0</v>
      </c>
      <c r="AS270" s="33"/>
      <c r="AT270" s="8"/>
      <c r="AU270" s="2">
        <f t="shared" si="157"/>
        <v>8</v>
      </c>
      <c r="AV270" s="16">
        <f>IFERROR(INDEX(generale!$A$5:$I$354,$CJ270,5),"")</f>
        <v>0</v>
      </c>
      <c r="AW270" s="8">
        <f>IFERROR(INDEX(generale!$A$5:$I$354,$CJ270,7),"")</f>
        <v>0</v>
      </c>
      <c r="AX270" s="33"/>
      <c r="AY270" s="8"/>
      <c r="AZ270" s="2">
        <f t="shared" si="158"/>
        <v>7</v>
      </c>
      <c r="BA270" s="16">
        <f>IFERROR(INDEX(generale!$A$5:$I$354,$CJ270,5),"")</f>
        <v>0</v>
      </c>
      <c r="BB270" s="8">
        <f>IFERROR(INDEX(generale!$A$5:$I$354,$CJ270,7),"")</f>
        <v>0</v>
      </c>
      <c r="BC270" s="33"/>
      <c r="BD270" s="8"/>
      <c r="BE270" s="2">
        <f t="shared" si="159"/>
        <v>6</v>
      </c>
      <c r="BF270" s="16">
        <f>IFERROR(INDEX(generale!$A$5:$I$354,$CJ270,5),"")</f>
        <v>0</v>
      </c>
      <c r="BG270" s="8">
        <f>IFERROR(INDEX(generale!$A$5:$I$354,$CJ270,7),"")</f>
        <v>0</v>
      </c>
      <c r="BH270" s="33"/>
      <c r="BI270" s="8"/>
      <c r="BJ270" s="2">
        <f t="shared" si="160"/>
        <v>0</v>
      </c>
      <c r="BK270" s="16">
        <f>IFERROR(INDEX(generale!$A$5:$I$354,$CJ270,5),"")</f>
        <v>0</v>
      </c>
      <c r="BL270" s="8">
        <f>IFERROR(INDEX(generale!$A$5:$I$354,$CJ270,7),"")</f>
        <v>0</v>
      </c>
      <c r="BM270" s="33"/>
      <c r="BN270" s="8"/>
      <c r="BO270" s="2">
        <f t="shared" si="161"/>
        <v>0</v>
      </c>
      <c r="BP270" s="16">
        <f>IFERROR(INDEX(generale!$A$5:$I$354,$CJ270,5),"")</f>
        <v>0</v>
      </c>
      <c r="BQ270" s="8">
        <f>IFERROR(INDEX(generale!$A$5:$I$354,$CJ270,7),"")</f>
        <v>0</v>
      </c>
      <c r="BR270" s="33"/>
      <c r="BS270" s="8"/>
      <c r="BT270" s="2">
        <f t="shared" si="162"/>
        <v>0</v>
      </c>
      <c r="BU270" s="16">
        <f>IFERROR(INDEX(generale!$A$5:$I$354,$CJ270,5),"")</f>
        <v>0</v>
      </c>
      <c r="BV270" s="8">
        <f>IFERROR(INDEX(generale!$A$5:$I$354,$CJ270,7),"")</f>
        <v>0</v>
      </c>
      <c r="BW270" s="33"/>
      <c r="BX270" s="8"/>
      <c r="BY270" s="2">
        <f t="shared" si="163"/>
        <v>0</v>
      </c>
      <c r="BZ270" s="16">
        <f>IFERROR(INDEX(generale!$A$5:$I$354,$CJ270,5),"")</f>
        <v>0</v>
      </c>
      <c r="CA270" s="8">
        <f>IFERROR(INDEX(generale!$A$5:$I$354,$CJ270,7),"")</f>
        <v>0</v>
      </c>
      <c r="CB270" s="33"/>
      <c r="CC270" s="8"/>
      <c r="CD270" s="2">
        <f t="shared" si="164"/>
        <v>0</v>
      </c>
      <c r="CE270" s="16">
        <f>IFERROR(INDEX(generale!$A$5:$I$354,$CJ270,5),"")</f>
        <v>0</v>
      </c>
      <c r="CF270" s="8">
        <f>IFERROR(INDEX(generale!$A$5:$I$354,$CJ270,7),"")</f>
        <v>0</v>
      </c>
      <c r="CJ270" s="2">
        <f t="shared" si="165"/>
        <v>268</v>
      </c>
      <c r="CK270" s="2">
        <f t="shared" si="142"/>
        <v>37</v>
      </c>
      <c r="CL270" s="3">
        <f>IFERROR(INDEX(generale!$A$5:$I$1004,$CJ270,1),"")</f>
        <v>0</v>
      </c>
      <c r="CM270" s="3">
        <f>IFERROR(INDEX(generale!$A$5:$I$1004,$CJ270,2),"")</f>
        <v>0</v>
      </c>
      <c r="CN270" s="3">
        <f>IFERROR(INDEX(generale!$A$5:$I$1004,$CJ270,3),"")</f>
        <v>0</v>
      </c>
      <c r="CO270" s="3">
        <f>IFERROR(INDEX(generale!$A$5:$I$1004,$CJ270,4),"")</f>
        <v>0</v>
      </c>
      <c r="CP270" s="3">
        <f>IFERROR(INDEX(generale!$A$5:$I$1004,$CJ270,5),"")</f>
        <v>0</v>
      </c>
      <c r="CQ270" s="3">
        <f>IFERROR(INDEX(generale!$A$5:$I$1004,$CJ270,6),"")</f>
        <v>0</v>
      </c>
      <c r="CR270" s="8">
        <f>IFERROR(INDEX(generale!$A$5:$I$1004,$CJ270,7),"")</f>
        <v>0</v>
      </c>
      <c r="CS270" s="8">
        <f>IFERROR(INDEX(generale!$A$5:$I$1004,$CJ270,8),"")</f>
        <v>0</v>
      </c>
    </row>
    <row r="271" spans="1:97">
      <c r="A271" s="2" t="str">
        <f t="shared" si="143"/>
        <v/>
      </c>
      <c r="B271" s="1" t="str">
        <f t="shared" si="144"/>
        <v/>
      </c>
      <c r="C271" s="1" t="str">
        <f t="shared" si="145"/>
        <v/>
      </c>
      <c r="D271" s="2" t="str">
        <f t="shared" si="146"/>
        <v/>
      </c>
      <c r="E271" s="2" t="str">
        <f t="shared" si="147"/>
        <v/>
      </c>
      <c r="F271" s="2" t="str">
        <f t="shared" si="148"/>
        <v/>
      </c>
      <c r="G271" s="1" t="str">
        <f t="shared" si="149"/>
        <v/>
      </c>
      <c r="H271" s="11" t="str">
        <f t="shared" si="150"/>
        <v/>
      </c>
      <c r="Q271" s="2">
        <f t="shared" si="151"/>
        <v>37</v>
      </c>
      <c r="R271" s="16">
        <f>IFERROR(INDEX(generale!$A$5:$I$354,$CJ271,5),"")</f>
        <v>0</v>
      </c>
      <c r="S271" s="8">
        <f>IFERROR(INDEX(generale!$A$5:$I$354,$CJ271,7),"")</f>
        <v>0</v>
      </c>
      <c r="U271" s="8"/>
      <c r="V271" s="2">
        <f t="shared" si="152"/>
        <v>19</v>
      </c>
      <c r="W271" s="16">
        <f>IFERROR(INDEX(generale!$A$5:$I$354,$CJ271,5),"")</f>
        <v>0</v>
      </c>
      <c r="X271" s="8">
        <f>IFERROR(INDEX(generale!$A$5:$I$354,$CJ271,7),"")</f>
        <v>0</v>
      </c>
      <c r="AA271" s="2">
        <f t="shared" si="153"/>
        <v>14</v>
      </c>
      <c r="AB271" s="16">
        <f>IFERROR(INDEX(generale!$A$5:$I$354,$CJ271,5),"")</f>
        <v>0</v>
      </c>
      <c r="AC271" s="8">
        <f>IFERROR(INDEX(generale!$A$5:$I$354,$CJ271,7),"")</f>
        <v>0</v>
      </c>
      <c r="AD271" s="33"/>
      <c r="AE271" s="8"/>
      <c r="AF271" s="2">
        <f t="shared" si="154"/>
        <v>14</v>
      </c>
      <c r="AG271" s="16">
        <f>IFERROR(INDEX(generale!$A$5:$I$354,$CJ271,5),"")</f>
        <v>0</v>
      </c>
      <c r="AH271" s="8">
        <f>IFERROR(INDEX(generale!$A$5:$I$354,$CJ271,7),"")</f>
        <v>0</v>
      </c>
      <c r="AI271" s="33"/>
      <c r="AJ271" s="8"/>
      <c r="AK271" s="2">
        <f t="shared" si="155"/>
        <v>14</v>
      </c>
      <c r="AL271" s="16">
        <f>IFERROR(INDEX(generale!$A$5:$I$354,$CJ271,5),"")</f>
        <v>0</v>
      </c>
      <c r="AM271" s="8">
        <f>IFERROR(INDEX(generale!$A$5:$I$354,$CJ271,7),"")</f>
        <v>0</v>
      </c>
      <c r="AN271" s="33"/>
      <c r="AO271" s="8"/>
      <c r="AP271" s="2">
        <f t="shared" si="156"/>
        <v>9</v>
      </c>
      <c r="AQ271" s="16">
        <f>IFERROR(INDEX(generale!$A$5:$I$354,$CJ271,5),"")</f>
        <v>0</v>
      </c>
      <c r="AR271" s="8">
        <f>IFERROR(INDEX(generale!$A$5:$I$354,$CJ271,7),"")</f>
        <v>0</v>
      </c>
      <c r="AS271" s="33"/>
      <c r="AT271" s="8"/>
      <c r="AU271" s="2">
        <f t="shared" si="157"/>
        <v>8</v>
      </c>
      <c r="AV271" s="16">
        <f>IFERROR(INDEX(generale!$A$5:$I$354,$CJ271,5),"")</f>
        <v>0</v>
      </c>
      <c r="AW271" s="8">
        <f>IFERROR(INDEX(generale!$A$5:$I$354,$CJ271,7),"")</f>
        <v>0</v>
      </c>
      <c r="AX271" s="33"/>
      <c r="AY271" s="8"/>
      <c r="AZ271" s="2">
        <f t="shared" si="158"/>
        <v>7</v>
      </c>
      <c r="BA271" s="16">
        <f>IFERROR(INDEX(generale!$A$5:$I$354,$CJ271,5),"")</f>
        <v>0</v>
      </c>
      <c r="BB271" s="8">
        <f>IFERROR(INDEX(generale!$A$5:$I$354,$CJ271,7),"")</f>
        <v>0</v>
      </c>
      <c r="BC271" s="33"/>
      <c r="BD271" s="8"/>
      <c r="BE271" s="2">
        <f t="shared" si="159"/>
        <v>6</v>
      </c>
      <c r="BF271" s="16">
        <f>IFERROR(INDEX(generale!$A$5:$I$354,$CJ271,5),"")</f>
        <v>0</v>
      </c>
      <c r="BG271" s="8">
        <f>IFERROR(INDEX(generale!$A$5:$I$354,$CJ271,7),"")</f>
        <v>0</v>
      </c>
      <c r="BH271" s="33"/>
      <c r="BI271" s="8"/>
      <c r="BJ271" s="2">
        <f t="shared" si="160"/>
        <v>0</v>
      </c>
      <c r="BK271" s="16">
        <f>IFERROR(INDEX(generale!$A$5:$I$354,$CJ271,5),"")</f>
        <v>0</v>
      </c>
      <c r="BL271" s="8">
        <f>IFERROR(INDEX(generale!$A$5:$I$354,$CJ271,7),"")</f>
        <v>0</v>
      </c>
      <c r="BM271" s="33"/>
      <c r="BN271" s="8"/>
      <c r="BO271" s="2">
        <f t="shared" si="161"/>
        <v>0</v>
      </c>
      <c r="BP271" s="16">
        <f>IFERROR(INDEX(generale!$A$5:$I$354,$CJ271,5),"")</f>
        <v>0</v>
      </c>
      <c r="BQ271" s="8">
        <f>IFERROR(INDEX(generale!$A$5:$I$354,$CJ271,7),"")</f>
        <v>0</v>
      </c>
      <c r="BR271" s="33"/>
      <c r="BS271" s="8"/>
      <c r="BT271" s="2">
        <f t="shared" si="162"/>
        <v>0</v>
      </c>
      <c r="BU271" s="16">
        <f>IFERROR(INDEX(generale!$A$5:$I$354,$CJ271,5),"")</f>
        <v>0</v>
      </c>
      <c r="BV271" s="8">
        <f>IFERROR(INDEX(generale!$A$5:$I$354,$CJ271,7),"")</f>
        <v>0</v>
      </c>
      <c r="BW271" s="33"/>
      <c r="BX271" s="8"/>
      <c r="BY271" s="2">
        <f t="shared" si="163"/>
        <v>0</v>
      </c>
      <c r="BZ271" s="16">
        <f>IFERROR(INDEX(generale!$A$5:$I$354,$CJ271,5),"")</f>
        <v>0</v>
      </c>
      <c r="CA271" s="8">
        <f>IFERROR(INDEX(generale!$A$5:$I$354,$CJ271,7),"")</f>
        <v>0</v>
      </c>
      <c r="CB271" s="33"/>
      <c r="CC271" s="8"/>
      <c r="CD271" s="2">
        <f t="shared" si="164"/>
        <v>0</v>
      </c>
      <c r="CE271" s="16">
        <f>IFERROR(INDEX(generale!$A$5:$I$354,$CJ271,5),"")</f>
        <v>0</v>
      </c>
      <c r="CF271" s="8">
        <f>IFERROR(INDEX(generale!$A$5:$I$354,$CJ271,7),"")</f>
        <v>0</v>
      </c>
      <c r="CJ271" s="2">
        <f t="shared" si="165"/>
        <v>269</v>
      </c>
      <c r="CK271" s="2">
        <f t="shared" si="142"/>
        <v>37</v>
      </c>
      <c r="CL271" s="3">
        <f>IFERROR(INDEX(generale!$A$5:$I$1004,$CJ271,1),"")</f>
        <v>0</v>
      </c>
      <c r="CM271" s="3">
        <f>IFERROR(INDEX(generale!$A$5:$I$1004,$CJ271,2),"")</f>
        <v>0</v>
      </c>
      <c r="CN271" s="3">
        <f>IFERROR(INDEX(generale!$A$5:$I$1004,$CJ271,3),"")</f>
        <v>0</v>
      </c>
      <c r="CO271" s="3">
        <f>IFERROR(INDEX(generale!$A$5:$I$1004,$CJ271,4),"")</f>
        <v>0</v>
      </c>
      <c r="CP271" s="3">
        <f>IFERROR(INDEX(generale!$A$5:$I$1004,$CJ271,5),"")</f>
        <v>0</v>
      </c>
      <c r="CQ271" s="3">
        <f>IFERROR(INDEX(generale!$A$5:$I$1004,$CJ271,6),"")</f>
        <v>0</v>
      </c>
      <c r="CR271" s="8">
        <f>IFERROR(INDEX(generale!$A$5:$I$1004,$CJ271,7),"")</f>
        <v>0</v>
      </c>
      <c r="CS271" s="8">
        <f>IFERROR(INDEX(generale!$A$5:$I$1004,$CJ271,8),"")</f>
        <v>0</v>
      </c>
    </row>
    <row r="272" spans="1:97">
      <c r="A272" s="2" t="str">
        <f t="shared" si="143"/>
        <v/>
      </c>
      <c r="B272" s="1" t="str">
        <f t="shared" si="144"/>
        <v/>
      </c>
      <c r="C272" s="1" t="str">
        <f t="shared" si="145"/>
        <v/>
      </c>
      <c r="D272" s="2" t="str">
        <f t="shared" si="146"/>
        <v/>
      </c>
      <c r="E272" s="2" t="str">
        <f t="shared" si="147"/>
        <v/>
      </c>
      <c r="F272" s="2" t="str">
        <f t="shared" si="148"/>
        <v/>
      </c>
      <c r="G272" s="1" t="str">
        <f t="shared" si="149"/>
        <v/>
      </c>
      <c r="H272" s="11" t="str">
        <f t="shared" si="150"/>
        <v/>
      </c>
      <c r="Q272" s="2">
        <f t="shared" si="151"/>
        <v>37</v>
      </c>
      <c r="R272" s="16">
        <f>IFERROR(INDEX(generale!$A$5:$I$354,$CJ272,5),"")</f>
        <v>0</v>
      </c>
      <c r="S272" s="8">
        <f>IFERROR(INDEX(generale!$A$5:$I$354,$CJ272,7),"")</f>
        <v>0</v>
      </c>
      <c r="U272" s="8"/>
      <c r="V272" s="2">
        <f t="shared" si="152"/>
        <v>19</v>
      </c>
      <c r="W272" s="16">
        <f>IFERROR(INDEX(generale!$A$5:$I$354,$CJ272,5),"")</f>
        <v>0</v>
      </c>
      <c r="X272" s="8">
        <f>IFERROR(INDEX(generale!$A$5:$I$354,$CJ272,7),"")</f>
        <v>0</v>
      </c>
      <c r="AA272" s="2">
        <f t="shared" si="153"/>
        <v>14</v>
      </c>
      <c r="AB272" s="16">
        <f>IFERROR(INDEX(generale!$A$5:$I$354,$CJ272,5),"")</f>
        <v>0</v>
      </c>
      <c r="AC272" s="8">
        <f>IFERROR(INDEX(generale!$A$5:$I$354,$CJ272,7),"")</f>
        <v>0</v>
      </c>
      <c r="AD272" s="33"/>
      <c r="AE272" s="8"/>
      <c r="AF272" s="2">
        <f t="shared" si="154"/>
        <v>14</v>
      </c>
      <c r="AG272" s="16">
        <f>IFERROR(INDEX(generale!$A$5:$I$354,$CJ272,5),"")</f>
        <v>0</v>
      </c>
      <c r="AH272" s="8">
        <f>IFERROR(INDEX(generale!$A$5:$I$354,$CJ272,7),"")</f>
        <v>0</v>
      </c>
      <c r="AI272" s="33"/>
      <c r="AJ272" s="8"/>
      <c r="AK272" s="2">
        <f t="shared" si="155"/>
        <v>14</v>
      </c>
      <c r="AL272" s="16">
        <f>IFERROR(INDEX(generale!$A$5:$I$354,$CJ272,5),"")</f>
        <v>0</v>
      </c>
      <c r="AM272" s="8">
        <f>IFERROR(INDEX(generale!$A$5:$I$354,$CJ272,7),"")</f>
        <v>0</v>
      </c>
      <c r="AN272" s="33"/>
      <c r="AO272" s="8"/>
      <c r="AP272" s="2">
        <f t="shared" si="156"/>
        <v>9</v>
      </c>
      <c r="AQ272" s="16">
        <f>IFERROR(INDEX(generale!$A$5:$I$354,$CJ272,5),"")</f>
        <v>0</v>
      </c>
      <c r="AR272" s="8">
        <f>IFERROR(INDEX(generale!$A$5:$I$354,$CJ272,7),"")</f>
        <v>0</v>
      </c>
      <c r="AS272" s="33"/>
      <c r="AT272" s="8"/>
      <c r="AU272" s="2">
        <f t="shared" si="157"/>
        <v>8</v>
      </c>
      <c r="AV272" s="16">
        <f>IFERROR(INDEX(generale!$A$5:$I$354,$CJ272,5),"")</f>
        <v>0</v>
      </c>
      <c r="AW272" s="8">
        <f>IFERROR(INDEX(generale!$A$5:$I$354,$CJ272,7),"")</f>
        <v>0</v>
      </c>
      <c r="AX272" s="33"/>
      <c r="AY272" s="8"/>
      <c r="AZ272" s="2">
        <f t="shared" si="158"/>
        <v>7</v>
      </c>
      <c r="BA272" s="16">
        <f>IFERROR(INDEX(generale!$A$5:$I$354,$CJ272,5),"")</f>
        <v>0</v>
      </c>
      <c r="BB272" s="8">
        <f>IFERROR(INDEX(generale!$A$5:$I$354,$CJ272,7),"")</f>
        <v>0</v>
      </c>
      <c r="BC272" s="33"/>
      <c r="BD272" s="8"/>
      <c r="BE272" s="2">
        <f t="shared" si="159"/>
        <v>6</v>
      </c>
      <c r="BF272" s="16">
        <f>IFERROR(INDEX(generale!$A$5:$I$354,$CJ272,5),"")</f>
        <v>0</v>
      </c>
      <c r="BG272" s="8">
        <f>IFERROR(INDEX(generale!$A$5:$I$354,$CJ272,7),"")</f>
        <v>0</v>
      </c>
      <c r="BH272" s="33"/>
      <c r="BI272" s="8"/>
      <c r="BJ272" s="2">
        <f t="shared" si="160"/>
        <v>0</v>
      </c>
      <c r="BK272" s="16">
        <f>IFERROR(INDEX(generale!$A$5:$I$354,$CJ272,5),"")</f>
        <v>0</v>
      </c>
      <c r="BL272" s="8">
        <f>IFERROR(INDEX(generale!$A$5:$I$354,$CJ272,7),"")</f>
        <v>0</v>
      </c>
      <c r="BM272" s="33"/>
      <c r="BN272" s="8"/>
      <c r="BO272" s="2">
        <f t="shared" si="161"/>
        <v>0</v>
      </c>
      <c r="BP272" s="16">
        <f>IFERROR(INDEX(generale!$A$5:$I$354,$CJ272,5),"")</f>
        <v>0</v>
      </c>
      <c r="BQ272" s="8">
        <f>IFERROR(INDEX(generale!$A$5:$I$354,$CJ272,7),"")</f>
        <v>0</v>
      </c>
      <c r="BR272" s="33"/>
      <c r="BS272" s="8"/>
      <c r="BT272" s="2">
        <f t="shared" si="162"/>
        <v>0</v>
      </c>
      <c r="BU272" s="16">
        <f>IFERROR(INDEX(generale!$A$5:$I$354,$CJ272,5),"")</f>
        <v>0</v>
      </c>
      <c r="BV272" s="8">
        <f>IFERROR(INDEX(generale!$A$5:$I$354,$CJ272,7),"")</f>
        <v>0</v>
      </c>
      <c r="BW272" s="33"/>
      <c r="BX272" s="8"/>
      <c r="BY272" s="2">
        <f t="shared" si="163"/>
        <v>0</v>
      </c>
      <c r="BZ272" s="16">
        <f>IFERROR(INDEX(generale!$A$5:$I$354,$CJ272,5),"")</f>
        <v>0</v>
      </c>
      <c r="CA272" s="8">
        <f>IFERROR(INDEX(generale!$A$5:$I$354,$CJ272,7),"")</f>
        <v>0</v>
      </c>
      <c r="CB272" s="33"/>
      <c r="CC272" s="8"/>
      <c r="CD272" s="2">
        <f t="shared" si="164"/>
        <v>0</v>
      </c>
      <c r="CE272" s="16">
        <f>IFERROR(INDEX(generale!$A$5:$I$354,$CJ272,5),"")</f>
        <v>0</v>
      </c>
      <c r="CF272" s="8">
        <f>IFERROR(INDEX(generale!$A$5:$I$354,$CJ272,7),"")</f>
        <v>0</v>
      </c>
      <c r="CJ272" s="2">
        <f t="shared" si="165"/>
        <v>270</v>
      </c>
      <c r="CK272" s="2">
        <f t="shared" si="142"/>
        <v>37</v>
      </c>
      <c r="CL272" s="3">
        <f>IFERROR(INDEX(generale!$A$5:$I$1004,$CJ272,1),"")</f>
        <v>0</v>
      </c>
      <c r="CM272" s="3">
        <f>IFERROR(INDEX(generale!$A$5:$I$1004,$CJ272,2),"")</f>
        <v>0</v>
      </c>
      <c r="CN272" s="3">
        <f>IFERROR(INDEX(generale!$A$5:$I$1004,$CJ272,3),"")</f>
        <v>0</v>
      </c>
      <c r="CO272" s="3">
        <f>IFERROR(INDEX(generale!$A$5:$I$1004,$CJ272,4),"")</f>
        <v>0</v>
      </c>
      <c r="CP272" s="3">
        <f>IFERROR(INDEX(generale!$A$5:$I$1004,$CJ272,5),"")</f>
        <v>0</v>
      </c>
      <c r="CQ272" s="3">
        <f>IFERROR(INDEX(generale!$A$5:$I$1004,$CJ272,6),"")</f>
        <v>0</v>
      </c>
      <c r="CR272" s="8">
        <f>IFERROR(INDEX(generale!$A$5:$I$1004,$CJ272,7),"")</f>
        <v>0</v>
      </c>
      <c r="CS272" s="8">
        <f>IFERROR(INDEX(generale!$A$5:$I$1004,$CJ272,8),"")</f>
        <v>0</v>
      </c>
    </row>
    <row r="273" spans="1:97">
      <c r="A273" s="2" t="str">
        <f t="shared" si="143"/>
        <v/>
      </c>
      <c r="B273" s="1" t="str">
        <f t="shared" si="144"/>
        <v/>
      </c>
      <c r="C273" s="1" t="str">
        <f t="shared" si="145"/>
        <v/>
      </c>
      <c r="D273" s="2" t="str">
        <f t="shared" si="146"/>
        <v/>
      </c>
      <c r="E273" s="2" t="str">
        <f t="shared" si="147"/>
        <v/>
      </c>
      <c r="F273" s="2" t="str">
        <f t="shared" si="148"/>
        <v/>
      </c>
      <c r="G273" s="1" t="str">
        <f t="shared" si="149"/>
        <v/>
      </c>
      <c r="H273" s="11" t="str">
        <f t="shared" si="150"/>
        <v/>
      </c>
      <c r="Q273" s="2">
        <f t="shared" si="151"/>
        <v>37</v>
      </c>
      <c r="R273" s="16">
        <f>IFERROR(INDEX(generale!$A$5:$I$354,$CJ273,5),"")</f>
        <v>0</v>
      </c>
      <c r="S273" s="8">
        <f>IFERROR(INDEX(generale!$A$5:$I$354,$CJ273,7),"")</f>
        <v>0</v>
      </c>
      <c r="U273" s="8"/>
      <c r="V273" s="2">
        <f t="shared" si="152"/>
        <v>19</v>
      </c>
      <c r="W273" s="16">
        <f>IFERROR(INDEX(generale!$A$5:$I$354,$CJ273,5),"")</f>
        <v>0</v>
      </c>
      <c r="X273" s="8">
        <f>IFERROR(INDEX(generale!$A$5:$I$354,$CJ273,7),"")</f>
        <v>0</v>
      </c>
      <c r="AA273" s="2">
        <f t="shared" si="153"/>
        <v>14</v>
      </c>
      <c r="AB273" s="16">
        <f>IFERROR(INDEX(generale!$A$5:$I$354,$CJ273,5),"")</f>
        <v>0</v>
      </c>
      <c r="AC273" s="8">
        <f>IFERROR(INDEX(generale!$A$5:$I$354,$CJ273,7),"")</f>
        <v>0</v>
      </c>
      <c r="AD273" s="33"/>
      <c r="AE273" s="8"/>
      <c r="AF273" s="2">
        <f t="shared" si="154"/>
        <v>14</v>
      </c>
      <c r="AG273" s="16">
        <f>IFERROR(INDEX(generale!$A$5:$I$354,$CJ273,5),"")</f>
        <v>0</v>
      </c>
      <c r="AH273" s="8">
        <f>IFERROR(INDEX(generale!$A$5:$I$354,$CJ273,7),"")</f>
        <v>0</v>
      </c>
      <c r="AI273" s="33"/>
      <c r="AJ273" s="8"/>
      <c r="AK273" s="2">
        <f t="shared" si="155"/>
        <v>14</v>
      </c>
      <c r="AL273" s="16">
        <f>IFERROR(INDEX(generale!$A$5:$I$354,$CJ273,5),"")</f>
        <v>0</v>
      </c>
      <c r="AM273" s="8">
        <f>IFERROR(INDEX(generale!$A$5:$I$354,$CJ273,7),"")</f>
        <v>0</v>
      </c>
      <c r="AN273" s="33"/>
      <c r="AO273" s="8"/>
      <c r="AP273" s="2">
        <f t="shared" si="156"/>
        <v>9</v>
      </c>
      <c r="AQ273" s="16">
        <f>IFERROR(INDEX(generale!$A$5:$I$354,$CJ273,5),"")</f>
        <v>0</v>
      </c>
      <c r="AR273" s="8">
        <f>IFERROR(INDEX(generale!$A$5:$I$354,$CJ273,7),"")</f>
        <v>0</v>
      </c>
      <c r="AS273" s="33"/>
      <c r="AT273" s="8"/>
      <c r="AU273" s="2">
        <f t="shared" si="157"/>
        <v>8</v>
      </c>
      <c r="AV273" s="16">
        <f>IFERROR(INDEX(generale!$A$5:$I$354,$CJ273,5),"")</f>
        <v>0</v>
      </c>
      <c r="AW273" s="8">
        <f>IFERROR(INDEX(generale!$A$5:$I$354,$CJ273,7),"")</f>
        <v>0</v>
      </c>
      <c r="AX273" s="33"/>
      <c r="AY273" s="8"/>
      <c r="AZ273" s="2">
        <f t="shared" si="158"/>
        <v>7</v>
      </c>
      <c r="BA273" s="16">
        <f>IFERROR(INDEX(generale!$A$5:$I$354,$CJ273,5),"")</f>
        <v>0</v>
      </c>
      <c r="BB273" s="8">
        <f>IFERROR(INDEX(generale!$A$5:$I$354,$CJ273,7),"")</f>
        <v>0</v>
      </c>
      <c r="BC273" s="33"/>
      <c r="BD273" s="8"/>
      <c r="BE273" s="2">
        <f t="shared" si="159"/>
        <v>6</v>
      </c>
      <c r="BF273" s="16">
        <f>IFERROR(INDEX(generale!$A$5:$I$354,$CJ273,5),"")</f>
        <v>0</v>
      </c>
      <c r="BG273" s="8">
        <f>IFERROR(INDEX(generale!$A$5:$I$354,$CJ273,7),"")</f>
        <v>0</v>
      </c>
      <c r="BH273" s="33"/>
      <c r="BI273" s="8"/>
      <c r="BJ273" s="2">
        <f t="shared" si="160"/>
        <v>0</v>
      </c>
      <c r="BK273" s="16">
        <f>IFERROR(INDEX(generale!$A$5:$I$354,$CJ273,5),"")</f>
        <v>0</v>
      </c>
      <c r="BL273" s="8">
        <f>IFERROR(INDEX(generale!$A$5:$I$354,$CJ273,7),"")</f>
        <v>0</v>
      </c>
      <c r="BM273" s="33"/>
      <c r="BN273" s="8"/>
      <c r="BO273" s="2">
        <f t="shared" si="161"/>
        <v>0</v>
      </c>
      <c r="BP273" s="16">
        <f>IFERROR(INDEX(generale!$A$5:$I$354,$CJ273,5),"")</f>
        <v>0</v>
      </c>
      <c r="BQ273" s="8">
        <f>IFERROR(INDEX(generale!$A$5:$I$354,$CJ273,7),"")</f>
        <v>0</v>
      </c>
      <c r="BR273" s="33"/>
      <c r="BS273" s="8"/>
      <c r="BT273" s="2">
        <f t="shared" si="162"/>
        <v>0</v>
      </c>
      <c r="BU273" s="16">
        <f>IFERROR(INDEX(generale!$A$5:$I$354,$CJ273,5),"")</f>
        <v>0</v>
      </c>
      <c r="BV273" s="8">
        <f>IFERROR(INDEX(generale!$A$5:$I$354,$CJ273,7),"")</f>
        <v>0</v>
      </c>
      <c r="BW273" s="33"/>
      <c r="BX273" s="8"/>
      <c r="BY273" s="2">
        <f t="shared" si="163"/>
        <v>0</v>
      </c>
      <c r="BZ273" s="16">
        <f>IFERROR(INDEX(generale!$A$5:$I$354,$CJ273,5),"")</f>
        <v>0</v>
      </c>
      <c r="CA273" s="8">
        <f>IFERROR(INDEX(generale!$A$5:$I$354,$CJ273,7),"")</f>
        <v>0</v>
      </c>
      <c r="CB273" s="33"/>
      <c r="CC273" s="8"/>
      <c r="CD273" s="2">
        <f t="shared" si="164"/>
        <v>0</v>
      </c>
      <c r="CE273" s="16">
        <f>IFERROR(INDEX(generale!$A$5:$I$354,$CJ273,5),"")</f>
        <v>0</v>
      </c>
      <c r="CF273" s="8">
        <f>IFERROR(INDEX(generale!$A$5:$I$354,$CJ273,7),"")</f>
        <v>0</v>
      </c>
      <c r="CJ273" s="2">
        <f t="shared" si="165"/>
        <v>271</v>
      </c>
      <c r="CK273" s="2">
        <f t="shared" si="142"/>
        <v>37</v>
      </c>
      <c r="CL273" s="3">
        <f>IFERROR(INDEX(generale!$A$5:$I$1004,$CJ273,1),"")</f>
        <v>0</v>
      </c>
      <c r="CM273" s="3">
        <f>IFERROR(INDEX(generale!$A$5:$I$1004,$CJ273,2),"")</f>
        <v>0</v>
      </c>
      <c r="CN273" s="3">
        <f>IFERROR(INDEX(generale!$A$5:$I$1004,$CJ273,3),"")</f>
        <v>0</v>
      </c>
      <c r="CO273" s="3">
        <f>IFERROR(INDEX(generale!$A$5:$I$1004,$CJ273,4),"")</f>
        <v>0</v>
      </c>
      <c r="CP273" s="3">
        <f>IFERROR(INDEX(generale!$A$5:$I$1004,$CJ273,5),"")</f>
        <v>0</v>
      </c>
      <c r="CQ273" s="3">
        <f>IFERROR(INDEX(generale!$A$5:$I$1004,$CJ273,6),"")</f>
        <v>0</v>
      </c>
      <c r="CR273" s="8">
        <f>IFERROR(INDEX(generale!$A$5:$I$1004,$CJ273,7),"")</f>
        <v>0</v>
      </c>
      <c r="CS273" s="8">
        <f>IFERROR(INDEX(generale!$A$5:$I$1004,$CJ273,8),"")</f>
        <v>0</v>
      </c>
    </row>
    <row r="274" spans="1:97">
      <c r="A274" s="2" t="str">
        <f t="shared" si="143"/>
        <v/>
      </c>
      <c r="B274" s="1" t="str">
        <f t="shared" si="144"/>
        <v/>
      </c>
      <c r="C274" s="1" t="str">
        <f t="shared" si="145"/>
        <v/>
      </c>
      <c r="D274" s="2" t="str">
        <f t="shared" si="146"/>
        <v/>
      </c>
      <c r="E274" s="2" t="str">
        <f t="shared" si="147"/>
        <v/>
      </c>
      <c r="F274" s="2" t="str">
        <f t="shared" si="148"/>
        <v/>
      </c>
      <c r="G274" s="1" t="str">
        <f t="shared" si="149"/>
        <v/>
      </c>
      <c r="H274" s="11" t="str">
        <f t="shared" si="150"/>
        <v/>
      </c>
      <c r="Q274" s="2">
        <f t="shared" si="151"/>
        <v>37</v>
      </c>
      <c r="R274" s="16">
        <f>IFERROR(INDEX(generale!$A$5:$I$354,$CJ274,5),"")</f>
        <v>0</v>
      </c>
      <c r="S274" s="8">
        <f>IFERROR(INDEX(generale!$A$5:$I$354,$CJ274,7),"")</f>
        <v>0</v>
      </c>
      <c r="U274" s="8"/>
      <c r="V274" s="2">
        <f t="shared" si="152"/>
        <v>19</v>
      </c>
      <c r="W274" s="16">
        <f>IFERROR(INDEX(generale!$A$5:$I$354,$CJ274,5),"")</f>
        <v>0</v>
      </c>
      <c r="X274" s="8">
        <f>IFERROR(INDEX(generale!$A$5:$I$354,$CJ274,7),"")</f>
        <v>0</v>
      </c>
      <c r="AA274" s="2">
        <f t="shared" si="153"/>
        <v>14</v>
      </c>
      <c r="AB274" s="16">
        <f>IFERROR(INDEX(generale!$A$5:$I$354,$CJ274,5),"")</f>
        <v>0</v>
      </c>
      <c r="AC274" s="8">
        <f>IFERROR(INDEX(generale!$A$5:$I$354,$CJ274,7),"")</f>
        <v>0</v>
      </c>
      <c r="AD274" s="33"/>
      <c r="AE274" s="8"/>
      <c r="AF274" s="2">
        <f t="shared" si="154"/>
        <v>14</v>
      </c>
      <c r="AG274" s="16">
        <f>IFERROR(INDEX(generale!$A$5:$I$354,$CJ274,5),"")</f>
        <v>0</v>
      </c>
      <c r="AH274" s="8">
        <f>IFERROR(INDEX(generale!$A$5:$I$354,$CJ274,7),"")</f>
        <v>0</v>
      </c>
      <c r="AI274" s="33"/>
      <c r="AJ274" s="8"/>
      <c r="AK274" s="2">
        <f t="shared" si="155"/>
        <v>14</v>
      </c>
      <c r="AL274" s="16">
        <f>IFERROR(INDEX(generale!$A$5:$I$354,$CJ274,5),"")</f>
        <v>0</v>
      </c>
      <c r="AM274" s="8">
        <f>IFERROR(INDEX(generale!$A$5:$I$354,$CJ274,7),"")</f>
        <v>0</v>
      </c>
      <c r="AN274" s="33"/>
      <c r="AO274" s="8"/>
      <c r="AP274" s="2">
        <f t="shared" si="156"/>
        <v>9</v>
      </c>
      <c r="AQ274" s="16">
        <f>IFERROR(INDEX(generale!$A$5:$I$354,$CJ274,5),"")</f>
        <v>0</v>
      </c>
      <c r="AR274" s="8">
        <f>IFERROR(INDEX(generale!$A$5:$I$354,$CJ274,7),"")</f>
        <v>0</v>
      </c>
      <c r="AS274" s="33"/>
      <c r="AT274" s="8"/>
      <c r="AU274" s="2">
        <f t="shared" si="157"/>
        <v>8</v>
      </c>
      <c r="AV274" s="16">
        <f>IFERROR(INDEX(generale!$A$5:$I$354,$CJ274,5),"")</f>
        <v>0</v>
      </c>
      <c r="AW274" s="8">
        <f>IFERROR(INDEX(generale!$A$5:$I$354,$CJ274,7),"")</f>
        <v>0</v>
      </c>
      <c r="AX274" s="33"/>
      <c r="AY274" s="8"/>
      <c r="AZ274" s="2">
        <f t="shared" si="158"/>
        <v>7</v>
      </c>
      <c r="BA274" s="16">
        <f>IFERROR(INDEX(generale!$A$5:$I$354,$CJ274,5),"")</f>
        <v>0</v>
      </c>
      <c r="BB274" s="8">
        <f>IFERROR(INDEX(generale!$A$5:$I$354,$CJ274,7),"")</f>
        <v>0</v>
      </c>
      <c r="BC274" s="33"/>
      <c r="BD274" s="8"/>
      <c r="BE274" s="2">
        <f t="shared" si="159"/>
        <v>6</v>
      </c>
      <c r="BF274" s="16">
        <f>IFERROR(INDEX(generale!$A$5:$I$354,$CJ274,5),"")</f>
        <v>0</v>
      </c>
      <c r="BG274" s="8">
        <f>IFERROR(INDEX(generale!$A$5:$I$354,$CJ274,7),"")</f>
        <v>0</v>
      </c>
      <c r="BH274" s="33"/>
      <c r="BI274" s="8"/>
      <c r="BJ274" s="2">
        <f t="shared" si="160"/>
        <v>0</v>
      </c>
      <c r="BK274" s="16">
        <f>IFERROR(INDEX(generale!$A$5:$I$354,$CJ274,5),"")</f>
        <v>0</v>
      </c>
      <c r="BL274" s="8">
        <f>IFERROR(INDEX(generale!$A$5:$I$354,$CJ274,7),"")</f>
        <v>0</v>
      </c>
      <c r="BM274" s="33"/>
      <c r="BN274" s="8"/>
      <c r="BO274" s="2">
        <f t="shared" si="161"/>
        <v>0</v>
      </c>
      <c r="BP274" s="16">
        <f>IFERROR(INDEX(generale!$A$5:$I$354,$CJ274,5),"")</f>
        <v>0</v>
      </c>
      <c r="BQ274" s="8">
        <f>IFERROR(INDEX(generale!$A$5:$I$354,$CJ274,7),"")</f>
        <v>0</v>
      </c>
      <c r="BR274" s="33"/>
      <c r="BS274" s="8"/>
      <c r="BT274" s="2">
        <f t="shared" si="162"/>
        <v>0</v>
      </c>
      <c r="BU274" s="16">
        <f>IFERROR(INDEX(generale!$A$5:$I$354,$CJ274,5),"")</f>
        <v>0</v>
      </c>
      <c r="BV274" s="8">
        <f>IFERROR(INDEX(generale!$A$5:$I$354,$CJ274,7),"")</f>
        <v>0</v>
      </c>
      <c r="BW274" s="33"/>
      <c r="BX274" s="8"/>
      <c r="BY274" s="2">
        <f t="shared" si="163"/>
        <v>0</v>
      </c>
      <c r="BZ274" s="16">
        <f>IFERROR(INDEX(generale!$A$5:$I$354,$CJ274,5),"")</f>
        <v>0</v>
      </c>
      <c r="CA274" s="8">
        <f>IFERROR(INDEX(generale!$A$5:$I$354,$CJ274,7),"")</f>
        <v>0</v>
      </c>
      <c r="CB274" s="33"/>
      <c r="CC274" s="8"/>
      <c r="CD274" s="2">
        <f t="shared" si="164"/>
        <v>0</v>
      </c>
      <c r="CE274" s="16">
        <f>IFERROR(INDEX(generale!$A$5:$I$354,$CJ274,5),"")</f>
        <v>0</v>
      </c>
      <c r="CF274" s="8">
        <f>IFERROR(INDEX(generale!$A$5:$I$354,$CJ274,7),"")</f>
        <v>0</v>
      </c>
      <c r="CJ274" s="2">
        <f t="shared" si="165"/>
        <v>272</v>
      </c>
      <c r="CK274" s="2">
        <f t="shared" si="142"/>
        <v>37</v>
      </c>
      <c r="CL274" s="3">
        <f>IFERROR(INDEX(generale!$A$5:$I$1004,$CJ274,1),"")</f>
        <v>0</v>
      </c>
      <c r="CM274" s="3">
        <f>IFERROR(INDEX(generale!$A$5:$I$1004,$CJ274,2),"")</f>
        <v>0</v>
      </c>
      <c r="CN274" s="3">
        <f>IFERROR(INDEX(generale!$A$5:$I$1004,$CJ274,3),"")</f>
        <v>0</v>
      </c>
      <c r="CO274" s="3">
        <f>IFERROR(INDEX(generale!$A$5:$I$1004,$CJ274,4),"")</f>
        <v>0</v>
      </c>
      <c r="CP274" s="3">
        <f>IFERROR(INDEX(generale!$A$5:$I$1004,$CJ274,5),"")</f>
        <v>0</v>
      </c>
      <c r="CQ274" s="3">
        <f>IFERROR(INDEX(generale!$A$5:$I$1004,$CJ274,6),"")</f>
        <v>0</v>
      </c>
      <c r="CR274" s="8">
        <f>IFERROR(INDEX(generale!$A$5:$I$1004,$CJ274,7),"")</f>
        <v>0</v>
      </c>
      <c r="CS274" s="8">
        <f>IFERROR(INDEX(generale!$A$5:$I$1004,$CJ274,8),"")</f>
        <v>0</v>
      </c>
    </row>
    <row r="275" spans="1:97">
      <c r="A275" s="2" t="str">
        <f t="shared" si="143"/>
        <v/>
      </c>
      <c r="B275" s="1" t="str">
        <f t="shared" si="144"/>
        <v/>
      </c>
      <c r="C275" s="1" t="str">
        <f t="shared" si="145"/>
        <v/>
      </c>
      <c r="D275" s="2" t="str">
        <f t="shared" si="146"/>
        <v/>
      </c>
      <c r="E275" s="2" t="str">
        <f t="shared" si="147"/>
        <v/>
      </c>
      <c r="F275" s="2" t="str">
        <f t="shared" si="148"/>
        <v/>
      </c>
      <c r="G275" s="1" t="str">
        <f t="shared" si="149"/>
        <v/>
      </c>
      <c r="H275" s="11" t="str">
        <f t="shared" si="150"/>
        <v/>
      </c>
      <c r="Q275" s="2">
        <f t="shared" si="151"/>
        <v>37</v>
      </c>
      <c r="R275" s="16">
        <f>IFERROR(INDEX(generale!$A$5:$I$354,$CJ275,5),"")</f>
        <v>0</v>
      </c>
      <c r="S275" s="8">
        <f>IFERROR(INDEX(generale!$A$5:$I$354,$CJ275,7),"")</f>
        <v>0</v>
      </c>
      <c r="U275" s="8"/>
      <c r="V275" s="2">
        <f t="shared" si="152"/>
        <v>19</v>
      </c>
      <c r="W275" s="16">
        <f>IFERROR(INDEX(generale!$A$5:$I$354,$CJ275,5),"")</f>
        <v>0</v>
      </c>
      <c r="X275" s="8">
        <f>IFERROR(INDEX(generale!$A$5:$I$354,$CJ275,7),"")</f>
        <v>0</v>
      </c>
      <c r="AA275" s="2">
        <f t="shared" si="153"/>
        <v>14</v>
      </c>
      <c r="AB275" s="16">
        <f>IFERROR(INDEX(generale!$A$5:$I$354,$CJ275,5),"")</f>
        <v>0</v>
      </c>
      <c r="AC275" s="8">
        <f>IFERROR(INDEX(generale!$A$5:$I$354,$CJ275,7),"")</f>
        <v>0</v>
      </c>
      <c r="AD275" s="33"/>
      <c r="AE275" s="8"/>
      <c r="AF275" s="2">
        <f t="shared" si="154"/>
        <v>14</v>
      </c>
      <c r="AG275" s="16">
        <f>IFERROR(INDEX(generale!$A$5:$I$354,$CJ275,5),"")</f>
        <v>0</v>
      </c>
      <c r="AH275" s="8">
        <f>IFERROR(INDEX(generale!$A$5:$I$354,$CJ275,7),"")</f>
        <v>0</v>
      </c>
      <c r="AI275" s="33"/>
      <c r="AJ275" s="8"/>
      <c r="AK275" s="2">
        <f t="shared" si="155"/>
        <v>14</v>
      </c>
      <c r="AL275" s="16">
        <f>IFERROR(INDEX(generale!$A$5:$I$354,$CJ275,5),"")</f>
        <v>0</v>
      </c>
      <c r="AM275" s="8">
        <f>IFERROR(INDEX(generale!$A$5:$I$354,$CJ275,7),"")</f>
        <v>0</v>
      </c>
      <c r="AN275" s="33"/>
      <c r="AO275" s="8"/>
      <c r="AP275" s="2">
        <f t="shared" si="156"/>
        <v>9</v>
      </c>
      <c r="AQ275" s="16">
        <f>IFERROR(INDEX(generale!$A$5:$I$354,$CJ275,5),"")</f>
        <v>0</v>
      </c>
      <c r="AR275" s="8">
        <f>IFERROR(INDEX(generale!$A$5:$I$354,$CJ275,7),"")</f>
        <v>0</v>
      </c>
      <c r="AS275" s="33"/>
      <c r="AT275" s="8"/>
      <c r="AU275" s="2">
        <f t="shared" si="157"/>
        <v>8</v>
      </c>
      <c r="AV275" s="16">
        <f>IFERROR(INDEX(generale!$A$5:$I$354,$CJ275,5),"")</f>
        <v>0</v>
      </c>
      <c r="AW275" s="8">
        <f>IFERROR(INDEX(generale!$A$5:$I$354,$CJ275,7),"")</f>
        <v>0</v>
      </c>
      <c r="AX275" s="33"/>
      <c r="AY275" s="8"/>
      <c r="AZ275" s="2">
        <f t="shared" si="158"/>
        <v>7</v>
      </c>
      <c r="BA275" s="16">
        <f>IFERROR(INDEX(generale!$A$5:$I$354,$CJ275,5),"")</f>
        <v>0</v>
      </c>
      <c r="BB275" s="8">
        <f>IFERROR(INDEX(generale!$A$5:$I$354,$CJ275,7),"")</f>
        <v>0</v>
      </c>
      <c r="BC275" s="33"/>
      <c r="BD275" s="8"/>
      <c r="BE275" s="2">
        <f t="shared" si="159"/>
        <v>6</v>
      </c>
      <c r="BF275" s="16">
        <f>IFERROR(INDEX(generale!$A$5:$I$354,$CJ275,5),"")</f>
        <v>0</v>
      </c>
      <c r="BG275" s="8">
        <f>IFERROR(INDEX(generale!$A$5:$I$354,$CJ275,7),"")</f>
        <v>0</v>
      </c>
      <c r="BH275" s="33"/>
      <c r="BI275" s="8"/>
      <c r="BJ275" s="2">
        <f t="shared" si="160"/>
        <v>0</v>
      </c>
      <c r="BK275" s="16">
        <f>IFERROR(INDEX(generale!$A$5:$I$354,$CJ275,5),"")</f>
        <v>0</v>
      </c>
      <c r="BL275" s="8">
        <f>IFERROR(INDEX(generale!$A$5:$I$354,$CJ275,7),"")</f>
        <v>0</v>
      </c>
      <c r="BM275" s="33"/>
      <c r="BN275" s="8"/>
      <c r="BO275" s="2">
        <f t="shared" si="161"/>
        <v>0</v>
      </c>
      <c r="BP275" s="16">
        <f>IFERROR(INDEX(generale!$A$5:$I$354,$CJ275,5),"")</f>
        <v>0</v>
      </c>
      <c r="BQ275" s="8">
        <f>IFERROR(INDEX(generale!$A$5:$I$354,$CJ275,7),"")</f>
        <v>0</v>
      </c>
      <c r="BR275" s="33"/>
      <c r="BS275" s="8"/>
      <c r="BT275" s="2">
        <f t="shared" si="162"/>
        <v>0</v>
      </c>
      <c r="BU275" s="16">
        <f>IFERROR(INDEX(generale!$A$5:$I$354,$CJ275,5),"")</f>
        <v>0</v>
      </c>
      <c r="BV275" s="8">
        <f>IFERROR(INDEX(generale!$A$5:$I$354,$CJ275,7),"")</f>
        <v>0</v>
      </c>
      <c r="BW275" s="33"/>
      <c r="BX275" s="8"/>
      <c r="BY275" s="2">
        <f t="shared" si="163"/>
        <v>0</v>
      </c>
      <c r="BZ275" s="16">
        <f>IFERROR(INDEX(generale!$A$5:$I$354,$CJ275,5),"")</f>
        <v>0</v>
      </c>
      <c r="CA275" s="8">
        <f>IFERROR(INDEX(generale!$A$5:$I$354,$CJ275,7),"")</f>
        <v>0</v>
      </c>
      <c r="CB275" s="33"/>
      <c r="CC275" s="8"/>
      <c r="CD275" s="2">
        <f t="shared" si="164"/>
        <v>0</v>
      </c>
      <c r="CE275" s="16">
        <f>IFERROR(INDEX(generale!$A$5:$I$354,$CJ275,5),"")</f>
        <v>0</v>
      </c>
      <c r="CF275" s="8">
        <f>IFERROR(INDEX(generale!$A$5:$I$354,$CJ275,7),"")</f>
        <v>0</v>
      </c>
      <c r="CJ275" s="2">
        <f t="shared" si="165"/>
        <v>273</v>
      </c>
      <c r="CK275" s="2">
        <f t="shared" si="142"/>
        <v>37</v>
      </c>
      <c r="CL275" s="3">
        <f>IFERROR(INDEX(generale!$A$5:$I$1004,$CJ275,1),"")</f>
        <v>0</v>
      </c>
      <c r="CM275" s="3">
        <f>IFERROR(INDEX(generale!$A$5:$I$1004,$CJ275,2),"")</f>
        <v>0</v>
      </c>
      <c r="CN275" s="3">
        <f>IFERROR(INDEX(generale!$A$5:$I$1004,$CJ275,3),"")</f>
        <v>0</v>
      </c>
      <c r="CO275" s="3">
        <f>IFERROR(INDEX(generale!$A$5:$I$1004,$CJ275,4),"")</f>
        <v>0</v>
      </c>
      <c r="CP275" s="3">
        <f>IFERROR(INDEX(generale!$A$5:$I$1004,$CJ275,5),"")</f>
        <v>0</v>
      </c>
      <c r="CQ275" s="3">
        <f>IFERROR(INDEX(generale!$A$5:$I$1004,$CJ275,6),"")</f>
        <v>0</v>
      </c>
      <c r="CR275" s="8">
        <f>IFERROR(INDEX(generale!$A$5:$I$1004,$CJ275,7),"")</f>
        <v>0</v>
      </c>
      <c r="CS275" s="8">
        <f>IFERROR(INDEX(generale!$A$5:$I$1004,$CJ275,8),"")</f>
        <v>0</v>
      </c>
    </row>
    <row r="276" spans="1:97">
      <c r="A276" s="2" t="str">
        <f t="shared" si="143"/>
        <v/>
      </c>
      <c r="B276" s="1" t="str">
        <f t="shared" si="144"/>
        <v/>
      </c>
      <c r="C276" s="1" t="str">
        <f t="shared" si="145"/>
        <v/>
      </c>
      <c r="D276" s="2" t="str">
        <f t="shared" si="146"/>
        <v/>
      </c>
      <c r="E276" s="2" t="str">
        <f t="shared" si="147"/>
        <v/>
      </c>
      <c r="F276" s="2" t="str">
        <f t="shared" si="148"/>
        <v/>
      </c>
      <c r="G276" s="1" t="str">
        <f t="shared" si="149"/>
        <v/>
      </c>
      <c r="H276" s="11" t="str">
        <f t="shared" si="150"/>
        <v/>
      </c>
      <c r="Q276" s="2">
        <f t="shared" si="151"/>
        <v>37</v>
      </c>
      <c r="R276" s="16">
        <f>IFERROR(INDEX(generale!$A$5:$I$354,$CJ276,5),"")</f>
        <v>0</v>
      </c>
      <c r="S276" s="8">
        <f>IFERROR(INDEX(generale!$A$5:$I$354,$CJ276,7),"")</f>
        <v>0</v>
      </c>
      <c r="U276" s="8"/>
      <c r="V276" s="2">
        <f t="shared" si="152"/>
        <v>19</v>
      </c>
      <c r="W276" s="16">
        <f>IFERROR(INDEX(generale!$A$5:$I$354,$CJ276,5),"")</f>
        <v>0</v>
      </c>
      <c r="X276" s="8">
        <f>IFERROR(INDEX(generale!$A$5:$I$354,$CJ276,7),"")</f>
        <v>0</v>
      </c>
      <c r="AA276" s="2">
        <f t="shared" si="153"/>
        <v>14</v>
      </c>
      <c r="AB276" s="16">
        <f>IFERROR(INDEX(generale!$A$5:$I$354,$CJ276,5),"")</f>
        <v>0</v>
      </c>
      <c r="AC276" s="8">
        <f>IFERROR(INDEX(generale!$A$5:$I$354,$CJ276,7),"")</f>
        <v>0</v>
      </c>
      <c r="AD276" s="33"/>
      <c r="AE276" s="8"/>
      <c r="AF276" s="2">
        <f t="shared" si="154"/>
        <v>14</v>
      </c>
      <c r="AG276" s="16">
        <f>IFERROR(INDEX(generale!$A$5:$I$354,$CJ276,5),"")</f>
        <v>0</v>
      </c>
      <c r="AH276" s="8">
        <f>IFERROR(INDEX(generale!$A$5:$I$354,$CJ276,7),"")</f>
        <v>0</v>
      </c>
      <c r="AI276" s="33"/>
      <c r="AJ276" s="8"/>
      <c r="AK276" s="2">
        <f t="shared" si="155"/>
        <v>14</v>
      </c>
      <c r="AL276" s="16">
        <f>IFERROR(INDEX(generale!$A$5:$I$354,$CJ276,5),"")</f>
        <v>0</v>
      </c>
      <c r="AM276" s="8">
        <f>IFERROR(INDEX(generale!$A$5:$I$354,$CJ276,7),"")</f>
        <v>0</v>
      </c>
      <c r="AN276" s="33"/>
      <c r="AO276" s="8"/>
      <c r="AP276" s="2">
        <f t="shared" si="156"/>
        <v>9</v>
      </c>
      <c r="AQ276" s="16">
        <f>IFERROR(INDEX(generale!$A$5:$I$354,$CJ276,5),"")</f>
        <v>0</v>
      </c>
      <c r="AR276" s="8">
        <f>IFERROR(INDEX(generale!$A$5:$I$354,$CJ276,7),"")</f>
        <v>0</v>
      </c>
      <c r="AS276" s="33"/>
      <c r="AT276" s="8"/>
      <c r="AU276" s="2">
        <f t="shared" si="157"/>
        <v>8</v>
      </c>
      <c r="AV276" s="16">
        <f>IFERROR(INDEX(generale!$A$5:$I$354,$CJ276,5),"")</f>
        <v>0</v>
      </c>
      <c r="AW276" s="8">
        <f>IFERROR(INDEX(generale!$A$5:$I$354,$CJ276,7),"")</f>
        <v>0</v>
      </c>
      <c r="AX276" s="33"/>
      <c r="AY276" s="8"/>
      <c r="AZ276" s="2">
        <f t="shared" si="158"/>
        <v>7</v>
      </c>
      <c r="BA276" s="16">
        <f>IFERROR(INDEX(generale!$A$5:$I$354,$CJ276,5),"")</f>
        <v>0</v>
      </c>
      <c r="BB276" s="8">
        <f>IFERROR(INDEX(generale!$A$5:$I$354,$CJ276,7),"")</f>
        <v>0</v>
      </c>
      <c r="BC276" s="33"/>
      <c r="BD276" s="8"/>
      <c r="BE276" s="2">
        <f t="shared" si="159"/>
        <v>6</v>
      </c>
      <c r="BF276" s="16">
        <f>IFERROR(INDEX(generale!$A$5:$I$354,$CJ276,5),"")</f>
        <v>0</v>
      </c>
      <c r="BG276" s="8">
        <f>IFERROR(INDEX(generale!$A$5:$I$354,$CJ276,7),"")</f>
        <v>0</v>
      </c>
      <c r="BH276" s="33"/>
      <c r="BI276" s="8"/>
      <c r="BJ276" s="2">
        <f t="shared" si="160"/>
        <v>0</v>
      </c>
      <c r="BK276" s="16">
        <f>IFERROR(INDEX(generale!$A$5:$I$354,$CJ276,5),"")</f>
        <v>0</v>
      </c>
      <c r="BL276" s="8">
        <f>IFERROR(INDEX(generale!$A$5:$I$354,$CJ276,7),"")</f>
        <v>0</v>
      </c>
      <c r="BM276" s="33"/>
      <c r="BN276" s="8"/>
      <c r="BO276" s="2">
        <f t="shared" si="161"/>
        <v>0</v>
      </c>
      <c r="BP276" s="16">
        <f>IFERROR(INDEX(generale!$A$5:$I$354,$CJ276,5),"")</f>
        <v>0</v>
      </c>
      <c r="BQ276" s="8">
        <f>IFERROR(INDEX(generale!$A$5:$I$354,$CJ276,7),"")</f>
        <v>0</v>
      </c>
      <c r="BR276" s="33"/>
      <c r="BS276" s="8"/>
      <c r="BT276" s="2">
        <f t="shared" si="162"/>
        <v>0</v>
      </c>
      <c r="BU276" s="16">
        <f>IFERROR(INDEX(generale!$A$5:$I$354,$CJ276,5),"")</f>
        <v>0</v>
      </c>
      <c r="BV276" s="8">
        <f>IFERROR(INDEX(generale!$A$5:$I$354,$CJ276,7),"")</f>
        <v>0</v>
      </c>
      <c r="BW276" s="33"/>
      <c r="BX276" s="8"/>
      <c r="BY276" s="2">
        <f t="shared" si="163"/>
        <v>0</v>
      </c>
      <c r="BZ276" s="16">
        <f>IFERROR(INDEX(generale!$A$5:$I$354,$CJ276,5),"")</f>
        <v>0</v>
      </c>
      <c r="CA276" s="8">
        <f>IFERROR(INDEX(generale!$A$5:$I$354,$CJ276,7),"")</f>
        <v>0</v>
      </c>
      <c r="CB276" s="33"/>
      <c r="CC276" s="8"/>
      <c r="CD276" s="2">
        <f t="shared" si="164"/>
        <v>0</v>
      </c>
      <c r="CE276" s="16">
        <f>IFERROR(INDEX(generale!$A$5:$I$354,$CJ276,5),"")</f>
        <v>0</v>
      </c>
      <c r="CF276" s="8">
        <f>IFERROR(INDEX(generale!$A$5:$I$354,$CJ276,7),"")</f>
        <v>0</v>
      </c>
      <c r="CJ276" s="2">
        <f t="shared" si="165"/>
        <v>274</v>
      </c>
      <c r="CK276" s="2">
        <f t="shared" si="142"/>
        <v>37</v>
      </c>
      <c r="CL276" s="3">
        <f>IFERROR(INDEX(generale!$A$5:$I$1004,$CJ276,1),"")</f>
        <v>0</v>
      </c>
      <c r="CM276" s="3">
        <f>IFERROR(INDEX(generale!$A$5:$I$1004,$CJ276,2),"")</f>
        <v>0</v>
      </c>
      <c r="CN276" s="3">
        <f>IFERROR(INDEX(generale!$A$5:$I$1004,$CJ276,3),"")</f>
        <v>0</v>
      </c>
      <c r="CO276" s="3">
        <f>IFERROR(INDEX(generale!$A$5:$I$1004,$CJ276,4),"")</f>
        <v>0</v>
      </c>
      <c r="CP276" s="3">
        <f>IFERROR(INDEX(generale!$A$5:$I$1004,$CJ276,5),"")</f>
        <v>0</v>
      </c>
      <c r="CQ276" s="3">
        <f>IFERROR(INDEX(generale!$A$5:$I$1004,$CJ276,6),"")</f>
        <v>0</v>
      </c>
      <c r="CR276" s="8">
        <f>IFERROR(INDEX(generale!$A$5:$I$1004,$CJ276,7),"")</f>
        <v>0</v>
      </c>
      <c r="CS276" s="8">
        <f>IFERROR(INDEX(generale!$A$5:$I$1004,$CJ276,8),"")</f>
        <v>0</v>
      </c>
    </row>
    <row r="277" spans="1:97">
      <c r="A277" s="2" t="str">
        <f t="shared" si="143"/>
        <v/>
      </c>
      <c r="B277" s="1" t="str">
        <f t="shared" si="144"/>
        <v/>
      </c>
      <c r="C277" s="1" t="str">
        <f t="shared" si="145"/>
        <v/>
      </c>
      <c r="D277" s="2" t="str">
        <f t="shared" si="146"/>
        <v/>
      </c>
      <c r="E277" s="2" t="str">
        <f t="shared" si="147"/>
        <v/>
      </c>
      <c r="F277" s="2" t="str">
        <f t="shared" si="148"/>
        <v/>
      </c>
      <c r="G277" s="1" t="str">
        <f t="shared" si="149"/>
        <v/>
      </c>
      <c r="H277" s="11" t="str">
        <f t="shared" si="150"/>
        <v/>
      </c>
      <c r="Q277" s="2">
        <f t="shared" si="151"/>
        <v>37</v>
      </c>
      <c r="R277" s="16">
        <f>IFERROR(INDEX(generale!$A$5:$I$354,$CJ277,5),"")</f>
        <v>0</v>
      </c>
      <c r="S277" s="8">
        <f>IFERROR(INDEX(generale!$A$5:$I$354,$CJ277,7),"")</f>
        <v>0</v>
      </c>
      <c r="U277" s="8"/>
      <c r="V277" s="2">
        <f t="shared" si="152"/>
        <v>19</v>
      </c>
      <c r="W277" s="16">
        <f>IFERROR(INDEX(generale!$A$5:$I$354,$CJ277,5),"")</f>
        <v>0</v>
      </c>
      <c r="X277" s="8">
        <f>IFERROR(INDEX(generale!$A$5:$I$354,$CJ277,7),"")</f>
        <v>0</v>
      </c>
      <c r="AA277" s="2">
        <f t="shared" si="153"/>
        <v>14</v>
      </c>
      <c r="AB277" s="16">
        <f>IFERROR(INDEX(generale!$A$5:$I$354,$CJ277,5),"")</f>
        <v>0</v>
      </c>
      <c r="AC277" s="8">
        <f>IFERROR(INDEX(generale!$A$5:$I$354,$CJ277,7),"")</f>
        <v>0</v>
      </c>
      <c r="AD277" s="33"/>
      <c r="AE277" s="8"/>
      <c r="AF277" s="2">
        <f t="shared" si="154"/>
        <v>14</v>
      </c>
      <c r="AG277" s="16">
        <f>IFERROR(INDEX(generale!$A$5:$I$354,$CJ277,5),"")</f>
        <v>0</v>
      </c>
      <c r="AH277" s="8">
        <f>IFERROR(INDEX(generale!$A$5:$I$354,$CJ277,7),"")</f>
        <v>0</v>
      </c>
      <c r="AI277" s="33"/>
      <c r="AJ277" s="8"/>
      <c r="AK277" s="2">
        <f t="shared" si="155"/>
        <v>14</v>
      </c>
      <c r="AL277" s="16">
        <f>IFERROR(INDEX(generale!$A$5:$I$354,$CJ277,5),"")</f>
        <v>0</v>
      </c>
      <c r="AM277" s="8">
        <f>IFERROR(INDEX(generale!$A$5:$I$354,$CJ277,7),"")</f>
        <v>0</v>
      </c>
      <c r="AN277" s="33"/>
      <c r="AO277" s="8"/>
      <c r="AP277" s="2">
        <f t="shared" si="156"/>
        <v>9</v>
      </c>
      <c r="AQ277" s="16">
        <f>IFERROR(INDEX(generale!$A$5:$I$354,$CJ277,5),"")</f>
        <v>0</v>
      </c>
      <c r="AR277" s="8">
        <f>IFERROR(INDEX(generale!$A$5:$I$354,$CJ277,7),"")</f>
        <v>0</v>
      </c>
      <c r="AS277" s="33"/>
      <c r="AT277" s="8"/>
      <c r="AU277" s="2">
        <f t="shared" si="157"/>
        <v>8</v>
      </c>
      <c r="AV277" s="16">
        <f>IFERROR(INDEX(generale!$A$5:$I$354,$CJ277,5),"")</f>
        <v>0</v>
      </c>
      <c r="AW277" s="8">
        <f>IFERROR(INDEX(generale!$A$5:$I$354,$CJ277,7),"")</f>
        <v>0</v>
      </c>
      <c r="AX277" s="33"/>
      <c r="AY277" s="8"/>
      <c r="AZ277" s="2">
        <f t="shared" si="158"/>
        <v>7</v>
      </c>
      <c r="BA277" s="16">
        <f>IFERROR(INDEX(generale!$A$5:$I$354,$CJ277,5),"")</f>
        <v>0</v>
      </c>
      <c r="BB277" s="8">
        <f>IFERROR(INDEX(generale!$A$5:$I$354,$CJ277,7),"")</f>
        <v>0</v>
      </c>
      <c r="BC277" s="33"/>
      <c r="BD277" s="8"/>
      <c r="BE277" s="2">
        <f t="shared" si="159"/>
        <v>6</v>
      </c>
      <c r="BF277" s="16">
        <f>IFERROR(INDEX(generale!$A$5:$I$354,$CJ277,5),"")</f>
        <v>0</v>
      </c>
      <c r="BG277" s="8">
        <f>IFERROR(INDEX(generale!$A$5:$I$354,$CJ277,7),"")</f>
        <v>0</v>
      </c>
      <c r="BH277" s="33"/>
      <c r="BI277" s="8"/>
      <c r="BJ277" s="2">
        <f t="shared" si="160"/>
        <v>0</v>
      </c>
      <c r="BK277" s="16">
        <f>IFERROR(INDEX(generale!$A$5:$I$354,$CJ277,5),"")</f>
        <v>0</v>
      </c>
      <c r="BL277" s="8">
        <f>IFERROR(INDEX(generale!$A$5:$I$354,$CJ277,7),"")</f>
        <v>0</v>
      </c>
      <c r="BM277" s="33"/>
      <c r="BN277" s="8"/>
      <c r="BO277" s="2">
        <f t="shared" si="161"/>
        <v>0</v>
      </c>
      <c r="BP277" s="16">
        <f>IFERROR(INDEX(generale!$A$5:$I$354,$CJ277,5),"")</f>
        <v>0</v>
      </c>
      <c r="BQ277" s="8">
        <f>IFERROR(INDEX(generale!$A$5:$I$354,$CJ277,7),"")</f>
        <v>0</v>
      </c>
      <c r="BR277" s="33"/>
      <c r="BS277" s="8"/>
      <c r="BT277" s="2">
        <f t="shared" si="162"/>
        <v>0</v>
      </c>
      <c r="BU277" s="16">
        <f>IFERROR(INDEX(generale!$A$5:$I$354,$CJ277,5),"")</f>
        <v>0</v>
      </c>
      <c r="BV277" s="8">
        <f>IFERROR(INDEX(generale!$A$5:$I$354,$CJ277,7),"")</f>
        <v>0</v>
      </c>
      <c r="BW277" s="33"/>
      <c r="BX277" s="8"/>
      <c r="BY277" s="2">
        <f t="shared" si="163"/>
        <v>0</v>
      </c>
      <c r="BZ277" s="16">
        <f>IFERROR(INDEX(generale!$A$5:$I$354,$CJ277,5),"")</f>
        <v>0</v>
      </c>
      <c r="CA277" s="8">
        <f>IFERROR(INDEX(generale!$A$5:$I$354,$CJ277,7),"")</f>
        <v>0</v>
      </c>
      <c r="CB277" s="33"/>
      <c r="CC277" s="8"/>
      <c r="CD277" s="2">
        <f t="shared" si="164"/>
        <v>0</v>
      </c>
      <c r="CE277" s="16">
        <f>IFERROR(INDEX(generale!$A$5:$I$354,$CJ277,5),"")</f>
        <v>0</v>
      </c>
      <c r="CF277" s="8">
        <f>IFERROR(INDEX(generale!$A$5:$I$354,$CJ277,7),"")</f>
        <v>0</v>
      </c>
      <c r="CJ277" s="2">
        <f t="shared" si="165"/>
        <v>275</v>
      </c>
      <c r="CK277" s="2">
        <f t="shared" si="142"/>
        <v>37</v>
      </c>
      <c r="CL277" s="3">
        <f>IFERROR(INDEX(generale!$A$5:$I$1004,$CJ277,1),"")</f>
        <v>0</v>
      </c>
      <c r="CM277" s="3">
        <f>IFERROR(INDEX(generale!$A$5:$I$1004,$CJ277,2),"")</f>
        <v>0</v>
      </c>
      <c r="CN277" s="3">
        <f>IFERROR(INDEX(generale!$A$5:$I$1004,$CJ277,3),"")</f>
        <v>0</v>
      </c>
      <c r="CO277" s="3">
        <f>IFERROR(INDEX(generale!$A$5:$I$1004,$CJ277,4),"")</f>
        <v>0</v>
      </c>
      <c r="CP277" s="3">
        <f>IFERROR(INDEX(generale!$A$5:$I$1004,$CJ277,5),"")</f>
        <v>0</v>
      </c>
      <c r="CQ277" s="3">
        <f>IFERROR(INDEX(generale!$A$5:$I$1004,$CJ277,6),"")</f>
        <v>0</v>
      </c>
      <c r="CR277" s="8">
        <f>IFERROR(INDEX(generale!$A$5:$I$1004,$CJ277,7),"")</f>
        <v>0</v>
      </c>
      <c r="CS277" s="8">
        <f>IFERROR(INDEX(generale!$A$5:$I$1004,$CJ277,8),"")</f>
        <v>0</v>
      </c>
    </row>
    <row r="278" spans="1:97">
      <c r="A278" s="2" t="str">
        <f t="shared" si="143"/>
        <v/>
      </c>
      <c r="B278" s="1" t="str">
        <f t="shared" si="144"/>
        <v/>
      </c>
      <c r="C278" s="1" t="str">
        <f t="shared" si="145"/>
        <v/>
      </c>
      <c r="D278" s="2" t="str">
        <f t="shared" si="146"/>
        <v/>
      </c>
      <c r="E278" s="2" t="str">
        <f t="shared" si="147"/>
        <v/>
      </c>
      <c r="F278" s="2" t="str">
        <f t="shared" si="148"/>
        <v/>
      </c>
      <c r="G278" s="1" t="str">
        <f t="shared" si="149"/>
        <v/>
      </c>
      <c r="H278" s="11" t="str">
        <f t="shared" si="150"/>
        <v/>
      </c>
      <c r="Q278" s="2">
        <f t="shared" si="151"/>
        <v>37</v>
      </c>
      <c r="R278" s="16">
        <f>IFERROR(INDEX(generale!$A$5:$I$354,$CJ278,5),"")</f>
        <v>0</v>
      </c>
      <c r="S278" s="8">
        <f>IFERROR(INDEX(generale!$A$5:$I$354,$CJ278,7),"")</f>
        <v>0</v>
      </c>
      <c r="U278" s="8"/>
      <c r="V278" s="2">
        <f t="shared" si="152"/>
        <v>19</v>
      </c>
      <c r="W278" s="16">
        <f>IFERROR(INDEX(generale!$A$5:$I$354,$CJ278,5),"")</f>
        <v>0</v>
      </c>
      <c r="X278" s="8">
        <f>IFERROR(INDEX(generale!$A$5:$I$354,$CJ278,7),"")</f>
        <v>0</v>
      </c>
      <c r="AA278" s="2">
        <f t="shared" si="153"/>
        <v>14</v>
      </c>
      <c r="AB278" s="16">
        <f>IFERROR(INDEX(generale!$A$5:$I$354,$CJ278,5),"")</f>
        <v>0</v>
      </c>
      <c r="AC278" s="8">
        <f>IFERROR(INDEX(generale!$A$5:$I$354,$CJ278,7),"")</f>
        <v>0</v>
      </c>
      <c r="AD278" s="33"/>
      <c r="AE278" s="8"/>
      <c r="AF278" s="2">
        <f t="shared" si="154"/>
        <v>14</v>
      </c>
      <c r="AG278" s="16">
        <f>IFERROR(INDEX(generale!$A$5:$I$354,$CJ278,5),"")</f>
        <v>0</v>
      </c>
      <c r="AH278" s="8">
        <f>IFERROR(INDEX(generale!$A$5:$I$354,$CJ278,7),"")</f>
        <v>0</v>
      </c>
      <c r="AI278" s="33"/>
      <c r="AJ278" s="8"/>
      <c r="AK278" s="2">
        <f t="shared" si="155"/>
        <v>14</v>
      </c>
      <c r="AL278" s="16">
        <f>IFERROR(INDEX(generale!$A$5:$I$354,$CJ278,5),"")</f>
        <v>0</v>
      </c>
      <c r="AM278" s="8">
        <f>IFERROR(INDEX(generale!$A$5:$I$354,$CJ278,7),"")</f>
        <v>0</v>
      </c>
      <c r="AN278" s="33"/>
      <c r="AO278" s="8"/>
      <c r="AP278" s="2">
        <f t="shared" si="156"/>
        <v>9</v>
      </c>
      <c r="AQ278" s="16">
        <f>IFERROR(INDEX(generale!$A$5:$I$354,$CJ278,5),"")</f>
        <v>0</v>
      </c>
      <c r="AR278" s="8">
        <f>IFERROR(INDEX(generale!$A$5:$I$354,$CJ278,7),"")</f>
        <v>0</v>
      </c>
      <c r="AS278" s="33"/>
      <c r="AT278" s="8"/>
      <c r="AU278" s="2">
        <f t="shared" si="157"/>
        <v>8</v>
      </c>
      <c r="AV278" s="16">
        <f>IFERROR(INDEX(generale!$A$5:$I$354,$CJ278,5),"")</f>
        <v>0</v>
      </c>
      <c r="AW278" s="8">
        <f>IFERROR(INDEX(generale!$A$5:$I$354,$CJ278,7),"")</f>
        <v>0</v>
      </c>
      <c r="AX278" s="33"/>
      <c r="AY278" s="8"/>
      <c r="AZ278" s="2">
        <f t="shared" si="158"/>
        <v>7</v>
      </c>
      <c r="BA278" s="16">
        <f>IFERROR(INDEX(generale!$A$5:$I$354,$CJ278,5),"")</f>
        <v>0</v>
      </c>
      <c r="BB278" s="8">
        <f>IFERROR(INDEX(generale!$A$5:$I$354,$CJ278,7),"")</f>
        <v>0</v>
      </c>
      <c r="BC278" s="33"/>
      <c r="BD278" s="8"/>
      <c r="BE278" s="2">
        <f t="shared" si="159"/>
        <v>6</v>
      </c>
      <c r="BF278" s="16">
        <f>IFERROR(INDEX(generale!$A$5:$I$354,$CJ278,5),"")</f>
        <v>0</v>
      </c>
      <c r="BG278" s="8">
        <f>IFERROR(INDEX(generale!$A$5:$I$354,$CJ278,7),"")</f>
        <v>0</v>
      </c>
      <c r="BH278" s="33"/>
      <c r="BI278" s="8"/>
      <c r="BJ278" s="2">
        <f t="shared" si="160"/>
        <v>0</v>
      </c>
      <c r="BK278" s="16">
        <f>IFERROR(INDEX(generale!$A$5:$I$354,$CJ278,5),"")</f>
        <v>0</v>
      </c>
      <c r="BL278" s="8">
        <f>IFERROR(INDEX(generale!$A$5:$I$354,$CJ278,7),"")</f>
        <v>0</v>
      </c>
      <c r="BM278" s="33"/>
      <c r="BN278" s="8"/>
      <c r="BO278" s="2">
        <f t="shared" si="161"/>
        <v>0</v>
      </c>
      <c r="BP278" s="16">
        <f>IFERROR(INDEX(generale!$A$5:$I$354,$CJ278,5),"")</f>
        <v>0</v>
      </c>
      <c r="BQ278" s="8">
        <f>IFERROR(INDEX(generale!$A$5:$I$354,$CJ278,7),"")</f>
        <v>0</v>
      </c>
      <c r="BR278" s="33"/>
      <c r="BS278" s="8"/>
      <c r="BT278" s="2">
        <f t="shared" si="162"/>
        <v>0</v>
      </c>
      <c r="BU278" s="16">
        <f>IFERROR(INDEX(generale!$A$5:$I$354,$CJ278,5),"")</f>
        <v>0</v>
      </c>
      <c r="BV278" s="8">
        <f>IFERROR(INDEX(generale!$A$5:$I$354,$CJ278,7),"")</f>
        <v>0</v>
      </c>
      <c r="BW278" s="33"/>
      <c r="BX278" s="8"/>
      <c r="BY278" s="2">
        <f t="shared" si="163"/>
        <v>0</v>
      </c>
      <c r="BZ278" s="16">
        <f>IFERROR(INDEX(generale!$A$5:$I$354,$CJ278,5),"")</f>
        <v>0</v>
      </c>
      <c r="CA278" s="8">
        <f>IFERROR(INDEX(generale!$A$5:$I$354,$CJ278,7),"")</f>
        <v>0</v>
      </c>
      <c r="CB278" s="33"/>
      <c r="CC278" s="8"/>
      <c r="CD278" s="2">
        <f t="shared" si="164"/>
        <v>0</v>
      </c>
      <c r="CE278" s="16">
        <f>IFERROR(INDEX(generale!$A$5:$I$354,$CJ278,5),"")</f>
        <v>0</v>
      </c>
      <c r="CF278" s="8">
        <f>IFERROR(INDEX(generale!$A$5:$I$354,$CJ278,7),"")</f>
        <v>0</v>
      </c>
      <c r="CJ278" s="2">
        <f t="shared" si="165"/>
        <v>276</v>
      </c>
      <c r="CK278" s="2">
        <f t="shared" si="142"/>
        <v>37</v>
      </c>
      <c r="CL278" s="3">
        <f>IFERROR(INDEX(generale!$A$5:$I$1004,$CJ278,1),"")</f>
        <v>0</v>
      </c>
      <c r="CM278" s="3">
        <f>IFERROR(INDEX(generale!$A$5:$I$1004,$CJ278,2),"")</f>
        <v>0</v>
      </c>
      <c r="CN278" s="3">
        <f>IFERROR(INDEX(generale!$A$5:$I$1004,$CJ278,3),"")</f>
        <v>0</v>
      </c>
      <c r="CO278" s="3">
        <f>IFERROR(INDEX(generale!$A$5:$I$1004,$CJ278,4),"")</f>
        <v>0</v>
      </c>
      <c r="CP278" s="3">
        <f>IFERROR(INDEX(generale!$A$5:$I$1004,$CJ278,5),"")</f>
        <v>0</v>
      </c>
      <c r="CQ278" s="3">
        <f>IFERROR(INDEX(generale!$A$5:$I$1004,$CJ278,6),"")</f>
        <v>0</v>
      </c>
      <c r="CR278" s="8">
        <f>IFERROR(INDEX(generale!$A$5:$I$1004,$CJ278,7),"")</f>
        <v>0</v>
      </c>
      <c r="CS278" s="8">
        <f>IFERROR(INDEX(generale!$A$5:$I$1004,$CJ278,8),"")</f>
        <v>0</v>
      </c>
    </row>
    <row r="279" spans="1:97">
      <c r="A279" s="2" t="str">
        <f t="shared" si="143"/>
        <v/>
      </c>
      <c r="B279" s="1" t="str">
        <f t="shared" si="144"/>
        <v/>
      </c>
      <c r="C279" s="1" t="str">
        <f t="shared" si="145"/>
        <v/>
      </c>
      <c r="D279" s="2" t="str">
        <f t="shared" si="146"/>
        <v/>
      </c>
      <c r="E279" s="2" t="str">
        <f t="shared" si="147"/>
        <v/>
      </c>
      <c r="F279" s="2" t="str">
        <f t="shared" si="148"/>
        <v/>
      </c>
      <c r="G279" s="1" t="str">
        <f t="shared" si="149"/>
        <v/>
      </c>
      <c r="H279" s="11" t="str">
        <f t="shared" si="150"/>
        <v/>
      </c>
      <c r="Q279" s="2">
        <f t="shared" si="151"/>
        <v>37</v>
      </c>
      <c r="R279" s="16">
        <f>IFERROR(INDEX(generale!$A$5:$I$354,$CJ279,5),"")</f>
        <v>0</v>
      </c>
      <c r="S279" s="8">
        <f>IFERROR(INDEX(generale!$A$5:$I$354,$CJ279,7),"")</f>
        <v>0</v>
      </c>
      <c r="U279" s="8"/>
      <c r="V279" s="2">
        <f t="shared" si="152"/>
        <v>19</v>
      </c>
      <c r="W279" s="16">
        <f>IFERROR(INDEX(generale!$A$5:$I$354,$CJ279,5),"")</f>
        <v>0</v>
      </c>
      <c r="X279" s="8">
        <f>IFERROR(INDEX(generale!$A$5:$I$354,$CJ279,7),"")</f>
        <v>0</v>
      </c>
      <c r="AA279" s="2">
        <f t="shared" si="153"/>
        <v>14</v>
      </c>
      <c r="AB279" s="16">
        <f>IFERROR(INDEX(generale!$A$5:$I$354,$CJ279,5),"")</f>
        <v>0</v>
      </c>
      <c r="AC279" s="8">
        <f>IFERROR(INDEX(generale!$A$5:$I$354,$CJ279,7),"")</f>
        <v>0</v>
      </c>
      <c r="AD279" s="33"/>
      <c r="AE279" s="8"/>
      <c r="AF279" s="2">
        <f t="shared" si="154"/>
        <v>14</v>
      </c>
      <c r="AG279" s="16">
        <f>IFERROR(INDEX(generale!$A$5:$I$354,$CJ279,5),"")</f>
        <v>0</v>
      </c>
      <c r="AH279" s="8">
        <f>IFERROR(INDEX(generale!$A$5:$I$354,$CJ279,7),"")</f>
        <v>0</v>
      </c>
      <c r="AI279" s="33"/>
      <c r="AJ279" s="8"/>
      <c r="AK279" s="2">
        <f t="shared" si="155"/>
        <v>14</v>
      </c>
      <c r="AL279" s="16">
        <f>IFERROR(INDEX(generale!$A$5:$I$354,$CJ279,5),"")</f>
        <v>0</v>
      </c>
      <c r="AM279" s="8">
        <f>IFERROR(INDEX(generale!$A$5:$I$354,$CJ279,7),"")</f>
        <v>0</v>
      </c>
      <c r="AN279" s="33"/>
      <c r="AO279" s="8"/>
      <c r="AP279" s="2">
        <f t="shared" si="156"/>
        <v>9</v>
      </c>
      <c r="AQ279" s="16">
        <f>IFERROR(INDEX(generale!$A$5:$I$354,$CJ279,5),"")</f>
        <v>0</v>
      </c>
      <c r="AR279" s="8">
        <f>IFERROR(INDEX(generale!$A$5:$I$354,$CJ279,7),"")</f>
        <v>0</v>
      </c>
      <c r="AS279" s="33"/>
      <c r="AT279" s="8"/>
      <c r="AU279" s="2">
        <f t="shared" si="157"/>
        <v>8</v>
      </c>
      <c r="AV279" s="16">
        <f>IFERROR(INDEX(generale!$A$5:$I$354,$CJ279,5),"")</f>
        <v>0</v>
      </c>
      <c r="AW279" s="8">
        <f>IFERROR(INDEX(generale!$A$5:$I$354,$CJ279,7),"")</f>
        <v>0</v>
      </c>
      <c r="AX279" s="33"/>
      <c r="AY279" s="8"/>
      <c r="AZ279" s="2">
        <f t="shared" si="158"/>
        <v>7</v>
      </c>
      <c r="BA279" s="16">
        <f>IFERROR(INDEX(generale!$A$5:$I$354,$CJ279,5),"")</f>
        <v>0</v>
      </c>
      <c r="BB279" s="8">
        <f>IFERROR(INDEX(generale!$A$5:$I$354,$CJ279,7),"")</f>
        <v>0</v>
      </c>
      <c r="BC279" s="33"/>
      <c r="BD279" s="8"/>
      <c r="BE279" s="2">
        <f t="shared" si="159"/>
        <v>6</v>
      </c>
      <c r="BF279" s="16">
        <f>IFERROR(INDEX(generale!$A$5:$I$354,$CJ279,5),"")</f>
        <v>0</v>
      </c>
      <c r="BG279" s="8">
        <f>IFERROR(INDEX(generale!$A$5:$I$354,$CJ279,7),"")</f>
        <v>0</v>
      </c>
      <c r="BH279" s="33"/>
      <c r="BI279" s="8"/>
      <c r="BJ279" s="2">
        <f t="shared" si="160"/>
        <v>0</v>
      </c>
      <c r="BK279" s="16">
        <f>IFERROR(INDEX(generale!$A$5:$I$354,$CJ279,5),"")</f>
        <v>0</v>
      </c>
      <c r="BL279" s="8">
        <f>IFERROR(INDEX(generale!$A$5:$I$354,$CJ279,7),"")</f>
        <v>0</v>
      </c>
      <c r="BM279" s="33"/>
      <c r="BN279" s="8"/>
      <c r="BO279" s="2">
        <f t="shared" si="161"/>
        <v>0</v>
      </c>
      <c r="BP279" s="16">
        <f>IFERROR(INDEX(generale!$A$5:$I$354,$CJ279,5),"")</f>
        <v>0</v>
      </c>
      <c r="BQ279" s="8">
        <f>IFERROR(INDEX(generale!$A$5:$I$354,$CJ279,7),"")</f>
        <v>0</v>
      </c>
      <c r="BR279" s="33"/>
      <c r="BS279" s="8"/>
      <c r="BT279" s="2">
        <f t="shared" si="162"/>
        <v>0</v>
      </c>
      <c r="BU279" s="16">
        <f>IFERROR(INDEX(generale!$A$5:$I$354,$CJ279,5),"")</f>
        <v>0</v>
      </c>
      <c r="BV279" s="8">
        <f>IFERROR(INDEX(generale!$A$5:$I$354,$CJ279,7),"")</f>
        <v>0</v>
      </c>
      <c r="BW279" s="33"/>
      <c r="BX279" s="8"/>
      <c r="BY279" s="2">
        <f t="shared" si="163"/>
        <v>0</v>
      </c>
      <c r="BZ279" s="16">
        <f>IFERROR(INDEX(generale!$A$5:$I$354,$CJ279,5),"")</f>
        <v>0</v>
      </c>
      <c r="CA279" s="8">
        <f>IFERROR(INDEX(generale!$A$5:$I$354,$CJ279,7),"")</f>
        <v>0</v>
      </c>
      <c r="CB279" s="33"/>
      <c r="CC279" s="8"/>
      <c r="CD279" s="2">
        <f t="shared" si="164"/>
        <v>0</v>
      </c>
      <c r="CE279" s="16">
        <f>IFERROR(INDEX(generale!$A$5:$I$354,$CJ279,5),"")</f>
        <v>0</v>
      </c>
      <c r="CF279" s="8">
        <f>IFERROR(INDEX(generale!$A$5:$I$354,$CJ279,7),"")</f>
        <v>0</v>
      </c>
      <c r="CJ279" s="2">
        <f t="shared" si="165"/>
        <v>277</v>
      </c>
      <c r="CK279" s="2">
        <f t="shared" si="142"/>
        <v>37</v>
      </c>
      <c r="CL279" s="3">
        <f>IFERROR(INDEX(generale!$A$5:$I$1004,$CJ279,1),"")</f>
        <v>0</v>
      </c>
      <c r="CM279" s="3">
        <f>IFERROR(INDEX(generale!$A$5:$I$1004,$CJ279,2),"")</f>
        <v>0</v>
      </c>
      <c r="CN279" s="3">
        <f>IFERROR(INDEX(generale!$A$5:$I$1004,$CJ279,3),"")</f>
        <v>0</v>
      </c>
      <c r="CO279" s="3">
        <f>IFERROR(INDEX(generale!$A$5:$I$1004,$CJ279,4),"")</f>
        <v>0</v>
      </c>
      <c r="CP279" s="3">
        <f>IFERROR(INDEX(generale!$A$5:$I$1004,$CJ279,5),"")</f>
        <v>0</v>
      </c>
      <c r="CQ279" s="3">
        <f>IFERROR(INDEX(generale!$A$5:$I$1004,$CJ279,6),"")</f>
        <v>0</v>
      </c>
      <c r="CR279" s="8">
        <f>IFERROR(INDEX(generale!$A$5:$I$1004,$CJ279,7),"")</f>
        <v>0</v>
      </c>
      <c r="CS279" s="8">
        <f>IFERROR(INDEX(generale!$A$5:$I$1004,$CJ279,8),"")</f>
        <v>0</v>
      </c>
    </row>
    <row r="280" spans="1:97">
      <c r="A280" s="2" t="str">
        <f t="shared" si="143"/>
        <v/>
      </c>
      <c r="B280" s="1" t="str">
        <f t="shared" si="144"/>
        <v/>
      </c>
      <c r="C280" s="1" t="str">
        <f t="shared" si="145"/>
        <v/>
      </c>
      <c r="D280" s="2" t="str">
        <f t="shared" si="146"/>
        <v/>
      </c>
      <c r="E280" s="2" t="str">
        <f t="shared" si="147"/>
        <v/>
      </c>
      <c r="F280" s="2" t="str">
        <f t="shared" si="148"/>
        <v/>
      </c>
      <c r="G280" s="1" t="str">
        <f t="shared" si="149"/>
        <v/>
      </c>
      <c r="H280" s="11" t="str">
        <f t="shared" si="150"/>
        <v/>
      </c>
      <c r="Q280" s="2">
        <f t="shared" si="151"/>
        <v>37</v>
      </c>
      <c r="R280" s="16">
        <f>IFERROR(INDEX(generale!$A$5:$I$354,$CJ280,5),"")</f>
        <v>0</v>
      </c>
      <c r="S280" s="8">
        <f>IFERROR(INDEX(generale!$A$5:$I$354,$CJ280,7),"")</f>
        <v>0</v>
      </c>
      <c r="U280" s="8"/>
      <c r="V280" s="2">
        <f t="shared" si="152"/>
        <v>19</v>
      </c>
      <c r="W280" s="16">
        <f>IFERROR(INDEX(generale!$A$5:$I$354,$CJ280,5),"")</f>
        <v>0</v>
      </c>
      <c r="X280" s="8">
        <f>IFERROR(INDEX(generale!$A$5:$I$354,$CJ280,7),"")</f>
        <v>0</v>
      </c>
      <c r="AA280" s="2">
        <f t="shared" si="153"/>
        <v>14</v>
      </c>
      <c r="AB280" s="16">
        <f>IFERROR(INDEX(generale!$A$5:$I$354,$CJ280,5),"")</f>
        <v>0</v>
      </c>
      <c r="AC280" s="8">
        <f>IFERROR(INDEX(generale!$A$5:$I$354,$CJ280,7),"")</f>
        <v>0</v>
      </c>
      <c r="AD280" s="33"/>
      <c r="AE280" s="8"/>
      <c r="AF280" s="2">
        <f t="shared" si="154"/>
        <v>14</v>
      </c>
      <c r="AG280" s="16">
        <f>IFERROR(INDEX(generale!$A$5:$I$354,$CJ280,5),"")</f>
        <v>0</v>
      </c>
      <c r="AH280" s="8">
        <f>IFERROR(INDEX(generale!$A$5:$I$354,$CJ280,7),"")</f>
        <v>0</v>
      </c>
      <c r="AI280" s="33"/>
      <c r="AJ280" s="8"/>
      <c r="AK280" s="2">
        <f t="shared" si="155"/>
        <v>14</v>
      </c>
      <c r="AL280" s="16">
        <f>IFERROR(INDEX(generale!$A$5:$I$354,$CJ280,5),"")</f>
        <v>0</v>
      </c>
      <c r="AM280" s="8">
        <f>IFERROR(INDEX(generale!$A$5:$I$354,$CJ280,7),"")</f>
        <v>0</v>
      </c>
      <c r="AN280" s="33"/>
      <c r="AO280" s="8"/>
      <c r="AP280" s="2">
        <f t="shared" si="156"/>
        <v>9</v>
      </c>
      <c r="AQ280" s="16">
        <f>IFERROR(INDEX(generale!$A$5:$I$354,$CJ280,5),"")</f>
        <v>0</v>
      </c>
      <c r="AR280" s="8">
        <f>IFERROR(INDEX(generale!$A$5:$I$354,$CJ280,7),"")</f>
        <v>0</v>
      </c>
      <c r="AS280" s="33"/>
      <c r="AT280" s="8"/>
      <c r="AU280" s="2">
        <f t="shared" si="157"/>
        <v>8</v>
      </c>
      <c r="AV280" s="16">
        <f>IFERROR(INDEX(generale!$A$5:$I$354,$CJ280,5),"")</f>
        <v>0</v>
      </c>
      <c r="AW280" s="8">
        <f>IFERROR(INDEX(generale!$A$5:$I$354,$CJ280,7),"")</f>
        <v>0</v>
      </c>
      <c r="AX280" s="33"/>
      <c r="AY280" s="8"/>
      <c r="AZ280" s="2">
        <f t="shared" si="158"/>
        <v>7</v>
      </c>
      <c r="BA280" s="16">
        <f>IFERROR(INDEX(generale!$A$5:$I$354,$CJ280,5),"")</f>
        <v>0</v>
      </c>
      <c r="BB280" s="8">
        <f>IFERROR(INDEX(generale!$A$5:$I$354,$CJ280,7),"")</f>
        <v>0</v>
      </c>
      <c r="BC280" s="33"/>
      <c r="BD280" s="8"/>
      <c r="BE280" s="2">
        <f t="shared" si="159"/>
        <v>6</v>
      </c>
      <c r="BF280" s="16">
        <f>IFERROR(INDEX(generale!$A$5:$I$354,$CJ280,5),"")</f>
        <v>0</v>
      </c>
      <c r="BG280" s="8">
        <f>IFERROR(INDEX(generale!$A$5:$I$354,$CJ280,7),"")</f>
        <v>0</v>
      </c>
      <c r="BH280" s="33"/>
      <c r="BI280" s="8"/>
      <c r="BJ280" s="2">
        <f t="shared" si="160"/>
        <v>0</v>
      </c>
      <c r="BK280" s="16">
        <f>IFERROR(INDEX(generale!$A$5:$I$354,$CJ280,5),"")</f>
        <v>0</v>
      </c>
      <c r="BL280" s="8">
        <f>IFERROR(INDEX(generale!$A$5:$I$354,$CJ280,7),"")</f>
        <v>0</v>
      </c>
      <c r="BM280" s="33"/>
      <c r="BN280" s="8"/>
      <c r="BO280" s="2">
        <f t="shared" si="161"/>
        <v>0</v>
      </c>
      <c r="BP280" s="16">
        <f>IFERROR(INDEX(generale!$A$5:$I$354,$CJ280,5),"")</f>
        <v>0</v>
      </c>
      <c r="BQ280" s="8">
        <f>IFERROR(INDEX(generale!$A$5:$I$354,$CJ280,7),"")</f>
        <v>0</v>
      </c>
      <c r="BR280" s="33"/>
      <c r="BS280" s="8"/>
      <c r="BT280" s="2">
        <f t="shared" si="162"/>
        <v>0</v>
      </c>
      <c r="BU280" s="16">
        <f>IFERROR(INDEX(generale!$A$5:$I$354,$CJ280,5),"")</f>
        <v>0</v>
      </c>
      <c r="BV280" s="8">
        <f>IFERROR(INDEX(generale!$A$5:$I$354,$CJ280,7),"")</f>
        <v>0</v>
      </c>
      <c r="BW280" s="33"/>
      <c r="BX280" s="8"/>
      <c r="BY280" s="2">
        <f t="shared" si="163"/>
        <v>0</v>
      </c>
      <c r="BZ280" s="16">
        <f>IFERROR(INDEX(generale!$A$5:$I$354,$CJ280,5),"")</f>
        <v>0</v>
      </c>
      <c r="CA280" s="8">
        <f>IFERROR(INDEX(generale!$A$5:$I$354,$CJ280,7),"")</f>
        <v>0</v>
      </c>
      <c r="CB280" s="33"/>
      <c r="CC280" s="8"/>
      <c r="CD280" s="2">
        <f t="shared" si="164"/>
        <v>0</v>
      </c>
      <c r="CE280" s="16">
        <f>IFERROR(INDEX(generale!$A$5:$I$354,$CJ280,5),"")</f>
        <v>0</v>
      </c>
      <c r="CF280" s="8">
        <f>IFERROR(INDEX(generale!$A$5:$I$354,$CJ280,7),"")</f>
        <v>0</v>
      </c>
      <c r="CJ280" s="2">
        <f t="shared" si="165"/>
        <v>278</v>
      </c>
      <c r="CK280" s="2">
        <f t="shared" si="142"/>
        <v>37</v>
      </c>
      <c r="CL280" s="3">
        <f>IFERROR(INDEX(generale!$A$5:$I$1004,$CJ280,1),"")</f>
        <v>0</v>
      </c>
      <c r="CM280" s="3">
        <f>IFERROR(INDEX(generale!$A$5:$I$1004,$CJ280,2),"")</f>
        <v>0</v>
      </c>
      <c r="CN280" s="3">
        <f>IFERROR(INDEX(generale!$A$5:$I$1004,$CJ280,3),"")</f>
        <v>0</v>
      </c>
      <c r="CO280" s="3">
        <f>IFERROR(INDEX(generale!$A$5:$I$1004,$CJ280,4),"")</f>
        <v>0</v>
      </c>
      <c r="CP280" s="3">
        <f>IFERROR(INDEX(generale!$A$5:$I$1004,$CJ280,5),"")</f>
        <v>0</v>
      </c>
      <c r="CQ280" s="3">
        <f>IFERROR(INDEX(generale!$A$5:$I$1004,$CJ280,6),"")</f>
        <v>0</v>
      </c>
      <c r="CR280" s="8">
        <f>IFERROR(INDEX(generale!$A$5:$I$1004,$CJ280,7),"")</f>
        <v>0</v>
      </c>
      <c r="CS280" s="8">
        <f>IFERROR(INDEX(generale!$A$5:$I$1004,$CJ280,8),"")</f>
        <v>0</v>
      </c>
    </row>
    <row r="281" spans="1:97">
      <c r="A281" s="2" t="str">
        <f t="shared" si="143"/>
        <v/>
      </c>
      <c r="B281" s="1" t="str">
        <f t="shared" si="144"/>
        <v/>
      </c>
      <c r="C281" s="1" t="str">
        <f t="shared" si="145"/>
        <v/>
      </c>
      <c r="D281" s="2" t="str">
        <f t="shared" si="146"/>
        <v/>
      </c>
      <c r="E281" s="2" t="str">
        <f t="shared" si="147"/>
        <v/>
      </c>
      <c r="F281" s="2" t="str">
        <f t="shared" si="148"/>
        <v/>
      </c>
      <c r="G281" s="1" t="str">
        <f t="shared" si="149"/>
        <v/>
      </c>
      <c r="H281" s="11" t="str">
        <f t="shared" si="150"/>
        <v/>
      </c>
      <c r="Q281" s="2">
        <f t="shared" si="151"/>
        <v>37</v>
      </c>
      <c r="R281" s="16">
        <f>IFERROR(INDEX(generale!$A$5:$I$354,$CJ281,5),"")</f>
        <v>0</v>
      </c>
      <c r="S281" s="8">
        <f>IFERROR(INDEX(generale!$A$5:$I$354,$CJ281,7),"")</f>
        <v>0</v>
      </c>
      <c r="U281" s="8"/>
      <c r="V281" s="2">
        <f t="shared" si="152"/>
        <v>19</v>
      </c>
      <c r="W281" s="16">
        <f>IFERROR(INDEX(generale!$A$5:$I$354,$CJ281,5),"")</f>
        <v>0</v>
      </c>
      <c r="X281" s="8">
        <f>IFERROR(INDEX(generale!$A$5:$I$354,$CJ281,7),"")</f>
        <v>0</v>
      </c>
      <c r="AA281" s="2">
        <f t="shared" si="153"/>
        <v>14</v>
      </c>
      <c r="AB281" s="16">
        <f>IFERROR(INDEX(generale!$A$5:$I$354,$CJ281,5),"")</f>
        <v>0</v>
      </c>
      <c r="AC281" s="8">
        <f>IFERROR(INDEX(generale!$A$5:$I$354,$CJ281,7),"")</f>
        <v>0</v>
      </c>
      <c r="AD281" s="33"/>
      <c r="AE281" s="8"/>
      <c r="AF281" s="2">
        <f t="shared" si="154"/>
        <v>14</v>
      </c>
      <c r="AG281" s="16">
        <f>IFERROR(INDEX(generale!$A$5:$I$354,$CJ281,5),"")</f>
        <v>0</v>
      </c>
      <c r="AH281" s="8">
        <f>IFERROR(INDEX(generale!$A$5:$I$354,$CJ281,7),"")</f>
        <v>0</v>
      </c>
      <c r="AI281" s="33"/>
      <c r="AJ281" s="8"/>
      <c r="AK281" s="2">
        <f t="shared" si="155"/>
        <v>14</v>
      </c>
      <c r="AL281" s="16">
        <f>IFERROR(INDEX(generale!$A$5:$I$354,$CJ281,5),"")</f>
        <v>0</v>
      </c>
      <c r="AM281" s="8">
        <f>IFERROR(INDEX(generale!$A$5:$I$354,$CJ281,7),"")</f>
        <v>0</v>
      </c>
      <c r="AN281" s="33"/>
      <c r="AO281" s="8"/>
      <c r="AP281" s="2">
        <f t="shared" si="156"/>
        <v>9</v>
      </c>
      <c r="AQ281" s="16">
        <f>IFERROR(INDEX(generale!$A$5:$I$354,$CJ281,5),"")</f>
        <v>0</v>
      </c>
      <c r="AR281" s="8">
        <f>IFERROR(INDEX(generale!$A$5:$I$354,$CJ281,7),"")</f>
        <v>0</v>
      </c>
      <c r="AS281" s="33"/>
      <c r="AT281" s="8"/>
      <c r="AU281" s="2">
        <f t="shared" si="157"/>
        <v>8</v>
      </c>
      <c r="AV281" s="16">
        <f>IFERROR(INDEX(generale!$A$5:$I$354,$CJ281,5),"")</f>
        <v>0</v>
      </c>
      <c r="AW281" s="8">
        <f>IFERROR(INDEX(generale!$A$5:$I$354,$CJ281,7),"")</f>
        <v>0</v>
      </c>
      <c r="AX281" s="33"/>
      <c r="AY281" s="8"/>
      <c r="AZ281" s="2">
        <f t="shared" si="158"/>
        <v>7</v>
      </c>
      <c r="BA281" s="16">
        <f>IFERROR(INDEX(generale!$A$5:$I$354,$CJ281,5),"")</f>
        <v>0</v>
      </c>
      <c r="BB281" s="8">
        <f>IFERROR(INDEX(generale!$A$5:$I$354,$CJ281,7),"")</f>
        <v>0</v>
      </c>
      <c r="BC281" s="33"/>
      <c r="BD281" s="8"/>
      <c r="BE281" s="2">
        <f t="shared" si="159"/>
        <v>6</v>
      </c>
      <c r="BF281" s="16">
        <f>IFERROR(INDEX(generale!$A$5:$I$354,$CJ281,5),"")</f>
        <v>0</v>
      </c>
      <c r="BG281" s="8">
        <f>IFERROR(INDEX(generale!$A$5:$I$354,$CJ281,7),"")</f>
        <v>0</v>
      </c>
      <c r="BH281" s="33"/>
      <c r="BI281" s="8"/>
      <c r="BJ281" s="2">
        <f t="shared" si="160"/>
        <v>0</v>
      </c>
      <c r="BK281" s="16">
        <f>IFERROR(INDEX(generale!$A$5:$I$354,$CJ281,5),"")</f>
        <v>0</v>
      </c>
      <c r="BL281" s="8">
        <f>IFERROR(INDEX(generale!$A$5:$I$354,$CJ281,7),"")</f>
        <v>0</v>
      </c>
      <c r="BM281" s="33"/>
      <c r="BN281" s="8"/>
      <c r="BO281" s="2">
        <f t="shared" si="161"/>
        <v>0</v>
      </c>
      <c r="BP281" s="16">
        <f>IFERROR(INDEX(generale!$A$5:$I$354,$CJ281,5),"")</f>
        <v>0</v>
      </c>
      <c r="BQ281" s="8">
        <f>IFERROR(INDEX(generale!$A$5:$I$354,$CJ281,7),"")</f>
        <v>0</v>
      </c>
      <c r="BR281" s="33"/>
      <c r="BS281" s="8"/>
      <c r="BT281" s="2">
        <f t="shared" si="162"/>
        <v>0</v>
      </c>
      <c r="BU281" s="16">
        <f>IFERROR(INDEX(generale!$A$5:$I$354,$CJ281,5),"")</f>
        <v>0</v>
      </c>
      <c r="BV281" s="8">
        <f>IFERROR(INDEX(generale!$A$5:$I$354,$CJ281,7),"")</f>
        <v>0</v>
      </c>
      <c r="BW281" s="33"/>
      <c r="BX281" s="8"/>
      <c r="BY281" s="2">
        <f t="shared" si="163"/>
        <v>0</v>
      </c>
      <c r="BZ281" s="16">
        <f>IFERROR(INDEX(generale!$A$5:$I$354,$CJ281,5),"")</f>
        <v>0</v>
      </c>
      <c r="CA281" s="8">
        <f>IFERROR(INDEX(generale!$A$5:$I$354,$CJ281,7),"")</f>
        <v>0</v>
      </c>
      <c r="CB281" s="33"/>
      <c r="CC281" s="8"/>
      <c r="CD281" s="2">
        <f t="shared" si="164"/>
        <v>0</v>
      </c>
      <c r="CE281" s="16">
        <f>IFERROR(INDEX(generale!$A$5:$I$354,$CJ281,5),"")</f>
        <v>0</v>
      </c>
      <c r="CF281" s="8">
        <f>IFERROR(INDEX(generale!$A$5:$I$354,$CJ281,7),"")</f>
        <v>0</v>
      </c>
      <c r="CJ281" s="2">
        <f t="shared" si="165"/>
        <v>279</v>
      </c>
      <c r="CK281" s="2">
        <f t="shared" si="142"/>
        <v>37</v>
      </c>
      <c r="CL281" s="3">
        <f>IFERROR(INDEX(generale!$A$5:$I$1004,$CJ281,1),"")</f>
        <v>0</v>
      </c>
      <c r="CM281" s="3">
        <f>IFERROR(INDEX(generale!$A$5:$I$1004,$CJ281,2),"")</f>
        <v>0</v>
      </c>
      <c r="CN281" s="3">
        <f>IFERROR(INDEX(generale!$A$5:$I$1004,$CJ281,3),"")</f>
        <v>0</v>
      </c>
      <c r="CO281" s="3">
        <f>IFERROR(INDEX(generale!$A$5:$I$1004,$CJ281,4),"")</f>
        <v>0</v>
      </c>
      <c r="CP281" s="3">
        <f>IFERROR(INDEX(generale!$A$5:$I$1004,$CJ281,5),"")</f>
        <v>0</v>
      </c>
      <c r="CQ281" s="3">
        <f>IFERROR(INDEX(generale!$A$5:$I$1004,$CJ281,6),"")</f>
        <v>0</v>
      </c>
      <c r="CR281" s="8">
        <f>IFERROR(INDEX(generale!$A$5:$I$1004,$CJ281,7),"")</f>
        <v>0</v>
      </c>
      <c r="CS281" s="8">
        <f>IFERROR(INDEX(generale!$A$5:$I$1004,$CJ281,8),"")</f>
        <v>0</v>
      </c>
    </row>
    <row r="282" spans="1:97">
      <c r="A282" s="2" t="str">
        <f t="shared" si="143"/>
        <v/>
      </c>
      <c r="B282" s="1" t="str">
        <f t="shared" si="144"/>
        <v/>
      </c>
      <c r="C282" s="1" t="str">
        <f t="shared" si="145"/>
        <v/>
      </c>
      <c r="D282" s="2" t="str">
        <f t="shared" si="146"/>
        <v/>
      </c>
      <c r="E282" s="2" t="str">
        <f t="shared" si="147"/>
        <v/>
      </c>
      <c r="F282" s="2" t="str">
        <f t="shared" si="148"/>
        <v/>
      </c>
      <c r="G282" s="1" t="str">
        <f t="shared" si="149"/>
        <v/>
      </c>
      <c r="H282" s="11" t="str">
        <f t="shared" si="150"/>
        <v/>
      </c>
      <c r="Q282" s="2">
        <f t="shared" si="151"/>
        <v>37</v>
      </c>
      <c r="R282" s="16">
        <f>IFERROR(INDEX(generale!$A$5:$I$354,$CJ282,5),"")</f>
        <v>0</v>
      </c>
      <c r="S282" s="8">
        <f>IFERROR(INDEX(generale!$A$5:$I$354,$CJ282,7),"")</f>
        <v>0</v>
      </c>
      <c r="U282" s="8"/>
      <c r="V282" s="2">
        <f t="shared" si="152"/>
        <v>19</v>
      </c>
      <c r="W282" s="16">
        <f>IFERROR(INDEX(generale!$A$5:$I$354,$CJ282,5),"")</f>
        <v>0</v>
      </c>
      <c r="X282" s="8">
        <f>IFERROR(INDEX(generale!$A$5:$I$354,$CJ282,7),"")</f>
        <v>0</v>
      </c>
      <c r="AA282" s="2">
        <f t="shared" si="153"/>
        <v>14</v>
      </c>
      <c r="AB282" s="16">
        <f>IFERROR(INDEX(generale!$A$5:$I$354,$CJ282,5),"")</f>
        <v>0</v>
      </c>
      <c r="AC282" s="8">
        <f>IFERROR(INDEX(generale!$A$5:$I$354,$CJ282,7),"")</f>
        <v>0</v>
      </c>
      <c r="AD282" s="33"/>
      <c r="AE282" s="8"/>
      <c r="AF282" s="2">
        <f t="shared" si="154"/>
        <v>14</v>
      </c>
      <c r="AG282" s="16">
        <f>IFERROR(INDEX(generale!$A$5:$I$354,$CJ282,5),"")</f>
        <v>0</v>
      </c>
      <c r="AH282" s="8">
        <f>IFERROR(INDEX(generale!$A$5:$I$354,$CJ282,7),"")</f>
        <v>0</v>
      </c>
      <c r="AI282" s="33"/>
      <c r="AJ282" s="8"/>
      <c r="AK282" s="2">
        <f t="shared" si="155"/>
        <v>14</v>
      </c>
      <c r="AL282" s="16">
        <f>IFERROR(INDEX(generale!$A$5:$I$354,$CJ282,5),"")</f>
        <v>0</v>
      </c>
      <c r="AM282" s="8">
        <f>IFERROR(INDEX(generale!$A$5:$I$354,$CJ282,7),"")</f>
        <v>0</v>
      </c>
      <c r="AN282" s="33"/>
      <c r="AO282" s="8"/>
      <c r="AP282" s="2">
        <f t="shared" si="156"/>
        <v>9</v>
      </c>
      <c r="AQ282" s="16">
        <f>IFERROR(INDEX(generale!$A$5:$I$354,$CJ282,5),"")</f>
        <v>0</v>
      </c>
      <c r="AR282" s="8">
        <f>IFERROR(INDEX(generale!$A$5:$I$354,$CJ282,7),"")</f>
        <v>0</v>
      </c>
      <c r="AS282" s="33"/>
      <c r="AT282" s="8"/>
      <c r="AU282" s="2">
        <f t="shared" si="157"/>
        <v>8</v>
      </c>
      <c r="AV282" s="16">
        <f>IFERROR(INDEX(generale!$A$5:$I$354,$CJ282,5),"")</f>
        <v>0</v>
      </c>
      <c r="AW282" s="8">
        <f>IFERROR(INDEX(generale!$A$5:$I$354,$CJ282,7),"")</f>
        <v>0</v>
      </c>
      <c r="AX282" s="33"/>
      <c r="AY282" s="8"/>
      <c r="AZ282" s="2">
        <f t="shared" si="158"/>
        <v>7</v>
      </c>
      <c r="BA282" s="16">
        <f>IFERROR(INDEX(generale!$A$5:$I$354,$CJ282,5),"")</f>
        <v>0</v>
      </c>
      <c r="BB282" s="8">
        <f>IFERROR(INDEX(generale!$A$5:$I$354,$CJ282,7),"")</f>
        <v>0</v>
      </c>
      <c r="BC282" s="33"/>
      <c r="BD282" s="8"/>
      <c r="BE282" s="2">
        <f t="shared" si="159"/>
        <v>6</v>
      </c>
      <c r="BF282" s="16">
        <f>IFERROR(INDEX(generale!$A$5:$I$354,$CJ282,5),"")</f>
        <v>0</v>
      </c>
      <c r="BG282" s="8">
        <f>IFERROR(INDEX(generale!$A$5:$I$354,$CJ282,7),"")</f>
        <v>0</v>
      </c>
      <c r="BH282" s="33"/>
      <c r="BI282" s="8"/>
      <c r="BJ282" s="2">
        <f t="shared" si="160"/>
        <v>0</v>
      </c>
      <c r="BK282" s="16">
        <f>IFERROR(INDEX(generale!$A$5:$I$354,$CJ282,5),"")</f>
        <v>0</v>
      </c>
      <c r="BL282" s="8">
        <f>IFERROR(INDEX(generale!$A$5:$I$354,$CJ282,7),"")</f>
        <v>0</v>
      </c>
      <c r="BM282" s="33"/>
      <c r="BN282" s="8"/>
      <c r="BO282" s="2">
        <f t="shared" si="161"/>
        <v>0</v>
      </c>
      <c r="BP282" s="16">
        <f>IFERROR(INDEX(generale!$A$5:$I$354,$CJ282,5),"")</f>
        <v>0</v>
      </c>
      <c r="BQ282" s="8">
        <f>IFERROR(INDEX(generale!$A$5:$I$354,$CJ282,7),"")</f>
        <v>0</v>
      </c>
      <c r="BR282" s="33"/>
      <c r="BS282" s="8"/>
      <c r="BT282" s="2">
        <f t="shared" si="162"/>
        <v>0</v>
      </c>
      <c r="BU282" s="16">
        <f>IFERROR(INDEX(generale!$A$5:$I$354,$CJ282,5),"")</f>
        <v>0</v>
      </c>
      <c r="BV282" s="8">
        <f>IFERROR(INDEX(generale!$A$5:$I$354,$CJ282,7),"")</f>
        <v>0</v>
      </c>
      <c r="BW282" s="33"/>
      <c r="BX282" s="8"/>
      <c r="BY282" s="2">
        <f t="shared" si="163"/>
        <v>0</v>
      </c>
      <c r="BZ282" s="16">
        <f>IFERROR(INDEX(generale!$A$5:$I$354,$CJ282,5),"")</f>
        <v>0</v>
      </c>
      <c r="CA282" s="8">
        <f>IFERROR(INDEX(generale!$A$5:$I$354,$CJ282,7),"")</f>
        <v>0</v>
      </c>
      <c r="CB282" s="33"/>
      <c r="CC282" s="8"/>
      <c r="CD282" s="2">
        <f t="shared" si="164"/>
        <v>0</v>
      </c>
      <c r="CE282" s="16">
        <f>IFERROR(INDEX(generale!$A$5:$I$354,$CJ282,5),"")</f>
        <v>0</v>
      </c>
      <c r="CF282" s="8">
        <f>IFERROR(INDEX(generale!$A$5:$I$354,$CJ282,7),"")</f>
        <v>0</v>
      </c>
      <c r="CJ282" s="2">
        <f t="shared" si="165"/>
        <v>280</v>
      </c>
      <c r="CK282" s="2">
        <f t="shared" si="142"/>
        <v>37</v>
      </c>
      <c r="CL282" s="3">
        <f>IFERROR(INDEX(generale!$A$5:$I$1004,$CJ282,1),"")</f>
        <v>0</v>
      </c>
      <c r="CM282" s="3">
        <f>IFERROR(INDEX(generale!$A$5:$I$1004,$CJ282,2),"")</f>
        <v>0</v>
      </c>
      <c r="CN282" s="3">
        <f>IFERROR(INDEX(generale!$A$5:$I$1004,$CJ282,3),"")</f>
        <v>0</v>
      </c>
      <c r="CO282" s="3">
        <f>IFERROR(INDEX(generale!$A$5:$I$1004,$CJ282,4),"")</f>
        <v>0</v>
      </c>
      <c r="CP282" s="3">
        <f>IFERROR(INDEX(generale!$A$5:$I$1004,$CJ282,5),"")</f>
        <v>0</v>
      </c>
      <c r="CQ282" s="3">
        <f>IFERROR(INDEX(generale!$A$5:$I$1004,$CJ282,6),"")</f>
        <v>0</v>
      </c>
      <c r="CR282" s="8">
        <f>IFERROR(INDEX(generale!$A$5:$I$1004,$CJ282,7),"")</f>
        <v>0</v>
      </c>
      <c r="CS282" s="8">
        <f>IFERROR(INDEX(generale!$A$5:$I$1004,$CJ282,8),"")</f>
        <v>0</v>
      </c>
    </row>
    <row r="283" spans="1:97">
      <c r="A283" s="2" t="str">
        <f t="shared" si="143"/>
        <v/>
      </c>
      <c r="B283" s="1" t="str">
        <f t="shared" si="144"/>
        <v/>
      </c>
      <c r="C283" s="1" t="str">
        <f t="shared" si="145"/>
        <v/>
      </c>
      <c r="D283" s="2" t="str">
        <f t="shared" si="146"/>
        <v/>
      </c>
      <c r="E283" s="2" t="str">
        <f t="shared" si="147"/>
        <v/>
      </c>
      <c r="F283" s="2" t="str">
        <f t="shared" si="148"/>
        <v/>
      </c>
      <c r="G283" s="1" t="str">
        <f t="shared" si="149"/>
        <v/>
      </c>
      <c r="H283" s="11" t="str">
        <f t="shared" si="150"/>
        <v/>
      </c>
      <c r="Q283" s="2">
        <f t="shared" si="151"/>
        <v>37</v>
      </c>
      <c r="R283" s="16">
        <f>IFERROR(INDEX(generale!$A$5:$I$354,$CJ283,5),"")</f>
        <v>0</v>
      </c>
      <c r="S283" s="8">
        <f>IFERROR(INDEX(generale!$A$5:$I$354,$CJ283,7),"")</f>
        <v>0</v>
      </c>
      <c r="U283" s="8"/>
      <c r="V283" s="2">
        <f t="shared" si="152"/>
        <v>19</v>
      </c>
      <c r="W283" s="16">
        <f>IFERROR(INDEX(generale!$A$5:$I$354,$CJ283,5),"")</f>
        <v>0</v>
      </c>
      <c r="X283" s="8">
        <f>IFERROR(INDEX(generale!$A$5:$I$354,$CJ283,7),"")</f>
        <v>0</v>
      </c>
      <c r="AA283" s="2">
        <f t="shared" si="153"/>
        <v>14</v>
      </c>
      <c r="AB283" s="16">
        <f>IFERROR(INDEX(generale!$A$5:$I$354,$CJ283,5),"")</f>
        <v>0</v>
      </c>
      <c r="AC283" s="8">
        <f>IFERROR(INDEX(generale!$A$5:$I$354,$CJ283,7),"")</f>
        <v>0</v>
      </c>
      <c r="AD283" s="33"/>
      <c r="AE283" s="8"/>
      <c r="AF283" s="2">
        <f t="shared" si="154"/>
        <v>14</v>
      </c>
      <c r="AG283" s="16">
        <f>IFERROR(INDEX(generale!$A$5:$I$354,$CJ283,5),"")</f>
        <v>0</v>
      </c>
      <c r="AH283" s="8">
        <f>IFERROR(INDEX(generale!$A$5:$I$354,$CJ283,7),"")</f>
        <v>0</v>
      </c>
      <c r="AI283" s="33"/>
      <c r="AJ283" s="8"/>
      <c r="AK283" s="2">
        <f t="shared" si="155"/>
        <v>14</v>
      </c>
      <c r="AL283" s="16">
        <f>IFERROR(INDEX(generale!$A$5:$I$354,$CJ283,5),"")</f>
        <v>0</v>
      </c>
      <c r="AM283" s="8">
        <f>IFERROR(INDEX(generale!$A$5:$I$354,$CJ283,7),"")</f>
        <v>0</v>
      </c>
      <c r="AN283" s="33"/>
      <c r="AO283" s="8"/>
      <c r="AP283" s="2">
        <f t="shared" si="156"/>
        <v>9</v>
      </c>
      <c r="AQ283" s="16">
        <f>IFERROR(INDEX(generale!$A$5:$I$354,$CJ283,5),"")</f>
        <v>0</v>
      </c>
      <c r="AR283" s="8">
        <f>IFERROR(INDEX(generale!$A$5:$I$354,$CJ283,7),"")</f>
        <v>0</v>
      </c>
      <c r="AS283" s="33"/>
      <c r="AT283" s="8"/>
      <c r="AU283" s="2">
        <f t="shared" si="157"/>
        <v>8</v>
      </c>
      <c r="AV283" s="16">
        <f>IFERROR(INDEX(generale!$A$5:$I$354,$CJ283,5),"")</f>
        <v>0</v>
      </c>
      <c r="AW283" s="8">
        <f>IFERROR(INDEX(generale!$A$5:$I$354,$CJ283,7),"")</f>
        <v>0</v>
      </c>
      <c r="AX283" s="33"/>
      <c r="AY283" s="8"/>
      <c r="AZ283" s="2">
        <f t="shared" si="158"/>
        <v>7</v>
      </c>
      <c r="BA283" s="16">
        <f>IFERROR(INDEX(generale!$A$5:$I$354,$CJ283,5),"")</f>
        <v>0</v>
      </c>
      <c r="BB283" s="8">
        <f>IFERROR(INDEX(generale!$A$5:$I$354,$CJ283,7),"")</f>
        <v>0</v>
      </c>
      <c r="BC283" s="33"/>
      <c r="BD283" s="8"/>
      <c r="BE283" s="2">
        <f t="shared" si="159"/>
        <v>6</v>
      </c>
      <c r="BF283" s="16">
        <f>IFERROR(INDEX(generale!$A$5:$I$354,$CJ283,5),"")</f>
        <v>0</v>
      </c>
      <c r="BG283" s="8">
        <f>IFERROR(INDEX(generale!$A$5:$I$354,$CJ283,7),"")</f>
        <v>0</v>
      </c>
      <c r="BH283" s="33"/>
      <c r="BI283" s="8"/>
      <c r="BJ283" s="2">
        <f t="shared" si="160"/>
        <v>0</v>
      </c>
      <c r="BK283" s="16">
        <f>IFERROR(INDEX(generale!$A$5:$I$354,$CJ283,5),"")</f>
        <v>0</v>
      </c>
      <c r="BL283" s="8">
        <f>IFERROR(INDEX(generale!$A$5:$I$354,$CJ283,7),"")</f>
        <v>0</v>
      </c>
      <c r="BM283" s="33"/>
      <c r="BN283" s="8"/>
      <c r="BO283" s="2">
        <f t="shared" si="161"/>
        <v>0</v>
      </c>
      <c r="BP283" s="16">
        <f>IFERROR(INDEX(generale!$A$5:$I$354,$CJ283,5),"")</f>
        <v>0</v>
      </c>
      <c r="BQ283" s="8">
        <f>IFERROR(INDEX(generale!$A$5:$I$354,$CJ283,7),"")</f>
        <v>0</v>
      </c>
      <c r="BR283" s="33"/>
      <c r="BS283" s="8"/>
      <c r="BT283" s="2">
        <f t="shared" si="162"/>
        <v>0</v>
      </c>
      <c r="BU283" s="16">
        <f>IFERROR(INDEX(generale!$A$5:$I$354,$CJ283,5),"")</f>
        <v>0</v>
      </c>
      <c r="BV283" s="8">
        <f>IFERROR(INDEX(generale!$A$5:$I$354,$CJ283,7),"")</f>
        <v>0</v>
      </c>
      <c r="BW283" s="33"/>
      <c r="BX283" s="8"/>
      <c r="BY283" s="2">
        <f t="shared" si="163"/>
        <v>0</v>
      </c>
      <c r="BZ283" s="16">
        <f>IFERROR(INDEX(generale!$A$5:$I$354,$CJ283,5),"")</f>
        <v>0</v>
      </c>
      <c r="CA283" s="8">
        <f>IFERROR(INDEX(generale!$A$5:$I$354,$CJ283,7),"")</f>
        <v>0</v>
      </c>
      <c r="CB283" s="33"/>
      <c r="CC283" s="8"/>
      <c r="CD283" s="2">
        <f t="shared" si="164"/>
        <v>0</v>
      </c>
      <c r="CE283" s="16">
        <f>IFERROR(INDEX(generale!$A$5:$I$354,$CJ283,5),"")</f>
        <v>0</v>
      </c>
      <c r="CF283" s="8">
        <f>IFERROR(INDEX(generale!$A$5:$I$354,$CJ283,7),"")</f>
        <v>0</v>
      </c>
      <c r="CJ283" s="2">
        <f t="shared" si="165"/>
        <v>281</v>
      </c>
      <c r="CK283" s="2">
        <f t="shared" si="142"/>
        <v>37</v>
      </c>
      <c r="CL283" s="3">
        <f>IFERROR(INDEX(generale!$A$5:$I$1004,$CJ283,1),"")</f>
        <v>0</v>
      </c>
      <c r="CM283" s="3">
        <f>IFERROR(INDEX(generale!$A$5:$I$1004,$CJ283,2),"")</f>
        <v>0</v>
      </c>
      <c r="CN283" s="3">
        <f>IFERROR(INDEX(generale!$A$5:$I$1004,$CJ283,3),"")</f>
        <v>0</v>
      </c>
      <c r="CO283" s="3">
        <f>IFERROR(INDEX(generale!$A$5:$I$1004,$CJ283,4),"")</f>
        <v>0</v>
      </c>
      <c r="CP283" s="3">
        <f>IFERROR(INDEX(generale!$A$5:$I$1004,$CJ283,5),"")</f>
        <v>0</v>
      </c>
      <c r="CQ283" s="3">
        <f>IFERROR(INDEX(generale!$A$5:$I$1004,$CJ283,6),"")</f>
        <v>0</v>
      </c>
      <c r="CR283" s="8">
        <f>IFERROR(INDEX(generale!$A$5:$I$1004,$CJ283,7),"")</f>
        <v>0</v>
      </c>
      <c r="CS283" s="8">
        <f>IFERROR(INDEX(generale!$A$5:$I$1004,$CJ283,8),"")</f>
        <v>0</v>
      </c>
    </row>
    <row r="284" spans="1:97">
      <c r="A284" s="2" t="str">
        <f t="shared" si="143"/>
        <v/>
      </c>
      <c r="B284" s="1" t="str">
        <f t="shared" si="144"/>
        <v/>
      </c>
      <c r="C284" s="1" t="str">
        <f t="shared" si="145"/>
        <v/>
      </c>
      <c r="D284" s="2" t="str">
        <f t="shared" si="146"/>
        <v/>
      </c>
      <c r="E284" s="2" t="str">
        <f t="shared" si="147"/>
        <v/>
      </c>
      <c r="F284" s="2" t="str">
        <f t="shared" si="148"/>
        <v/>
      </c>
      <c r="G284" s="1" t="str">
        <f t="shared" si="149"/>
        <v/>
      </c>
      <c r="H284" s="11" t="str">
        <f t="shared" si="150"/>
        <v/>
      </c>
      <c r="Q284" s="2">
        <f t="shared" si="151"/>
        <v>37</v>
      </c>
      <c r="R284" s="16">
        <f>IFERROR(INDEX(generale!$A$5:$I$354,$CJ284,5),"")</f>
        <v>0</v>
      </c>
      <c r="S284" s="8">
        <f>IFERROR(INDEX(generale!$A$5:$I$354,$CJ284,7),"")</f>
        <v>0</v>
      </c>
      <c r="U284" s="8"/>
      <c r="V284" s="2">
        <f t="shared" si="152"/>
        <v>19</v>
      </c>
      <c r="W284" s="16">
        <f>IFERROR(INDEX(generale!$A$5:$I$354,$CJ284,5),"")</f>
        <v>0</v>
      </c>
      <c r="X284" s="8">
        <f>IFERROR(INDEX(generale!$A$5:$I$354,$CJ284,7),"")</f>
        <v>0</v>
      </c>
      <c r="AA284" s="2">
        <f t="shared" si="153"/>
        <v>14</v>
      </c>
      <c r="AB284" s="16">
        <f>IFERROR(INDEX(generale!$A$5:$I$354,$CJ284,5),"")</f>
        <v>0</v>
      </c>
      <c r="AC284" s="8">
        <f>IFERROR(INDEX(generale!$A$5:$I$354,$CJ284,7),"")</f>
        <v>0</v>
      </c>
      <c r="AD284" s="33"/>
      <c r="AE284" s="8"/>
      <c r="AF284" s="2">
        <f t="shared" si="154"/>
        <v>14</v>
      </c>
      <c r="AG284" s="16">
        <f>IFERROR(INDEX(generale!$A$5:$I$354,$CJ284,5),"")</f>
        <v>0</v>
      </c>
      <c r="AH284" s="8">
        <f>IFERROR(INDEX(generale!$A$5:$I$354,$CJ284,7),"")</f>
        <v>0</v>
      </c>
      <c r="AI284" s="33"/>
      <c r="AJ284" s="8"/>
      <c r="AK284" s="2">
        <f t="shared" si="155"/>
        <v>14</v>
      </c>
      <c r="AL284" s="16">
        <f>IFERROR(INDEX(generale!$A$5:$I$354,$CJ284,5),"")</f>
        <v>0</v>
      </c>
      <c r="AM284" s="8">
        <f>IFERROR(INDEX(generale!$A$5:$I$354,$CJ284,7),"")</f>
        <v>0</v>
      </c>
      <c r="AN284" s="33"/>
      <c r="AO284" s="8"/>
      <c r="AP284" s="2">
        <f t="shared" si="156"/>
        <v>9</v>
      </c>
      <c r="AQ284" s="16">
        <f>IFERROR(INDEX(generale!$A$5:$I$354,$CJ284,5),"")</f>
        <v>0</v>
      </c>
      <c r="AR284" s="8">
        <f>IFERROR(INDEX(generale!$A$5:$I$354,$CJ284,7),"")</f>
        <v>0</v>
      </c>
      <c r="AS284" s="33"/>
      <c r="AT284" s="8"/>
      <c r="AU284" s="2">
        <f t="shared" si="157"/>
        <v>8</v>
      </c>
      <c r="AV284" s="16">
        <f>IFERROR(INDEX(generale!$A$5:$I$354,$CJ284,5),"")</f>
        <v>0</v>
      </c>
      <c r="AW284" s="8">
        <f>IFERROR(INDEX(generale!$A$5:$I$354,$CJ284,7),"")</f>
        <v>0</v>
      </c>
      <c r="AX284" s="33"/>
      <c r="AY284" s="8"/>
      <c r="AZ284" s="2">
        <f t="shared" si="158"/>
        <v>7</v>
      </c>
      <c r="BA284" s="16">
        <f>IFERROR(INDEX(generale!$A$5:$I$354,$CJ284,5),"")</f>
        <v>0</v>
      </c>
      <c r="BB284" s="8">
        <f>IFERROR(INDEX(generale!$A$5:$I$354,$CJ284,7),"")</f>
        <v>0</v>
      </c>
      <c r="BC284" s="33"/>
      <c r="BD284" s="8"/>
      <c r="BE284" s="2">
        <f t="shared" si="159"/>
        <v>6</v>
      </c>
      <c r="BF284" s="16">
        <f>IFERROR(INDEX(generale!$A$5:$I$354,$CJ284,5),"")</f>
        <v>0</v>
      </c>
      <c r="BG284" s="8">
        <f>IFERROR(INDEX(generale!$A$5:$I$354,$CJ284,7),"")</f>
        <v>0</v>
      </c>
      <c r="BH284" s="33"/>
      <c r="BI284" s="8"/>
      <c r="BJ284" s="2">
        <f t="shared" si="160"/>
        <v>0</v>
      </c>
      <c r="BK284" s="16">
        <f>IFERROR(INDEX(generale!$A$5:$I$354,$CJ284,5),"")</f>
        <v>0</v>
      </c>
      <c r="BL284" s="8">
        <f>IFERROR(INDEX(generale!$A$5:$I$354,$CJ284,7),"")</f>
        <v>0</v>
      </c>
      <c r="BM284" s="33"/>
      <c r="BN284" s="8"/>
      <c r="BO284" s="2">
        <f t="shared" si="161"/>
        <v>0</v>
      </c>
      <c r="BP284" s="16">
        <f>IFERROR(INDEX(generale!$A$5:$I$354,$CJ284,5),"")</f>
        <v>0</v>
      </c>
      <c r="BQ284" s="8">
        <f>IFERROR(INDEX(generale!$A$5:$I$354,$CJ284,7),"")</f>
        <v>0</v>
      </c>
      <c r="BR284" s="33"/>
      <c r="BS284" s="8"/>
      <c r="BT284" s="2">
        <f t="shared" si="162"/>
        <v>0</v>
      </c>
      <c r="BU284" s="16">
        <f>IFERROR(INDEX(generale!$A$5:$I$354,$CJ284,5),"")</f>
        <v>0</v>
      </c>
      <c r="BV284" s="8">
        <f>IFERROR(INDEX(generale!$A$5:$I$354,$CJ284,7),"")</f>
        <v>0</v>
      </c>
      <c r="BW284" s="33"/>
      <c r="BX284" s="8"/>
      <c r="BY284" s="2">
        <f t="shared" si="163"/>
        <v>0</v>
      </c>
      <c r="BZ284" s="16">
        <f>IFERROR(INDEX(generale!$A$5:$I$354,$CJ284,5),"")</f>
        <v>0</v>
      </c>
      <c r="CA284" s="8">
        <f>IFERROR(INDEX(generale!$A$5:$I$354,$CJ284,7),"")</f>
        <v>0</v>
      </c>
      <c r="CB284" s="33"/>
      <c r="CC284" s="8"/>
      <c r="CD284" s="2">
        <f t="shared" si="164"/>
        <v>0</v>
      </c>
      <c r="CE284" s="16">
        <f>IFERROR(INDEX(generale!$A$5:$I$354,$CJ284,5),"")</f>
        <v>0</v>
      </c>
      <c r="CF284" s="8">
        <f>IFERROR(INDEX(generale!$A$5:$I$354,$CJ284,7),"")</f>
        <v>0</v>
      </c>
      <c r="CJ284" s="2">
        <f t="shared" si="165"/>
        <v>282</v>
      </c>
      <c r="CK284" s="2">
        <f t="shared" si="142"/>
        <v>37</v>
      </c>
      <c r="CL284" s="3">
        <f>IFERROR(INDEX(generale!$A$5:$I$1004,$CJ284,1),"")</f>
        <v>0</v>
      </c>
      <c r="CM284" s="3">
        <f>IFERROR(INDEX(generale!$A$5:$I$1004,$CJ284,2),"")</f>
        <v>0</v>
      </c>
      <c r="CN284" s="3">
        <f>IFERROR(INDEX(generale!$A$5:$I$1004,$CJ284,3),"")</f>
        <v>0</v>
      </c>
      <c r="CO284" s="3">
        <f>IFERROR(INDEX(generale!$A$5:$I$1004,$CJ284,4),"")</f>
        <v>0</v>
      </c>
      <c r="CP284" s="3">
        <f>IFERROR(INDEX(generale!$A$5:$I$1004,$CJ284,5),"")</f>
        <v>0</v>
      </c>
      <c r="CQ284" s="3">
        <f>IFERROR(INDEX(generale!$A$5:$I$1004,$CJ284,6),"")</f>
        <v>0</v>
      </c>
      <c r="CR284" s="8">
        <f>IFERROR(INDEX(generale!$A$5:$I$1004,$CJ284,7),"")</f>
        <v>0</v>
      </c>
      <c r="CS284" s="8">
        <f>IFERROR(INDEX(generale!$A$5:$I$1004,$CJ284,8),"")</f>
        <v>0</v>
      </c>
    </row>
    <row r="285" spans="1:97">
      <c r="A285" s="2" t="str">
        <f t="shared" si="143"/>
        <v/>
      </c>
      <c r="B285" s="1" t="str">
        <f t="shared" si="144"/>
        <v/>
      </c>
      <c r="C285" s="1" t="str">
        <f t="shared" si="145"/>
        <v/>
      </c>
      <c r="D285" s="2" t="str">
        <f t="shared" si="146"/>
        <v/>
      </c>
      <c r="E285" s="2" t="str">
        <f t="shared" si="147"/>
        <v/>
      </c>
      <c r="F285" s="2" t="str">
        <f t="shared" si="148"/>
        <v/>
      </c>
      <c r="G285" s="1" t="str">
        <f t="shared" si="149"/>
        <v/>
      </c>
      <c r="H285" s="11" t="str">
        <f t="shared" si="150"/>
        <v/>
      </c>
      <c r="Q285" s="2">
        <f t="shared" si="151"/>
        <v>37</v>
      </c>
      <c r="R285" s="16">
        <f>IFERROR(INDEX(generale!$A$5:$I$354,$CJ285,5),"")</f>
        <v>0</v>
      </c>
      <c r="S285" s="8">
        <f>IFERROR(INDEX(generale!$A$5:$I$354,$CJ285,7),"")</f>
        <v>0</v>
      </c>
      <c r="U285" s="8"/>
      <c r="V285" s="2">
        <f t="shared" si="152"/>
        <v>19</v>
      </c>
      <c r="W285" s="16">
        <f>IFERROR(INDEX(generale!$A$5:$I$354,$CJ285,5),"")</f>
        <v>0</v>
      </c>
      <c r="X285" s="8">
        <f>IFERROR(INDEX(generale!$A$5:$I$354,$CJ285,7),"")</f>
        <v>0</v>
      </c>
      <c r="AA285" s="2">
        <f t="shared" si="153"/>
        <v>14</v>
      </c>
      <c r="AB285" s="16">
        <f>IFERROR(INDEX(generale!$A$5:$I$354,$CJ285,5),"")</f>
        <v>0</v>
      </c>
      <c r="AC285" s="8">
        <f>IFERROR(INDEX(generale!$A$5:$I$354,$CJ285,7),"")</f>
        <v>0</v>
      </c>
      <c r="AD285" s="33"/>
      <c r="AE285" s="8"/>
      <c r="AF285" s="2">
        <f t="shared" si="154"/>
        <v>14</v>
      </c>
      <c r="AG285" s="16">
        <f>IFERROR(INDEX(generale!$A$5:$I$354,$CJ285,5),"")</f>
        <v>0</v>
      </c>
      <c r="AH285" s="8">
        <f>IFERROR(INDEX(generale!$A$5:$I$354,$CJ285,7),"")</f>
        <v>0</v>
      </c>
      <c r="AI285" s="33"/>
      <c r="AJ285" s="8"/>
      <c r="AK285" s="2">
        <f t="shared" si="155"/>
        <v>14</v>
      </c>
      <c r="AL285" s="16">
        <f>IFERROR(INDEX(generale!$A$5:$I$354,$CJ285,5),"")</f>
        <v>0</v>
      </c>
      <c r="AM285" s="8">
        <f>IFERROR(INDEX(generale!$A$5:$I$354,$CJ285,7),"")</f>
        <v>0</v>
      </c>
      <c r="AN285" s="33"/>
      <c r="AO285" s="8"/>
      <c r="AP285" s="2">
        <f t="shared" si="156"/>
        <v>9</v>
      </c>
      <c r="AQ285" s="16">
        <f>IFERROR(INDEX(generale!$A$5:$I$354,$CJ285,5),"")</f>
        <v>0</v>
      </c>
      <c r="AR285" s="8">
        <f>IFERROR(INDEX(generale!$A$5:$I$354,$CJ285,7),"")</f>
        <v>0</v>
      </c>
      <c r="AS285" s="33"/>
      <c r="AT285" s="8"/>
      <c r="AU285" s="2">
        <f t="shared" si="157"/>
        <v>8</v>
      </c>
      <c r="AV285" s="16">
        <f>IFERROR(INDEX(generale!$A$5:$I$354,$CJ285,5),"")</f>
        <v>0</v>
      </c>
      <c r="AW285" s="8">
        <f>IFERROR(INDEX(generale!$A$5:$I$354,$CJ285,7),"")</f>
        <v>0</v>
      </c>
      <c r="AX285" s="33"/>
      <c r="AY285" s="8"/>
      <c r="AZ285" s="2">
        <f t="shared" si="158"/>
        <v>7</v>
      </c>
      <c r="BA285" s="16">
        <f>IFERROR(INDEX(generale!$A$5:$I$354,$CJ285,5),"")</f>
        <v>0</v>
      </c>
      <c r="BB285" s="8">
        <f>IFERROR(INDEX(generale!$A$5:$I$354,$CJ285,7),"")</f>
        <v>0</v>
      </c>
      <c r="BC285" s="33"/>
      <c r="BD285" s="8"/>
      <c r="BE285" s="2">
        <f t="shared" si="159"/>
        <v>6</v>
      </c>
      <c r="BF285" s="16">
        <f>IFERROR(INDEX(generale!$A$5:$I$354,$CJ285,5),"")</f>
        <v>0</v>
      </c>
      <c r="BG285" s="8">
        <f>IFERROR(INDEX(generale!$A$5:$I$354,$CJ285,7),"")</f>
        <v>0</v>
      </c>
      <c r="BH285" s="33"/>
      <c r="BI285" s="8"/>
      <c r="BJ285" s="2">
        <f t="shared" si="160"/>
        <v>0</v>
      </c>
      <c r="BK285" s="16">
        <f>IFERROR(INDEX(generale!$A$5:$I$354,$CJ285,5),"")</f>
        <v>0</v>
      </c>
      <c r="BL285" s="8">
        <f>IFERROR(INDEX(generale!$A$5:$I$354,$CJ285,7),"")</f>
        <v>0</v>
      </c>
      <c r="BM285" s="33"/>
      <c r="BN285" s="8"/>
      <c r="BO285" s="2">
        <f t="shared" si="161"/>
        <v>0</v>
      </c>
      <c r="BP285" s="16">
        <f>IFERROR(INDEX(generale!$A$5:$I$354,$CJ285,5),"")</f>
        <v>0</v>
      </c>
      <c r="BQ285" s="8">
        <f>IFERROR(INDEX(generale!$A$5:$I$354,$CJ285,7),"")</f>
        <v>0</v>
      </c>
      <c r="BR285" s="33"/>
      <c r="BS285" s="8"/>
      <c r="BT285" s="2">
        <f t="shared" si="162"/>
        <v>0</v>
      </c>
      <c r="BU285" s="16">
        <f>IFERROR(INDEX(generale!$A$5:$I$354,$CJ285,5),"")</f>
        <v>0</v>
      </c>
      <c r="BV285" s="8">
        <f>IFERROR(INDEX(generale!$A$5:$I$354,$CJ285,7),"")</f>
        <v>0</v>
      </c>
      <c r="BW285" s="33"/>
      <c r="BX285" s="8"/>
      <c r="BY285" s="2">
        <f t="shared" si="163"/>
        <v>0</v>
      </c>
      <c r="BZ285" s="16">
        <f>IFERROR(INDEX(generale!$A$5:$I$354,$CJ285,5),"")</f>
        <v>0</v>
      </c>
      <c r="CA285" s="8">
        <f>IFERROR(INDEX(generale!$A$5:$I$354,$CJ285,7),"")</f>
        <v>0</v>
      </c>
      <c r="CB285" s="33"/>
      <c r="CC285" s="8"/>
      <c r="CD285" s="2">
        <f t="shared" si="164"/>
        <v>0</v>
      </c>
      <c r="CE285" s="16">
        <f>IFERROR(INDEX(generale!$A$5:$I$354,$CJ285,5),"")</f>
        <v>0</v>
      </c>
      <c r="CF285" s="8">
        <f>IFERROR(INDEX(generale!$A$5:$I$354,$CJ285,7),"")</f>
        <v>0</v>
      </c>
      <c r="CJ285" s="2">
        <f t="shared" si="165"/>
        <v>283</v>
      </c>
      <c r="CK285" s="2">
        <f t="shared" si="142"/>
        <v>37</v>
      </c>
      <c r="CL285" s="3">
        <f>IFERROR(INDEX(generale!$A$5:$I$1004,$CJ285,1),"")</f>
        <v>0</v>
      </c>
      <c r="CM285" s="3">
        <f>IFERROR(INDEX(generale!$A$5:$I$1004,$CJ285,2),"")</f>
        <v>0</v>
      </c>
      <c r="CN285" s="3">
        <f>IFERROR(INDEX(generale!$A$5:$I$1004,$CJ285,3),"")</f>
        <v>0</v>
      </c>
      <c r="CO285" s="3">
        <f>IFERROR(INDEX(generale!$A$5:$I$1004,$CJ285,4),"")</f>
        <v>0</v>
      </c>
      <c r="CP285" s="3">
        <f>IFERROR(INDEX(generale!$A$5:$I$1004,$CJ285,5),"")</f>
        <v>0</v>
      </c>
      <c r="CQ285" s="3">
        <f>IFERROR(INDEX(generale!$A$5:$I$1004,$CJ285,6),"")</f>
        <v>0</v>
      </c>
      <c r="CR285" s="8">
        <f>IFERROR(INDEX(generale!$A$5:$I$1004,$CJ285,7),"")</f>
        <v>0</v>
      </c>
      <c r="CS285" s="8">
        <f>IFERROR(INDEX(generale!$A$5:$I$1004,$CJ285,8),"")</f>
        <v>0</v>
      </c>
    </row>
    <row r="286" spans="1:97">
      <c r="A286" s="2" t="str">
        <f t="shared" si="143"/>
        <v/>
      </c>
      <c r="B286" s="1" t="str">
        <f t="shared" si="144"/>
        <v/>
      </c>
      <c r="C286" s="1" t="str">
        <f t="shared" si="145"/>
        <v/>
      </c>
      <c r="D286" s="2" t="str">
        <f t="shared" si="146"/>
        <v/>
      </c>
      <c r="E286" s="2" t="str">
        <f t="shared" si="147"/>
        <v/>
      </c>
      <c r="F286" s="2" t="str">
        <f t="shared" si="148"/>
        <v/>
      </c>
      <c r="G286" s="1" t="str">
        <f t="shared" si="149"/>
        <v/>
      </c>
      <c r="H286" s="11" t="str">
        <f t="shared" si="150"/>
        <v/>
      </c>
      <c r="Q286" s="2">
        <f t="shared" si="151"/>
        <v>37</v>
      </c>
      <c r="R286" s="16">
        <f>IFERROR(INDEX(generale!$A$5:$I$354,$CJ286,5),"")</f>
        <v>0</v>
      </c>
      <c r="S286" s="8">
        <f>IFERROR(INDEX(generale!$A$5:$I$354,$CJ286,7),"")</f>
        <v>0</v>
      </c>
      <c r="U286" s="8"/>
      <c r="V286" s="2">
        <f t="shared" si="152"/>
        <v>19</v>
      </c>
      <c r="W286" s="16">
        <f>IFERROR(INDEX(generale!$A$5:$I$354,$CJ286,5),"")</f>
        <v>0</v>
      </c>
      <c r="X286" s="8">
        <f>IFERROR(INDEX(generale!$A$5:$I$354,$CJ286,7),"")</f>
        <v>0</v>
      </c>
      <c r="AA286" s="2">
        <f t="shared" si="153"/>
        <v>14</v>
      </c>
      <c r="AB286" s="16">
        <f>IFERROR(INDEX(generale!$A$5:$I$354,$CJ286,5),"")</f>
        <v>0</v>
      </c>
      <c r="AC286" s="8">
        <f>IFERROR(INDEX(generale!$A$5:$I$354,$CJ286,7),"")</f>
        <v>0</v>
      </c>
      <c r="AD286" s="33"/>
      <c r="AE286" s="8"/>
      <c r="AF286" s="2">
        <f t="shared" si="154"/>
        <v>14</v>
      </c>
      <c r="AG286" s="16">
        <f>IFERROR(INDEX(generale!$A$5:$I$354,$CJ286,5),"")</f>
        <v>0</v>
      </c>
      <c r="AH286" s="8">
        <f>IFERROR(INDEX(generale!$A$5:$I$354,$CJ286,7),"")</f>
        <v>0</v>
      </c>
      <c r="AI286" s="33"/>
      <c r="AJ286" s="8"/>
      <c r="AK286" s="2">
        <f t="shared" si="155"/>
        <v>14</v>
      </c>
      <c r="AL286" s="16">
        <f>IFERROR(INDEX(generale!$A$5:$I$354,$CJ286,5),"")</f>
        <v>0</v>
      </c>
      <c r="AM286" s="8">
        <f>IFERROR(INDEX(generale!$A$5:$I$354,$CJ286,7),"")</f>
        <v>0</v>
      </c>
      <c r="AN286" s="33"/>
      <c r="AO286" s="8"/>
      <c r="AP286" s="2">
        <f t="shared" si="156"/>
        <v>9</v>
      </c>
      <c r="AQ286" s="16">
        <f>IFERROR(INDEX(generale!$A$5:$I$354,$CJ286,5),"")</f>
        <v>0</v>
      </c>
      <c r="AR286" s="8">
        <f>IFERROR(INDEX(generale!$A$5:$I$354,$CJ286,7),"")</f>
        <v>0</v>
      </c>
      <c r="AS286" s="33"/>
      <c r="AT286" s="8"/>
      <c r="AU286" s="2">
        <f t="shared" si="157"/>
        <v>8</v>
      </c>
      <c r="AV286" s="16">
        <f>IFERROR(INDEX(generale!$A$5:$I$354,$CJ286,5),"")</f>
        <v>0</v>
      </c>
      <c r="AW286" s="8">
        <f>IFERROR(INDEX(generale!$A$5:$I$354,$CJ286,7),"")</f>
        <v>0</v>
      </c>
      <c r="AX286" s="33"/>
      <c r="AY286" s="8"/>
      <c r="AZ286" s="2">
        <f t="shared" si="158"/>
        <v>7</v>
      </c>
      <c r="BA286" s="16">
        <f>IFERROR(INDEX(generale!$A$5:$I$354,$CJ286,5),"")</f>
        <v>0</v>
      </c>
      <c r="BB286" s="8">
        <f>IFERROR(INDEX(generale!$A$5:$I$354,$CJ286,7),"")</f>
        <v>0</v>
      </c>
      <c r="BC286" s="33"/>
      <c r="BD286" s="8"/>
      <c r="BE286" s="2">
        <f t="shared" si="159"/>
        <v>6</v>
      </c>
      <c r="BF286" s="16">
        <f>IFERROR(INDEX(generale!$A$5:$I$354,$CJ286,5),"")</f>
        <v>0</v>
      </c>
      <c r="BG286" s="8">
        <f>IFERROR(INDEX(generale!$A$5:$I$354,$CJ286,7),"")</f>
        <v>0</v>
      </c>
      <c r="BH286" s="33"/>
      <c r="BI286" s="8"/>
      <c r="BJ286" s="2">
        <f t="shared" si="160"/>
        <v>0</v>
      </c>
      <c r="BK286" s="16">
        <f>IFERROR(INDEX(generale!$A$5:$I$354,$CJ286,5),"")</f>
        <v>0</v>
      </c>
      <c r="BL286" s="8">
        <f>IFERROR(INDEX(generale!$A$5:$I$354,$CJ286,7),"")</f>
        <v>0</v>
      </c>
      <c r="BM286" s="33"/>
      <c r="BN286" s="8"/>
      <c r="BO286" s="2">
        <f t="shared" si="161"/>
        <v>0</v>
      </c>
      <c r="BP286" s="16">
        <f>IFERROR(INDEX(generale!$A$5:$I$354,$CJ286,5),"")</f>
        <v>0</v>
      </c>
      <c r="BQ286" s="8">
        <f>IFERROR(INDEX(generale!$A$5:$I$354,$CJ286,7),"")</f>
        <v>0</v>
      </c>
      <c r="BR286" s="33"/>
      <c r="BS286" s="8"/>
      <c r="BT286" s="2">
        <f t="shared" si="162"/>
        <v>0</v>
      </c>
      <c r="BU286" s="16">
        <f>IFERROR(INDEX(generale!$A$5:$I$354,$CJ286,5),"")</f>
        <v>0</v>
      </c>
      <c r="BV286" s="8">
        <f>IFERROR(INDEX(generale!$A$5:$I$354,$CJ286,7),"")</f>
        <v>0</v>
      </c>
      <c r="BW286" s="33"/>
      <c r="BX286" s="8"/>
      <c r="BY286" s="2">
        <f t="shared" si="163"/>
        <v>0</v>
      </c>
      <c r="BZ286" s="16">
        <f>IFERROR(INDEX(generale!$A$5:$I$354,$CJ286,5),"")</f>
        <v>0</v>
      </c>
      <c r="CA286" s="8">
        <f>IFERROR(INDEX(generale!$A$5:$I$354,$CJ286,7),"")</f>
        <v>0</v>
      </c>
      <c r="CB286" s="33"/>
      <c r="CC286" s="8"/>
      <c r="CD286" s="2">
        <f t="shared" si="164"/>
        <v>0</v>
      </c>
      <c r="CE286" s="16">
        <f>IFERROR(INDEX(generale!$A$5:$I$354,$CJ286,5),"")</f>
        <v>0</v>
      </c>
      <c r="CF286" s="8">
        <f>IFERROR(INDEX(generale!$A$5:$I$354,$CJ286,7),"")</f>
        <v>0</v>
      </c>
      <c r="CJ286" s="2">
        <f t="shared" si="165"/>
        <v>284</v>
      </c>
      <c r="CK286" s="2">
        <f t="shared" si="142"/>
        <v>37</v>
      </c>
      <c r="CL286" s="3">
        <f>IFERROR(INDEX(generale!$A$5:$I$1004,$CJ286,1),"")</f>
        <v>0</v>
      </c>
      <c r="CM286" s="3">
        <f>IFERROR(INDEX(generale!$A$5:$I$1004,$CJ286,2),"")</f>
        <v>0</v>
      </c>
      <c r="CN286" s="3">
        <f>IFERROR(INDEX(generale!$A$5:$I$1004,$CJ286,3),"")</f>
        <v>0</v>
      </c>
      <c r="CO286" s="3">
        <f>IFERROR(INDEX(generale!$A$5:$I$1004,$CJ286,4),"")</f>
        <v>0</v>
      </c>
      <c r="CP286" s="3">
        <f>IFERROR(INDEX(generale!$A$5:$I$1004,$CJ286,5),"")</f>
        <v>0</v>
      </c>
      <c r="CQ286" s="3">
        <f>IFERROR(INDEX(generale!$A$5:$I$1004,$CJ286,6),"")</f>
        <v>0</v>
      </c>
      <c r="CR286" s="8">
        <f>IFERROR(INDEX(generale!$A$5:$I$1004,$CJ286,7),"")</f>
        <v>0</v>
      </c>
      <c r="CS286" s="8">
        <f>IFERROR(INDEX(generale!$A$5:$I$1004,$CJ286,8),"")</f>
        <v>0</v>
      </c>
    </row>
    <row r="287" spans="1:97">
      <c r="A287" s="2" t="str">
        <f t="shared" si="143"/>
        <v/>
      </c>
      <c r="B287" s="1" t="str">
        <f t="shared" si="144"/>
        <v/>
      </c>
      <c r="C287" s="1" t="str">
        <f t="shared" si="145"/>
        <v/>
      </c>
      <c r="D287" s="2" t="str">
        <f t="shared" si="146"/>
        <v/>
      </c>
      <c r="E287" s="2" t="str">
        <f t="shared" si="147"/>
        <v/>
      </c>
      <c r="F287" s="2" t="str">
        <f t="shared" si="148"/>
        <v/>
      </c>
      <c r="G287" s="1" t="str">
        <f t="shared" si="149"/>
        <v/>
      </c>
      <c r="H287" s="11" t="str">
        <f t="shared" si="150"/>
        <v/>
      </c>
      <c r="Q287" s="2">
        <f t="shared" si="151"/>
        <v>37</v>
      </c>
      <c r="R287" s="16">
        <f>IFERROR(INDEX(generale!$A$5:$I$354,$CJ287,5),"")</f>
        <v>0</v>
      </c>
      <c r="S287" s="8">
        <f>IFERROR(INDEX(generale!$A$5:$I$354,$CJ287,7),"")</f>
        <v>0</v>
      </c>
      <c r="U287" s="8"/>
      <c r="V287" s="2">
        <f t="shared" si="152"/>
        <v>19</v>
      </c>
      <c r="W287" s="16">
        <f>IFERROR(INDEX(generale!$A$5:$I$354,$CJ287,5),"")</f>
        <v>0</v>
      </c>
      <c r="X287" s="8">
        <f>IFERROR(INDEX(generale!$A$5:$I$354,$CJ287,7),"")</f>
        <v>0</v>
      </c>
      <c r="AA287" s="2">
        <f t="shared" si="153"/>
        <v>14</v>
      </c>
      <c r="AB287" s="16">
        <f>IFERROR(INDEX(generale!$A$5:$I$354,$CJ287,5),"")</f>
        <v>0</v>
      </c>
      <c r="AC287" s="8">
        <f>IFERROR(INDEX(generale!$A$5:$I$354,$CJ287,7),"")</f>
        <v>0</v>
      </c>
      <c r="AD287" s="33"/>
      <c r="AE287" s="8"/>
      <c r="AF287" s="2">
        <f t="shared" si="154"/>
        <v>14</v>
      </c>
      <c r="AG287" s="16">
        <f>IFERROR(INDEX(generale!$A$5:$I$354,$CJ287,5),"")</f>
        <v>0</v>
      </c>
      <c r="AH287" s="8">
        <f>IFERROR(INDEX(generale!$A$5:$I$354,$CJ287,7),"")</f>
        <v>0</v>
      </c>
      <c r="AI287" s="33"/>
      <c r="AJ287" s="8"/>
      <c r="AK287" s="2">
        <f t="shared" si="155"/>
        <v>14</v>
      </c>
      <c r="AL287" s="16">
        <f>IFERROR(INDEX(generale!$A$5:$I$354,$CJ287,5),"")</f>
        <v>0</v>
      </c>
      <c r="AM287" s="8">
        <f>IFERROR(INDEX(generale!$A$5:$I$354,$CJ287,7),"")</f>
        <v>0</v>
      </c>
      <c r="AN287" s="33"/>
      <c r="AO287" s="8"/>
      <c r="AP287" s="2">
        <f t="shared" si="156"/>
        <v>9</v>
      </c>
      <c r="AQ287" s="16">
        <f>IFERROR(INDEX(generale!$A$5:$I$354,$CJ287,5),"")</f>
        <v>0</v>
      </c>
      <c r="AR287" s="8">
        <f>IFERROR(INDEX(generale!$A$5:$I$354,$CJ287,7),"")</f>
        <v>0</v>
      </c>
      <c r="AS287" s="33"/>
      <c r="AT287" s="8"/>
      <c r="AU287" s="2">
        <f t="shared" si="157"/>
        <v>8</v>
      </c>
      <c r="AV287" s="16">
        <f>IFERROR(INDEX(generale!$A$5:$I$354,$CJ287,5),"")</f>
        <v>0</v>
      </c>
      <c r="AW287" s="8">
        <f>IFERROR(INDEX(generale!$A$5:$I$354,$CJ287,7),"")</f>
        <v>0</v>
      </c>
      <c r="AX287" s="33"/>
      <c r="AY287" s="8"/>
      <c r="AZ287" s="2">
        <f t="shared" si="158"/>
        <v>7</v>
      </c>
      <c r="BA287" s="16">
        <f>IFERROR(INDEX(generale!$A$5:$I$354,$CJ287,5),"")</f>
        <v>0</v>
      </c>
      <c r="BB287" s="8">
        <f>IFERROR(INDEX(generale!$A$5:$I$354,$CJ287,7),"")</f>
        <v>0</v>
      </c>
      <c r="BC287" s="33"/>
      <c r="BD287" s="8"/>
      <c r="BE287" s="2">
        <f t="shared" si="159"/>
        <v>6</v>
      </c>
      <c r="BF287" s="16">
        <f>IFERROR(INDEX(generale!$A$5:$I$354,$CJ287,5),"")</f>
        <v>0</v>
      </c>
      <c r="BG287" s="8">
        <f>IFERROR(INDEX(generale!$A$5:$I$354,$CJ287,7),"")</f>
        <v>0</v>
      </c>
      <c r="BH287" s="33"/>
      <c r="BI287" s="8"/>
      <c r="BJ287" s="2">
        <f t="shared" si="160"/>
        <v>0</v>
      </c>
      <c r="BK287" s="16">
        <f>IFERROR(INDEX(generale!$A$5:$I$354,$CJ287,5),"")</f>
        <v>0</v>
      </c>
      <c r="BL287" s="8">
        <f>IFERROR(INDEX(generale!$A$5:$I$354,$CJ287,7),"")</f>
        <v>0</v>
      </c>
      <c r="BM287" s="33"/>
      <c r="BN287" s="8"/>
      <c r="BO287" s="2">
        <f t="shared" si="161"/>
        <v>0</v>
      </c>
      <c r="BP287" s="16">
        <f>IFERROR(INDEX(generale!$A$5:$I$354,$CJ287,5),"")</f>
        <v>0</v>
      </c>
      <c r="BQ287" s="8">
        <f>IFERROR(INDEX(generale!$A$5:$I$354,$CJ287,7),"")</f>
        <v>0</v>
      </c>
      <c r="BR287" s="33"/>
      <c r="BS287" s="8"/>
      <c r="BT287" s="2">
        <f t="shared" si="162"/>
        <v>0</v>
      </c>
      <c r="BU287" s="16">
        <f>IFERROR(INDEX(generale!$A$5:$I$354,$CJ287,5),"")</f>
        <v>0</v>
      </c>
      <c r="BV287" s="8">
        <f>IFERROR(INDEX(generale!$A$5:$I$354,$CJ287,7),"")</f>
        <v>0</v>
      </c>
      <c r="BW287" s="33"/>
      <c r="BX287" s="8"/>
      <c r="BY287" s="2">
        <f t="shared" si="163"/>
        <v>0</v>
      </c>
      <c r="BZ287" s="16">
        <f>IFERROR(INDEX(generale!$A$5:$I$354,$CJ287,5),"")</f>
        <v>0</v>
      </c>
      <c r="CA287" s="8">
        <f>IFERROR(INDEX(generale!$A$5:$I$354,$CJ287,7),"")</f>
        <v>0</v>
      </c>
      <c r="CB287" s="33"/>
      <c r="CC287" s="8"/>
      <c r="CD287" s="2">
        <f t="shared" si="164"/>
        <v>0</v>
      </c>
      <c r="CE287" s="16">
        <f>IFERROR(INDEX(generale!$A$5:$I$354,$CJ287,5),"")</f>
        <v>0</v>
      </c>
      <c r="CF287" s="8">
        <f>IFERROR(INDEX(generale!$A$5:$I$354,$CJ287,7),"")</f>
        <v>0</v>
      </c>
      <c r="CJ287" s="2">
        <f t="shared" si="165"/>
        <v>285</v>
      </c>
      <c r="CK287" s="2">
        <f t="shared" si="142"/>
        <v>37</v>
      </c>
      <c r="CL287" s="3">
        <f>IFERROR(INDEX(generale!$A$5:$I$1004,$CJ287,1),"")</f>
        <v>0</v>
      </c>
      <c r="CM287" s="3">
        <f>IFERROR(INDEX(generale!$A$5:$I$1004,$CJ287,2),"")</f>
        <v>0</v>
      </c>
      <c r="CN287" s="3">
        <f>IFERROR(INDEX(generale!$A$5:$I$1004,$CJ287,3),"")</f>
        <v>0</v>
      </c>
      <c r="CO287" s="3">
        <f>IFERROR(INDEX(generale!$A$5:$I$1004,$CJ287,4),"")</f>
        <v>0</v>
      </c>
      <c r="CP287" s="3">
        <f>IFERROR(INDEX(generale!$A$5:$I$1004,$CJ287,5),"")</f>
        <v>0</v>
      </c>
      <c r="CQ287" s="3">
        <f>IFERROR(INDEX(generale!$A$5:$I$1004,$CJ287,6),"")</f>
        <v>0</v>
      </c>
      <c r="CR287" s="8">
        <f>IFERROR(INDEX(generale!$A$5:$I$1004,$CJ287,7),"")</f>
        <v>0</v>
      </c>
      <c r="CS287" s="8">
        <f>IFERROR(INDEX(generale!$A$5:$I$1004,$CJ287,8),"")</f>
        <v>0</v>
      </c>
    </row>
    <row r="288" spans="1:97">
      <c r="A288" s="2" t="str">
        <f t="shared" si="143"/>
        <v/>
      </c>
      <c r="B288" s="1" t="str">
        <f t="shared" si="144"/>
        <v/>
      </c>
      <c r="C288" s="1" t="str">
        <f t="shared" si="145"/>
        <v/>
      </c>
      <c r="D288" s="2" t="str">
        <f t="shared" si="146"/>
        <v/>
      </c>
      <c r="E288" s="2" t="str">
        <f t="shared" si="147"/>
        <v/>
      </c>
      <c r="F288" s="2" t="str">
        <f t="shared" si="148"/>
        <v/>
      </c>
      <c r="G288" s="1" t="str">
        <f t="shared" si="149"/>
        <v/>
      </c>
      <c r="H288" s="11" t="str">
        <f t="shared" si="150"/>
        <v/>
      </c>
      <c r="Q288" s="2">
        <f t="shared" si="151"/>
        <v>37</v>
      </c>
      <c r="R288" s="16">
        <f>IFERROR(INDEX(generale!$A$5:$I$354,$CJ288,5),"")</f>
        <v>0</v>
      </c>
      <c r="S288" s="8">
        <f>IFERROR(INDEX(generale!$A$5:$I$354,$CJ288,7),"")</f>
        <v>0</v>
      </c>
      <c r="U288" s="8"/>
      <c r="V288" s="2">
        <f t="shared" si="152"/>
        <v>19</v>
      </c>
      <c r="W288" s="16">
        <f>IFERROR(INDEX(generale!$A$5:$I$354,$CJ288,5),"")</f>
        <v>0</v>
      </c>
      <c r="X288" s="8">
        <f>IFERROR(INDEX(generale!$A$5:$I$354,$CJ288,7),"")</f>
        <v>0</v>
      </c>
      <c r="AA288" s="2">
        <f t="shared" si="153"/>
        <v>14</v>
      </c>
      <c r="AB288" s="16">
        <f>IFERROR(INDEX(generale!$A$5:$I$354,$CJ288,5),"")</f>
        <v>0</v>
      </c>
      <c r="AC288" s="8">
        <f>IFERROR(INDEX(generale!$A$5:$I$354,$CJ288,7),"")</f>
        <v>0</v>
      </c>
      <c r="AD288" s="33"/>
      <c r="AE288" s="8"/>
      <c r="AF288" s="2">
        <f t="shared" si="154"/>
        <v>14</v>
      </c>
      <c r="AG288" s="16">
        <f>IFERROR(INDEX(generale!$A$5:$I$354,$CJ288,5),"")</f>
        <v>0</v>
      </c>
      <c r="AH288" s="8">
        <f>IFERROR(INDEX(generale!$A$5:$I$354,$CJ288,7),"")</f>
        <v>0</v>
      </c>
      <c r="AI288" s="33"/>
      <c r="AJ288" s="8"/>
      <c r="AK288" s="2">
        <f t="shared" si="155"/>
        <v>14</v>
      </c>
      <c r="AL288" s="16">
        <f>IFERROR(INDEX(generale!$A$5:$I$354,$CJ288,5),"")</f>
        <v>0</v>
      </c>
      <c r="AM288" s="8">
        <f>IFERROR(INDEX(generale!$A$5:$I$354,$CJ288,7),"")</f>
        <v>0</v>
      </c>
      <c r="AN288" s="33"/>
      <c r="AO288" s="8"/>
      <c r="AP288" s="2">
        <f t="shared" si="156"/>
        <v>9</v>
      </c>
      <c r="AQ288" s="16">
        <f>IFERROR(INDEX(generale!$A$5:$I$354,$CJ288,5),"")</f>
        <v>0</v>
      </c>
      <c r="AR288" s="8">
        <f>IFERROR(INDEX(generale!$A$5:$I$354,$CJ288,7),"")</f>
        <v>0</v>
      </c>
      <c r="AS288" s="33"/>
      <c r="AT288" s="8"/>
      <c r="AU288" s="2">
        <f t="shared" si="157"/>
        <v>8</v>
      </c>
      <c r="AV288" s="16">
        <f>IFERROR(INDEX(generale!$A$5:$I$354,$CJ288,5),"")</f>
        <v>0</v>
      </c>
      <c r="AW288" s="8">
        <f>IFERROR(INDEX(generale!$A$5:$I$354,$CJ288,7),"")</f>
        <v>0</v>
      </c>
      <c r="AX288" s="33"/>
      <c r="AY288" s="8"/>
      <c r="AZ288" s="2">
        <f t="shared" si="158"/>
        <v>7</v>
      </c>
      <c r="BA288" s="16">
        <f>IFERROR(INDEX(generale!$A$5:$I$354,$CJ288,5),"")</f>
        <v>0</v>
      </c>
      <c r="BB288" s="8">
        <f>IFERROR(INDEX(generale!$A$5:$I$354,$CJ288,7),"")</f>
        <v>0</v>
      </c>
      <c r="BC288" s="33"/>
      <c r="BD288" s="8"/>
      <c r="BE288" s="2">
        <f t="shared" si="159"/>
        <v>6</v>
      </c>
      <c r="BF288" s="16">
        <f>IFERROR(INDEX(generale!$A$5:$I$354,$CJ288,5),"")</f>
        <v>0</v>
      </c>
      <c r="BG288" s="8">
        <f>IFERROR(INDEX(generale!$A$5:$I$354,$CJ288,7),"")</f>
        <v>0</v>
      </c>
      <c r="BH288" s="33"/>
      <c r="BI288" s="8"/>
      <c r="BJ288" s="2">
        <f t="shared" si="160"/>
        <v>0</v>
      </c>
      <c r="BK288" s="16">
        <f>IFERROR(INDEX(generale!$A$5:$I$354,$CJ288,5),"")</f>
        <v>0</v>
      </c>
      <c r="BL288" s="8">
        <f>IFERROR(INDEX(generale!$A$5:$I$354,$CJ288,7),"")</f>
        <v>0</v>
      </c>
      <c r="BM288" s="33"/>
      <c r="BN288" s="8"/>
      <c r="BO288" s="2">
        <f t="shared" si="161"/>
        <v>0</v>
      </c>
      <c r="BP288" s="16">
        <f>IFERROR(INDEX(generale!$A$5:$I$354,$CJ288,5),"")</f>
        <v>0</v>
      </c>
      <c r="BQ288" s="8">
        <f>IFERROR(INDEX(generale!$A$5:$I$354,$CJ288,7),"")</f>
        <v>0</v>
      </c>
      <c r="BR288" s="33"/>
      <c r="BS288" s="8"/>
      <c r="BT288" s="2">
        <f t="shared" si="162"/>
        <v>0</v>
      </c>
      <c r="BU288" s="16">
        <f>IFERROR(INDEX(generale!$A$5:$I$354,$CJ288,5),"")</f>
        <v>0</v>
      </c>
      <c r="BV288" s="8">
        <f>IFERROR(INDEX(generale!$A$5:$I$354,$CJ288,7),"")</f>
        <v>0</v>
      </c>
      <c r="BW288" s="33"/>
      <c r="BX288" s="8"/>
      <c r="BY288" s="2">
        <f t="shared" si="163"/>
        <v>0</v>
      </c>
      <c r="BZ288" s="16">
        <f>IFERROR(INDEX(generale!$A$5:$I$354,$CJ288,5),"")</f>
        <v>0</v>
      </c>
      <c r="CA288" s="8">
        <f>IFERROR(INDEX(generale!$A$5:$I$354,$CJ288,7),"")</f>
        <v>0</v>
      </c>
      <c r="CB288" s="33"/>
      <c r="CC288" s="8"/>
      <c r="CD288" s="2">
        <f t="shared" si="164"/>
        <v>0</v>
      </c>
      <c r="CE288" s="16">
        <f>IFERROR(INDEX(generale!$A$5:$I$354,$CJ288,5),"")</f>
        <v>0</v>
      </c>
      <c r="CF288" s="8">
        <f>IFERROR(INDEX(generale!$A$5:$I$354,$CJ288,7),"")</f>
        <v>0</v>
      </c>
      <c r="CJ288" s="2">
        <f t="shared" si="165"/>
        <v>286</v>
      </c>
      <c r="CK288" s="2">
        <f t="shared" si="142"/>
        <v>37</v>
      </c>
      <c r="CL288" s="3">
        <f>IFERROR(INDEX(generale!$A$5:$I$1004,$CJ288,1),"")</f>
        <v>0</v>
      </c>
      <c r="CM288" s="3">
        <f>IFERROR(INDEX(generale!$A$5:$I$1004,$CJ288,2),"")</f>
        <v>0</v>
      </c>
      <c r="CN288" s="3">
        <f>IFERROR(INDEX(generale!$A$5:$I$1004,$CJ288,3),"")</f>
        <v>0</v>
      </c>
      <c r="CO288" s="3">
        <f>IFERROR(INDEX(generale!$A$5:$I$1004,$CJ288,4),"")</f>
        <v>0</v>
      </c>
      <c r="CP288" s="3">
        <f>IFERROR(INDEX(generale!$A$5:$I$1004,$CJ288,5),"")</f>
        <v>0</v>
      </c>
      <c r="CQ288" s="3">
        <f>IFERROR(INDEX(generale!$A$5:$I$1004,$CJ288,6),"")</f>
        <v>0</v>
      </c>
      <c r="CR288" s="8">
        <f>IFERROR(INDEX(generale!$A$5:$I$1004,$CJ288,7),"")</f>
        <v>0</v>
      </c>
      <c r="CS288" s="8">
        <f>IFERROR(INDEX(generale!$A$5:$I$1004,$CJ288,8),"")</f>
        <v>0</v>
      </c>
    </row>
    <row r="289" spans="1:97">
      <c r="A289" s="2" t="str">
        <f t="shared" si="143"/>
        <v/>
      </c>
      <c r="B289" s="1" t="str">
        <f t="shared" si="144"/>
        <v/>
      </c>
      <c r="C289" s="1" t="str">
        <f t="shared" si="145"/>
        <v/>
      </c>
      <c r="D289" s="2" t="str">
        <f t="shared" si="146"/>
        <v/>
      </c>
      <c r="E289" s="2" t="str">
        <f t="shared" si="147"/>
        <v/>
      </c>
      <c r="F289" s="2" t="str">
        <f t="shared" si="148"/>
        <v/>
      </c>
      <c r="G289" s="1" t="str">
        <f t="shared" si="149"/>
        <v/>
      </c>
      <c r="H289" s="11" t="str">
        <f t="shared" si="150"/>
        <v/>
      </c>
      <c r="Q289" s="2">
        <f t="shared" si="151"/>
        <v>37</v>
      </c>
      <c r="R289" s="16">
        <f>IFERROR(INDEX(generale!$A$5:$I$354,$CJ289,5),"")</f>
        <v>0</v>
      </c>
      <c r="S289" s="8">
        <f>IFERROR(INDEX(generale!$A$5:$I$354,$CJ289,7),"")</f>
        <v>0</v>
      </c>
      <c r="U289" s="8"/>
      <c r="V289" s="2">
        <f t="shared" si="152"/>
        <v>19</v>
      </c>
      <c r="W289" s="16">
        <f>IFERROR(INDEX(generale!$A$5:$I$354,$CJ289,5),"")</f>
        <v>0</v>
      </c>
      <c r="X289" s="8">
        <f>IFERROR(INDEX(generale!$A$5:$I$354,$CJ289,7),"")</f>
        <v>0</v>
      </c>
      <c r="AA289" s="2">
        <f t="shared" si="153"/>
        <v>14</v>
      </c>
      <c r="AB289" s="16">
        <f>IFERROR(INDEX(generale!$A$5:$I$354,$CJ289,5),"")</f>
        <v>0</v>
      </c>
      <c r="AC289" s="8">
        <f>IFERROR(INDEX(generale!$A$5:$I$354,$CJ289,7),"")</f>
        <v>0</v>
      </c>
      <c r="AD289" s="33"/>
      <c r="AE289" s="8"/>
      <c r="AF289" s="2">
        <f t="shared" si="154"/>
        <v>14</v>
      </c>
      <c r="AG289" s="16">
        <f>IFERROR(INDEX(generale!$A$5:$I$354,$CJ289,5),"")</f>
        <v>0</v>
      </c>
      <c r="AH289" s="8">
        <f>IFERROR(INDEX(generale!$A$5:$I$354,$CJ289,7),"")</f>
        <v>0</v>
      </c>
      <c r="AI289" s="33"/>
      <c r="AJ289" s="8"/>
      <c r="AK289" s="2">
        <f t="shared" si="155"/>
        <v>14</v>
      </c>
      <c r="AL289" s="16">
        <f>IFERROR(INDEX(generale!$A$5:$I$354,$CJ289,5),"")</f>
        <v>0</v>
      </c>
      <c r="AM289" s="8">
        <f>IFERROR(INDEX(generale!$A$5:$I$354,$CJ289,7),"")</f>
        <v>0</v>
      </c>
      <c r="AN289" s="33"/>
      <c r="AO289" s="8"/>
      <c r="AP289" s="2">
        <f t="shared" si="156"/>
        <v>9</v>
      </c>
      <c r="AQ289" s="16">
        <f>IFERROR(INDEX(generale!$A$5:$I$354,$CJ289,5),"")</f>
        <v>0</v>
      </c>
      <c r="AR289" s="8">
        <f>IFERROR(INDEX(generale!$A$5:$I$354,$CJ289,7),"")</f>
        <v>0</v>
      </c>
      <c r="AS289" s="33"/>
      <c r="AT289" s="8"/>
      <c r="AU289" s="2">
        <f t="shared" si="157"/>
        <v>8</v>
      </c>
      <c r="AV289" s="16">
        <f>IFERROR(INDEX(generale!$A$5:$I$354,$CJ289,5),"")</f>
        <v>0</v>
      </c>
      <c r="AW289" s="8">
        <f>IFERROR(INDEX(generale!$A$5:$I$354,$CJ289,7),"")</f>
        <v>0</v>
      </c>
      <c r="AX289" s="33"/>
      <c r="AY289" s="8"/>
      <c r="AZ289" s="2">
        <f t="shared" si="158"/>
        <v>7</v>
      </c>
      <c r="BA289" s="16">
        <f>IFERROR(INDEX(generale!$A$5:$I$354,$CJ289,5),"")</f>
        <v>0</v>
      </c>
      <c r="BB289" s="8">
        <f>IFERROR(INDEX(generale!$A$5:$I$354,$CJ289,7),"")</f>
        <v>0</v>
      </c>
      <c r="BC289" s="33"/>
      <c r="BD289" s="8"/>
      <c r="BE289" s="2">
        <f t="shared" si="159"/>
        <v>6</v>
      </c>
      <c r="BF289" s="16">
        <f>IFERROR(INDEX(generale!$A$5:$I$354,$CJ289,5),"")</f>
        <v>0</v>
      </c>
      <c r="BG289" s="8">
        <f>IFERROR(INDEX(generale!$A$5:$I$354,$CJ289,7),"")</f>
        <v>0</v>
      </c>
      <c r="BH289" s="33"/>
      <c r="BI289" s="8"/>
      <c r="BJ289" s="2">
        <f t="shared" si="160"/>
        <v>0</v>
      </c>
      <c r="BK289" s="16">
        <f>IFERROR(INDEX(generale!$A$5:$I$354,$CJ289,5),"")</f>
        <v>0</v>
      </c>
      <c r="BL289" s="8">
        <f>IFERROR(INDEX(generale!$A$5:$I$354,$CJ289,7),"")</f>
        <v>0</v>
      </c>
      <c r="BM289" s="33"/>
      <c r="BN289" s="8"/>
      <c r="BO289" s="2">
        <f t="shared" si="161"/>
        <v>0</v>
      </c>
      <c r="BP289" s="16">
        <f>IFERROR(INDEX(generale!$A$5:$I$354,$CJ289,5),"")</f>
        <v>0</v>
      </c>
      <c r="BQ289" s="8">
        <f>IFERROR(INDEX(generale!$A$5:$I$354,$CJ289,7),"")</f>
        <v>0</v>
      </c>
      <c r="BR289" s="33"/>
      <c r="BS289" s="8"/>
      <c r="BT289" s="2">
        <f t="shared" si="162"/>
        <v>0</v>
      </c>
      <c r="BU289" s="16">
        <f>IFERROR(INDEX(generale!$A$5:$I$354,$CJ289,5),"")</f>
        <v>0</v>
      </c>
      <c r="BV289" s="8">
        <f>IFERROR(INDEX(generale!$A$5:$I$354,$CJ289,7),"")</f>
        <v>0</v>
      </c>
      <c r="BW289" s="33"/>
      <c r="BX289" s="8"/>
      <c r="BY289" s="2">
        <f t="shared" si="163"/>
        <v>0</v>
      </c>
      <c r="BZ289" s="16">
        <f>IFERROR(INDEX(generale!$A$5:$I$354,$CJ289,5),"")</f>
        <v>0</v>
      </c>
      <c r="CA289" s="8">
        <f>IFERROR(INDEX(generale!$A$5:$I$354,$CJ289,7),"")</f>
        <v>0</v>
      </c>
      <c r="CB289" s="33"/>
      <c r="CC289" s="8"/>
      <c r="CD289" s="2">
        <f t="shared" si="164"/>
        <v>0</v>
      </c>
      <c r="CE289" s="16">
        <f>IFERROR(INDEX(generale!$A$5:$I$354,$CJ289,5),"")</f>
        <v>0</v>
      </c>
      <c r="CF289" s="8">
        <f>IFERROR(INDEX(generale!$A$5:$I$354,$CJ289,7),"")</f>
        <v>0</v>
      </c>
      <c r="CJ289" s="2">
        <f t="shared" si="165"/>
        <v>287</v>
      </c>
      <c r="CK289" s="2">
        <f t="shared" si="142"/>
        <v>37</v>
      </c>
      <c r="CL289" s="3">
        <f>IFERROR(INDEX(generale!$A$5:$I$1004,$CJ289,1),"")</f>
        <v>0</v>
      </c>
      <c r="CM289" s="3">
        <f>IFERROR(INDEX(generale!$A$5:$I$1004,$CJ289,2),"")</f>
        <v>0</v>
      </c>
      <c r="CN289" s="3">
        <f>IFERROR(INDEX(generale!$A$5:$I$1004,$CJ289,3),"")</f>
        <v>0</v>
      </c>
      <c r="CO289" s="3">
        <f>IFERROR(INDEX(generale!$A$5:$I$1004,$CJ289,4),"")</f>
        <v>0</v>
      </c>
      <c r="CP289" s="3">
        <f>IFERROR(INDEX(generale!$A$5:$I$1004,$CJ289,5),"")</f>
        <v>0</v>
      </c>
      <c r="CQ289" s="3">
        <f>IFERROR(INDEX(generale!$A$5:$I$1004,$CJ289,6),"")</f>
        <v>0</v>
      </c>
      <c r="CR289" s="8">
        <f>IFERROR(INDEX(generale!$A$5:$I$1004,$CJ289,7),"")</f>
        <v>0</v>
      </c>
      <c r="CS289" s="8">
        <f>IFERROR(INDEX(generale!$A$5:$I$1004,$CJ289,8),"")</f>
        <v>0</v>
      </c>
    </row>
    <row r="290" spans="1:97">
      <c r="A290" s="2" t="str">
        <f t="shared" si="143"/>
        <v/>
      </c>
      <c r="B290" s="1" t="str">
        <f t="shared" si="144"/>
        <v/>
      </c>
      <c r="C290" s="1" t="str">
        <f t="shared" si="145"/>
        <v/>
      </c>
      <c r="D290" s="2" t="str">
        <f t="shared" si="146"/>
        <v/>
      </c>
      <c r="E290" s="2" t="str">
        <f t="shared" si="147"/>
        <v/>
      </c>
      <c r="F290" s="2" t="str">
        <f t="shared" si="148"/>
        <v/>
      </c>
      <c r="G290" s="1" t="str">
        <f t="shared" si="149"/>
        <v/>
      </c>
      <c r="H290" s="11" t="str">
        <f t="shared" si="150"/>
        <v/>
      </c>
      <c r="Q290" s="2">
        <f t="shared" si="151"/>
        <v>37</v>
      </c>
      <c r="R290" s="16">
        <f>IFERROR(INDEX(generale!$A$5:$I$354,$CJ290,5),"")</f>
        <v>0</v>
      </c>
      <c r="S290" s="8">
        <f>IFERROR(INDEX(generale!$A$5:$I$354,$CJ290,7),"")</f>
        <v>0</v>
      </c>
      <c r="U290" s="8"/>
      <c r="V290" s="2">
        <f t="shared" si="152"/>
        <v>19</v>
      </c>
      <c r="W290" s="16">
        <f>IFERROR(INDEX(generale!$A$5:$I$354,$CJ290,5),"")</f>
        <v>0</v>
      </c>
      <c r="X290" s="8">
        <f>IFERROR(INDEX(generale!$A$5:$I$354,$CJ290,7),"")</f>
        <v>0</v>
      </c>
      <c r="AA290" s="2">
        <f t="shared" si="153"/>
        <v>14</v>
      </c>
      <c r="AB290" s="16">
        <f>IFERROR(INDEX(generale!$A$5:$I$354,$CJ290,5),"")</f>
        <v>0</v>
      </c>
      <c r="AC290" s="8">
        <f>IFERROR(INDEX(generale!$A$5:$I$354,$CJ290,7),"")</f>
        <v>0</v>
      </c>
      <c r="AD290" s="33"/>
      <c r="AE290" s="8"/>
      <c r="AF290" s="2">
        <f t="shared" si="154"/>
        <v>14</v>
      </c>
      <c r="AG290" s="16">
        <f>IFERROR(INDEX(generale!$A$5:$I$354,$CJ290,5),"")</f>
        <v>0</v>
      </c>
      <c r="AH290" s="8">
        <f>IFERROR(INDEX(generale!$A$5:$I$354,$CJ290,7),"")</f>
        <v>0</v>
      </c>
      <c r="AI290" s="33"/>
      <c r="AJ290" s="8"/>
      <c r="AK290" s="2">
        <f t="shared" si="155"/>
        <v>14</v>
      </c>
      <c r="AL290" s="16">
        <f>IFERROR(INDEX(generale!$A$5:$I$354,$CJ290,5),"")</f>
        <v>0</v>
      </c>
      <c r="AM290" s="8">
        <f>IFERROR(INDEX(generale!$A$5:$I$354,$CJ290,7),"")</f>
        <v>0</v>
      </c>
      <c r="AN290" s="33"/>
      <c r="AO290" s="8"/>
      <c r="AP290" s="2">
        <f t="shared" si="156"/>
        <v>9</v>
      </c>
      <c r="AQ290" s="16">
        <f>IFERROR(INDEX(generale!$A$5:$I$354,$CJ290,5),"")</f>
        <v>0</v>
      </c>
      <c r="AR290" s="8">
        <f>IFERROR(INDEX(generale!$A$5:$I$354,$CJ290,7),"")</f>
        <v>0</v>
      </c>
      <c r="AS290" s="33"/>
      <c r="AT290" s="8"/>
      <c r="AU290" s="2">
        <f t="shared" si="157"/>
        <v>8</v>
      </c>
      <c r="AV290" s="16">
        <f>IFERROR(INDEX(generale!$A$5:$I$354,$CJ290,5),"")</f>
        <v>0</v>
      </c>
      <c r="AW290" s="8">
        <f>IFERROR(INDEX(generale!$A$5:$I$354,$CJ290,7),"")</f>
        <v>0</v>
      </c>
      <c r="AX290" s="33"/>
      <c r="AY290" s="8"/>
      <c r="AZ290" s="2">
        <f t="shared" si="158"/>
        <v>7</v>
      </c>
      <c r="BA290" s="16">
        <f>IFERROR(INDEX(generale!$A$5:$I$354,$CJ290,5),"")</f>
        <v>0</v>
      </c>
      <c r="BB290" s="8">
        <f>IFERROR(INDEX(generale!$A$5:$I$354,$CJ290,7),"")</f>
        <v>0</v>
      </c>
      <c r="BC290" s="33"/>
      <c r="BD290" s="8"/>
      <c r="BE290" s="2">
        <f t="shared" si="159"/>
        <v>6</v>
      </c>
      <c r="BF290" s="16">
        <f>IFERROR(INDEX(generale!$A$5:$I$354,$CJ290,5),"")</f>
        <v>0</v>
      </c>
      <c r="BG290" s="8">
        <f>IFERROR(INDEX(generale!$A$5:$I$354,$CJ290,7),"")</f>
        <v>0</v>
      </c>
      <c r="BH290" s="33"/>
      <c r="BI290" s="8"/>
      <c r="BJ290" s="2">
        <f t="shared" si="160"/>
        <v>0</v>
      </c>
      <c r="BK290" s="16">
        <f>IFERROR(INDEX(generale!$A$5:$I$354,$CJ290,5),"")</f>
        <v>0</v>
      </c>
      <c r="BL290" s="8">
        <f>IFERROR(INDEX(generale!$A$5:$I$354,$CJ290,7),"")</f>
        <v>0</v>
      </c>
      <c r="BM290" s="33"/>
      <c r="BN290" s="8"/>
      <c r="BO290" s="2">
        <f t="shared" si="161"/>
        <v>0</v>
      </c>
      <c r="BP290" s="16">
        <f>IFERROR(INDEX(generale!$A$5:$I$354,$CJ290,5),"")</f>
        <v>0</v>
      </c>
      <c r="BQ290" s="8">
        <f>IFERROR(INDEX(generale!$A$5:$I$354,$CJ290,7),"")</f>
        <v>0</v>
      </c>
      <c r="BR290" s="33"/>
      <c r="BS290" s="8"/>
      <c r="BT290" s="2">
        <f t="shared" si="162"/>
        <v>0</v>
      </c>
      <c r="BU290" s="16">
        <f>IFERROR(INDEX(generale!$A$5:$I$354,$CJ290,5),"")</f>
        <v>0</v>
      </c>
      <c r="BV290" s="8">
        <f>IFERROR(INDEX(generale!$A$5:$I$354,$CJ290,7),"")</f>
        <v>0</v>
      </c>
      <c r="BW290" s="33"/>
      <c r="BX290" s="8"/>
      <c r="BY290" s="2">
        <f t="shared" si="163"/>
        <v>0</v>
      </c>
      <c r="BZ290" s="16">
        <f>IFERROR(INDEX(generale!$A$5:$I$354,$CJ290,5),"")</f>
        <v>0</v>
      </c>
      <c r="CA290" s="8">
        <f>IFERROR(INDEX(generale!$A$5:$I$354,$CJ290,7),"")</f>
        <v>0</v>
      </c>
      <c r="CB290" s="33"/>
      <c r="CC290" s="8"/>
      <c r="CD290" s="2">
        <f t="shared" si="164"/>
        <v>0</v>
      </c>
      <c r="CE290" s="16">
        <f>IFERROR(INDEX(generale!$A$5:$I$354,$CJ290,5),"")</f>
        <v>0</v>
      </c>
      <c r="CF290" s="8">
        <f>IFERROR(INDEX(generale!$A$5:$I$354,$CJ290,7),"")</f>
        <v>0</v>
      </c>
      <c r="CJ290" s="2">
        <f t="shared" si="165"/>
        <v>288</v>
      </c>
      <c r="CK290" s="2">
        <f t="shared" si="142"/>
        <v>37</v>
      </c>
      <c r="CL290" s="3">
        <f>IFERROR(INDEX(generale!$A$5:$I$1004,$CJ290,1),"")</f>
        <v>0</v>
      </c>
      <c r="CM290" s="3">
        <f>IFERROR(INDEX(generale!$A$5:$I$1004,$CJ290,2),"")</f>
        <v>0</v>
      </c>
      <c r="CN290" s="3">
        <f>IFERROR(INDEX(generale!$A$5:$I$1004,$CJ290,3),"")</f>
        <v>0</v>
      </c>
      <c r="CO290" s="3">
        <f>IFERROR(INDEX(generale!$A$5:$I$1004,$CJ290,4),"")</f>
        <v>0</v>
      </c>
      <c r="CP290" s="3">
        <f>IFERROR(INDEX(generale!$A$5:$I$1004,$CJ290,5),"")</f>
        <v>0</v>
      </c>
      <c r="CQ290" s="3">
        <f>IFERROR(INDEX(generale!$A$5:$I$1004,$CJ290,6),"")</f>
        <v>0</v>
      </c>
      <c r="CR290" s="8">
        <f>IFERROR(INDEX(generale!$A$5:$I$1004,$CJ290,7),"")</f>
        <v>0</v>
      </c>
      <c r="CS290" s="8">
        <f>IFERROR(INDEX(generale!$A$5:$I$1004,$CJ290,8),"")</f>
        <v>0</v>
      </c>
    </row>
    <row r="291" spans="1:97">
      <c r="A291" s="2" t="str">
        <f t="shared" si="143"/>
        <v/>
      </c>
      <c r="B291" s="1" t="str">
        <f t="shared" si="144"/>
        <v/>
      </c>
      <c r="C291" s="1" t="str">
        <f t="shared" si="145"/>
        <v/>
      </c>
      <c r="D291" s="2" t="str">
        <f t="shared" si="146"/>
        <v/>
      </c>
      <c r="E291" s="2" t="str">
        <f t="shared" si="147"/>
        <v/>
      </c>
      <c r="F291" s="2" t="str">
        <f t="shared" si="148"/>
        <v/>
      </c>
      <c r="G291" s="1" t="str">
        <f t="shared" si="149"/>
        <v/>
      </c>
      <c r="H291" s="11" t="str">
        <f t="shared" si="150"/>
        <v/>
      </c>
      <c r="Q291" s="2">
        <f t="shared" si="151"/>
        <v>37</v>
      </c>
      <c r="R291" s="16">
        <f>IFERROR(INDEX(generale!$A$5:$I$354,$CJ291,5),"")</f>
        <v>0</v>
      </c>
      <c r="S291" s="8">
        <f>IFERROR(INDEX(generale!$A$5:$I$354,$CJ291,7),"")</f>
        <v>0</v>
      </c>
      <c r="U291" s="8"/>
      <c r="V291" s="2">
        <f t="shared" si="152"/>
        <v>19</v>
      </c>
      <c r="W291" s="16">
        <f>IFERROR(INDEX(generale!$A$5:$I$354,$CJ291,5),"")</f>
        <v>0</v>
      </c>
      <c r="X291" s="8">
        <f>IFERROR(INDEX(generale!$A$5:$I$354,$CJ291,7),"")</f>
        <v>0</v>
      </c>
      <c r="AA291" s="2">
        <f t="shared" si="153"/>
        <v>14</v>
      </c>
      <c r="AB291" s="16">
        <f>IFERROR(INDEX(generale!$A$5:$I$354,$CJ291,5),"")</f>
        <v>0</v>
      </c>
      <c r="AC291" s="8">
        <f>IFERROR(INDEX(generale!$A$5:$I$354,$CJ291,7),"")</f>
        <v>0</v>
      </c>
      <c r="AD291" s="33"/>
      <c r="AE291" s="8"/>
      <c r="AF291" s="2">
        <f t="shared" si="154"/>
        <v>14</v>
      </c>
      <c r="AG291" s="16">
        <f>IFERROR(INDEX(generale!$A$5:$I$354,$CJ291,5),"")</f>
        <v>0</v>
      </c>
      <c r="AH291" s="8">
        <f>IFERROR(INDEX(generale!$A$5:$I$354,$CJ291,7),"")</f>
        <v>0</v>
      </c>
      <c r="AI291" s="33"/>
      <c r="AJ291" s="8"/>
      <c r="AK291" s="2">
        <f t="shared" si="155"/>
        <v>14</v>
      </c>
      <c r="AL291" s="16">
        <f>IFERROR(INDEX(generale!$A$5:$I$354,$CJ291,5),"")</f>
        <v>0</v>
      </c>
      <c r="AM291" s="8">
        <f>IFERROR(INDEX(generale!$A$5:$I$354,$CJ291,7),"")</f>
        <v>0</v>
      </c>
      <c r="AN291" s="33"/>
      <c r="AO291" s="8"/>
      <c r="AP291" s="2">
        <f t="shared" si="156"/>
        <v>9</v>
      </c>
      <c r="AQ291" s="16">
        <f>IFERROR(INDEX(generale!$A$5:$I$354,$CJ291,5),"")</f>
        <v>0</v>
      </c>
      <c r="AR291" s="8">
        <f>IFERROR(INDEX(generale!$A$5:$I$354,$CJ291,7),"")</f>
        <v>0</v>
      </c>
      <c r="AS291" s="33"/>
      <c r="AT291" s="8"/>
      <c r="AU291" s="2">
        <f t="shared" si="157"/>
        <v>8</v>
      </c>
      <c r="AV291" s="16">
        <f>IFERROR(INDEX(generale!$A$5:$I$354,$CJ291,5),"")</f>
        <v>0</v>
      </c>
      <c r="AW291" s="8">
        <f>IFERROR(INDEX(generale!$A$5:$I$354,$CJ291,7),"")</f>
        <v>0</v>
      </c>
      <c r="AX291" s="33"/>
      <c r="AY291" s="8"/>
      <c r="AZ291" s="2">
        <f t="shared" si="158"/>
        <v>7</v>
      </c>
      <c r="BA291" s="16">
        <f>IFERROR(INDEX(generale!$A$5:$I$354,$CJ291,5),"")</f>
        <v>0</v>
      </c>
      <c r="BB291" s="8">
        <f>IFERROR(INDEX(generale!$A$5:$I$354,$CJ291,7),"")</f>
        <v>0</v>
      </c>
      <c r="BC291" s="33"/>
      <c r="BD291" s="8"/>
      <c r="BE291" s="2">
        <f t="shared" si="159"/>
        <v>6</v>
      </c>
      <c r="BF291" s="16">
        <f>IFERROR(INDEX(generale!$A$5:$I$354,$CJ291,5),"")</f>
        <v>0</v>
      </c>
      <c r="BG291" s="8">
        <f>IFERROR(INDEX(generale!$A$5:$I$354,$CJ291,7),"")</f>
        <v>0</v>
      </c>
      <c r="BH291" s="33"/>
      <c r="BI291" s="8"/>
      <c r="BJ291" s="2">
        <f t="shared" si="160"/>
        <v>0</v>
      </c>
      <c r="BK291" s="16">
        <f>IFERROR(INDEX(generale!$A$5:$I$354,$CJ291,5),"")</f>
        <v>0</v>
      </c>
      <c r="BL291" s="8">
        <f>IFERROR(INDEX(generale!$A$5:$I$354,$CJ291,7),"")</f>
        <v>0</v>
      </c>
      <c r="BM291" s="33"/>
      <c r="BN291" s="8"/>
      <c r="BO291" s="2">
        <f t="shared" si="161"/>
        <v>0</v>
      </c>
      <c r="BP291" s="16">
        <f>IFERROR(INDEX(generale!$A$5:$I$354,$CJ291,5),"")</f>
        <v>0</v>
      </c>
      <c r="BQ291" s="8">
        <f>IFERROR(INDEX(generale!$A$5:$I$354,$CJ291,7),"")</f>
        <v>0</v>
      </c>
      <c r="BR291" s="33"/>
      <c r="BS291" s="8"/>
      <c r="BT291" s="2">
        <f t="shared" si="162"/>
        <v>0</v>
      </c>
      <c r="BU291" s="16">
        <f>IFERROR(INDEX(generale!$A$5:$I$354,$CJ291,5),"")</f>
        <v>0</v>
      </c>
      <c r="BV291" s="8">
        <f>IFERROR(INDEX(generale!$A$5:$I$354,$CJ291,7),"")</f>
        <v>0</v>
      </c>
      <c r="BW291" s="33"/>
      <c r="BX291" s="8"/>
      <c r="BY291" s="2">
        <f t="shared" si="163"/>
        <v>0</v>
      </c>
      <c r="BZ291" s="16">
        <f>IFERROR(INDEX(generale!$A$5:$I$354,$CJ291,5),"")</f>
        <v>0</v>
      </c>
      <c r="CA291" s="8">
        <f>IFERROR(INDEX(generale!$A$5:$I$354,$CJ291,7),"")</f>
        <v>0</v>
      </c>
      <c r="CB291" s="33"/>
      <c r="CC291" s="8"/>
      <c r="CD291" s="2">
        <f t="shared" si="164"/>
        <v>0</v>
      </c>
      <c r="CE291" s="16">
        <f>IFERROR(INDEX(generale!$A$5:$I$354,$CJ291,5),"")</f>
        <v>0</v>
      </c>
      <c r="CF291" s="8">
        <f>IFERROR(INDEX(generale!$A$5:$I$354,$CJ291,7),"")</f>
        <v>0</v>
      </c>
      <c r="CJ291" s="2">
        <f t="shared" si="165"/>
        <v>289</v>
      </c>
      <c r="CK291" s="2">
        <f t="shared" si="142"/>
        <v>37</v>
      </c>
      <c r="CL291" s="3">
        <f>IFERROR(INDEX(generale!$A$5:$I$1004,$CJ291,1),"")</f>
        <v>0</v>
      </c>
      <c r="CM291" s="3">
        <f>IFERROR(INDEX(generale!$A$5:$I$1004,$CJ291,2),"")</f>
        <v>0</v>
      </c>
      <c r="CN291" s="3">
        <f>IFERROR(INDEX(generale!$A$5:$I$1004,$CJ291,3),"")</f>
        <v>0</v>
      </c>
      <c r="CO291" s="3">
        <f>IFERROR(INDEX(generale!$A$5:$I$1004,$CJ291,4),"")</f>
        <v>0</v>
      </c>
      <c r="CP291" s="3">
        <f>IFERROR(INDEX(generale!$A$5:$I$1004,$CJ291,5),"")</f>
        <v>0</v>
      </c>
      <c r="CQ291" s="3">
        <f>IFERROR(INDEX(generale!$A$5:$I$1004,$CJ291,6),"")</f>
        <v>0</v>
      </c>
      <c r="CR291" s="8">
        <f>IFERROR(INDEX(generale!$A$5:$I$1004,$CJ291,7),"")</f>
        <v>0</v>
      </c>
      <c r="CS291" s="8">
        <f>IFERROR(INDEX(generale!$A$5:$I$1004,$CJ291,8),"")</f>
        <v>0</v>
      </c>
    </row>
    <row r="292" spans="1:97">
      <c r="A292" s="2" t="str">
        <f t="shared" si="143"/>
        <v/>
      </c>
      <c r="B292" s="1" t="str">
        <f t="shared" si="144"/>
        <v/>
      </c>
      <c r="C292" s="1" t="str">
        <f t="shared" si="145"/>
        <v/>
      </c>
      <c r="D292" s="2" t="str">
        <f t="shared" si="146"/>
        <v/>
      </c>
      <c r="E292" s="2" t="str">
        <f t="shared" si="147"/>
        <v/>
      </c>
      <c r="F292" s="2" t="str">
        <f t="shared" si="148"/>
        <v/>
      </c>
      <c r="G292" s="1" t="str">
        <f t="shared" si="149"/>
        <v/>
      </c>
      <c r="H292" s="11" t="str">
        <f t="shared" si="150"/>
        <v/>
      </c>
      <c r="Q292" s="2">
        <f t="shared" si="151"/>
        <v>37</v>
      </c>
      <c r="R292" s="16">
        <f>IFERROR(INDEX(generale!$A$5:$I$354,$CJ292,5),"")</f>
        <v>0</v>
      </c>
      <c r="S292" s="8">
        <f>IFERROR(INDEX(generale!$A$5:$I$354,$CJ292,7),"")</f>
        <v>0</v>
      </c>
      <c r="U292" s="8"/>
      <c r="V292" s="2">
        <f t="shared" si="152"/>
        <v>19</v>
      </c>
      <c r="W292" s="16">
        <f>IFERROR(INDEX(generale!$A$5:$I$354,$CJ292,5),"")</f>
        <v>0</v>
      </c>
      <c r="X292" s="8">
        <f>IFERROR(INDEX(generale!$A$5:$I$354,$CJ292,7),"")</f>
        <v>0</v>
      </c>
      <c r="AA292" s="2">
        <f t="shared" si="153"/>
        <v>14</v>
      </c>
      <c r="AB292" s="16">
        <f>IFERROR(INDEX(generale!$A$5:$I$354,$CJ292,5),"")</f>
        <v>0</v>
      </c>
      <c r="AC292" s="8">
        <f>IFERROR(INDEX(generale!$A$5:$I$354,$CJ292,7),"")</f>
        <v>0</v>
      </c>
      <c r="AD292" s="33"/>
      <c r="AE292" s="8"/>
      <c r="AF292" s="2">
        <f t="shared" si="154"/>
        <v>14</v>
      </c>
      <c r="AG292" s="16">
        <f>IFERROR(INDEX(generale!$A$5:$I$354,$CJ292,5),"")</f>
        <v>0</v>
      </c>
      <c r="AH292" s="8">
        <f>IFERROR(INDEX(generale!$A$5:$I$354,$CJ292,7),"")</f>
        <v>0</v>
      </c>
      <c r="AI292" s="33"/>
      <c r="AJ292" s="8"/>
      <c r="AK292" s="2">
        <f t="shared" si="155"/>
        <v>14</v>
      </c>
      <c r="AL292" s="16">
        <f>IFERROR(INDEX(generale!$A$5:$I$354,$CJ292,5),"")</f>
        <v>0</v>
      </c>
      <c r="AM292" s="8">
        <f>IFERROR(INDEX(generale!$A$5:$I$354,$CJ292,7),"")</f>
        <v>0</v>
      </c>
      <c r="AN292" s="33"/>
      <c r="AO292" s="8"/>
      <c r="AP292" s="2">
        <f t="shared" si="156"/>
        <v>9</v>
      </c>
      <c r="AQ292" s="16">
        <f>IFERROR(INDEX(generale!$A$5:$I$354,$CJ292,5),"")</f>
        <v>0</v>
      </c>
      <c r="AR292" s="8">
        <f>IFERROR(INDEX(generale!$A$5:$I$354,$CJ292,7),"")</f>
        <v>0</v>
      </c>
      <c r="AS292" s="33"/>
      <c r="AT292" s="8"/>
      <c r="AU292" s="2">
        <f t="shared" si="157"/>
        <v>8</v>
      </c>
      <c r="AV292" s="16">
        <f>IFERROR(INDEX(generale!$A$5:$I$354,$CJ292,5),"")</f>
        <v>0</v>
      </c>
      <c r="AW292" s="8">
        <f>IFERROR(INDEX(generale!$A$5:$I$354,$CJ292,7),"")</f>
        <v>0</v>
      </c>
      <c r="AX292" s="33"/>
      <c r="AY292" s="8"/>
      <c r="AZ292" s="2">
        <f t="shared" si="158"/>
        <v>7</v>
      </c>
      <c r="BA292" s="16">
        <f>IFERROR(INDEX(generale!$A$5:$I$354,$CJ292,5),"")</f>
        <v>0</v>
      </c>
      <c r="BB292" s="8">
        <f>IFERROR(INDEX(generale!$A$5:$I$354,$CJ292,7),"")</f>
        <v>0</v>
      </c>
      <c r="BC292" s="33"/>
      <c r="BD292" s="8"/>
      <c r="BE292" s="2">
        <f t="shared" si="159"/>
        <v>6</v>
      </c>
      <c r="BF292" s="16">
        <f>IFERROR(INDEX(generale!$A$5:$I$354,$CJ292,5),"")</f>
        <v>0</v>
      </c>
      <c r="BG292" s="8">
        <f>IFERROR(INDEX(generale!$A$5:$I$354,$CJ292,7),"")</f>
        <v>0</v>
      </c>
      <c r="BH292" s="33"/>
      <c r="BI292" s="8"/>
      <c r="BJ292" s="2">
        <f t="shared" si="160"/>
        <v>0</v>
      </c>
      <c r="BK292" s="16">
        <f>IFERROR(INDEX(generale!$A$5:$I$354,$CJ292,5),"")</f>
        <v>0</v>
      </c>
      <c r="BL292" s="8">
        <f>IFERROR(INDEX(generale!$A$5:$I$354,$CJ292,7),"")</f>
        <v>0</v>
      </c>
      <c r="BM292" s="33"/>
      <c r="BN292" s="8"/>
      <c r="BO292" s="2">
        <f t="shared" si="161"/>
        <v>0</v>
      </c>
      <c r="BP292" s="16">
        <f>IFERROR(INDEX(generale!$A$5:$I$354,$CJ292,5),"")</f>
        <v>0</v>
      </c>
      <c r="BQ292" s="8">
        <f>IFERROR(INDEX(generale!$A$5:$I$354,$CJ292,7),"")</f>
        <v>0</v>
      </c>
      <c r="BR292" s="33"/>
      <c r="BS292" s="8"/>
      <c r="BT292" s="2">
        <f t="shared" si="162"/>
        <v>0</v>
      </c>
      <c r="BU292" s="16">
        <f>IFERROR(INDEX(generale!$A$5:$I$354,$CJ292,5),"")</f>
        <v>0</v>
      </c>
      <c r="BV292" s="8">
        <f>IFERROR(INDEX(generale!$A$5:$I$354,$CJ292,7),"")</f>
        <v>0</v>
      </c>
      <c r="BW292" s="33"/>
      <c r="BX292" s="8"/>
      <c r="BY292" s="2">
        <f t="shared" si="163"/>
        <v>0</v>
      </c>
      <c r="BZ292" s="16">
        <f>IFERROR(INDEX(generale!$A$5:$I$354,$CJ292,5),"")</f>
        <v>0</v>
      </c>
      <c r="CA292" s="8">
        <f>IFERROR(INDEX(generale!$A$5:$I$354,$CJ292,7),"")</f>
        <v>0</v>
      </c>
      <c r="CB292" s="33"/>
      <c r="CC292" s="8"/>
      <c r="CD292" s="2">
        <f t="shared" si="164"/>
        <v>0</v>
      </c>
      <c r="CE292" s="16">
        <f>IFERROR(INDEX(generale!$A$5:$I$354,$CJ292,5),"")</f>
        <v>0</v>
      </c>
      <c r="CF292" s="8">
        <f>IFERROR(INDEX(generale!$A$5:$I$354,$CJ292,7),"")</f>
        <v>0</v>
      </c>
      <c r="CJ292" s="2">
        <f t="shared" si="165"/>
        <v>290</v>
      </c>
      <c r="CK292" s="2">
        <f t="shared" si="142"/>
        <v>37</v>
      </c>
      <c r="CL292" s="3">
        <f>IFERROR(INDEX(generale!$A$5:$I$1004,$CJ292,1),"")</f>
        <v>0</v>
      </c>
      <c r="CM292" s="3">
        <f>IFERROR(INDEX(generale!$A$5:$I$1004,$CJ292,2),"")</f>
        <v>0</v>
      </c>
      <c r="CN292" s="3">
        <f>IFERROR(INDEX(generale!$A$5:$I$1004,$CJ292,3),"")</f>
        <v>0</v>
      </c>
      <c r="CO292" s="3">
        <f>IFERROR(INDEX(generale!$A$5:$I$1004,$CJ292,4),"")</f>
        <v>0</v>
      </c>
      <c r="CP292" s="3">
        <f>IFERROR(INDEX(generale!$A$5:$I$1004,$CJ292,5),"")</f>
        <v>0</v>
      </c>
      <c r="CQ292" s="3">
        <f>IFERROR(INDEX(generale!$A$5:$I$1004,$CJ292,6),"")</f>
        <v>0</v>
      </c>
      <c r="CR292" s="8">
        <f>IFERROR(INDEX(generale!$A$5:$I$1004,$CJ292,7),"")</f>
        <v>0</v>
      </c>
      <c r="CS292" s="8">
        <f>IFERROR(INDEX(generale!$A$5:$I$1004,$CJ292,8),"")</f>
        <v>0</v>
      </c>
    </row>
    <row r="293" spans="1:97">
      <c r="A293" s="2" t="str">
        <f t="shared" si="143"/>
        <v/>
      </c>
      <c r="B293" s="1" t="str">
        <f t="shared" si="144"/>
        <v/>
      </c>
      <c r="C293" s="1" t="str">
        <f t="shared" si="145"/>
        <v/>
      </c>
      <c r="D293" s="2" t="str">
        <f t="shared" si="146"/>
        <v/>
      </c>
      <c r="E293" s="2" t="str">
        <f t="shared" si="147"/>
        <v/>
      </c>
      <c r="F293" s="2" t="str">
        <f t="shared" si="148"/>
        <v/>
      </c>
      <c r="G293" s="1" t="str">
        <f t="shared" si="149"/>
        <v/>
      </c>
      <c r="H293" s="11" t="str">
        <f t="shared" si="150"/>
        <v/>
      </c>
      <c r="Q293" s="2">
        <f t="shared" si="151"/>
        <v>37</v>
      </c>
      <c r="R293" s="16">
        <f>IFERROR(INDEX(generale!$A$5:$I$354,$CJ293,5),"")</f>
        <v>0</v>
      </c>
      <c r="S293" s="8">
        <f>IFERROR(INDEX(generale!$A$5:$I$354,$CJ293,7),"")</f>
        <v>0</v>
      </c>
      <c r="U293" s="8"/>
      <c r="V293" s="2">
        <f t="shared" si="152"/>
        <v>19</v>
      </c>
      <c r="W293" s="16">
        <f>IFERROR(INDEX(generale!$A$5:$I$354,$CJ293,5),"")</f>
        <v>0</v>
      </c>
      <c r="X293" s="8">
        <f>IFERROR(INDEX(generale!$A$5:$I$354,$CJ293,7),"")</f>
        <v>0</v>
      </c>
      <c r="AA293" s="2">
        <f t="shared" si="153"/>
        <v>14</v>
      </c>
      <c r="AB293" s="16">
        <f>IFERROR(INDEX(generale!$A$5:$I$354,$CJ293,5),"")</f>
        <v>0</v>
      </c>
      <c r="AC293" s="8">
        <f>IFERROR(INDEX(generale!$A$5:$I$354,$CJ293,7),"")</f>
        <v>0</v>
      </c>
      <c r="AD293" s="33"/>
      <c r="AE293" s="8"/>
      <c r="AF293" s="2">
        <f t="shared" si="154"/>
        <v>14</v>
      </c>
      <c r="AG293" s="16">
        <f>IFERROR(INDEX(generale!$A$5:$I$354,$CJ293,5),"")</f>
        <v>0</v>
      </c>
      <c r="AH293" s="8">
        <f>IFERROR(INDEX(generale!$A$5:$I$354,$CJ293,7),"")</f>
        <v>0</v>
      </c>
      <c r="AI293" s="33"/>
      <c r="AJ293" s="8"/>
      <c r="AK293" s="2">
        <f t="shared" si="155"/>
        <v>14</v>
      </c>
      <c r="AL293" s="16">
        <f>IFERROR(INDEX(generale!$A$5:$I$354,$CJ293,5),"")</f>
        <v>0</v>
      </c>
      <c r="AM293" s="8">
        <f>IFERROR(INDEX(generale!$A$5:$I$354,$CJ293,7),"")</f>
        <v>0</v>
      </c>
      <c r="AN293" s="33"/>
      <c r="AO293" s="8"/>
      <c r="AP293" s="2">
        <f t="shared" si="156"/>
        <v>9</v>
      </c>
      <c r="AQ293" s="16">
        <f>IFERROR(INDEX(generale!$A$5:$I$354,$CJ293,5),"")</f>
        <v>0</v>
      </c>
      <c r="AR293" s="8">
        <f>IFERROR(INDEX(generale!$A$5:$I$354,$CJ293,7),"")</f>
        <v>0</v>
      </c>
      <c r="AS293" s="33"/>
      <c r="AT293" s="8"/>
      <c r="AU293" s="2">
        <f t="shared" si="157"/>
        <v>8</v>
      </c>
      <c r="AV293" s="16">
        <f>IFERROR(INDEX(generale!$A$5:$I$354,$CJ293,5),"")</f>
        <v>0</v>
      </c>
      <c r="AW293" s="8">
        <f>IFERROR(INDEX(generale!$A$5:$I$354,$CJ293,7),"")</f>
        <v>0</v>
      </c>
      <c r="AX293" s="33"/>
      <c r="AY293" s="8"/>
      <c r="AZ293" s="2">
        <f t="shared" si="158"/>
        <v>7</v>
      </c>
      <c r="BA293" s="16">
        <f>IFERROR(INDEX(generale!$A$5:$I$354,$CJ293,5),"")</f>
        <v>0</v>
      </c>
      <c r="BB293" s="8">
        <f>IFERROR(INDEX(generale!$A$5:$I$354,$CJ293,7),"")</f>
        <v>0</v>
      </c>
      <c r="BC293" s="33"/>
      <c r="BD293" s="8"/>
      <c r="BE293" s="2">
        <f t="shared" si="159"/>
        <v>6</v>
      </c>
      <c r="BF293" s="16">
        <f>IFERROR(INDEX(generale!$A$5:$I$354,$CJ293,5),"")</f>
        <v>0</v>
      </c>
      <c r="BG293" s="8">
        <f>IFERROR(INDEX(generale!$A$5:$I$354,$CJ293,7),"")</f>
        <v>0</v>
      </c>
      <c r="BH293" s="33"/>
      <c r="BI293" s="8"/>
      <c r="BJ293" s="2">
        <f t="shared" si="160"/>
        <v>0</v>
      </c>
      <c r="BK293" s="16">
        <f>IFERROR(INDEX(generale!$A$5:$I$354,$CJ293,5),"")</f>
        <v>0</v>
      </c>
      <c r="BL293" s="8">
        <f>IFERROR(INDEX(generale!$A$5:$I$354,$CJ293,7),"")</f>
        <v>0</v>
      </c>
      <c r="BM293" s="33"/>
      <c r="BN293" s="8"/>
      <c r="BO293" s="2">
        <f t="shared" si="161"/>
        <v>0</v>
      </c>
      <c r="BP293" s="16">
        <f>IFERROR(INDEX(generale!$A$5:$I$354,$CJ293,5),"")</f>
        <v>0</v>
      </c>
      <c r="BQ293" s="8">
        <f>IFERROR(INDEX(generale!$A$5:$I$354,$CJ293,7),"")</f>
        <v>0</v>
      </c>
      <c r="BR293" s="33"/>
      <c r="BS293" s="8"/>
      <c r="BT293" s="2">
        <f t="shared" si="162"/>
        <v>0</v>
      </c>
      <c r="BU293" s="16">
        <f>IFERROR(INDEX(generale!$A$5:$I$354,$CJ293,5),"")</f>
        <v>0</v>
      </c>
      <c r="BV293" s="8">
        <f>IFERROR(INDEX(generale!$A$5:$I$354,$CJ293,7),"")</f>
        <v>0</v>
      </c>
      <c r="BW293" s="33"/>
      <c r="BX293" s="8"/>
      <c r="BY293" s="2">
        <f t="shared" si="163"/>
        <v>0</v>
      </c>
      <c r="BZ293" s="16">
        <f>IFERROR(INDEX(generale!$A$5:$I$354,$CJ293,5),"")</f>
        <v>0</v>
      </c>
      <c r="CA293" s="8">
        <f>IFERROR(INDEX(generale!$A$5:$I$354,$CJ293,7),"")</f>
        <v>0</v>
      </c>
      <c r="CB293" s="33"/>
      <c r="CC293" s="8"/>
      <c r="CD293" s="2">
        <f t="shared" si="164"/>
        <v>0</v>
      </c>
      <c r="CE293" s="16">
        <f>IFERROR(INDEX(generale!$A$5:$I$354,$CJ293,5),"")</f>
        <v>0</v>
      </c>
      <c r="CF293" s="8">
        <f>IFERROR(INDEX(generale!$A$5:$I$354,$CJ293,7),"")</f>
        <v>0</v>
      </c>
      <c r="CJ293" s="2">
        <f t="shared" si="165"/>
        <v>291</v>
      </c>
      <c r="CK293" s="2">
        <f t="shared" si="142"/>
        <v>37</v>
      </c>
      <c r="CL293" s="3">
        <f>IFERROR(INDEX(generale!$A$5:$I$1004,$CJ293,1),"")</f>
        <v>0</v>
      </c>
      <c r="CM293" s="3">
        <f>IFERROR(INDEX(generale!$A$5:$I$1004,$CJ293,2),"")</f>
        <v>0</v>
      </c>
      <c r="CN293" s="3">
        <f>IFERROR(INDEX(generale!$A$5:$I$1004,$CJ293,3),"")</f>
        <v>0</v>
      </c>
      <c r="CO293" s="3">
        <f>IFERROR(INDEX(generale!$A$5:$I$1004,$CJ293,4),"")</f>
        <v>0</v>
      </c>
      <c r="CP293" s="3">
        <f>IFERROR(INDEX(generale!$A$5:$I$1004,$CJ293,5),"")</f>
        <v>0</v>
      </c>
      <c r="CQ293" s="3">
        <f>IFERROR(INDEX(generale!$A$5:$I$1004,$CJ293,6),"")</f>
        <v>0</v>
      </c>
      <c r="CR293" s="8">
        <f>IFERROR(INDEX(generale!$A$5:$I$1004,$CJ293,7),"")</f>
        <v>0</v>
      </c>
      <c r="CS293" s="8">
        <f>IFERROR(INDEX(generale!$A$5:$I$1004,$CJ293,8),"")</f>
        <v>0</v>
      </c>
    </row>
    <row r="294" spans="1:97">
      <c r="A294" s="2" t="str">
        <f t="shared" si="143"/>
        <v/>
      </c>
      <c r="B294" s="1" t="str">
        <f t="shared" si="144"/>
        <v/>
      </c>
      <c r="C294" s="1" t="str">
        <f t="shared" si="145"/>
        <v/>
      </c>
      <c r="D294" s="2" t="str">
        <f t="shared" si="146"/>
        <v/>
      </c>
      <c r="E294" s="2" t="str">
        <f t="shared" si="147"/>
        <v/>
      </c>
      <c r="F294" s="2" t="str">
        <f t="shared" si="148"/>
        <v/>
      </c>
      <c r="G294" s="1" t="str">
        <f t="shared" si="149"/>
        <v/>
      </c>
      <c r="H294" s="11" t="str">
        <f t="shared" si="150"/>
        <v/>
      </c>
      <c r="Q294" s="2">
        <f t="shared" si="151"/>
        <v>37</v>
      </c>
      <c r="R294" s="16">
        <f>IFERROR(INDEX(generale!$A$5:$I$354,$CJ294,5),"")</f>
        <v>0</v>
      </c>
      <c r="S294" s="8">
        <f>IFERROR(INDEX(generale!$A$5:$I$354,$CJ294,7),"")</f>
        <v>0</v>
      </c>
      <c r="U294" s="8"/>
      <c r="V294" s="2">
        <f t="shared" si="152"/>
        <v>19</v>
      </c>
      <c r="W294" s="16">
        <f>IFERROR(INDEX(generale!$A$5:$I$354,$CJ294,5),"")</f>
        <v>0</v>
      </c>
      <c r="X294" s="8">
        <f>IFERROR(INDEX(generale!$A$5:$I$354,$CJ294,7),"")</f>
        <v>0</v>
      </c>
      <c r="AA294" s="2">
        <f t="shared" si="153"/>
        <v>14</v>
      </c>
      <c r="AB294" s="16">
        <f>IFERROR(INDEX(generale!$A$5:$I$354,$CJ294,5),"")</f>
        <v>0</v>
      </c>
      <c r="AC294" s="8">
        <f>IFERROR(INDEX(generale!$A$5:$I$354,$CJ294,7),"")</f>
        <v>0</v>
      </c>
      <c r="AD294" s="33"/>
      <c r="AE294" s="8"/>
      <c r="AF294" s="2">
        <f t="shared" si="154"/>
        <v>14</v>
      </c>
      <c r="AG294" s="16">
        <f>IFERROR(INDEX(generale!$A$5:$I$354,$CJ294,5),"")</f>
        <v>0</v>
      </c>
      <c r="AH294" s="8">
        <f>IFERROR(INDEX(generale!$A$5:$I$354,$CJ294,7),"")</f>
        <v>0</v>
      </c>
      <c r="AI294" s="33"/>
      <c r="AJ294" s="8"/>
      <c r="AK294" s="2">
        <f t="shared" si="155"/>
        <v>14</v>
      </c>
      <c r="AL294" s="16">
        <f>IFERROR(INDEX(generale!$A$5:$I$354,$CJ294,5),"")</f>
        <v>0</v>
      </c>
      <c r="AM294" s="8">
        <f>IFERROR(INDEX(generale!$A$5:$I$354,$CJ294,7),"")</f>
        <v>0</v>
      </c>
      <c r="AN294" s="33"/>
      <c r="AO294" s="8"/>
      <c r="AP294" s="2">
        <f t="shared" si="156"/>
        <v>9</v>
      </c>
      <c r="AQ294" s="16">
        <f>IFERROR(INDEX(generale!$A$5:$I$354,$CJ294,5),"")</f>
        <v>0</v>
      </c>
      <c r="AR294" s="8">
        <f>IFERROR(INDEX(generale!$A$5:$I$354,$CJ294,7),"")</f>
        <v>0</v>
      </c>
      <c r="AS294" s="33"/>
      <c r="AT294" s="8"/>
      <c r="AU294" s="2">
        <f t="shared" si="157"/>
        <v>8</v>
      </c>
      <c r="AV294" s="16">
        <f>IFERROR(INDEX(generale!$A$5:$I$354,$CJ294,5),"")</f>
        <v>0</v>
      </c>
      <c r="AW294" s="8">
        <f>IFERROR(INDEX(generale!$A$5:$I$354,$CJ294,7),"")</f>
        <v>0</v>
      </c>
      <c r="AX294" s="33"/>
      <c r="AY294" s="8"/>
      <c r="AZ294" s="2">
        <f t="shared" si="158"/>
        <v>7</v>
      </c>
      <c r="BA294" s="16">
        <f>IFERROR(INDEX(generale!$A$5:$I$354,$CJ294,5),"")</f>
        <v>0</v>
      </c>
      <c r="BB294" s="8">
        <f>IFERROR(INDEX(generale!$A$5:$I$354,$CJ294,7),"")</f>
        <v>0</v>
      </c>
      <c r="BC294" s="33"/>
      <c r="BD294" s="8"/>
      <c r="BE294" s="2">
        <f t="shared" si="159"/>
        <v>6</v>
      </c>
      <c r="BF294" s="16">
        <f>IFERROR(INDEX(generale!$A$5:$I$354,$CJ294,5),"")</f>
        <v>0</v>
      </c>
      <c r="BG294" s="8">
        <f>IFERROR(INDEX(generale!$A$5:$I$354,$CJ294,7),"")</f>
        <v>0</v>
      </c>
      <c r="BH294" s="33"/>
      <c r="BI294" s="8"/>
      <c r="BJ294" s="2">
        <f t="shared" si="160"/>
        <v>0</v>
      </c>
      <c r="BK294" s="16">
        <f>IFERROR(INDEX(generale!$A$5:$I$354,$CJ294,5),"")</f>
        <v>0</v>
      </c>
      <c r="BL294" s="8">
        <f>IFERROR(INDEX(generale!$A$5:$I$354,$CJ294,7),"")</f>
        <v>0</v>
      </c>
      <c r="BM294" s="33"/>
      <c r="BN294" s="8"/>
      <c r="BO294" s="2">
        <f t="shared" si="161"/>
        <v>0</v>
      </c>
      <c r="BP294" s="16">
        <f>IFERROR(INDEX(generale!$A$5:$I$354,$CJ294,5),"")</f>
        <v>0</v>
      </c>
      <c r="BQ294" s="8">
        <f>IFERROR(INDEX(generale!$A$5:$I$354,$CJ294,7),"")</f>
        <v>0</v>
      </c>
      <c r="BR294" s="33"/>
      <c r="BS294" s="8"/>
      <c r="BT294" s="2">
        <f t="shared" si="162"/>
        <v>0</v>
      </c>
      <c r="BU294" s="16">
        <f>IFERROR(INDEX(generale!$A$5:$I$354,$CJ294,5),"")</f>
        <v>0</v>
      </c>
      <c r="BV294" s="8">
        <f>IFERROR(INDEX(generale!$A$5:$I$354,$CJ294,7),"")</f>
        <v>0</v>
      </c>
      <c r="BW294" s="33"/>
      <c r="BX294" s="8"/>
      <c r="BY294" s="2">
        <f t="shared" si="163"/>
        <v>0</v>
      </c>
      <c r="BZ294" s="16">
        <f>IFERROR(INDEX(generale!$A$5:$I$354,$CJ294,5),"")</f>
        <v>0</v>
      </c>
      <c r="CA294" s="8">
        <f>IFERROR(INDEX(generale!$A$5:$I$354,$CJ294,7),"")</f>
        <v>0</v>
      </c>
      <c r="CB294" s="33"/>
      <c r="CC294" s="8"/>
      <c r="CD294" s="2">
        <f t="shared" si="164"/>
        <v>0</v>
      </c>
      <c r="CE294" s="16">
        <f>IFERROR(INDEX(generale!$A$5:$I$354,$CJ294,5),"")</f>
        <v>0</v>
      </c>
      <c r="CF294" s="8">
        <f>IFERROR(INDEX(generale!$A$5:$I$354,$CJ294,7),"")</f>
        <v>0</v>
      </c>
      <c r="CJ294" s="2">
        <f t="shared" si="165"/>
        <v>292</v>
      </c>
      <c r="CK294" s="2">
        <f t="shared" si="142"/>
        <v>37</v>
      </c>
      <c r="CL294" s="3">
        <f>IFERROR(INDEX(generale!$A$5:$I$1004,$CJ294,1),"")</f>
        <v>0</v>
      </c>
      <c r="CM294" s="3">
        <f>IFERROR(INDEX(generale!$A$5:$I$1004,$CJ294,2),"")</f>
        <v>0</v>
      </c>
      <c r="CN294" s="3">
        <f>IFERROR(INDEX(generale!$A$5:$I$1004,$CJ294,3),"")</f>
        <v>0</v>
      </c>
      <c r="CO294" s="3">
        <f>IFERROR(INDEX(generale!$A$5:$I$1004,$CJ294,4),"")</f>
        <v>0</v>
      </c>
      <c r="CP294" s="3">
        <f>IFERROR(INDEX(generale!$A$5:$I$1004,$CJ294,5),"")</f>
        <v>0</v>
      </c>
      <c r="CQ294" s="3">
        <f>IFERROR(INDEX(generale!$A$5:$I$1004,$CJ294,6),"")</f>
        <v>0</v>
      </c>
      <c r="CR294" s="8">
        <f>IFERROR(INDEX(generale!$A$5:$I$1004,$CJ294,7),"")</f>
        <v>0</v>
      </c>
      <c r="CS294" s="8">
        <f>IFERROR(INDEX(generale!$A$5:$I$1004,$CJ294,8),"")</f>
        <v>0</v>
      </c>
    </row>
    <row r="295" spans="1:97">
      <c r="A295" s="2" t="str">
        <f t="shared" si="143"/>
        <v/>
      </c>
      <c r="B295" s="1" t="str">
        <f t="shared" si="144"/>
        <v/>
      </c>
      <c r="C295" s="1" t="str">
        <f t="shared" si="145"/>
        <v/>
      </c>
      <c r="D295" s="2" t="str">
        <f t="shared" si="146"/>
        <v/>
      </c>
      <c r="E295" s="2" t="str">
        <f t="shared" si="147"/>
        <v/>
      </c>
      <c r="F295" s="2" t="str">
        <f t="shared" si="148"/>
        <v/>
      </c>
      <c r="G295" s="1" t="str">
        <f t="shared" si="149"/>
        <v/>
      </c>
      <c r="H295" s="11" t="str">
        <f t="shared" si="150"/>
        <v/>
      </c>
      <c r="Q295" s="2">
        <f t="shared" si="151"/>
        <v>37</v>
      </c>
      <c r="R295" s="16">
        <f>IFERROR(INDEX(generale!$A$5:$I$354,$CJ295,5),"")</f>
        <v>0</v>
      </c>
      <c r="S295" s="8">
        <f>IFERROR(INDEX(generale!$A$5:$I$354,$CJ295,7),"")</f>
        <v>0</v>
      </c>
      <c r="U295" s="8"/>
      <c r="V295" s="2">
        <f t="shared" si="152"/>
        <v>19</v>
      </c>
      <c r="W295" s="16">
        <f>IFERROR(INDEX(generale!$A$5:$I$354,$CJ295,5),"")</f>
        <v>0</v>
      </c>
      <c r="X295" s="8">
        <f>IFERROR(INDEX(generale!$A$5:$I$354,$CJ295,7),"")</f>
        <v>0</v>
      </c>
      <c r="AA295" s="2">
        <f t="shared" si="153"/>
        <v>14</v>
      </c>
      <c r="AB295" s="16">
        <f>IFERROR(INDEX(generale!$A$5:$I$354,$CJ295,5),"")</f>
        <v>0</v>
      </c>
      <c r="AC295" s="8">
        <f>IFERROR(INDEX(generale!$A$5:$I$354,$CJ295,7),"")</f>
        <v>0</v>
      </c>
      <c r="AD295" s="33"/>
      <c r="AE295" s="8"/>
      <c r="AF295" s="2">
        <f t="shared" si="154"/>
        <v>14</v>
      </c>
      <c r="AG295" s="16">
        <f>IFERROR(INDEX(generale!$A$5:$I$354,$CJ295,5),"")</f>
        <v>0</v>
      </c>
      <c r="AH295" s="8">
        <f>IFERROR(INDEX(generale!$A$5:$I$354,$CJ295,7),"")</f>
        <v>0</v>
      </c>
      <c r="AI295" s="33"/>
      <c r="AJ295" s="8"/>
      <c r="AK295" s="2">
        <f t="shared" si="155"/>
        <v>14</v>
      </c>
      <c r="AL295" s="16">
        <f>IFERROR(INDEX(generale!$A$5:$I$354,$CJ295,5),"")</f>
        <v>0</v>
      </c>
      <c r="AM295" s="8">
        <f>IFERROR(INDEX(generale!$A$5:$I$354,$CJ295,7),"")</f>
        <v>0</v>
      </c>
      <c r="AN295" s="33"/>
      <c r="AO295" s="8"/>
      <c r="AP295" s="2">
        <f t="shared" si="156"/>
        <v>9</v>
      </c>
      <c r="AQ295" s="16">
        <f>IFERROR(INDEX(generale!$A$5:$I$354,$CJ295,5),"")</f>
        <v>0</v>
      </c>
      <c r="AR295" s="8">
        <f>IFERROR(INDEX(generale!$A$5:$I$354,$CJ295,7),"")</f>
        <v>0</v>
      </c>
      <c r="AS295" s="33"/>
      <c r="AT295" s="8"/>
      <c r="AU295" s="2">
        <f t="shared" si="157"/>
        <v>8</v>
      </c>
      <c r="AV295" s="16">
        <f>IFERROR(INDEX(generale!$A$5:$I$354,$CJ295,5),"")</f>
        <v>0</v>
      </c>
      <c r="AW295" s="8">
        <f>IFERROR(INDEX(generale!$A$5:$I$354,$CJ295,7),"")</f>
        <v>0</v>
      </c>
      <c r="AX295" s="33"/>
      <c r="AY295" s="8"/>
      <c r="AZ295" s="2">
        <f t="shared" si="158"/>
        <v>7</v>
      </c>
      <c r="BA295" s="16">
        <f>IFERROR(INDEX(generale!$A$5:$I$354,$CJ295,5),"")</f>
        <v>0</v>
      </c>
      <c r="BB295" s="8">
        <f>IFERROR(INDEX(generale!$A$5:$I$354,$CJ295,7),"")</f>
        <v>0</v>
      </c>
      <c r="BC295" s="33"/>
      <c r="BD295" s="8"/>
      <c r="BE295" s="2">
        <f t="shared" si="159"/>
        <v>6</v>
      </c>
      <c r="BF295" s="16">
        <f>IFERROR(INDEX(generale!$A$5:$I$354,$CJ295,5),"")</f>
        <v>0</v>
      </c>
      <c r="BG295" s="8">
        <f>IFERROR(INDEX(generale!$A$5:$I$354,$CJ295,7),"")</f>
        <v>0</v>
      </c>
      <c r="BH295" s="33"/>
      <c r="BI295" s="8"/>
      <c r="BJ295" s="2">
        <f t="shared" si="160"/>
        <v>0</v>
      </c>
      <c r="BK295" s="16">
        <f>IFERROR(INDEX(generale!$A$5:$I$354,$CJ295,5),"")</f>
        <v>0</v>
      </c>
      <c r="BL295" s="8">
        <f>IFERROR(INDEX(generale!$A$5:$I$354,$CJ295,7),"")</f>
        <v>0</v>
      </c>
      <c r="BM295" s="33"/>
      <c r="BN295" s="8"/>
      <c r="BO295" s="2">
        <f t="shared" si="161"/>
        <v>0</v>
      </c>
      <c r="BP295" s="16">
        <f>IFERROR(INDEX(generale!$A$5:$I$354,$CJ295,5),"")</f>
        <v>0</v>
      </c>
      <c r="BQ295" s="8">
        <f>IFERROR(INDEX(generale!$A$5:$I$354,$CJ295,7),"")</f>
        <v>0</v>
      </c>
      <c r="BR295" s="33"/>
      <c r="BS295" s="8"/>
      <c r="BT295" s="2">
        <f t="shared" si="162"/>
        <v>0</v>
      </c>
      <c r="BU295" s="16">
        <f>IFERROR(INDEX(generale!$A$5:$I$354,$CJ295,5),"")</f>
        <v>0</v>
      </c>
      <c r="BV295" s="8">
        <f>IFERROR(INDEX(generale!$A$5:$I$354,$CJ295,7),"")</f>
        <v>0</v>
      </c>
      <c r="BW295" s="33"/>
      <c r="BX295" s="8"/>
      <c r="BY295" s="2">
        <f t="shared" si="163"/>
        <v>0</v>
      </c>
      <c r="BZ295" s="16">
        <f>IFERROR(INDEX(generale!$A$5:$I$354,$CJ295,5),"")</f>
        <v>0</v>
      </c>
      <c r="CA295" s="8">
        <f>IFERROR(INDEX(generale!$A$5:$I$354,$CJ295,7),"")</f>
        <v>0</v>
      </c>
      <c r="CB295" s="33"/>
      <c r="CC295" s="8"/>
      <c r="CD295" s="2">
        <f t="shared" si="164"/>
        <v>0</v>
      </c>
      <c r="CE295" s="16">
        <f>IFERROR(INDEX(generale!$A$5:$I$354,$CJ295,5),"")</f>
        <v>0</v>
      </c>
      <c r="CF295" s="8">
        <f>IFERROR(INDEX(generale!$A$5:$I$354,$CJ295,7),"")</f>
        <v>0</v>
      </c>
      <c r="CJ295" s="2">
        <f t="shared" si="165"/>
        <v>293</v>
      </c>
      <c r="CK295" s="2">
        <f t="shared" si="142"/>
        <v>37</v>
      </c>
      <c r="CL295" s="3">
        <f>IFERROR(INDEX(generale!$A$5:$I$1004,$CJ295,1),"")</f>
        <v>0</v>
      </c>
      <c r="CM295" s="3">
        <f>IFERROR(INDEX(generale!$A$5:$I$1004,$CJ295,2),"")</f>
        <v>0</v>
      </c>
      <c r="CN295" s="3">
        <f>IFERROR(INDEX(generale!$A$5:$I$1004,$CJ295,3),"")</f>
        <v>0</v>
      </c>
      <c r="CO295" s="3">
        <f>IFERROR(INDEX(generale!$A$5:$I$1004,$CJ295,4),"")</f>
        <v>0</v>
      </c>
      <c r="CP295" s="3">
        <f>IFERROR(INDEX(generale!$A$5:$I$1004,$CJ295,5),"")</f>
        <v>0</v>
      </c>
      <c r="CQ295" s="3">
        <f>IFERROR(INDEX(generale!$A$5:$I$1004,$CJ295,6),"")</f>
        <v>0</v>
      </c>
      <c r="CR295" s="8">
        <f>IFERROR(INDEX(generale!$A$5:$I$1004,$CJ295,7),"")</f>
        <v>0</v>
      </c>
      <c r="CS295" s="8">
        <f>IFERROR(INDEX(generale!$A$5:$I$1004,$CJ295,8),"")</f>
        <v>0</v>
      </c>
    </row>
    <row r="296" spans="1:97">
      <c r="A296" s="2" t="str">
        <f t="shared" si="143"/>
        <v/>
      </c>
      <c r="B296" s="1" t="str">
        <f t="shared" si="144"/>
        <v/>
      </c>
      <c r="C296" s="1" t="str">
        <f t="shared" si="145"/>
        <v/>
      </c>
      <c r="D296" s="2" t="str">
        <f t="shared" si="146"/>
        <v/>
      </c>
      <c r="E296" s="2" t="str">
        <f t="shared" si="147"/>
        <v/>
      </c>
      <c r="F296" s="2" t="str">
        <f t="shared" si="148"/>
        <v/>
      </c>
      <c r="G296" s="1" t="str">
        <f t="shared" si="149"/>
        <v/>
      </c>
      <c r="H296" s="11" t="str">
        <f t="shared" si="150"/>
        <v/>
      </c>
      <c r="Q296" s="2">
        <f t="shared" si="151"/>
        <v>37</v>
      </c>
      <c r="R296" s="16">
        <f>IFERROR(INDEX(generale!$A$5:$I$354,$CJ296,5),"")</f>
        <v>0</v>
      </c>
      <c r="S296" s="8">
        <f>IFERROR(INDEX(generale!$A$5:$I$354,$CJ296,7),"")</f>
        <v>0</v>
      </c>
      <c r="U296" s="8"/>
      <c r="V296" s="2">
        <f t="shared" si="152"/>
        <v>19</v>
      </c>
      <c r="W296" s="16">
        <f>IFERROR(INDEX(generale!$A$5:$I$354,$CJ296,5),"")</f>
        <v>0</v>
      </c>
      <c r="X296" s="8">
        <f>IFERROR(INDEX(generale!$A$5:$I$354,$CJ296,7),"")</f>
        <v>0</v>
      </c>
      <c r="AA296" s="2">
        <f t="shared" si="153"/>
        <v>14</v>
      </c>
      <c r="AB296" s="16">
        <f>IFERROR(INDEX(generale!$A$5:$I$354,$CJ296,5),"")</f>
        <v>0</v>
      </c>
      <c r="AC296" s="8">
        <f>IFERROR(INDEX(generale!$A$5:$I$354,$CJ296,7),"")</f>
        <v>0</v>
      </c>
      <c r="AD296" s="33"/>
      <c r="AE296" s="8"/>
      <c r="AF296" s="2">
        <f t="shared" si="154"/>
        <v>14</v>
      </c>
      <c r="AG296" s="16">
        <f>IFERROR(INDEX(generale!$A$5:$I$354,$CJ296,5),"")</f>
        <v>0</v>
      </c>
      <c r="AH296" s="8">
        <f>IFERROR(INDEX(generale!$A$5:$I$354,$CJ296,7),"")</f>
        <v>0</v>
      </c>
      <c r="AI296" s="33"/>
      <c r="AJ296" s="8"/>
      <c r="AK296" s="2">
        <f t="shared" si="155"/>
        <v>14</v>
      </c>
      <c r="AL296" s="16">
        <f>IFERROR(INDEX(generale!$A$5:$I$354,$CJ296,5),"")</f>
        <v>0</v>
      </c>
      <c r="AM296" s="8">
        <f>IFERROR(INDEX(generale!$A$5:$I$354,$CJ296,7),"")</f>
        <v>0</v>
      </c>
      <c r="AN296" s="33"/>
      <c r="AO296" s="8"/>
      <c r="AP296" s="2">
        <f t="shared" si="156"/>
        <v>9</v>
      </c>
      <c r="AQ296" s="16">
        <f>IFERROR(INDEX(generale!$A$5:$I$354,$CJ296,5),"")</f>
        <v>0</v>
      </c>
      <c r="AR296" s="8">
        <f>IFERROR(INDEX(generale!$A$5:$I$354,$CJ296,7),"")</f>
        <v>0</v>
      </c>
      <c r="AS296" s="33"/>
      <c r="AT296" s="8"/>
      <c r="AU296" s="2">
        <f t="shared" si="157"/>
        <v>8</v>
      </c>
      <c r="AV296" s="16">
        <f>IFERROR(INDEX(generale!$A$5:$I$354,$CJ296,5),"")</f>
        <v>0</v>
      </c>
      <c r="AW296" s="8">
        <f>IFERROR(INDEX(generale!$A$5:$I$354,$CJ296,7),"")</f>
        <v>0</v>
      </c>
      <c r="AX296" s="33"/>
      <c r="AY296" s="8"/>
      <c r="AZ296" s="2">
        <f t="shared" si="158"/>
        <v>7</v>
      </c>
      <c r="BA296" s="16">
        <f>IFERROR(INDEX(generale!$A$5:$I$354,$CJ296,5),"")</f>
        <v>0</v>
      </c>
      <c r="BB296" s="8">
        <f>IFERROR(INDEX(generale!$A$5:$I$354,$CJ296,7),"")</f>
        <v>0</v>
      </c>
      <c r="BC296" s="33"/>
      <c r="BD296" s="8"/>
      <c r="BE296" s="2">
        <f t="shared" si="159"/>
        <v>6</v>
      </c>
      <c r="BF296" s="16">
        <f>IFERROR(INDEX(generale!$A$5:$I$354,$CJ296,5),"")</f>
        <v>0</v>
      </c>
      <c r="BG296" s="8">
        <f>IFERROR(INDEX(generale!$A$5:$I$354,$CJ296,7),"")</f>
        <v>0</v>
      </c>
      <c r="BH296" s="33"/>
      <c r="BI296" s="8"/>
      <c r="BJ296" s="2">
        <f t="shared" si="160"/>
        <v>0</v>
      </c>
      <c r="BK296" s="16">
        <f>IFERROR(INDEX(generale!$A$5:$I$354,$CJ296,5),"")</f>
        <v>0</v>
      </c>
      <c r="BL296" s="8">
        <f>IFERROR(INDEX(generale!$A$5:$I$354,$CJ296,7),"")</f>
        <v>0</v>
      </c>
      <c r="BM296" s="33"/>
      <c r="BN296" s="8"/>
      <c r="BO296" s="2">
        <f t="shared" si="161"/>
        <v>0</v>
      </c>
      <c r="BP296" s="16">
        <f>IFERROR(INDEX(generale!$A$5:$I$354,$CJ296,5),"")</f>
        <v>0</v>
      </c>
      <c r="BQ296" s="8">
        <f>IFERROR(INDEX(generale!$A$5:$I$354,$CJ296,7),"")</f>
        <v>0</v>
      </c>
      <c r="BR296" s="33"/>
      <c r="BS296" s="8"/>
      <c r="BT296" s="2">
        <f t="shared" si="162"/>
        <v>0</v>
      </c>
      <c r="BU296" s="16">
        <f>IFERROR(INDEX(generale!$A$5:$I$354,$CJ296,5),"")</f>
        <v>0</v>
      </c>
      <c r="BV296" s="8">
        <f>IFERROR(INDEX(generale!$A$5:$I$354,$CJ296,7),"")</f>
        <v>0</v>
      </c>
      <c r="BW296" s="33"/>
      <c r="BX296" s="8"/>
      <c r="BY296" s="2">
        <f t="shared" si="163"/>
        <v>0</v>
      </c>
      <c r="BZ296" s="16">
        <f>IFERROR(INDEX(generale!$A$5:$I$354,$CJ296,5),"")</f>
        <v>0</v>
      </c>
      <c r="CA296" s="8">
        <f>IFERROR(INDEX(generale!$A$5:$I$354,$CJ296,7),"")</f>
        <v>0</v>
      </c>
      <c r="CB296" s="33"/>
      <c r="CC296" s="8"/>
      <c r="CD296" s="2">
        <f t="shared" si="164"/>
        <v>0</v>
      </c>
      <c r="CE296" s="16">
        <f>IFERROR(INDEX(generale!$A$5:$I$354,$CJ296,5),"")</f>
        <v>0</v>
      </c>
      <c r="CF296" s="8">
        <f>IFERROR(INDEX(generale!$A$5:$I$354,$CJ296,7),"")</f>
        <v>0</v>
      </c>
      <c r="CJ296" s="2">
        <f t="shared" si="165"/>
        <v>294</v>
      </c>
      <c r="CK296" s="2">
        <f t="shared" si="142"/>
        <v>37</v>
      </c>
      <c r="CL296" s="3">
        <f>IFERROR(INDEX(generale!$A$5:$I$1004,$CJ296,1),"")</f>
        <v>0</v>
      </c>
      <c r="CM296" s="3">
        <f>IFERROR(INDEX(generale!$A$5:$I$1004,$CJ296,2),"")</f>
        <v>0</v>
      </c>
      <c r="CN296" s="3">
        <f>IFERROR(INDEX(generale!$A$5:$I$1004,$CJ296,3),"")</f>
        <v>0</v>
      </c>
      <c r="CO296" s="3">
        <f>IFERROR(INDEX(generale!$A$5:$I$1004,$CJ296,4),"")</f>
        <v>0</v>
      </c>
      <c r="CP296" s="3">
        <f>IFERROR(INDEX(generale!$A$5:$I$1004,$CJ296,5),"")</f>
        <v>0</v>
      </c>
      <c r="CQ296" s="3">
        <f>IFERROR(INDEX(generale!$A$5:$I$1004,$CJ296,6),"")</f>
        <v>0</v>
      </c>
      <c r="CR296" s="8">
        <f>IFERROR(INDEX(generale!$A$5:$I$1004,$CJ296,7),"")</f>
        <v>0</v>
      </c>
      <c r="CS296" s="8">
        <f>IFERROR(INDEX(generale!$A$5:$I$1004,$CJ296,8),"")</f>
        <v>0</v>
      </c>
    </row>
    <row r="297" spans="1:97">
      <c r="A297" s="2" t="str">
        <f t="shared" si="143"/>
        <v/>
      </c>
      <c r="B297" s="1" t="str">
        <f t="shared" si="144"/>
        <v/>
      </c>
      <c r="C297" s="1" t="str">
        <f t="shared" si="145"/>
        <v/>
      </c>
      <c r="D297" s="2" t="str">
        <f t="shared" si="146"/>
        <v/>
      </c>
      <c r="E297" s="2" t="str">
        <f t="shared" si="147"/>
        <v/>
      </c>
      <c r="F297" s="2" t="str">
        <f t="shared" si="148"/>
        <v/>
      </c>
      <c r="G297" s="1" t="str">
        <f t="shared" si="149"/>
        <v/>
      </c>
      <c r="H297" s="11" t="str">
        <f t="shared" si="150"/>
        <v/>
      </c>
      <c r="Q297" s="2">
        <f t="shared" si="151"/>
        <v>37</v>
      </c>
      <c r="R297" s="16">
        <f>IFERROR(INDEX(generale!$A$5:$I$354,$CJ297,5),"")</f>
        <v>0</v>
      </c>
      <c r="S297" s="8">
        <f>IFERROR(INDEX(generale!$A$5:$I$354,$CJ297,7),"")</f>
        <v>0</v>
      </c>
      <c r="U297" s="8"/>
      <c r="V297" s="2">
        <f t="shared" si="152"/>
        <v>19</v>
      </c>
      <c r="W297" s="16">
        <f>IFERROR(INDEX(generale!$A$5:$I$354,$CJ297,5),"")</f>
        <v>0</v>
      </c>
      <c r="X297" s="8">
        <f>IFERROR(INDEX(generale!$A$5:$I$354,$CJ297,7),"")</f>
        <v>0</v>
      </c>
      <c r="AA297" s="2">
        <f t="shared" si="153"/>
        <v>14</v>
      </c>
      <c r="AB297" s="16">
        <f>IFERROR(INDEX(generale!$A$5:$I$354,$CJ297,5),"")</f>
        <v>0</v>
      </c>
      <c r="AC297" s="8">
        <f>IFERROR(INDEX(generale!$A$5:$I$354,$CJ297,7),"")</f>
        <v>0</v>
      </c>
      <c r="AD297" s="33"/>
      <c r="AE297" s="8"/>
      <c r="AF297" s="2">
        <f t="shared" si="154"/>
        <v>14</v>
      </c>
      <c r="AG297" s="16">
        <f>IFERROR(INDEX(generale!$A$5:$I$354,$CJ297,5),"")</f>
        <v>0</v>
      </c>
      <c r="AH297" s="8">
        <f>IFERROR(INDEX(generale!$A$5:$I$354,$CJ297,7),"")</f>
        <v>0</v>
      </c>
      <c r="AI297" s="33"/>
      <c r="AJ297" s="8"/>
      <c r="AK297" s="2">
        <f t="shared" si="155"/>
        <v>14</v>
      </c>
      <c r="AL297" s="16">
        <f>IFERROR(INDEX(generale!$A$5:$I$354,$CJ297,5),"")</f>
        <v>0</v>
      </c>
      <c r="AM297" s="8">
        <f>IFERROR(INDEX(generale!$A$5:$I$354,$CJ297,7),"")</f>
        <v>0</v>
      </c>
      <c r="AN297" s="33"/>
      <c r="AO297" s="8"/>
      <c r="AP297" s="2">
        <f t="shared" si="156"/>
        <v>9</v>
      </c>
      <c r="AQ297" s="16">
        <f>IFERROR(INDEX(generale!$A$5:$I$354,$CJ297,5),"")</f>
        <v>0</v>
      </c>
      <c r="AR297" s="8">
        <f>IFERROR(INDEX(generale!$A$5:$I$354,$CJ297,7),"")</f>
        <v>0</v>
      </c>
      <c r="AS297" s="33"/>
      <c r="AT297" s="8"/>
      <c r="AU297" s="2">
        <f t="shared" si="157"/>
        <v>8</v>
      </c>
      <c r="AV297" s="16">
        <f>IFERROR(INDEX(generale!$A$5:$I$354,$CJ297,5),"")</f>
        <v>0</v>
      </c>
      <c r="AW297" s="8">
        <f>IFERROR(INDEX(generale!$A$5:$I$354,$CJ297,7),"")</f>
        <v>0</v>
      </c>
      <c r="AX297" s="33"/>
      <c r="AY297" s="8"/>
      <c r="AZ297" s="2">
        <f t="shared" si="158"/>
        <v>7</v>
      </c>
      <c r="BA297" s="16">
        <f>IFERROR(INDEX(generale!$A$5:$I$354,$CJ297,5),"")</f>
        <v>0</v>
      </c>
      <c r="BB297" s="8">
        <f>IFERROR(INDEX(generale!$A$5:$I$354,$CJ297,7),"")</f>
        <v>0</v>
      </c>
      <c r="BC297" s="33"/>
      <c r="BD297" s="8"/>
      <c r="BE297" s="2">
        <f t="shared" si="159"/>
        <v>6</v>
      </c>
      <c r="BF297" s="16">
        <f>IFERROR(INDEX(generale!$A$5:$I$354,$CJ297,5),"")</f>
        <v>0</v>
      </c>
      <c r="BG297" s="8">
        <f>IFERROR(INDEX(generale!$A$5:$I$354,$CJ297,7),"")</f>
        <v>0</v>
      </c>
      <c r="BH297" s="33"/>
      <c r="BI297" s="8"/>
      <c r="BJ297" s="2">
        <f t="shared" si="160"/>
        <v>0</v>
      </c>
      <c r="BK297" s="16">
        <f>IFERROR(INDEX(generale!$A$5:$I$354,$CJ297,5),"")</f>
        <v>0</v>
      </c>
      <c r="BL297" s="8">
        <f>IFERROR(INDEX(generale!$A$5:$I$354,$CJ297,7),"")</f>
        <v>0</v>
      </c>
      <c r="BM297" s="33"/>
      <c r="BN297" s="8"/>
      <c r="BO297" s="2">
        <f t="shared" si="161"/>
        <v>0</v>
      </c>
      <c r="BP297" s="16">
        <f>IFERROR(INDEX(generale!$A$5:$I$354,$CJ297,5),"")</f>
        <v>0</v>
      </c>
      <c r="BQ297" s="8">
        <f>IFERROR(INDEX(generale!$A$5:$I$354,$CJ297,7),"")</f>
        <v>0</v>
      </c>
      <c r="BR297" s="33"/>
      <c r="BS297" s="8"/>
      <c r="BT297" s="2">
        <f t="shared" si="162"/>
        <v>0</v>
      </c>
      <c r="BU297" s="16">
        <f>IFERROR(INDEX(generale!$A$5:$I$354,$CJ297,5),"")</f>
        <v>0</v>
      </c>
      <c r="BV297" s="8">
        <f>IFERROR(INDEX(generale!$A$5:$I$354,$CJ297,7),"")</f>
        <v>0</v>
      </c>
      <c r="BW297" s="33"/>
      <c r="BX297" s="8"/>
      <c r="BY297" s="2">
        <f t="shared" si="163"/>
        <v>0</v>
      </c>
      <c r="BZ297" s="16">
        <f>IFERROR(INDEX(generale!$A$5:$I$354,$CJ297,5),"")</f>
        <v>0</v>
      </c>
      <c r="CA297" s="8">
        <f>IFERROR(INDEX(generale!$A$5:$I$354,$CJ297,7),"")</f>
        <v>0</v>
      </c>
      <c r="CB297" s="33"/>
      <c r="CC297" s="8"/>
      <c r="CD297" s="2">
        <f t="shared" si="164"/>
        <v>0</v>
      </c>
      <c r="CE297" s="16">
        <f>IFERROR(INDEX(generale!$A$5:$I$354,$CJ297,5),"")</f>
        <v>0</v>
      </c>
      <c r="CF297" s="8">
        <f>IFERROR(INDEX(generale!$A$5:$I$354,$CJ297,7),"")</f>
        <v>0</v>
      </c>
      <c r="CJ297" s="2">
        <f t="shared" si="165"/>
        <v>295</v>
      </c>
      <c r="CK297" s="2">
        <f t="shared" si="142"/>
        <v>37</v>
      </c>
      <c r="CL297" s="3">
        <f>IFERROR(INDEX(generale!$A$5:$I$1004,$CJ297,1),"")</f>
        <v>0</v>
      </c>
      <c r="CM297" s="3">
        <f>IFERROR(INDEX(generale!$A$5:$I$1004,$CJ297,2),"")</f>
        <v>0</v>
      </c>
      <c r="CN297" s="3">
        <f>IFERROR(INDEX(generale!$A$5:$I$1004,$CJ297,3),"")</f>
        <v>0</v>
      </c>
      <c r="CO297" s="3">
        <f>IFERROR(INDEX(generale!$A$5:$I$1004,$CJ297,4),"")</f>
        <v>0</v>
      </c>
      <c r="CP297" s="3">
        <f>IFERROR(INDEX(generale!$A$5:$I$1004,$CJ297,5),"")</f>
        <v>0</v>
      </c>
      <c r="CQ297" s="3">
        <f>IFERROR(INDEX(generale!$A$5:$I$1004,$CJ297,6),"")</f>
        <v>0</v>
      </c>
      <c r="CR297" s="8">
        <f>IFERROR(INDEX(generale!$A$5:$I$1004,$CJ297,7),"")</f>
        <v>0</v>
      </c>
      <c r="CS297" s="8">
        <f>IFERROR(INDEX(generale!$A$5:$I$1004,$CJ297,8),"")</f>
        <v>0</v>
      </c>
    </row>
    <row r="298" spans="1:97">
      <c r="A298" s="2" t="str">
        <f t="shared" si="143"/>
        <v/>
      </c>
      <c r="B298" s="1" t="str">
        <f t="shared" si="144"/>
        <v/>
      </c>
      <c r="C298" s="1" t="str">
        <f t="shared" si="145"/>
        <v/>
      </c>
      <c r="D298" s="2" t="str">
        <f t="shared" si="146"/>
        <v/>
      </c>
      <c r="E298" s="2" t="str">
        <f t="shared" si="147"/>
        <v/>
      </c>
      <c r="F298" s="2" t="str">
        <f t="shared" si="148"/>
        <v/>
      </c>
      <c r="G298" s="1" t="str">
        <f t="shared" si="149"/>
        <v/>
      </c>
      <c r="H298" s="11" t="str">
        <f t="shared" si="150"/>
        <v/>
      </c>
      <c r="Q298" s="2">
        <f t="shared" si="151"/>
        <v>37</v>
      </c>
      <c r="R298" s="16">
        <f>IFERROR(INDEX(generale!$A$5:$I$354,$CJ298,5),"")</f>
        <v>0</v>
      </c>
      <c r="S298" s="8">
        <f>IFERROR(INDEX(generale!$A$5:$I$354,$CJ298,7),"")</f>
        <v>0</v>
      </c>
      <c r="U298" s="8"/>
      <c r="V298" s="2">
        <f t="shared" si="152"/>
        <v>19</v>
      </c>
      <c r="W298" s="16">
        <f>IFERROR(INDEX(generale!$A$5:$I$354,$CJ298,5),"")</f>
        <v>0</v>
      </c>
      <c r="X298" s="8">
        <f>IFERROR(INDEX(generale!$A$5:$I$354,$CJ298,7),"")</f>
        <v>0</v>
      </c>
      <c r="AA298" s="2">
        <f t="shared" si="153"/>
        <v>14</v>
      </c>
      <c r="AB298" s="16">
        <f>IFERROR(INDEX(generale!$A$5:$I$354,$CJ298,5),"")</f>
        <v>0</v>
      </c>
      <c r="AC298" s="8">
        <f>IFERROR(INDEX(generale!$A$5:$I$354,$CJ298,7),"")</f>
        <v>0</v>
      </c>
      <c r="AD298" s="33"/>
      <c r="AE298" s="8"/>
      <c r="AF298" s="2">
        <f t="shared" si="154"/>
        <v>14</v>
      </c>
      <c r="AG298" s="16">
        <f>IFERROR(INDEX(generale!$A$5:$I$354,$CJ298,5),"")</f>
        <v>0</v>
      </c>
      <c r="AH298" s="8">
        <f>IFERROR(INDEX(generale!$A$5:$I$354,$CJ298,7),"")</f>
        <v>0</v>
      </c>
      <c r="AI298" s="33"/>
      <c r="AJ298" s="8"/>
      <c r="AK298" s="2">
        <f t="shared" si="155"/>
        <v>14</v>
      </c>
      <c r="AL298" s="16">
        <f>IFERROR(INDEX(generale!$A$5:$I$354,$CJ298,5),"")</f>
        <v>0</v>
      </c>
      <c r="AM298" s="8">
        <f>IFERROR(INDEX(generale!$A$5:$I$354,$CJ298,7),"")</f>
        <v>0</v>
      </c>
      <c r="AN298" s="33"/>
      <c r="AO298" s="8"/>
      <c r="AP298" s="2">
        <f t="shared" si="156"/>
        <v>9</v>
      </c>
      <c r="AQ298" s="16">
        <f>IFERROR(INDEX(generale!$A$5:$I$354,$CJ298,5),"")</f>
        <v>0</v>
      </c>
      <c r="AR298" s="8">
        <f>IFERROR(INDEX(generale!$A$5:$I$354,$CJ298,7),"")</f>
        <v>0</v>
      </c>
      <c r="AS298" s="33"/>
      <c r="AT298" s="8"/>
      <c r="AU298" s="2">
        <f t="shared" si="157"/>
        <v>8</v>
      </c>
      <c r="AV298" s="16">
        <f>IFERROR(INDEX(generale!$A$5:$I$354,$CJ298,5),"")</f>
        <v>0</v>
      </c>
      <c r="AW298" s="8">
        <f>IFERROR(INDEX(generale!$A$5:$I$354,$CJ298,7),"")</f>
        <v>0</v>
      </c>
      <c r="AX298" s="33"/>
      <c r="AY298" s="8"/>
      <c r="AZ298" s="2">
        <f t="shared" si="158"/>
        <v>7</v>
      </c>
      <c r="BA298" s="16">
        <f>IFERROR(INDEX(generale!$A$5:$I$354,$CJ298,5),"")</f>
        <v>0</v>
      </c>
      <c r="BB298" s="8">
        <f>IFERROR(INDEX(generale!$A$5:$I$354,$CJ298,7),"")</f>
        <v>0</v>
      </c>
      <c r="BC298" s="33"/>
      <c r="BD298" s="8"/>
      <c r="BE298" s="2">
        <f t="shared" si="159"/>
        <v>6</v>
      </c>
      <c r="BF298" s="16">
        <f>IFERROR(INDEX(generale!$A$5:$I$354,$CJ298,5),"")</f>
        <v>0</v>
      </c>
      <c r="BG298" s="8">
        <f>IFERROR(INDEX(generale!$A$5:$I$354,$CJ298,7),"")</f>
        <v>0</v>
      </c>
      <c r="BH298" s="33"/>
      <c r="BI298" s="8"/>
      <c r="BJ298" s="2">
        <f t="shared" si="160"/>
        <v>0</v>
      </c>
      <c r="BK298" s="16">
        <f>IFERROR(INDEX(generale!$A$5:$I$354,$CJ298,5),"")</f>
        <v>0</v>
      </c>
      <c r="BL298" s="8">
        <f>IFERROR(INDEX(generale!$A$5:$I$354,$CJ298,7),"")</f>
        <v>0</v>
      </c>
      <c r="BM298" s="33"/>
      <c r="BN298" s="8"/>
      <c r="BO298" s="2">
        <f t="shared" si="161"/>
        <v>0</v>
      </c>
      <c r="BP298" s="16">
        <f>IFERROR(INDEX(generale!$A$5:$I$354,$CJ298,5),"")</f>
        <v>0</v>
      </c>
      <c r="BQ298" s="8">
        <f>IFERROR(INDEX(generale!$A$5:$I$354,$CJ298,7),"")</f>
        <v>0</v>
      </c>
      <c r="BR298" s="33"/>
      <c r="BS298" s="8"/>
      <c r="BT298" s="2">
        <f t="shared" si="162"/>
        <v>0</v>
      </c>
      <c r="BU298" s="16">
        <f>IFERROR(INDEX(generale!$A$5:$I$354,$CJ298,5),"")</f>
        <v>0</v>
      </c>
      <c r="BV298" s="8">
        <f>IFERROR(INDEX(generale!$A$5:$I$354,$CJ298,7),"")</f>
        <v>0</v>
      </c>
      <c r="BW298" s="33"/>
      <c r="BX298" s="8"/>
      <c r="BY298" s="2">
        <f t="shared" si="163"/>
        <v>0</v>
      </c>
      <c r="BZ298" s="16">
        <f>IFERROR(INDEX(generale!$A$5:$I$354,$CJ298,5),"")</f>
        <v>0</v>
      </c>
      <c r="CA298" s="8">
        <f>IFERROR(INDEX(generale!$A$5:$I$354,$CJ298,7),"")</f>
        <v>0</v>
      </c>
      <c r="CB298" s="33"/>
      <c r="CC298" s="8"/>
      <c r="CD298" s="2">
        <f t="shared" si="164"/>
        <v>0</v>
      </c>
      <c r="CE298" s="16">
        <f>IFERROR(INDEX(generale!$A$5:$I$354,$CJ298,5),"")</f>
        <v>0</v>
      </c>
      <c r="CF298" s="8">
        <f>IFERROR(INDEX(generale!$A$5:$I$354,$CJ298,7),"")</f>
        <v>0</v>
      </c>
      <c r="CJ298" s="2">
        <f t="shared" si="165"/>
        <v>296</v>
      </c>
      <c r="CK298" s="2">
        <f t="shared" si="142"/>
        <v>37</v>
      </c>
      <c r="CL298" s="3">
        <f>IFERROR(INDEX(generale!$A$5:$I$1004,$CJ298,1),"")</f>
        <v>0</v>
      </c>
      <c r="CM298" s="3">
        <f>IFERROR(INDEX(generale!$A$5:$I$1004,$CJ298,2),"")</f>
        <v>0</v>
      </c>
      <c r="CN298" s="3">
        <f>IFERROR(INDEX(generale!$A$5:$I$1004,$CJ298,3),"")</f>
        <v>0</v>
      </c>
      <c r="CO298" s="3">
        <f>IFERROR(INDEX(generale!$A$5:$I$1004,$CJ298,4),"")</f>
        <v>0</v>
      </c>
      <c r="CP298" s="3">
        <f>IFERROR(INDEX(generale!$A$5:$I$1004,$CJ298,5),"")</f>
        <v>0</v>
      </c>
      <c r="CQ298" s="3">
        <f>IFERROR(INDEX(generale!$A$5:$I$1004,$CJ298,6),"")</f>
        <v>0</v>
      </c>
      <c r="CR298" s="8">
        <f>IFERROR(INDEX(generale!$A$5:$I$1004,$CJ298,7),"")</f>
        <v>0</v>
      </c>
      <c r="CS298" s="8">
        <f>IFERROR(INDEX(generale!$A$5:$I$1004,$CJ298,8),"")</f>
        <v>0</v>
      </c>
    </row>
    <row r="299" spans="1:97">
      <c r="A299" s="2" t="str">
        <f t="shared" si="143"/>
        <v/>
      </c>
      <c r="B299" s="1" t="str">
        <f t="shared" si="144"/>
        <v/>
      </c>
      <c r="C299" s="1" t="str">
        <f t="shared" si="145"/>
        <v/>
      </c>
      <c r="D299" s="2" t="str">
        <f t="shared" si="146"/>
        <v/>
      </c>
      <c r="E299" s="2" t="str">
        <f t="shared" si="147"/>
        <v/>
      </c>
      <c r="F299" s="2" t="str">
        <f t="shared" si="148"/>
        <v/>
      </c>
      <c r="G299" s="1" t="str">
        <f t="shared" si="149"/>
        <v/>
      </c>
      <c r="H299" s="11" t="str">
        <f t="shared" si="150"/>
        <v/>
      </c>
      <c r="Q299" s="2">
        <f t="shared" si="151"/>
        <v>37</v>
      </c>
      <c r="R299" s="16">
        <f>IFERROR(INDEX(generale!$A$5:$I$354,$CJ299,5),"")</f>
        <v>0</v>
      </c>
      <c r="S299" s="8">
        <f>IFERROR(INDEX(generale!$A$5:$I$354,$CJ299,7),"")</f>
        <v>0</v>
      </c>
      <c r="U299" s="8"/>
      <c r="V299" s="2">
        <f t="shared" si="152"/>
        <v>19</v>
      </c>
      <c r="W299" s="16">
        <f>IFERROR(INDEX(generale!$A$5:$I$354,$CJ299,5),"")</f>
        <v>0</v>
      </c>
      <c r="X299" s="8">
        <f>IFERROR(INDEX(generale!$A$5:$I$354,$CJ299,7),"")</f>
        <v>0</v>
      </c>
      <c r="AA299" s="2">
        <f t="shared" si="153"/>
        <v>14</v>
      </c>
      <c r="AB299" s="16">
        <f>IFERROR(INDEX(generale!$A$5:$I$354,$CJ299,5),"")</f>
        <v>0</v>
      </c>
      <c r="AC299" s="8">
        <f>IFERROR(INDEX(generale!$A$5:$I$354,$CJ299,7),"")</f>
        <v>0</v>
      </c>
      <c r="AD299" s="33"/>
      <c r="AE299" s="8"/>
      <c r="AF299" s="2">
        <f t="shared" si="154"/>
        <v>14</v>
      </c>
      <c r="AG299" s="16">
        <f>IFERROR(INDEX(generale!$A$5:$I$354,$CJ299,5),"")</f>
        <v>0</v>
      </c>
      <c r="AH299" s="8">
        <f>IFERROR(INDEX(generale!$A$5:$I$354,$CJ299,7),"")</f>
        <v>0</v>
      </c>
      <c r="AI299" s="33"/>
      <c r="AJ299" s="8"/>
      <c r="AK299" s="2">
        <f t="shared" si="155"/>
        <v>14</v>
      </c>
      <c r="AL299" s="16">
        <f>IFERROR(INDEX(generale!$A$5:$I$354,$CJ299,5),"")</f>
        <v>0</v>
      </c>
      <c r="AM299" s="8">
        <f>IFERROR(INDEX(generale!$A$5:$I$354,$CJ299,7),"")</f>
        <v>0</v>
      </c>
      <c r="AN299" s="33"/>
      <c r="AO299" s="8"/>
      <c r="AP299" s="2">
        <f t="shared" si="156"/>
        <v>9</v>
      </c>
      <c r="AQ299" s="16">
        <f>IFERROR(INDEX(generale!$A$5:$I$354,$CJ299,5),"")</f>
        <v>0</v>
      </c>
      <c r="AR299" s="8">
        <f>IFERROR(INDEX(generale!$A$5:$I$354,$CJ299,7),"")</f>
        <v>0</v>
      </c>
      <c r="AS299" s="33"/>
      <c r="AT299" s="8"/>
      <c r="AU299" s="2">
        <f t="shared" si="157"/>
        <v>8</v>
      </c>
      <c r="AV299" s="16">
        <f>IFERROR(INDEX(generale!$A$5:$I$354,$CJ299,5),"")</f>
        <v>0</v>
      </c>
      <c r="AW299" s="8">
        <f>IFERROR(INDEX(generale!$A$5:$I$354,$CJ299,7),"")</f>
        <v>0</v>
      </c>
      <c r="AX299" s="33"/>
      <c r="AY299" s="8"/>
      <c r="AZ299" s="2">
        <f t="shared" si="158"/>
        <v>7</v>
      </c>
      <c r="BA299" s="16">
        <f>IFERROR(INDEX(generale!$A$5:$I$354,$CJ299,5),"")</f>
        <v>0</v>
      </c>
      <c r="BB299" s="8">
        <f>IFERROR(INDEX(generale!$A$5:$I$354,$CJ299,7),"")</f>
        <v>0</v>
      </c>
      <c r="BC299" s="33"/>
      <c r="BD299" s="8"/>
      <c r="BE299" s="2">
        <f t="shared" si="159"/>
        <v>6</v>
      </c>
      <c r="BF299" s="16">
        <f>IFERROR(INDEX(generale!$A$5:$I$354,$CJ299,5),"")</f>
        <v>0</v>
      </c>
      <c r="BG299" s="8">
        <f>IFERROR(INDEX(generale!$A$5:$I$354,$CJ299,7),"")</f>
        <v>0</v>
      </c>
      <c r="BH299" s="33"/>
      <c r="BI299" s="8"/>
      <c r="BJ299" s="2">
        <f t="shared" si="160"/>
        <v>0</v>
      </c>
      <c r="BK299" s="16">
        <f>IFERROR(INDEX(generale!$A$5:$I$354,$CJ299,5),"")</f>
        <v>0</v>
      </c>
      <c r="BL299" s="8">
        <f>IFERROR(INDEX(generale!$A$5:$I$354,$CJ299,7),"")</f>
        <v>0</v>
      </c>
      <c r="BM299" s="33"/>
      <c r="BN299" s="8"/>
      <c r="BO299" s="2">
        <f t="shared" si="161"/>
        <v>0</v>
      </c>
      <c r="BP299" s="16">
        <f>IFERROR(INDEX(generale!$A$5:$I$354,$CJ299,5),"")</f>
        <v>0</v>
      </c>
      <c r="BQ299" s="8">
        <f>IFERROR(INDEX(generale!$A$5:$I$354,$CJ299,7),"")</f>
        <v>0</v>
      </c>
      <c r="BR299" s="33"/>
      <c r="BS299" s="8"/>
      <c r="BT299" s="2">
        <f t="shared" si="162"/>
        <v>0</v>
      </c>
      <c r="BU299" s="16">
        <f>IFERROR(INDEX(generale!$A$5:$I$354,$CJ299,5),"")</f>
        <v>0</v>
      </c>
      <c r="BV299" s="8">
        <f>IFERROR(INDEX(generale!$A$5:$I$354,$CJ299,7),"")</f>
        <v>0</v>
      </c>
      <c r="BW299" s="33"/>
      <c r="BX299" s="8"/>
      <c r="BY299" s="2">
        <f t="shared" si="163"/>
        <v>0</v>
      </c>
      <c r="BZ299" s="16">
        <f>IFERROR(INDEX(generale!$A$5:$I$354,$CJ299,5),"")</f>
        <v>0</v>
      </c>
      <c r="CA299" s="8">
        <f>IFERROR(INDEX(generale!$A$5:$I$354,$CJ299,7),"")</f>
        <v>0</v>
      </c>
      <c r="CB299" s="33"/>
      <c r="CC299" s="8"/>
      <c r="CD299" s="2">
        <f t="shared" si="164"/>
        <v>0</v>
      </c>
      <c r="CE299" s="16">
        <f>IFERROR(INDEX(generale!$A$5:$I$354,$CJ299,5),"")</f>
        <v>0</v>
      </c>
      <c r="CF299" s="8">
        <f>IFERROR(INDEX(generale!$A$5:$I$354,$CJ299,7),"")</f>
        <v>0</v>
      </c>
      <c r="CJ299" s="2">
        <f t="shared" si="165"/>
        <v>297</v>
      </c>
      <c r="CK299" s="2">
        <f t="shared" si="142"/>
        <v>37</v>
      </c>
      <c r="CL299" s="3">
        <f>IFERROR(INDEX(generale!$A$5:$I$1004,$CJ299,1),"")</f>
        <v>0</v>
      </c>
      <c r="CM299" s="3">
        <f>IFERROR(INDEX(generale!$A$5:$I$1004,$CJ299,2),"")</f>
        <v>0</v>
      </c>
      <c r="CN299" s="3">
        <f>IFERROR(INDEX(generale!$A$5:$I$1004,$CJ299,3),"")</f>
        <v>0</v>
      </c>
      <c r="CO299" s="3">
        <f>IFERROR(INDEX(generale!$A$5:$I$1004,$CJ299,4),"")</f>
        <v>0</v>
      </c>
      <c r="CP299" s="3">
        <f>IFERROR(INDEX(generale!$A$5:$I$1004,$CJ299,5),"")</f>
        <v>0</v>
      </c>
      <c r="CQ299" s="3">
        <f>IFERROR(INDEX(generale!$A$5:$I$1004,$CJ299,6),"")</f>
        <v>0</v>
      </c>
      <c r="CR299" s="8">
        <f>IFERROR(INDEX(generale!$A$5:$I$1004,$CJ299,7),"")</f>
        <v>0</v>
      </c>
      <c r="CS299" s="8">
        <f>IFERROR(INDEX(generale!$A$5:$I$1004,$CJ299,8),"")</f>
        <v>0</v>
      </c>
    </row>
    <row r="300" spans="1:97">
      <c r="A300" s="2" t="str">
        <f t="shared" si="143"/>
        <v/>
      </c>
      <c r="B300" s="1" t="str">
        <f t="shared" si="144"/>
        <v/>
      </c>
      <c r="C300" s="1" t="str">
        <f t="shared" si="145"/>
        <v/>
      </c>
      <c r="D300" s="2" t="str">
        <f t="shared" si="146"/>
        <v/>
      </c>
      <c r="E300" s="2" t="str">
        <f t="shared" si="147"/>
        <v/>
      </c>
      <c r="F300" s="2" t="str">
        <f t="shared" si="148"/>
        <v/>
      </c>
      <c r="G300" s="1" t="str">
        <f t="shared" si="149"/>
        <v/>
      </c>
      <c r="H300" s="11" t="str">
        <f t="shared" si="150"/>
        <v/>
      </c>
      <c r="Q300" s="2">
        <f t="shared" si="151"/>
        <v>37</v>
      </c>
      <c r="R300" s="16">
        <f>IFERROR(INDEX(generale!$A$5:$I$354,$CJ300,5),"")</f>
        <v>0</v>
      </c>
      <c r="S300" s="8">
        <f>IFERROR(INDEX(generale!$A$5:$I$354,$CJ300,7),"")</f>
        <v>0</v>
      </c>
      <c r="U300" s="8"/>
      <c r="V300" s="2">
        <f t="shared" si="152"/>
        <v>19</v>
      </c>
      <c r="W300" s="16">
        <f>IFERROR(INDEX(generale!$A$5:$I$354,$CJ300,5),"")</f>
        <v>0</v>
      </c>
      <c r="X300" s="8">
        <f>IFERROR(INDEX(generale!$A$5:$I$354,$CJ300,7),"")</f>
        <v>0</v>
      </c>
      <c r="AA300" s="2">
        <f t="shared" si="153"/>
        <v>14</v>
      </c>
      <c r="AB300" s="16">
        <f>IFERROR(INDEX(generale!$A$5:$I$354,$CJ300,5),"")</f>
        <v>0</v>
      </c>
      <c r="AC300" s="8">
        <f>IFERROR(INDEX(generale!$A$5:$I$354,$CJ300,7),"")</f>
        <v>0</v>
      </c>
      <c r="AD300" s="33"/>
      <c r="AE300" s="8"/>
      <c r="AF300" s="2">
        <f t="shared" si="154"/>
        <v>14</v>
      </c>
      <c r="AG300" s="16">
        <f>IFERROR(INDEX(generale!$A$5:$I$354,$CJ300,5),"")</f>
        <v>0</v>
      </c>
      <c r="AH300" s="8">
        <f>IFERROR(INDEX(generale!$A$5:$I$354,$CJ300,7),"")</f>
        <v>0</v>
      </c>
      <c r="AI300" s="33"/>
      <c r="AJ300" s="8"/>
      <c r="AK300" s="2">
        <f t="shared" si="155"/>
        <v>14</v>
      </c>
      <c r="AL300" s="16">
        <f>IFERROR(INDEX(generale!$A$5:$I$354,$CJ300,5),"")</f>
        <v>0</v>
      </c>
      <c r="AM300" s="8">
        <f>IFERROR(INDEX(generale!$A$5:$I$354,$CJ300,7),"")</f>
        <v>0</v>
      </c>
      <c r="AN300" s="33"/>
      <c r="AO300" s="8"/>
      <c r="AP300" s="2">
        <f t="shared" si="156"/>
        <v>9</v>
      </c>
      <c r="AQ300" s="16">
        <f>IFERROR(INDEX(generale!$A$5:$I$354,$CJ300,5),"")</f>
        <v>0</v>
      </c>
      <c r="AR300" s="8">
        <f>IFERROR(INDEX(generale!$A$5:$I$354,$CJ300,7),"")</f>
        <v>0</v>
      </c>
      <c r="AS300" s="33"/>
      <c r="AT300" s="8"/>
      <c r="AU300" s="2">
        <f t="shared" si="157"/>
        <v>8</v>
      </c>
      <c r="AV300" s="16">
        <f>IFERROR(INDEX(generale!$A$5:$I$354,$CJ300,5),"")</f>
        <v>0</v>
      </c>
      <c r="AW300" s="8">
        <f>IFERROR(INDEX(generale!$A$5:$I$354,$CJ300,7),"")</f>
        <v>0</v>
      </c>
      <c r="AX300" s="33"/>
      <c r="AY300" s="8"/>
      <c r="AZ300" s="2">
        <f t="shared" si="158"/>
        <v>7</v>
      </c>
      <c r="BA300" s="16">
        <f>IFERROR(INDEX(generale!$A$5:$I$354,$CJ300,5),"")</f>
        <v>0</v>
      </c>
      <c r="BB300" s="8">
        <f>IFERROR(INDEX(generale!$A$5:$I$354,$CJ300,7),"")</f>
        <v>0</v>
      </c>
      <c r="BC300" s="33"/>
      <c r="BD300" s="8"/>
      <c r="BE300" s="2">
        <f t="shared" si="159"/>
        <v>6</v>
      </c>
      <c r="BF300" s="16">
        <f>IFERROR(INDEX(generale!$A$5:$I$354,$CJ300,5),"")</f>
        <v>0</v>
      </c>
      <c r="BG300" s="8">
        <f>IFERROR(INDEX(generale!$A$5:$I$354,$CJ300,7),"")</f>
        <v>0</v>
      </c>
      <c r="BH300" s="33"/>
      <c r="BI300" s="8"/>
      <c r="BJ300" s="2">
        <f t="shared" si="160"/>
        <v>0</v>
      </c>
      <c r="BK300" s="16">
        <f>IFERROR(INDEX(generale!$A$5:$I$354,$CJ300,5),"")</f>
        <v>0</v>
      </c>
      <c r="BL300" s="8">
        <f>IFERROR(INDEX(generale!$A$5:$I$354,$CJ300,7),"")</f>
        <v>0</v>
      </c>
      <c r="BM300" s="33"/>
      <c r="BN300" s="8"/>
      <c r="BO300" s="2">
        <f t="shared" si="161"/>
        <v>0</v>
      </c>
      <c r="BP300" s="16">
        <f>IFERROR(INDEX(generale!$A$5:$I$354,$CJ300,5),"")</f>
        <v>0</v>
      </c>
      <c r="BQ300" s="8">
        <f>IFERROR(INDEX(generale!$A$5:$I$354,$CJ300,7),"")</f>
        <v>0</v>
      </c>
      <c r="BR300" s="33"/>
      <c r="BS300" s="8"/>
      <c r="BT300" s="2">
        <f t="shared" si="162"/>
        <v>0</v>
      </c>
      <c r="BU300" s="16">
        <f>IFERROR(INDEX(generale!$A$5:$I$354,$CJ300,5),"")</f>
        <v>0</v>
      </c>
      <c r="BV300" s="8">
        <f>IFERROR(INDEX(generale!$A$5:$I$354,$CJ300,7),"")</f>
        <v>0</v>
      </c>
      <c r="BW300" s="33"/>
      <c r="BX300" s="8"/>
      <c r="BY300" s="2">
        <f t="shared" si="163"/>
        <v>0</v>
      </c>
      <c r="BZ300" s="16">
        <f>IFERROR(INDEX(generale!$A$5:$I$354,$CJ300,5),"")</f>
        <v>0</v>
      </c>
      <c r="CA300" s="8">
        <f>IFERROR(INDEX(generale!$A$5:$I$354,$CJ300,7),"")</f>
        <v>0</v>
      </c>
      <c r="CB300" s="33"/>
      <c r="CC300" s="8"/>
      <c r="CD300" s="2">
        <f t="shared" si="164"/>
        <v>0</v>
      </c>
      <c r="CE300" s="16">
        <f>IFERROR(INDEX(generale!$A$5:$I$354,$CJ300,5),"")</f>
        <v>0</v>
      </c>
      <c r="CF300" s="8">
        <f>IFERROR(INDEX(generale!$A$5:$I$354,$CJ300,7),"")</f>
        <v>0</v>
      </c>
      <c r="CJ300" s="2">
        <f t="shared" si="165"/>
        <v>298</v>
      </c>
      <c r="CK300" s="2">
        <f t="shared" si="142"/>
        <v>37</v>
      </c>
      <c r="CL300" s="3">
        <f>IFERROR(INDEX(generale!$A$5:$I$1004,$CJ300,1),"")</f>
        <v>0</v>
      </c>
      <c r="CM300" s="3">
        <f>IFERROR(INDEX(generale!$A$5:$I$1004,$CJ300,2),"")</f>
        <v>0</v>
      </c>
      <c r="CN300" s="3">
        <f>IFERROR(INDEX(generale!$A$5:$I$1004,$CJ300,3),"")</f>
        <v>0</v>
      </c>
      <c r="CO300" s="3">
        <f>IFERROR(INDEX(generale!$A$5:$I$1004,$CJ300,4),"")</f>
        <v>0</v>
      </c>
      <c r="CP300" s="3">
        <f>IFERROR(INDEX(generale!$A$5:$I$1004,$CJ300,5),"")</f>
        <v>0</v>
      </c>
      <c r="CQ300" s="3">
        <f>IFERROR(INDEX(generale!$A$5:$I$1004,$CJ300,6),"")</f>
        <v>0</v>
      </c>
      <c r="CR300" s="8">
        <f>IFERROR(INDEX(generale!$A$5:$I$1004,$CJ300,7),"")</f>
        <v>0</v>
      </c>
      <c r="CS300" s="8">
        <f>IFERROR(INDEX(generale!$A$5:$I$1004,$CJ300,8),"")</f>
        <v>0</v>
      </c>
    </row>
    <row r="301" spans="1:97">
      <c r="A301" s="2" t="str">
        <f t="shared" si="143"/>
        <v/>
      </c>
      <c r="B301" s="1" t="str">
        <f t="shared" si="144"/>
        <v/>
      </c>
      <c r="C301" s="1" t="str">
        <f t="shared" si="145"/>
        <v/>
      </c>
      <c r="D301" s="2" t="str">
        <f t="shared" si="146"/>
        <v/>
      </c>
      <c r="E301" s="2" t="str">
        <f t="shared" si="147"/>
        <v/>
      </c>
      <c r="F301" s="2" t="str">
        <f t="shared" si="148"/>
        <v/>
      </c>
      <c r="G301" s="1" t="str">
        <f t="shared" si="149"/>
        <v/>
      </c>
      <c r="H301" s="11" t="str">
        <f t="shared" si="150"/>
        <v/>
      </c>
      <c r="Q301" s="2">
        <f t="shared" si="151"/>
        <v>37</v>
      </c>
      <c r="R301" s="16">
        <f>IFERROR(INDEX(generale!$A$5:$I$354,$CJ301,5),"")</f>
        <v>0</v>
      </c>
      <c r="S301" s="8">
        <f>IFERROR(INDEX(generale!$A$5:$I$354,$CJ301,7),"")</f>
        <v>0</v>
      </c>
      <c r="U301" s="8"/>
      <c r="V301" s="2">
        <f t="shared" si="152"/>
        <v>19</v>
      </c>
      <c r="W301" s="16">
        <f>IFERROR(INDEX(generale!$A$5:$I$354,$CJ301,5),"")</f>
        <v>0</v>
      </c>
      <c r="X301" s="8">
        <f>IFERROR(INDEX(generale!$A$5:$I$354,$CJ301,7),"")</f>
        <v>0</v>
      </c>
      <c r="AA301" s="2">
        <f t="shared" si="153"/>
        <v>14</v>
      </c>
      <c r="AB301" s="16">
        <f>IFERROR(INDEX(generale!$A$5:$I$354,$CJ301,5),"")</f>
        <v>0</v>
      </c>
      <c r="AC301" s="8">
        <f>IFERROR(INDEX(generale!$A$5:$I$354,$CJ301,7),"")</f>
        <v>0</v>
      </c>
      <c r="AD301" s="33"/>
      <c r="AE301" s="8"/>
      <c r="AF301" s="2">
        <f t="shared" si="154"/>
        <v>14</v>
      </c>
      <c r="AG301" s="16">
        <f>IFERROR(INDEX(generale!$A$5:$I$354,$CJ301,5),"")</f>
        <v>0</v>
      </c>
      <c r="AH301" s="8">
        <f>IFERROR(INDEX(generale!$A$5:$I$354,$CJ301,7),"")</f>
        <v>0</v>
      </c>
      <c r="AI301" s="33"/>
      <c r="AJ301" s="8"/>
      <c r="AK301" s="2">
        <f t="shared" si="155"/>
        <v>14</v>
      </c>
      <c r="AL301" s="16">
        <f>IFERROR(INDEX(generale!$A$5:$I$354,$CJ301,5),"")</f>
        <v>0</v>
      </c>
      <c r="AM301" s="8">
        <f>IFERROR(INDEX(generale!$A$5:$I$354,$CJ301,7),"")</f>
        <v>0</v>
      </c>
      <c r="AN301" s="33"/>
      <c r="AO301" s="8"/>
      <c r="AP301" s="2">
        <f t="shared" si="156"/>
        <v>9</v>
      </c>
      <c r="AQ301" s="16">
        <f>IFERROR(INDEX(generale!$A$5:$I$354,$CJ301,5),"")</f>
        <v>0</v>
      </c>
      <c r="AR301" s="8">
        <f>IFERROR(INDEX(generale!$A$5:$I$354,$CJ301,7),"")</f>
        <v>0</v>
      </c>
      <c r="AS301" s="33"/>
      <c r="AT301" s="8"/>
      <c r="AU301" s="2">
        <f t="shared" si="157"/>
        <v>8</v>
      </c>
      <c r="AV301" s="16">
        <f>IFERROR(INDEX(generale!$A$5:$I$354,$CJ301,5),"")</f>
        <v>0</v>
      </c>
      <c r="AW301" s="8">
        <f>IFERROR(INDEX(generale!$A$5:$I$354,$CJ301,7),"")</f>
        <v>0</v>
      </c>
      <c r="AX301" s="33"/>
      <c r="AY301" s="8"/>
      <c r="AZ301" s="2">
        <f t="shared" si="158"/>
        <v>7</v>
      </c>
      <c r="BA301" s="16">
        <f>IFERROR(INDEX(generale!$A$5:$I$354,$CJ301,5),"")</f>
        <v>0</v>
      </c>
      <c r="BB301" s="8">
        <f>IFERROR(INDEX(generale!$A$5:$I$354,$CJ301,7),"")</f>
        <v>0</v>
      </c>
      <c r="BC301" s="33"/>
      <c r="BD301" s="8"/>
      <c r="BE301" s="2">
        <f t="shared" si="159"/>
        <v>6</v>
      </c>
      <c r="BF301" s="16">
        <f>IFERROR(INDEX(generale!$A$5:$I$354,$CJ301,5),"")</f>
        <v>0</v>
      </c>
      <c r="BG301" s="8">
        <f>IFERROR(INDEX(generale!$A$5:$I$354,$CJ301,7),"")</f>
        <v>0</v>
      </c>
      <c r="BH301" s="33"/>
      <c r="BI301" s="8"/>
      <c r="BJ301" s="2">
        <f t="shared" si="160"/>
        <v>0</v>
      </c>
      <c r="BK301" s="16">
        <f>IFERROR(INDEX(generale!$A$5:$I$354,$CJ301,5),"")</f>
        <v>0</v>
      </c>
      <c r="BL301" s="8">
        <f>IFERROR(INDEX(generale!$A$5:$I$354,$CJ301,7),"")</f>
        <v>0</v>
      </c>
      <c r="BM301" s="33"/>
      <c r="BN301" s="8"/>
      <c r="BO301" s="2">
        <f t="shared" si="161"/>
        <v>0</v>
      </c>
      <c r="BP301" s="16">
        <f>IFERROR(INDEX(generale!$A$5:$I$354,$CJ301,5),"")</f>
        <v>0</v>
      </c>
      <c r="BQ301" s="8">
        <f>IFERROR(INDEX(generale!$A$5:$I$354,$CJ301,7),"")</f>
        <v>0</v>
      </c>
      <c r="BR301" s="33"/>
      <c r="BS301" s="8"/>
      <c r="BT301" s="2">
        <f t="shared" si="162"/>
        <v>0</v>
      </c>
      <c r="BU301" s="16">
        <f>IFERROR(INDEX(generale!$A$5:$I$354,$CJ301,5),"")</f>
        <v>0</v>
      </c>
      <c r="BV301" s="8">
        <f>IFERROR(INDEX(generale!$A$5:$I$354,$CJ301,7),"")</f>
        <v>0</v>
      </c>
      <c r="BW301" s="33"/>
      <c r="BX301" s="8"/>
      <c r="BY301" s="2">
        <f t="shared" si="163"/>
        <v>0</v>
      </c>
      <c r="BZ301" s="16">
        <f>IFERROR(INDEX(generale!$A$5:$I$354,$CJ301,5),"")</f>
        <v>0</v>
      </c>
      <c r="CA301" s="8">
        <f>IFERROR(INDEX(generale!$A$5:$I$354,$CJ301,7),"")</f>
        <v>0</v>
      </c>
      <c r="CB301" s="33"/>
      <c r="CC301" s="8"/>
      <c r="CD301" s="2">
        <f t="shared" si="164"/>
        <v>0</v>
      </c>
      <c r="CE301" s="16">
        <f>IFERROR(INDEX(generale!$A$5:$I$354,$CJ301,5),"")</f>
        <v>0</v>
      </c>
      <c r="CF301" s="8">
        <f>IFERROR(INDEX(generale!$A$5:$I$354,$CJ301,7),"")</f>
        <v>0</v>
      </c>
      <c r="CJ301" s="2">
        <f t="shared" si="165"/>
        <v>299</v>
      </c>
      <c r="CK301" s="2">
        <f t="shared" si="142"/>
        <v>37</v>
      </c>
      <c r="CL301" s="3">
        <f>IFERROR(INDEX(generale!$A$5:$I$1004,$CJ301,1),"")</f>
        <v>0</v>
      </c>
      <c r="CM301" s="3">
        <f>IFERROR(INDEX(generale!$A$5:$I$1004,$CJ301,2),"")</f>
        <v>0</v>
      </c>
      <c r="CN301" s="3">
        <f>IFERROR(INDEX(generale!$A$5:$I$1004,$CJ301,3),"")</f>
        <v>0</v>
      </c>
      <c r="CO301" s="3">
        <f>IFERROR(INDEX(generale!$A$5:$I$1004,$CJ301,4),"")</f>
        <v>0</v>
      </c>
      <c r="CP301" s="3">
        <f>IFERROR(INDEX(generale!$A$5:$I$1004,$CJ301,5),"")</f>
        <v>0</v>
      </c>
      <c r="CQ301" s="3">
        <f>IFERROR(INDEX(generale!$A$5:$I$1004,$CJ301,6),"")</f>
        <v>0</v>
      </c>
      <c r="CR301" s="8">
        <f>IFERROR(INDEX(generale!$A$5:$I$1004,$CJ301,7),"")</f>
        <v>0</v>
      </c>
      <c r="CS301" s="8">
        <f>IFERROR(INDEX(generale!$A$5:$I$1004,$CJ301,8),"")</f>
        <v>0</v>
      </c>
    </row>
    <row r="302" spans="1:97">
      <c r="A302" s="2" t="str">
        <f t="shared" si="143"/>
        <v/>
      </c>
      <c r="B302" s="1" t="str">
        <f t="shared" si="144"/>
        <v/>
      </c>
      <c r="C302" s="1" t="str">
        <f t="shared" si="145"/>
        <v/>
      </c>
      <c r="D302" s="2" t="str">
        <f t="shared" si="146"/>
        <v/>
      </c>
      <c r="E302" s="2" t="str">
        <f t="shared" si="147"/>
        <v/>
      </c>
      <c r="F302" s="2" t="str">
        <f t="shared" si="148"/>
        <v/>
      </c>
      <c r="G302" s="1" t="str">
        <f t="shared" si="149"/>
        <v/>
      </c>
      <c r="H302" s="11" t="str">
        <f t="shared" si="150"/>
        <v/>
      </c>
      <c r="Q302" s="2">
        <f t="shared" si="151"/>
        <v>37</v>
      </c>
      <c r="R302" s="16">
        <f>IFERROR(INDEX(generale!$A$5:$I$354,$CJ302,5),"")</f>
        <v>0</v>
      </c>
      <c r="S302" s="8">
        <f>IFERROR(INDEX(generale!$A$5:$I$354,$CJ302,7),"")</f>
        <v>0</v>
      </c>
      <c r="U302" s="8"/>
      <c r="V302" s="2">
        <f t="shared" si="152"/>
        <v>19</v>
      </c>
      <c r="W302" s="16">
        <f>IFERROR(INDEX(generale!$A$5:$I$354,$CJ302,5),"")</f>
        <v>0</v>
      </c>
      <c r="X302" s="8">
        <f>IFERROR(INDEX(generale!$A$5:$I$354,$CJ302,7),"")</f>
        <v>0</v>
      </c>
      <c r="AA302" s="2">
        <f t="shared" si="153"/>
        <v>14</v>
      </c>
      <c r="AB302" s="16">
        <f>IFERROR(INDEX(generale!$A$5:$I$354,$CJ302,5),"")</f>
        <v>0</v>
      </c>
      <c r="AC302" s="8">
        <f>IFERROR(INDEX(generale!$A$5:$I$354,$CJ302,7),"")</f>
        <v>0</v>
      </c>
      <c r="AD302" s="33"/>
      <c r="AE302" s="8"/>
      <c r="AF302" s="2">
        <f t="shared" si="154"/>
        <v>14</v>
      </c>
      <c r="AG302" s="16">
        <f>IFERROR(INDEX(generale!$A$5:$I$354,$CJ302,5),"")</f>
        <v>0</v>
      </c>
      <c r="AH302" s="8">
        <f>IFERROR(INDEX(generale!$A$5:$I$354,$CJ302,7),"")</f>
        <v>0</v>
      </c>
      <c r="AI302" s="33"/>
      <c r="AJ302" s="8"/>
      <c r="AK302" s="2">
        <f t="shared" si="155"/>
        <v>14</v>
      </c>
      <c r="AL302" s="16">
        <f>IFERROR(INDEX(generale!$A$5:$I$354,$CJ302,5),"")</f>
        <v>0</v>
      </c>
      <c r="AM302" s="8">
        <f>IFERROR(INDEX(generale!$A$5:$I$354,$CJ302,7),"")</f>
        <v>0</v>
      </c>
      <c r="AN302" s="33"/>
      <c r="AO302" s="8"/>
      <c r="AP302" s="2">
        <f t="shared" si="156"/>
        <v>9</v>
      </c>
      <c r="AQ302" s="16">
        <f>IFERROR(INDEX(generale!$A$5:$I$354,$CJ302,5),"")</f>
        <v>0</v>
      </c>
      <c r="AR302" s="8">
        <f>IFERROR(INDEX(generale!$A$5:$I$354,$CJ302,7),"")</f>
        <v>0</v>
      </c>
      <c r="AS302" s="33"/>
      <c r="AT302" s="8"/>
      <c r="AU302" s="2">
        <f t="shared" si="157"/>
        <v>8</v>
      </c>
      <c r="AV302" s="16">
        <f>IFERROR(INDEX(generale!$A$5:$I$354,$CJ302,5),"")</f>
        <v>0</v>
      </c>
      <c r="AW302" s="8">
        <f>IFERROR(INDEX(generale!$A$5:$I$354,$CJ302,7),"")</f>
        <v>0</v>
      </c>
      <c r="AX302" s="33"/>
      <c r="AY302" s="8"/>
      <c r="AZ302" s="2">
        <f t="shared" si="158"/>
        <v>7</v>
      </c>
      <c r="BA302" s="16">
        <f>IFERROR(INDEX(generale!$A$5:$I$354,$CJ302,5),"")</f>
        <v>0</v>
      </c>
      <c r="BB302" s="8">
        <f>IFERROR(INDEX(generale!$A$5:$I$354,$CJ302,7),"")</f>
        <v>0</v>
      </c>
      <c r="BC302" s="33"/>
      <c r="BD302" s="8"/>
      <c r="BE302" s="2">
        <f t="shared" si="159"/>
        <v>6</v>
      </c>
      <c r="BF302" s="16">
        <f>IFERROR(INDEX(generale!$A$5:$I$354,$CJ302,5),"")</f>
        <v>0</v>
      </c>
      <c r="BG302" s="8">
        <f>IFERROR(INDEX(generale!$A$5:$I$354,$CJ302,7),"")</f>
        <v>0</v>
      </c>
      <c r="BH302" s="33"/>
      <c r="BI302" s="8"/>
      <c r="BJ302" s="2">
        <f t="shared" si="160"/>
        <v>0</v>
      </c>
      <c r="BK302" s="16">
        <f>IFERROR(INDEX(generale!$A$5:$I$354,$CJ302,5),"")</f>
        <v>0</v>
      </c>
      <c r="BL302" s="8">
        <f>IFERROR(INDEX(generale!$A$5:$I$354,$CJ302,7),"")</f>
        <v>0</v>
      </c>
      <c r="BM302" s="33"/>
      <c r="BN302" s="8"/>
      <c r="BO302" s="2">
        <f t="shared" si="161"/>
        <v>0</v>
      </c>
      <c r="BP302" s="16">
        <f>IFERROR(INDEX(generale!$A$5:$I$354,$CJ302,5),"")</f>
        <v>0</v>
      </c>
      <c r="BQ302" s="8">
        <f>IFERROR(INDEX(generale!$A$5:$I$354,$CJ302,7),"")</f>
        <v>0</v>
      </c>
      <c r="BR302" s="33"/>
      <c r="BS302" s="8"/>
      <c r="BT302" s="2">
        <f t="shared" si="162"/>
        <v>0</v>
      </c>
      <c r="BU302" s="16">
        <f>IFERROR(INDEX(generale!$A$5:$I$354,$CJ302,5),"")</f>
        <v>0</v>
      </c>
      <c r="BV302" s="8">
        <f>IFERROR(INDEX(generale!$A$5:$I$354,$CJ302,7),"")</f>
        <v>0</v>
      </c>
      <c r="BW302" s="33"/>
      <c r="BX302" s="8"/>
      <c r="BY302" s="2">
        <f t="shared" si="163"/>
        <v>0</v>
      </c>
      <c r="BZ302" s="16">
        <f>IFERROR(INDEX(generale!$A$5:$I$354,$CJ302,5),"")</f>
        <v>0</v>
      </c>
      <c r="CA302" s="8">
        <f>IFERROR(INDEX(generale!$A$5:$I$354,$CJ302,7),"")</f>
        <v>0</v>
      </c>
      <c r="CB302" s="33"/>
      <c r="CC302" s="8"/>
      <c r="CD302" s="2">
        <f t="shared" si="164"/>
        <v>0</v>
      </c>
      <c r="CE302" s="16">
        <f>IFERROR(INDEX(generale!$A$5:$I$354,$CJ302,5),"")</f>
        <v>0</v>
      </c>
      <c r="CF302" s="8">
        <f>IFERROR(INDEX(generale!$A$5:$I$354,$CJ302,7),"")</f>
        <v>0</v>
      </c>
      <c r="CJ302" s="2">
        <f t="shared" si="165"/>
        <v>300</v>
      </c>
      <c r="CK302" s="2">
        <f t="shared" si="142"/>
        <v>37</v>
      </c>
      <c r="CL302" s="3">
        <f>IFERROR(INDEX(generale!$A$5:$I$1004,$CJ302,1),"")</f>
        <v>0</v>
      </c>
      <c r="CM302" s="3">
        <f>IFERROR(INDEX(generale!$A$5:$I$1004,$CJ302,2),"")</f>
        <v>0</v>
      </c>
      <c r="CN302" s="3">
        <f>IFERROR(INDEX(generale!$A$5:$I$1004,$CJ302,3),"")</f>
        <v>0</v>
      </c>
      <c r="CO302" s="3">
        <f>IFERROR(INDEX(generale!$A$5:$I$1004,$CJ302,4),"")</f>
        <v>0</v>
      </c>
      <c r="CP302" s="3">
        <f>IFERROR(INDEX(generale!$A$5:$I$1004,$CJ302,5),"")</f>
        <v>0</v>
      </c>
      <c r="CQ302" s="3">
        <f>IFERROR(INDEX(generale!$A$5:$I$1004,$CJ302,6),"")</f>
        <v>0</v>
      </c>
      <c r="CR302" s="8">
        <f>IFERROR(INDEX(generale!$A$5:$I$1004,$CJ302,7),"")</f>
        <v>0</v>
      </c>
      <c r="CS302" s="8">
        <f>IFERROR(INDEX(generale!$A$5:$I$1004,$CJ302,8),"")</f>
        <v>0</v>
      </c>
    </row>
    <row r="303" spans="1:97">
      <c r="A303" s="2" t="str">
        <f t="shared" si="143"/>
        <v/>
      </c>
      <c r="B303" s="1" t="str">
        <f t="shared" si="144"/>
        <v/>
      </c>
      <c r="C303" s="1" t="str">
        <f t="shared" si="145"/>
        <v/>
      </c>
      <c r="D303" s="2" t="str">
        <f t="shared" si="146"/>
        <v/>
      </c>
      <c r="E303" s="2" t="str">
        <f t="shared" si="147"/>
        <v/>
      </c>
      <c r="F303" s="2" t="str">
        <f t="shared" si="148"/>
        <v/>
      </c>
      <c r="G303" s="1" t="str">
        <f t="shared" si="149"/>
        <v/>
      </c>
      <c r="H303" s="11" t="str">
        <f t="shared" si="150"/>
        <v/>
      </c>
      <c r="Q303" s="2">
        <f t="shared" si="151"/>
        <v>37</v>
      </c>
      <c r="R303" s="16">
        <f>IFERROR(INDEX(generale!$A$5:$I$354,$CJ303,5),"")</f>
        <v>0</v>
      </c>
      <c r="S303" s="8">
        <f>IFERROR(INDEX(generale!$A$5:$I$354,$CJ303,7),"")</f>
        <v>0</v>
      </c>
      <c r="U303" s="8"/>
      <c r="V303" s="2">
        <f t="shared" si="152"/>
        <v>19</v>
      </c>
      <c r="W303" s="16">
        <f>IFERROR(INDEX(generale!$A$5:$I$354,$CJ303,5),"")</f>
        <v>0</v>
      </c>
      <c r="X303" s="8">
        <f>IFERROR(INDEX(generale!$A$5:$I$354,$CJ303,7),"")</f>
        <v>0</v>
      </c>
      <c r="AA303" s="2">
        <f t="shared" si="153"/>
        <v>14</v>
      </c>
      <c r="AB303" s="16">
        <f>IFERROR(INDEX(generale!$A$5:$I$354,$CJ303,5),"")</f>
        <v>0</v>
      </c>
      <c r="AC303" s="8">
        <f>IFERROR(INDEX(generale!$A$5:$I$354,$CJ303,7),"")</f>
        <v>0</v>
      </c>
      <c r="AD303" s="33"/>
      <c r="AE303" s="8"/>
      <c r="AF303" s="2">
        <f t="shared" si="154"/>
        <v>14</v>
      </c>
      <c r="AG303" s="16">
        <f>IFERROR(INDEX(generale!$A$5:$I$354,$CJ303,5),"")</f>
        <v>0</v>
      </c>
      <c r="AH303" s="8">
        <f>IFERROR(INDEX(generale!$A$5:$I$354,$CJ303,7),"")</f>
        <v>0</v>
      </c>
      <c r="AI303" s="33"/>
      <c r="AJ303" s="8"/>
      <c r="AK303" s="2">
        <f t="shared" si="155"/>
        <v>14</v>
      </c>
      <c r="AL303" s="16">
        <f>IFERROR(INDEX(generale!$A$5:$I$354,$CJ303,5),"")</f>
        <v>0</v>
      </c>
      <c r="AM303" s="8">
        <f>IFERROR(INDEX(generale!$A$5:$I$354,$CJ303,7),"")</f>
        <v>0</v>
      </c>
      <c r="AN303" s="33"/>
      <c r="AO303" s="8"/>
      <c r="AP303" s="2">
        <f t="shared" si="156"/>
        <v>9</v>
      </c>
      <c r="AQ303" s="16">
        <f>IFERROR(INDEX(generale!$A$5:$I$354,$CJ303,5),"")</f>
        <v>0</v>
      </c>
      <c r="AR303" s="8">
        <f>IFERROR(INDEX(generale!$A$5:$I$354,$CJ303,7),"")</f>
        <v>0</v>
      </c>
      <c r="AS303" s="33"/>
      <c r="AT303" s="8"/>
      <c r="AU303" s="2">
        <f t="shared" si="157"/>
        <v>8</v>
      </c>
      <c r="AV303" s="16">
        <f>IFERROR(INDEX(generale!$A$5:$I$354,$CJ303,5),"")</f>
        <v>0</v>
      </c>
      <c r="AW303" s="8">
        <f>IFERROR(INDEX(generale!$A$5:$I$354,$CJ303,7),"")</f>
        <v>0</v>
      </c>
      <c r="AX303" s="33"/>
      <c r="AY303" s="8"/>
      <c r="AZ303" s="2">
        <f t="shared" si="158"/>
        <v>7</v>
      </c>
      <c r="BA303" s="16">
        <f>IFERROR(INDEX(generale!$A$5:$I$354,$CJ303,5),"")</f>
        <v>0</v>
      </c>
      <c r="BB303" s="8">
        <f>IFERROR(INDEX(generale!$A$5:$I$354,$CJ303,7),"")</f>
        <v>0</v>
      </c>
      <c r="BC303" s="33"/>
      <c r="BD303" s="8"/>
      <c r="BE303" s="2">
        <f t="shared" si="159"/>
        <v>6</v>
      </c>
      <c r="BF303" s="16">
        <f>IFERROR(INDEX(generale!$A$5:$I$354,$CJ303,5),"")</f>
        <v>0</v>
      </c>
      <c r="BG303" s="8">
        <f>IFERROR(INDEX(generale!$A$5:$I$354,$CJ303,7),"")</f>
        <v>0</v>
      </c>
      <c r="BH303" s="33"/>
      <c r="BI303" s="8"/>
      <c r="BJ303" s="2">
        <f t="shared" si="160"/>
        <v>0</v>
      </c>
      <c r="BK303" s="16">
        <f>IFERROR(INDEX(generale!$A$5:$I$354,$CJ303,5),"")</f>
        <v>0</v>
      </c>
      <c r="BL303" s="8">
        <f>IFERROR(INDEX(generale!$A$5:$I$354,$CJ303,7),"")</f>
        <v>0</v>
      </c>
      <c r="BM303" s="33"/>
      <c r="BN303" s="8"/>
      <c r="BO303" s="2">
        <f t="shared" si="161"/>
        <v>0</v>
      </c>
      <c r="BP303" s="16">
        <f>IFERROR(INDEX(generale!$A$5:$I$354,$CJ303,5),"")</f>
        <v>0</v>
      </c>
      <c r="BQ303" s="8">
        <f>IFERROR(INDEX(generale!$A$5:$I$354,$CJ303,7),"")</f>
        <v>0</v>
      </c>
      <c r="BR303" s="33"/>
      <c r="BS303" s="8"/>
      <c r="BT303" s="2">
        <f t="shared" si="162"/>
        <v>0</v>
      </c>
      <c r="BU303" s="16">
        <f>IFERROR(INDEX(generale!$A$5:$I$354,$CJ303,5),"")</f>
        <v>0</v>
      </c>
      <c r="BV303" s="8">
        <f>IFERROR(INDEX(generale!$A$5:$I$354,$CJ303,7),"")</f>
        <v>0</v>
      </c>
      <c r="BW303" s="33"/>
      <c r="BX303" s="8"/>
      <c r="BY303" s="2">
        <f t="shared" si="163"/>
        <v>0</v>
      </c>
      <c r="BZ303" s="16">
        <f>IFERROR(INDEX(generale!$A$5:$I$354,$CJ303,5),"")</f>
        <v>0</v>
      </c>
      <c r="CA303" s="8">
        <f>IFERROR(INDEX(generale!$A$5:$I$354,$CJ303,7),"")</f>
        <v>0</v>
      </c>
      <c r="CB303" s="33"/>
      <c r="CC303" s="8"/>
      <c r="CD303" s="2">
        <f t="shared" si="164"/>
        <v>0</v>
      </c>
      <c r="CE303" s="16">
        <f>IFERROR(INDEX(generale!$A$5:$I$354,$CJ303,5),"")</f>
        <v>0</v>
      </c>
      <c r="CF303" s="8">
        <f>IFERROR(INDEX(generale!$A$5:$I$354,$CJ303,7),"")</f>
        <v>0</v>
      </c>
      <c r="CJ303" s="2">
        <f t="shared" si="165"/>
        <v>301</v>
      </c>
      <c r="CK303" s="2">
        <f t="shared" si="142"/>
        <v>37</v>
      </c>
      <c r="CL303" s="3">
        <f>IFERROR(INDEX(generale!$A$5:$I$1004,$CJ303,1),"")</f>
        <v>0</v>
      </c>
      <c r="CM303" s="3">
        <f>IFERROR(INDEX(generale!$A$5:$I$1004,$CJ303,2),"")</f>
        <v>0</v>
      </c>
      <c r="CN303" s="3">
        <f>IFERROR(INDEX(generale!$A$5:$I$1004,$CJ303,3),"")</f>
        <v>0</v>
      </c>
      <c r="CO303" s="3">
        <f>IFERROR(INDEX(generale!$A$5:$I$1004,$CJ303,4),"")</f>
        <v>0</v>
      </c>
      <c r="CP303" s="3">
        <f>IFERROR(INDEX(generale!$A$5:$I$1004,$CJ303,5),"")</f>
        <v>0</v>
      </c>
      <c r="CQ303" s="3">
        <f>IFERROR(INDEX(generale!$A$5:$I$1004,$CJ303,6),"")</f>
        <v>0</v>
      </c>
      <c r="CR303" s="8">
        <f>IFERROR(INDEX(generale!$A$5:$I$1004,$CJ303,7),"")</f>
        <v>0</v>
      </c>
      <c r="CS303" s="8">
        <f>IFERROR(INDEX(generale!$A$5:$I$1004,$CJ303,8),"")</f>
        <v>0</v>
      </c>
    </row>
    <row r="304" spans="1:97">
      <c r="A304" s="2" t="str">
        <f t="shared" si="143"/>
        <v/>
      </c>
      <c r="B304" s="1" t="str">
        <f t="shared" si="144"/>
        <v/>
      </c>
      <c r="C304" s="1" t="str">
        <f t="shared" si="145"/>
        <v/>
      </c>
      <c r="D304" s="2" t="str">
        <f t="shared" si="146"/>
        <v/>
      </c>
      <c r="E304" s="2" t="str">
        <f t="shared" si="147"/>
        <v/>
      </c>
      <c r="F304" s="2" t="str">
        <f t="shared" si="148"/>
        <v/>
      </c>
      <c r="G304" s="1" t="str">
        <f t="shared" si="149"/>
        <v/>
      </c>
      <c r="H304" s="11" t="str">
        <f t="shared" si="150"/>
        <v/>
      </c>
      <c r="Q304" s="2">
        <f t="shared" si="151"/>
        <v>37</v>
      </c>
      <c r="R304" s="16">
        <f>IFERROR(INDEX(generale!$A$5:$I$354,$CJ304,5),"")</f>
        <v>0</v>
      </c>
      <c r="S304" s="8">
        <f>IFERROR(INDEX(generale!$A$5:$I$354,$CJ304,7),"")</f>
        <v>0</v>
      </c>
      <c r="U304" s="8"/>
      <c r="V304" s="2">
        <f t="shared" si="152"/>
        <v>19</v>
      </c>
      <c r="W304" s="16">
        <f>IFERROR(INDEX(generale!$A$5:$I$354,$CJ304,5),"")</f>
        <v>0</v>
      </c>
      <c r="X304" s="8">
        <f>IFERROR(INDEX(generale!$A$5:$I$354,$CJ304,7),"")</f>
        <v>0</v>
      </c>
      <c r="AA304" s="2">
        <f t="shared" si="153"/>
        <v>14</v>
      </c>
      <c r="AB304" s="16">
        <f>IFERROR(INDEX(generale!$A$5:$I$354,$CJ304,5),"")</f>
        <v>0</v>
      </c>
      <c r="AC304" s="8">
        <f>IFERROR(INDEX(generale!$A$5:$I$354,$CJ304,7),"")</f>
        <v>0</v>
      </c>
      <c r="AD304" s="33"/>
      <c r="AE304" s="8"/>
      <c r="AF304" s="2">
        <f t="shared" si="154"/>
        <v>14</v>
      </c>
      <c r="AG304" s="16">
        <f>IFERROR(INDEX(generale!$A$5:$I$354,$CJ304,5),"")</f>
        <v>0</v>
      </c>
      <c r="AH304" s="8">
        <f>IFERROR(INDEX(generale!$A$5:$I$354,$CJ304,7),"")</f>
        <v>0</v>
      </c>
      <c r="AI304" s="33"/>
      <c r="AJ304" s="8"/>
      <c r="AK304" s="2">
        <f t="shared" si="155"/>
        <v>14</v>
      </c>
      <c r="AL304" s="16">
        <f>IFERROR(INDEX(generale!$A$5:$I$354,$CJ304,5),"")</f>
        <v>0</v>
      </c>
      <c r="AM304" s="8">
        <f>IFERROR(INDEX(generale!$A$5:$I$354,$CJ304,7),"")</f>
        <v>0</v>
      </c>
      <c r="AN304" s="33"/>
      <c r="AO304" s="8"/>
      <c r="AP304" s="2">
        <f t="shared" si="156"/>
        <v>9</v>
      </c>
      <c r="AQ304" s="16">
        <f>IFERROR(INDEX(generale!$A$5:$I$354,$CJ304,5),"")</f>
        <v>0</v>
      </c>
      <c r="AR304" s="8">
        <f>IFERROR(INDEX(generale!$A$5:$I$354,$CJ304,7),"")</f>
        <v>0</v>
      </c>
      <c r="AS304" s="33"/>
      <c r="AT304" s="8"/>
      <c r="AU304" s="2">
        <f t="shared" si="157"/>
        <v>8</v>
      </c>
      <c r="AV304" s="16">
        <f>IFERROR(INDEX(generale!$A$5:$I$354,$CJ304,5),"")</f>
        <v>0</v>
      </c>
      <c r="AW304" s="8">
        <f>IFERROR(INDEX(generale!$A$5:$I$354,$CJ304,7),"")</f>
        <v>0</v>
      </c>
      <c r="AX304" s="33"/>
      <c r="AY304" s="8"/>
      <c r="AZ304" s="2">
        <f t="shared" si="158"/>
        <v>7</v>
      </c>
      <c r="BA304" s="16">
        <f>IFERROR(INDEX(generale!$A$5:$I$354,$CJ304,5),"")</f>
        <v>0</v>
      </c>
      <c r="BB304" s="8">
        <f>IFERROR(INDEX(generale!$A$5:$I$354,$CJ304,7),"")</f>
        <v>0</v>
      </c>
      <c r="BC304" s="33"/>
      <c r="BD304" s="8"/>
      <c r="BE304" s="2">
        <f t="shared" si="159"/>
        <v>6</v>
      </c>
      <c r="BF304" s="16">
        <f>IFERROR(INDEX(generale!$A$5:$I$354,$CJ304,5),"")</f>
        <v>0</v>
      </c>
      <c r="BG304" s="8">
        <f>IFERROR(INDEX(generale!$A$5:$I$354,$CJ304,7),"")</f>
        <v>0</v>
      </c>
      <c r="BH304" s="33"/>
      <c r="BI304" s="8"/>
      <c r="BJ304" s="2">
        <f t="shared" si="160"/>
        <v>0</v>
      </c>
      <c r="BK304" s="16">
        <f>IFERROR(INDEX(generale!$A$5:$I$354,$CJ304,5),"")</f>
        <v>0</v>
      </c>
      <c r="BL304" s="8">
        <f>IFERROR(INDEX(generale!$A$5:$I$354,$CJ304,7),"")</f>
        <v>0</v>
      </c>
      <c r="BM304" s="33"/>
      <c r="BN304" s="8"/>
      <c r="BO304" s="2">
        <f t="shared" si="161"/>
        <v>0</v>
      </c>
      <c r="BP304" s="16">
        <f>IFERROR(INDEX(generale!$A$5:$I$354,$CJ304,5),"")</f>
        <v>0</v>
      </c>
      <c r="BQ304" s="8">
        <f>IFERROR(INDEX(generale!$A$5:$I$354,$CJ304,7),"")</f>
        <v>0</v>
      </c>
      <c r="BR304" s="33"/>
      <c r="BS304" s="8"/>
      <c r="BT304" s="2">
        <f t="shared" si="162"/>
        <v>0</v>
      </c>
      <c r="BU304" s="16">
        <f>IFERROR(INDEX(generale!$A$5:$I$354,$CJ304,5),"")</f>
        <v>0</v>
      </c>
      <c r="BV304" s="8">
        <f>IFERROR(INDEX(generale!$A$5:$I$354,$CJ304,7),"")</f>
        <v>0</v>
      </c>
      <c r="BW304" s="33"/>
      <c r="BX304" s="8"/>
      <c r="BY304" s="2">
        <f t="shared" si="163"/>
        <v>0</v>
      </c>
      <c r="BZ304" s="16">
        <f>IFERROR(INDEX(generale!$A$5:$I$354,$CJ304,5),"")</f>
        <v>0</v>
      </c>
      <c r="CA304" s="8">
        <f>IFERROR(INDEX(generale!$A$5:$I$354,$CJ304,7),"")</f>
        <v>0</v>
      </c>
      <c r="CB304" s="33"/>
      <c r="CC304" s="8"/>
      <c r="CD304" s="2">
        <f t="shared" si="164"/>
        <v>0</v>
      </c>
      <c r="CE304" s="16">
        <f>IFERROR(INDEX(generale!$A$5:$I$354,$CJ304,5),"")</f>
        <v>0</v>
      </c>
      <c r="CF304" s="8">
        <f>IFERROR(INDEX(generale!$A$5:$I$354,$CJ304,7),"")</f>
        <v>0</v>
      </c>
      <c r="CJ304" s="2">
        <f t="shared" si="165"/>
        <v>302</v>
      </c>
      <c r="CK304" s="2">
        <f t="shared" si="142"/>
        <v>37</v>
      </c>
      <c r="CL304" s="3">
        <f>IFERROR(INDEX(generale!$A$5:$I$1004,$CJ304,1),"")</f>
        <v>0</v>
      </c>
      <c r="CM304" s="3">
        <f>IFERROR(INDEX(generale!$A$5:$I$1004,$CJ304,2),"")</f>
        <v>0</v>
      </c>
      <c r="CN304" s="3">
        <f>IFERROR(INDEX(generale!$A$5:$I$1004,$CJ304,3),"")</f>
        <v>0</v>
      </c>
      <c r="CO304" s="3">
        <f>IFERROR(INDEX(generale!$A$5:$I$1004,$CJ304,4),"")</f>
        <v>0</v>
      </c>
      <c r="CP304" s="3">
        <f>IFERROR(INDEX(generale!$A$5:$I$1004,$CJ304,5),"")</f>
        <v>0</v>
      </c>
      <c r="CQ304" s="3">
        <f>IFERROR(INDEX(generale!$A$5:$I$1004,$CJ304,6),"")</f>
        <v>0</v>
      </c>
      <c r="CR304" s="8">
        <f>IFERROR(INDEX(generale!$A$5:$I$1004,$CJ304,7),"")</f>
        <v>0</v>
      </c>
      <c r="CS304" s="8">
        <f>IFERROR(INDEX(generale!$A$5:$I$1004,$CJ304,8),"")</f>
        <v>0</v>
      </c>
    </row>
    <row r="305" spans="1:97">
      <c r="A305" s="2" t="str">
        <f t="shared" si="143"/>
        <v/>
      </c>
      <c r="B305" s="1" t="str">
        <f t="shared" si="144"/>
        <v/>
      </c>
      <c r="C305" s="1" t="str">
        <f t="shared" si="145"/>
        <v/>
      </c>
      <c r="D305" s="2" t="str">
        <f t="shared" si="146"/>
        <v/>
      </c>
      <c r="E305" s="2" t="str">
        <f t="shared" si="147"/>
        <v/>
      </c>
      <c r="F305" s="2" t="str">
        <f t="shared" si="148"/>
        <v/>
      </c>
      <c r="G305" s="1" t="str">
        <f t="shared" si="149"/>
        <v/>
      </c>
      <c r="H305" s="11" t="str">
        <f t="shared" si="150"/>
        <v/>
      </c>
      <c r="Q305" s="2">
        <f t="shared" si="151"/>
        <v>37</v>
      </c>
      <c r="R305" s="16">
        <f>IFERROR(INDEX(generale!$A$5:$I$354,$CJ305,5),"")</f>
        <v>0</v>
      </c>
      <c r="S305" s="8">
        <f>IFERROR(INDEX(generale!$A$5:$I$354,$CJ305,7),"")</f>
        <v>0</v>
      </c>
      <c r="U305" s="8"/>
      <c r="V305" s="2">
        <f t="shared" si="152"/>
        <v>19</v>
      </c>
      <c r="W305" s="16">
        <f>IFERROR(INDEX(generale!$A$5:$I$354,$CJ305,5),"")</f>
        <v>0</v>
      </c>
      <c r="X305" s="8">
        <f>IFERROR(INDEX(generale!$A$5:$I$354,$CJ305,7),"")</f>
        <v>0</v>
      </c>
      <c r="AA305" s="2">
        <f t="shared" si="153"/>
        <v>14</v>
      </c>
      <c r="AB305" s="16">
        <f>IFERROR(INDEX(generale!$A$5:$I$354,$CJ305,5),"")</f>
        <v>0</v>
      </c>
      <c r="AC305" s="8">
        <f>IFERROR(INDEX(generale!$A$5:$I$354,$CJ305,7),"")</f>
        <v>0</v>
      </c>
      <c r="AD305" s="33"/>
      <c r="AE305" s="8"/>
      <c r="AF305" s="2">
        <f t="shared" si="154"/>
        <v>14</v>
      </c>
      <c r="AG305" s="16">
        <f>IFERROR(INDEX(generale!$A$5:$I$354,$CJ305,5),"")</f>
        <v>0</v>
      </c>
      <c r="AH305" s="8">
        <f>IFERROR(INDEX(generale!$A$5:$I$354,$CJ305,7),"")</f>
        <v>0</v>
      </c>
      <c r="AI305" s="33"/>
      <c r="AJ305" s="8"/>
      <c r="AK305" s="2">
        <f t="shared" si="155"/>
        <v>14</v>
      </c>
      <c r="AL305" s="16">
        <f>IFERROR(INDEX(generale!$A$5:$I$354,$CJ305,5),"")</f>
        <v>0</v>
      </c>
      <c r="AM305" s="8">
        <f>IFERROR(INDEX(generale!$A$5:$I$354,$CJ305,7),"")</f>
        <v>0</v>
      </c>
      <c r="AN305" s="33"/>
      <c r="AO305" s="8"/>
      <c r="AP305" s="2">
        <f t="shared" si="156"/>
        <v>9</v>
      </c>
      <c r="AQ305" s="16">
        <f>IFERROR(INDEX(generale!$A$5:$I$354,$CJ305,5),"")</f>
        <v>0</v>
      </c>
      <c r="AR305" s="8">
        <f>IFERROR(INDEX(generale!$A$5:$I$354,$CJ305,7),"")</f>
        <v>0</v>
      </c>
      <c r="AS305" s="33"/>
      <c r="AT305" s="8"/>
      <c r="AU305" s="2">
        <f t="shared" si="157"/>
        <v>8</v>
      </c>
      <c r="AV305" s="16">
        <f>IFERROR(INDEX(generale!$A$5:$I$354,$CJ305,5),"")</f>
        <v>0</v>
      </c>
      <c r="AW305" s="8">
        <f>IFERROR(INDEX(generale!$A$5:$I$354,$CJ305,7),"")</f>
        <v>0</v>
      </c>
      <c r="AX305" s="33"/>
      <c r="AY305" s="8"/>
      <c r="AZ305" s="2">
        <f t="shared" si="158"/>
        <v>7</v>
      </c>
      <c r="BA305" s="16">
        <f>IFERROR(INDEX(generale!$A$5:$I$354,$CJ305,5),"")</f>
        <v>0</v>
      </c>
      <c r="BB305" s="8">
        <f>IFERROR(INDEX(generale!$A$5:$I$354,$CJ305,7),"")</f>
        <v>0</v>
      </c>
      <c r="BC305" s="33"/>
      <c r="BD305" s="8"/>
      <c r="BE305" s="2">
        <f t="shared" si="159"/>
        <v>6</v>
      </c>
      <c r="BF305" s="16">
        <f>IFERROR(INDEX(generale!$A$5:$I$354,$CJ305,5),"")</f>
        <v>0</v>
      </c>
      <c r="BG305" s="8">
        <f>IFERROR(INDEX(generale!$A$5:$I$354,$CJ305,7),"")</f>
        <v>0</v>
      </c>
      <c r="BH305" s="33"/>
      <c r="BI305" s="8"/>
      <c r="BJ305" s="2">
        <f t="shared" si="160"/>
        <v>0</v>
      </c>
      <c r="BK305" s="16">
        <f>IFERROR(INDEX(generale!$A$5:$I$354,$CJ305,5),"")</f>
        <v>0</v>
      </c>
      <c r="BL305" s="8">
        <f>IFERROR(INDEX(generale!$A$5:$I$354,$CJ305,7),"")</f>
        <v>0</v>
      </c>
      <c r="BM305" s="33"/>
      <c r="BN305" s="8"/>
      <c r="BO305" s="2">
        <f t="shared" si="161"/>
        <v>0</v>
      </c>
      <c r="BP305" s="16">
        <f>IFERROR(INDEX(generale!$A$5:$I$354,$CJ305,5),"")</f>
        <v>0</v>
      </c>
      <c r="BQ305" s="8">
        <f>IFERROR(INDEX(generale!$A$5:$I$354,$CJ305,7),"")</f>
        <v>0</v>
      </c>
      <c r="BR305" s="33"/>
      <c r="BS305" s="8"/>
      <c r="BT305" s="2">
        <f t="shared" si="162"/>
        <v>0</v>
      </c>
      <c r="BU305" s="16">
        <f>IFERROR(INDEX(generale!$A$5:$I$354,$CJ305,5),"")</f>
        <v>0</v>
      </c>
      <c r="BV305" s="8">
        <f>IFERROR(INDEX(generale!$A$5:$I$354,$CJ305,7),"")</f>
        <v>0</v>
      </c>
      <c r="BW305" s="33"/>
      <c r="BX305" s="8"/>
      <c r="BY305" s="2">
        <f t="shared" si="163"/>
        <v>0</v>
      </c>
      <c r="BZ305" s="16">
        <f>IFERROR(INDEX(generale!$A$5:$I$354,$CJ305,5),"")</f>
        <v>0</v>
      </c>
      <c r="CA305" s="8">
        <f>IFERROR(INDEX(generale!$A$5:$I$354,$CJ305,7),"")</f>
        <v>0</v>
      </c>
      <c r="CB305" s="33"/>
      <c r="CC305" s="8"/>
      <c r="CD305" s="2">
        <f t="shared" si="164"/>
        <v>0</v>
      </c>
      <c r="CE305" s="16">
        <f>IFERROR(INDEX(generale!$A$5:$I$354,$CJ305,5),"")</f>
        <v>0</v>
      </c>
      <c r="CF305" s="8">
        <f>IFERROR(INDEX(generale!$A$5:$I$354,$CJ305,7),"")</f>
        <v>0</v>
      </c>
      <c r="CJ305" s="2">
        <f t="shared" si="165"/>
        <v>303</v>
      </c>
      <c r="CK305" s="2">
        <f t="shared" si="142"/>
        <v>37</v>
      </c>
      <c r="CL305" s="3">
        <f>IFERROR(INDEX(generale!$A$5:$I$1004,$CJ305,1),"")</f>
        <v>0</v>
      </c>
      <c r="CM305" s="3">
        <f>IFERROR(INDEX(generale!$A$5:$I$1004,$CJ305,2),"")</f>
        <v>0</v>
      </c>
      <c r="CN305" s="3">
        <f>IFERROR(INDEX(generale!$A$5:$I$1004,$CJ305,3),"")</f>
        <v>0</v>
      </c>
      <c r="CO305" s="3">
        <f>IFERROR(INDEX(generale!$A$5:$I$1004,$CJ305,4),"")</f>
        <v>0</v>
      </c>
      <c r="CP305" s="3">
        <f>IFERROR(INDEX(generale!$A$5:$I$1004,$CJ305,5),"")</f>
        <v>0</v>
      </c>
      <c r="CQ305" s="3">
        <f>IFERROR(INDEX(generale!$A$5:$I$1004,$CJ305,6),"")</f>
        <v>0</v>
      </c>
      <c r="CR305" s="8">
        <f>IFERROR(INDEX(generale!$A$5:$I$1004,$CJ305,7),"")</f>
        <v>0</v>
      </c>
      <c r="CS305" s="8">
        <f>IFERROR(INDEX(generale!$A$5:$I$1004,$CJ305,8),"")</f>
        <v>0</v>
      </c>
    </row>
    <row r="306" spans="1:97">
      <c r="A306" s="2" t="str">
        <f t="shared" si="143"/>
        <v/>
      </c>
      <c r="B306" s="1" t="str">
        <f t="shared" si="144"/>
        <v/>
      </c>
      <c r="C306" s="1" t="str">
        <f t="shared" si="145"/>
        <v/>
      </c>
      <c r="D306" s="2" t="str">
        <f t="shared" si="146"/>
        <v/>
      </c>
      <c r="E306" s="2" t="str">
        <f t="shared" si="147"/>
        <v/>
      </c>
      <c r="F306" s="2" t="str">
        <f t="shared" si="148"/>
        <v/>
      </c>
      <c r="G306" s="1" t="str">
        <f t="shared" si="149"/>
        <v/>
      </c>
      <c r="H306" s="11" t="str">
        <f t="shared" si="150"/>
        <v/>
      </c>
      <c r="Q306" s="2">
        <f t="shared" si="151"/>
        <v>37</v>
      </c>
      <c r="R306" s="16">
        <f>IFERROR(INDEX(generale!$A$5:$I$354,$CJ306,5),"")</f>
        <v>0</v>
      </c>
      <c r="S306" s="8">
        <f>IFERROR(INDEX(generale!$A$5:$I$354,$CJ306,7),"")</f>
        <v>0</v>
      </c>
      <c r="U306" s="8"/>
      <c r="V306" s="2">
        <f t="shared" si="152"/>
        <v>19</v>
      </c>
      <c r="W306" s="16">
        <f>IFERROR(INDEX(generale!$A$5:$I$354,$CJ306,5),"")</f>
        <v>0</v>
      </c>
      <c r="X306" s="8">
        <f>IFERROR(INDEX(generale!$A$5:$I$354,$CJ306,7),"")</f>
        <v>0</v>
      </c>
      <c r="AA306" s="2">
        <f t="shared" si="153"/>
        <v>14</v>
      </c>
      <c r="AB306" s="16">
        <f>IFERROR(INDEX(generale!$A$5:$I$354,$CJ306,5),"")</f>
        <v>0</v>
      </c>
      <c r="AC306" s="8">
        <f>IFERROR(INDEX(generale!$A$5:$I$354,$CJ306,7),"")</f>
        <v>0</v>
      </c>
      <c r="AD306" s="33"/>
      <c r="AE306" s="8"/>
      <c r="AF306" s="2">
        <f t="shared" si="154"/>
        <v>14</v>
      </c>
      <c r="AG306" s="16">
        <f>IFERROR(INDEX(generale!$A$5:$I$354,$CJ306,5),"")</f>
        <v>0</v>
      </c>
      <c r="AH306" s="8">
        <f>IFERROR(INDEX(generale!$A$5:$I$354,$CJ306,7),"")</f>
        <v>0</v>
      </c>
      <c r="AI306" s="33"/>
      <c r="AJ306" s="8"/>
      <c r="AK306" s="2">
        <f t="shared" si="155"/>
        <v>14</v>
      </c>
      <c r="AL306" s="16">
        <f>IFERROR(INDEX(generale!$A$5:$I$354,$CJ306,5),"")</f>
        <v>0</v>
      </c>
      <c r="AM306" s="8">
        <f>IFERROR(INDEX(generale!$A$5:$I$354,$CJ306,7),"")</f>
        <v>0</v>
      </c>
      <c r="AN306" s="33"/>
      <c r="AO306" s="8"/>
      <c r="AP306" s="2">
        <f t="shared" si="156"/>
        <v>9</v>
      </c>
      <c r="AQ306" s="16">
        <f>IFERROR(INDEX(generale!$A$5:$I$354,$CJ306,5),"")</f>
        <v>0</v>
      </c>
      <c r="AR306" s="8">
        <f>IFERROR(INDEX(generale!$A$5:$I$354,$CJ306,7),"")</f>
        <v>0</v>
      </c>
      <c r="AS306" s="33"/>
      <c r="AT306" s="8"/>
      <c r="AU306" s="2">
        <f t="shared" si="157"/>
        <v>8</v>
      </c>
      <c r="AV306" s="16">
        <f>IFERROR(INDEX(generale!$A$5:$I$354,$CJ306,5),"")</f>
        <v>0</v>
      </c>
      <c r="AW306" s="8">
        <f>IFERROR(INDEX(generale!$A$5:$I$354,$CJ306,7),"")</f>
        <v>0</v>
      </c>
      <c r="AX306" s="33"/>
      <c r="AY306" s="8"/>
      <c r="AZ306" s="2">
        <f t="shared" si="158"/>
        <v>7</v>
      </c>
      <c r="BA306" s="16">
        <f>IFERROR(INDEX(generale!$A$5:$I$354,$CJ306,5),"")</f>
        <v>0</v>
      </c>
      <c r="BB306" s="8">
        <f>IFERROR(INDEX(generale!$A$5:$I$354,$CJ306,7),"")</f>
        <v>0</v>
      </c>
      <c r="BC306" s="33"/>
      <c r="BD306" s="8"/>
      <c r="BE306" s="2">
        <f t="shared" si="159"/>
        <v>6</v>
      </c>
      <c r="BF306" s="16">
        <f>IFERROR(INDEX(generale!$A$5:$I$354,$CJ306,5),"")</f>
        <v>0</v>
      </c>
      <c r="BG306" s="8">
        <f>IFERROR(INDEX(generale!$A$5:$I$354,$CJ306,7),"")</f>
        <v>0</v>
      </c>
      <c r="BH306" s="33"/>
      <c r="BI306" s="8"/>
      <c r="BJ306" s="2">
        <f t="shared" si="160"/>
        <v>0</v>
      </c>
      <c r="BK306" s="16">
        <f>IFERROR(INDEX(generale!$A$5:$I$354,$CJ306,5),"")</f>
        <v>0</v>
      </c>
      <c r="BL306" s="8">
        <f>IFERROR(INDEX(generale!$A$5:$I$354,$CJ306,7),"")</f>
        <v>0</v>
      </c>
      <c r="BM306" s="33"/>
      <c r="BN306" s="8"/>
      <c r="BO306" s="2">
        <f t="shared" si="161"/>
        <v>0</v>
      </c>
      <c r="BP306" s="16">
        <f>IFERROR(INDEX(generale!$A$5:$I$354,$CJ306,5),"")</f>
        <v>0</v>
      </c>
      <c r="BQ306" s="8">
        <f>IFERROR(INDEX(generale!$A$5:$I$354,$CJ306,7),"")</f>
        <v>0</v>
      </c>
      <c r="BR306" s="33"/>
      <c r="BS306" s="8"/>
      <c r="BT306" s="2">
        <f t="shared" si="162"/>
        <v>0</v>
      </c>
      <c r="BU306" s="16">
        <f>IFERROR(INDEX(generale!$A$5:$I$354,$CJ306,5),"")</f>
        <v>0</v>
      </c>
      <c r="BV306" s="8">
        <f>IFERROR(INDEX(generale!$A$5:$I$354,$CJ306,7),"")</f>
        <v>0</v>
      </c>
      <c r="BW306" s="33"/>
      <c r="BX306" s="8"/>
      <c r="BY306" s="2">
        <f t="shared" si="163"/>
        <v>0</v>
      </c>
      <c r="BZ306" s="16">
        <f>IFERROR(INDEX(generale!$A$5:$I$354,$CJ306,5),"")</f>
        <v>0</v>
      </c>
      <c r="CA306" s="8">
        <f>IFERROR(INDEX(generale!$A$5:$I$354,$CJ306,7),"")</f>
        <v>0</v>
      </c>
      <c r="CB306" s="33"/>
      <c r="CC306" s="8"/>
      <c r="CD306" s="2">
        <f t="shared" si="164"/>
        <v>0</v>
      </c>
      <c r="CE306" s="16">
        <f>IFERROR(INDEX(generale!$A$5:$I$354,$CJ306,5),"")</f>
        <v>0</v>
      </c>
      <c r="CF306" s="8">
        <f>IFERROR(INDEX(generale!$A$5:$I$354,$CJ306,7),"")</f>
        <v>0</v>
      </c>
      <c r="CJ306" s="2">
        <f t="shared" si="165"/>
        <v>304</v>
      </c>
      <c r="CK306" s="2">
        <f t="shared" si="142"/>
        <v>37</v>
      </c>
      <c r="CL306" s="3">
        <f>IFERROR(INDEX(generale!$A$5:$I$1004,$CJ306,1),"")</f>
        <v>0</v>
      </c>
      <c r="CM306" s="3">
        <f>IFERROR(INDEX(generale!$A$5:$I$1004,$CJ306,2),"")</f>
        <v>0</v>
      </c>
      <c r="CN306" s="3">
        <f>IFERROR(INDEX(generale!$A$5:$I$1004,$CJ306,3),"")</f>
        <v>0</v>
      </c>
      <c r="CO306" s="3">
        <f>IFERROR(INDEX(generale!$A$5:$I$1004,$CJ306,4),"")</f>
        <v>0</v>
      </c>
      <c r="CP306" s="3">
        <f>IFERROR(INDEX(generale!$A$5:$I$1004,$CJ306,5),"")</f>
        <v>0</v>
      </c>
      <c r="CQ306" s="3">
        <f>IFERROR(INDEX(generale!$A$5:$I$1004,$CJ306,6),"")</f>
        <v>0</v>
      </c>
      <c r="CR306" s="8">
        <f>IFERROR(INDEX(generale!$A$5:$I$1004,$CJ306,7),"")</f>
        <v>0</v>
      </c>
      <c r="CS306" s="8">
        <f>IFERROR(INDEX(generale!$A$5:$I$1004,$CJ306,8),"")</f>
        <v>0</v>
      </c>
    </row>
    <row r="307" spans="1:97">
      <c r="A307" s="2" t="str">
        <f t="shared" si="143"/>
        <v/>
      </c>
      <c r="B307" s="1" t="str">
        <f t="shared" si="144"/>
        <v/>
      </c>
      <c r="C307" s="1" t="str">
        <f t="shared" si="145"/>
        <v/>
      </c>
      <c r="D307" s="2" t="str">
        <f t="shared" si="146"/>
        <v/>
      </c>
      <c r="E307" s="2" t="str">
        <f t="shared" si="147"/>
        <v/>
      </c>
      <c r="F307" s="2" t="str">
        <f t="shared" si="148"/>
        <v/>
      </c>
      <c r="G307" s="1" t="str">
        <f t="shared" si="149"/>
        <v/>
      </c>
      <c r="H307" s="11" t="str">
        <f t="shared" si="150"/>
        <v/>
      </c>
      <c r="Q307" s="2">
        <f t="shared" si="151"/>
        <v>37</v>
      </c>
      <c r="R307" s="16">
        <f>IFERROR(INDEX(generale!$A$5:$I$354,$CJ307,5),"")</f>
        <v>0</v>
      </c>
      <c r="S307" s="8">
        <f>IFERROR(INDEX(generale!$A$5:$I$354,$CJ307,7),"")</f>
        <v>0</v>
      </c>
      <c r="U307" s="8"/>
      <c r="V307" s="2">
        <f t="shared" si="152"/>
        <v>19</v>
      </c>
      <c r="W307" s="16">
        <f>IFERROR(INDEX(generale!$A$5:$I$354,$CJ307,5),"")</f>
        <v>0</v>
      </c>
      <c r="X307" s="8">
        <f>IFERROR(INDEX(generale!$A$5:$I$354,$CJ307,7),"")</f>
        <v>0</v>
      </c>
      <c r="AA307" s="2">
        <f t="shared" si="153"/>
        <v>14</v>
      </c>
      <c r="AB307" s="16">
        <f>IFERROR(INDEX(generale!$A$5:$I$354,$CJ307,5),"")</f>
        <v>0</v>
      </c>
      <c r="AC307" s="8">
        <f>IFERROR(INDEX(generale!$A$5:$I$354,$CJ307,7),"")</f>
        <v>0</v>
      </c>
      <c r="AD307" s="33"/>
      <c r="AE307" s="8"/>
      <c r="AF307" s="2">
        <f t="shared" si="154"/>
        <v>14</v>
      </c>
      <c r="AG307" s="16">
        <f>IFERROR(INDEX(generale!$A$5:$I$354,$CJ307,5),"")</f>
        <v>0</v>
      </c>
      <c r="AH307" s="8">
        <f>IFERROR(INDEX(generale!$A$5:$I$354,$CJ307,7),"")</f>
        <v>0</v>
      </c>
      <c r="AI307" s="33"/>
      <c r="AJ307" s="8"/>
      <c r="AK307" s="2">
        <f t="shared" si="155"/>
        <v>14</v>
      </c>
      <c r="AL307" s="16">
        <f>IFERROR(INDEX(generale!$A$5:$I$354,$CJ307,5),"")</f>
        <v>0</v>
      </c>
      <c r="AM307" s="8">
        <f>IFERROR(INDEX(generale!$A$5:$I$354,$CJ307,7),"")</f>
        <v>0</v>
      </c>
      <c r="AN307" s="33"/>
      <c r="AO307" s="8"/>
      <c r="AP307" s="2">
        <f t="shared" si="156"/>
        <v>9</v>
      </c>
      <c r="AQ307" s="16">
        <f>IFERROR(INDEX(generale!$A$5:$I$354,$CJ307,5),"")</f>
        <v>0</v>
      </c>
      <c r="AR307" s="8">
        <f>IFERROR(INDEX(generale!$A$5:$I$354,$CJ307,7),"")</f>
        <v>0</v>
      </c>
      <c r="AS307" s="33"/>
      <c r="AT307" s="8"/>
      <c r="AU307" s="2">
        <f t="shared" si="157"/>
        <v>8</v>
      </c>
      <c r="AV307" s="16">
        <f>IFERROR(INDEX(generale!$A$5:$I$354,$CJ307,5),"")</f>
        <v>0</v>
      </c>
      <c r="AW307" s="8">
        <f>IFERROR(INDEX(generale!$A$5:$I$354,$CJ307,7),"")</f>
        <v>0</v>
      </c>
      <c r="AX307" s="33"/>
      <c r="AY307" s="8"/>
      <c r="AZ307" s="2">
        <f t="shared" si="158"/>
        <v>7</v>
      </c>
      <c r="BA307" s="16">
        <f>IFERROR(INDEX(generale!$A$5:$I$354,$CJ307,5),"")</f>
        <v>0</v>
      </c>
      <c r="BB307" s="8">
        <f>IFERROR(INDEX(generale!$A$5:$I$354,$CJ307,7),"")</f>
        <v>0</v>
      </c>
      <c r="BC307" s="33"/>
      <c r="BD307" s="8"/>
      <c r="BE307" s="2">
        <f t="shared" si="159"/>
        <v>6</v>
      </c>
      <c r="BF307" s="16">
        <f>IFERROR(INDEX(generale!$A$5:$I$354,$CJ307,5),"")</f>
        <v>0</v>
      </c>
      <c r="BG307" s="8">
        <f>IFERROR(INDEX(generale!$A$5:$I$354,$CJ307,7),"")</f>
        <v>0</v>
      </c>
      <c r="BH307" s="33"/>
      <c r="BI307" s="8"/>
      <c r="BJ307" s="2">
        <f t="shared" si="160"/>
        <v>0</v>
      </c>
      <c r="BK307" s="16">
        <f>IFERROR(INDEX(generale!$A$5:$I$354,$CJ307,5),"")</f>
        <v>0</v>
      </c>
      <c r="BL307" s="8">
        <f>IFERROR(INDEX(generale!$A$5:$I$354,$CJ307,7),"")</f>
        <v>0</v>
      </c>
      <c r="BM307" s="33"/>
      <c r="BN307" s="8"/>
      <c r="BO307" s="2">
        <f t="shared" si="161"/>
        <v>0</v>
      </c>
      <c r="BP307" s="16">
        <f>IFERROR(INDEX(generale!$A$5:$I$354,$CJ307,5),"")</f>
        <v>0</v>
      </c>
      <c r="BQ307" s="8">
        <f>IFERROR(INDEX(generale!$A$5:$I$354,$CJ307,7),"")</f>
        <v>0</v>
      </c>
      <c r="BR307" s="33"/>
      <c r="BS307" s="8"/>
      <c r="BT307" s="2">
        <f t="shared" si="162"/>
        <v>0</v>
      </c>
      <c r="BU307" s="16">
        <f>IFERROR(INDEX(generale!$A$5:$I$354,$CJ307,5),"")</f>
        <v>0</v>
      </c>
      <c r="BV307" s="8">
        <f>IFERROR(INDEX(generale!$A$5:$I$354,$CJ307,7),"")</f>
        <v>0</v>
      </c>
      <c r="BW307" s="33"/>
      <c r="BX307" s="8"/>
      <c r="BY307" s="2">
        <f t="shared" si="163"/>
        <v>0</v>
      </c>
      <c r="BZ307" s="16">
        <f>IFERROR(INDEX(generale!$A$5:$I$354,$CJ307,5),"")</f>
        <v>0</v>
      </c>
      <c r="CA307" s="8">
        <f>IFERROR(INDEX(generale!$A$5:$I$354,$CJ307,7),"")</f>
        <v>0</v>
      </c>
      <c r="CB307" s="33"/>
      <c r="CC307" s="8"/>
      <c r="CD307" s="2">
        <f t="shared" si="164"/>
        <v>0</v>
      </c>
      <c r="CE307" s="16">
        <f>IFERROR(INDEX(generale!$A$5:$I$354,$CJ307,5),"")</f>
        <v>0</v>
      </c>
      <c r="CF307" s="8">
        <f>IFERROR(INDEX(generale!$A$5:$I$354,$CJ307,7),"")</f>
        <v>0</v>
      </c>
      <c r="CJ307" s="2">
        <f t="shared" si="165"/>
        <v>305</v>
      </c>
      <c r="CK307" s="2">
        <f t="shared" si="142"/>
        <v>37</v>
      </c>
      <c r="CL307" s="3">
        <f>IFERROR(INDEX(generale!$A$5:$I$1004,$CJ307,1),"")</f>
        <v>0</v>
      </c>
      <c r="CM307" s="3">
        <f>IFERROR(INDEX(generale!$A$5:$I$1004,$CJ307,2),"")</f>
        <v>0</v>
      </c>
      <c r="CN307" s="3">
        <f>IFERROR(INDEX(generale!$A$5:$I$1004,$CJ307,3),"")</f>
        <v>0</v>
      </c>
      <c r="CO307" s="3">
        <f>IFERROR(INDEX(generale!$A$5:$I$1004,$CJ307,4),"")</f>
        <v>0</v>
      </c>
      <c r="CP307" s="3">
        <f>IFERROR(INDEX(generale!$A$5:$I$1004,$CJ307,5),"")</f>
        <v>0</v>
      </c>
      <c r="CQ307" s="3">
        <f>IFERROR(INDEX(generale!$A$5:$I$1004,$CJ307,6),"")</f>
        <v>0</v>
      </c>
      <c r="CR307" s="8">
        <f>IFERROR(INDEX(generale!$A$5:$I$1004,$CJ307,7),"")</f>
        <v>0</v>
      </c>
      <c r="CS307" s="8">
        <f>IFERROR(INDEX(generale!$A$5:$I$1004,$CJ307,8),"")</f>
        <v>0</v>
      </c>
    </row>
    <row r="308" spans="1:97">
      <c r="A308" s="2" t="str">
        <f t="shared" si="143"/>
        <v/>
      </c>
      <c r="B308" s="1" t="str">
        <f t="shared" si="144"/>
        <v/>
      </c>
      <c r="C308" s="1" t="str">
        <f t="shared" si="145"/>
        <v/>
      </c>
      <c r="D308" s="2" t="str">
        <f t="shared" si="146"/>
        <v/>
      </c>
      <c r="E308" s="2" t="str">
        <f t="shared" si="147"/>
        <v/>
      </c>
      <c r="F308" s="2" t="str">
        <f t="shared" si="148"/>
        <v/>
      </c>
      <c r="G308" s="1" t="str">
        <f t="shared" si="149"/>
        <v/>
      </c>
      <c r="H308" s="11" t="str">
        <f t="shared" si="150"/>
        <v/>
      </c>
      <c r="Q308" s="2">
        <f t="shared" si="151"/>
        <v>37</v>
      </c>
      <c r="R308" s="16">
        <f>IFERROR(INDEX(generale!$A$5:$I$354,$CJ308,5),"")</f>
        <v>0</v>
      </c>
      <c r="S308" s="8">
        <f>IFERROR(INDEX(generale!$A$5:$I$354,$CJ308,7),"")</f>
        <v>0</v>
      </c>
      <c r="U308" s="8"/>
      <c r="V308" s="2">
        <f t="shared" si="152"/>
        <v>19</v>
      </c>
      <c r="W308" s="16">
        <f>IFERROR(INDEX(generale!$A$5:$I$354,$CJ308,5),"")</f>
        <v>0</v>
      </c>
      <c r="X308" s="8">
        <f>IFERROR(INDEX(generale!$A$5:$I$354,$CJ308,7),"")</f>
        <v>0</v>
      </c>
      <c r="AA308" s="2">
        <f t="shared" si="153"/>
        <v>14</v>
      </c>
      <c r="AB308" s="16">
        <f>IFERROR(INDEX(generale!$A$5:$I$354,$CJ308,5),"")</f>
        <v>0</v>
      </c>
      <c r="AC308" s="8">
        <f>IFERROR(INDEX(generale!$A$5:$I$354,$CJ308,7),"")</f>
        <v>0</v>
      </c>
      <c r="AD308" s="33"/>
      <c r="AE308" s="8"/>
      <c r="AF308" s="2">
        <f t="shared" si="154"/>
        <v>14</v>
      </c>
      <c r="AG308" s="16">
        <f>IFERROR(INDEX(generale!$A$5:$I$354,$CJ308,5),"")</f>
        <v>0</v>
      </c>
      <c r="AH308" s="8">
        <f>IFERROR(INDEX(generale!$A$5:$I$354,$CJ308,7),"")</f>
        <v>0</v>
      </c>
      <c r="AI308" s="33"/>
      <c r="AJ308" s="8"/>
      <c r="AK308" s="2">
        <f t="shared" si="155"/>
        <v>14</v>
      </c>
      <c r="AL308" s="16">
        <f>IFERROR(INDEX(generale!$A$5:$I$354,$CJ308,5),"")</f>
        <v>0</v>
      </c>
      <c r="AM308" s="8">
        <f>IFERROR(INDEX(generale!$A$5:$I$354,$CJ308,7),"")</f>
        <v>0</v>
      </c>
      <c r="AN308" s="33"/>
      <c r="AO308" s="8"/>
      <c r="AP308" s="2">
        <f t="shared" si="156"/>
        <v>9</v>
      </c>
      <c r="AQ308" s="16">
        <f>IFERROR(INDEX(generale!$A$5:$I$354,$CJ308,5),"")</f>
        <v>0</v>
      </c>
      <c r="AR308" s="8">
        <f>IFERROR(INDEX(generale!$A$5:$I$354,$CJ308,7),"")</f>
        <v>0</v>
      </c>
      <c r="AS308" s="33"/>
      <c r="AT308" s="8"/>
      <c r="AU308" s="2">
        <f t="shared" si="157"/>
        <v>8</v>
      </c>
      <c r="AV308" s="16">
        <f>IFERROR(INDEX(generale!$A$5:$I$354,$CJ308,5),"")</f>
        <v>0</v>
      </c>
      <c r="AW308" s="8">
        <f>IFERROR(INDEX(generale!$A$5:$I$354,$CJ308,7),"")</f>
        <v>0</v>
      </c>
      <c r="AX308" s="33"/>
      <c r="AY308" s="8"/>
      <c r="AZ308" s="2">
        <f t="shared" si="158"/>
        <v>7</v>
      </c>
      <c r="BA308" s="16">
        <f>IFERROR(INDEX(generale!$A$5:$I$354,$CJ308,5),"")</f>
        <v>0</v>
      </c>
      <c r="BB308" s="8">
        <f>IFERROR(INDEX(generale!$A$5:$I$354,$CJ308,7),"")</f>
        <v>0</v>
      </c>
      <c r="BC308" s="33"/>
      <c r="BD308" s="8"/>
      <c r="BE308" s="2">
        <f t="shared" si="159"/>
        <v>6</v>
      </c>
      <c r="BF308" s="16">
        <f>IFERROR(INDEX(generale!$A$5:$I$354,$CJ308,5),"")</f>
        <v>0</v>
      </c>
      <c r="BG308" s="8">
        <f>IFERROR(INDEX(generale!$A$5:$I$354,$CJ308,7),"")</f>
        <v>0</v>
      </c>
      <c r="BH308" s="33"/>
      <c r="BI308" s="8"/>
      <c r="BJ308" s="2">
        <f t="shared" si="160"/>
        <v>0</v>
      </c>
      <c r="BK308" s="16">
        <f>IFERROR(INDEX(generale!$A$5:$I$354,$CJ308,5),"")</f>
        <v>0</v>
      </c>
      <c r="BL308" s="8">
        <f>IFERROR(INDEX(generale!$A$5:$I$354,$CJ308,7),"")</f>
        <v>0</v>
      </c>
      <c r="BM308" s="33"/>
      <c r="BN308" s="8"/>
      <c r="BO308" s="2">
        <f t="shared" si="161"/>
        <v>0</v>
      </c>
      <c r="BP308" s="16">
        <f>IFERROR(INDEX(generale!$A$5:$I$354,$CJ308,5),"")</f>
        <v>0</v>
      </c>
      <c r="BQ308" s="8">
        <f>IFERROR(INDEX(generale!$A$5:$I$354,$CJ308,7),"")</f>
        <v>0</v>
      </c>
      <c r="BR308" s="33"/>
      <c r="BS308" s="8"/>
      <c r="BT308" s="2">
        <f t="shared" si="162"/>
        <v>0</v>
      </c>
      <c r="BU308" s="16">
        <f>IFERROR(INDEX(generale!$A$5:$I$354,$CJ308,5),"")</f>
        <v>0</v>
      </c>
      <c r="BV308" s="8">
        <f>IFERROR(INDEX(generale!$A$5:$I$354,$CJ308,7),"")</f>
        <v>0</v>
      </c>
      <c r="BW308" s="33"/>
      <c r="BX308" s="8"/>
      <c r="BY308" s="2">
        <f t="shared" si="163"/>
        <v>0</v>
      </c>
      <c r="BZ308" s="16">
        <f>IFERROR(INDEX(generale!$A$5:$I$354,$CJ308,5),"")</f>
        <v>0</v>
      </c>
      <c r="CA308" s="8">
        <f>IFERROR(INDEX(generale!$A$5:$I$354,$CJ308,7),"")</f>
        <v>0</v>
      </c>
      <c r="CB308" s="33"/>
      <c r="CC308" s="8"/>
      <c r="CD308" s="2">
        <f t="shared" si="164"/>
        <v>0</v>
      </c>
      <c r="CE308" s="16">
        <f>IFERROR(INDEX(generale!$A$5:$I$354,$CJ308,5),"")</f>
        <v>0</v>
      </c>
      <c r="CF308" s="8">
        <f>IFERROR(INDEX(generale!$A$5:$I$354,$CJ308,7),"")</f>
        <v>0</v>
      </c>
      <c r="CJ308" s="2">
        <f t="shared" si="165"/>
        <v>306</v>
      </c>
      <c r="CK308" s="2">
        <f t="shared" si="142"/>
        <v>37</v>
      </c>
      <c r="CL308" s="3">
        <f>IFERROR(INDEX(generale!$A$5:$I$1004,$CJ308,1),"")</f>
        <v>0</v>
      </c>
      <c r="CM308" s="3">
        <f>IFERROR(INDEX(generale!$A$5:$I$1004,$CJ308,2),"")</f>
        <v>0</v>
      </c>
      <c r="CN308" s="3">
        <f>IFERROR(INDEX(generale!$A$5:$I$1004,$CJ308,3),"")</f>
        <v>0</v>
      </c>
      <c r="CO308" s="3">
        <f>IFERROR(INDEX(generale!$A$5:$I$1004,$CJ308,4),"")</f>
        <v>0</v>
      </c>
      <c r="CP308" s="3">
        <f>IFERROR(INDEX(generale!$A$5:$I$1004,$CJ308,5),"")</f>
        <v>0</v>
      </c>
      <c r="CQ308" s="3">
        <f>IFERROR(INDEX(generale!$A$5:$I$1004,$CJ308,6),"")</f>
        <v>0</v>
      </c>
      <c r="CR308" s="8">
        <f>IFERROR(INDEX(generale!$A$5:$I$1004,$CJ308,7),"")</f>
        <v>0</v>
      </c>
      <c r="CS308" s="8">
        <f>IFERROR(INDEX(generale!$A$5:$I$1004,$CJ308,8),"")</f>
        <v>0</v>
      </c>
    </row>
    <row r="309" spans="1:97">
      <c r="A309" s="2" t="str">
        <f t="shared" si="143"/>
        <v/>
      </c>
      <c r="B309" s="1" t="str">
        <f t="shared" si="144"/>
        <v/>
      </c>
      <c r="C309" s="1" t="str">
        <f t="shared" si="145"/>
        <v/>
      </c>
      <c r="D309" s="2" t="str">
        <f t="shared" si="146"/>
        <v/>
      </c>
      <c r="E309" s="2" t="str">
        <f t="shared" si="147"/>
        <v/>
      </c>
      <c r="F309" s="2" t="str">
        <f t="shared" si="148"/>
        <v/>
      </c>
      <c r="G309" s="1" t="str">
        <f t="shared" si="149"/>
        <v/>
      </c>
      <c r="H309" s="11" t="str">
        <f t="shared" si="150"/>
        <v/>
      </c>
      <c r="Q309" s="2">
        <f t="shared" si="151"/>
        <v>37</v>
      </c>
      <c r="R309" s="16">
        <f>IFERROR(INDEX(generale!$A$5:$I$354,$CJ309,5),"")</f>
        <v>0</v>
      </c>
      <c r="S309" s="8">
        <f>IFERROR(INDEX(generale!$A$5:$I$354,$CJ309,7),"")</f>
        <v>0</v>
      </c>
      <c r="U309" s="8"/>
      <c r="V309" s="2">
        <f t="shared" si="152"/>
        <v>19</v>
      </c>
      <c r="W309" s="16">
        <f>IFERROR(INDEX(generale!$A$5:$I$354,$CJ309,5),"")</f>
        <v>0</v>
      </c>
      <c r="X309" s="8">
        <f>IFERROR(INDEX(generale!$A$5:$I$354,$CJ309,7),"")</f>
        <v>0</v>
      </c>
      <c r="AA309" s="2">
        <f t="shared" si="153"/>
        <v>14</v>
      </c>
      <c r="AB309" s="16">
        <f>IFERROR(INDEX(generale!$A$5:$I$354,$CJ309,5),"")</f>
        <v>0</v>
      </c>
      <c r="AC309" s="8">
        <f>IFERROR(INDEX(generale!$A$5:$I$354,$CJ309,7),"")</f>
        <v>0</v>
      </c>
      <c r="AD309" s="33"/>
      <c r="AE309" s="8"/>
      <c r="AF309" s="2">
        <f t="shared" si="154"/>
        <v>14</v>
      </c>
      <c r="AG309" s="16">
        <f>IFERROR(INDEX(generale!$A$5:$I$354,$CJ309,5),"")</f>
        <v>0</v>
      </c>
      <c r="AH309" s="8">
        <f>IFERROR(INDEX(generale!$A$5:$I$354,$CJ309,7),"")</f>
        <v>0</v>
      </c>
      <c r="AI309" s="33"/>
      <c r="AJ309" s="8"/>
      <c r="AK309" s="2">
        <f t="shared" si="155"/>
        <v>14</v>
      </c>
      <c r="AL309" s="16">
        <f>IFERROR(INDEX(generale!$A$5:$I$354,$CJ309,5),"")</f>
        <v>0</v>
      </c>
      <c r="AM309" s="8">
        <f>IFERROR(INDEX(generale!$A$5:$I$354,$CJ309,7),"")</f>
        <v>0</v>
      </c>
      <c r="AN309" s="33"/>
      <c r="AO309" s="8"/>
      <c r="AP309" s="2">
        <f t="shared" si="156"/>
        <v>9</v>
      </c>
      <c r="AQ309" s="16">
        <f>IFERROR(INDEX(generale!$A$5:$I$354,$CJ309,5),"")</f>
        <v>0</v>
      </c>
      <c r="AR309" s="8">
        <f>IFERROR(INDEX(generale!$A$5:$I$354,$CJ309,7),"")</f>
        <v>0</v>
      </c>
      <c r="AS309" s="33"/>
      <c r="AT309" s="8"/>
      <c r="AU309" s="2">
        <f t="shared" si="157"/>
        <v>8</v>
      </c>
      <c r="AV309" s="16">
        <f>IFERROR(INDEX(generale!$A$5:$I$354,$CJ309,5),"")</f>
        <v>0</v>
      </c>
      <c r="AW309" s="8">
        <f>IFERROR(INDEX(generale!$A$5:$I$354,$CJ309,7),"")</f>
        <v>0</v>
      </c>
      <c r="AX309" s="33"/>
      <c r="AY309" s="8"/>
      <c r="AZ309" s="2">
        <f t="shared" si="158"/>
        <v>7</v>
      </c>
      <c r="BA309" s="16">
        <f>IFERROR(INDEX(generale!$A$5:$I$354,$CJ309,5),"")</f>
        <v>0</v>
      </c>
      <c r="BB309" s="8">
        <f>IFERROR(INDEX(generale!$A$5:$I$354,$CJ309,7),"")</f>
        <v>0</v>
      </c>
      <c r="BC309" s="33"/>
      <c r="BD309" s="8"/>
      <c r="BE309" s="2">
        <f t="shared" si="159"/>
        <v>6</v>
      </c>
      <c r="BF309" s="16">
        <f>IFERROR(INDEX(generale!$A$5:$I$354,$CJ309,5),"")</f>
        <v>0</v>
      </c>
      <c r="BG309" s="8">
        <f>IFERROR(INDEX(generale!$A$5:$I$354,$CJ309,7),"")</f>
        <v>0</v>
      </c>
      <c r="BH309" s="33"/>
      <c r="BI309" s="8"/>
      <c r="BJ309" s="2">
        <f t="shared" si="160"/>
        <v>0</v>
      </c>
      <c r="BK309" s="16">
        <f>IFERROR(INDEX(generale!$A$5:$I$354,$CJ309,5),"")</f>
        <v>0</v>
      </c>
      <c r="BL309" s="8">
        <f>IFERROR(INDEX(generale!$A$5:$I$354,$CJ309,7),"")</f>
        <v>0</v>
      </c>
      <c r="BM309" s="33"/>
      <c r="BN309" s="8"/>
      <c r="BO309" s="2">
        <f t="shared" si="161"/>
        <v>0</v>
      </c>
      <c r="BP309" s="16">
        <f>IFERROR(INDEX(generale!$A$5:$I$354,$CJ309,5),"")</f>
        <v>0</v>
      </c>
      <c r="BQ309" s="8">
        <f>IFERROR(INDEX(generale!$A$5:$I$354,$CJ309,7),"")</f>
        <v>0</v>
      </c>
      <c r="BR309" s="33"/>
      <c r="BS309" s="8"/>
      <c r="BT309" s="2">
        <f t="shared" si="162"/>
        <v>0</v>
      </c>
      <c r="BU309" s="16">
        <f>IFERROR(INDEX(generale!$A$5:$I$354,$CJ309,5),"")</f>
        <v>0</v>
      </c>
      <c r="BV309" s="8">
        <f>IFERROR(INDEX(generale!$A$5:$I$354,$CJ309,7),"")</f>
        <v>0</v>
      </c>
      <c r="BW309" s="33"/>
      <c r="BX309" s="8"/>
      <c r="BY309" s="2">
        <f t="shared" si="163"/>
        <v>0</v>
      </c>
      <c r="BZ309" s="16">
        <f>IFERROR(INDEX(generale!$A$5:$I$354,$CJ309,5),"")</f>
        <v>0</v>
      </c>
      <c r="CA309" s="8">
        <f>IFERROR(INDEX(generale!$A$5:$I$354,$CJ309,7),"")</f>
        <v>0</v>
      </c>
      <c r="CB309" s="33"/>
      <c r="CC309" s="8"/>
      <c r="CD309" s="2">
        <f t="shared" si="164"/>
        <v>0</v>
      </c>
      <c r="CE309" s="16">
        <f>IFERROR(INDEX(generale!$A$5:$I$354,$CJ309,5),"")</f>
        <v>0</v>
      </c>
      <c r="CF309" s="8">
        <f>IFERROR(INDEX(generale!$A$5:$I$354,$CJ309,7),"")</f>
        <v>0</v>
      </c>
      <c r="CJ309" s="2">
        <f t="shared" si="165"/>
        <v>307</v>
      </c>
      <c r="CK309" s="2">
        <f t="shared" si="142"/>
        <v>37</v>
      </c>
      <c r="CL309" s="3">
        <f>IFERROR(INDEX(generale!$A$5:$I$1004,$CJ309,1),"")</f>
        <v>0</v>
      </c>
      <c r="CM309" s="3">
        <f>IFERROR(INDEX(generale!$A$5:$I$1004,$CJ309,2),"")</f>
        <v>0</v>
      </c>
      <c r="CN309" s="3">
        <f>IFERROR(INDEX(generale!$A$5:$I$1004,$CJ309,3),"")</f>
        <v>0</v>
      </c>
      <c r="CO309" s="3">
        <f>IFERROR(INDEX(generale!$A$5:$I$1004,$CJ309,4),"")</f>
        <v>0</v>
      </c>
      <c r="CP309" s="3">
        <f>IFERROR(INDEX(generale!$A$5:$I$1004,$CJ309,5),"")</f>
        <v>0</v>
      </c>
      <c r="CQ309" s="3">
        <f>IFERROR(INDEX(generale!$A$5:$I$1004,$CJ309,6),"")</f>
        <v>0</v>
      </c>
      <c r="CR309" s="8">
        <f>IFERROR(INDEX(generale!$A$5:$I$1004,$CJ309,7),"")</f>
        <v>0</v>
      </c>
      <c r="CS309" s="8">
        <f>IFERROR(INDEX(generale!$A$5:$I$1004,$CJ309,8),"")</f>
        <v>0</v>
      </c>
    </row>
    <row r="310" spans="1:97">
      <c r="A310" s="2" t="str">
        <f t="shared" si="143"/>
        <v/>
      </c>
      <c r="B310" s="1" t="str">
        <f t="shared" si="144"/>
        <v/>
      </c>
      <c r="C310" s="1" t="str">
        <f t="shared" si="145"/>
        <v/>
      </c>
      <c r="D310" s="2" t="str">
        <f t="shared" si="146"/>
        <v/>
      </c>
      <c r="E310" s="2" t="str">
        <f t="shared" si="147"/>
        <v/>
      </c>
      <c r="F310" s="2" t="str">
        <f t="shared" si="148"/>
        <v/>
      </c>
      <c r="G310" s="1" t="str">
        <f t="shared" si="149"/>
        <v/>
      </c>
      <c r="H310" s="11" t="str">
        <f t="shared" si="150"/>
        <v/>
      </c>
      <c r="Q310" s="2">
        <f t="shared" si="151"/>
        <v>37</v>
      </c>
      <c r="R310" s="16">
        <f>IFERROR(INDEX(generale!$A$5:$I$354,$CJ310,5),"")</f>
        <v>0</v>
      </c>
      <c r="S310" s="8">
        <f>IFERROR(INDEX(generale!$A$5:$I$354,$CJ310,7),"")</f>
        <v>0</v>
      </c>
      <c r="U310" s="8"/>
      <c r="V310" s="2">
        <f t="shared" si="152"/>
        <v>19</v>
      </c>
      <c r="W310" s="16">
        <f>IFERROR(INDEX(generale!$A$5:$I$354,$CJ310,5),"")</f>
        <v>0</v>
      </c>
      <c r="X310" s="8">
        <f>IFERROR(INDEX(generale!$A$5:$I$354,$CJ310,7),"")</f>
        <v>0</v>
      </c>
      <c r="AA310" s="2">
        <f t="shared" si="153"/>
        <v>14</v>
      </c>
      <c r="AB310" s="16">
        <f>IFERROR(INDEX(generale!$A$5:$I$354,$CJ310,5),"")</f>
        <v>0</v>
      </c>
      <c r="AC310" s="8">
        <f>IFERROR(INDEX(generale!$A$5:$I$354,$CJ310,7),"")</f>
        <v>0</v>
      </c>
      <c r="AD310" s="33"/>
      <c r="AE310" s="8"/>
      <c r="AF310" s="2">
        <f t="shared" si="154"/>
        <v>14</v>
      </c>
      <c r="AG310" s="16">
        <f>IFERROR(INDEX(generale!$A$5:$I$354,$CJ310,5),"")</f>
        <v>0</v>
      </c>
      <c r="AH310" s="8">
        <f>IFERROR(INDEX(generale!$A$5:$I$354,$CJ310,7),"")</f>
        <v>0</v>
      </c>
      <c r="AI310" s="33"/>
      <c r="AJ310" s="8"/>
      <c r="AK310" s="2">
        <f t="shared" si="155"/>
        <v>14</v>
      </c>
      <c r="AL310" s="16">
        <f>IFERROR(INDEX(generale!$A$5:$I$354,$CJ310,5),"")</f>
        <v>0</v>
      </c>
      <c r="AM310" s="8">
        <f>IFERROR(INDEX(generale!$A$5:$I$354,$CJ310,7),"")</f>
        <v>0</v>
      </c>
      <c r="AN310" s="33"/>
      <c r="AO310" s="8"/>
      <c r="AP310" s="2">
        <f t="shared" si="156"/>
        <v>9</v>
      </c>
      <c r="AQ310" s="16">
        <f>IFERROR(INDEX(generale!$A$5:$I$354,$CJ310,5),"")</f>
        <v>0</v>
      </c>
      <c r="AR310" s="8">
        <f>IFERROR(INDEX(generale!$A$5:$I$354,$CJ310,7),"")</f>
        <v>0</v>
      </c>
      <c r="AS310" s="33"/>
      <c r="AT310" s="8"/>
      <c r="AU310" s="2">
        <f t="shared" si="157"/>
        <v>8</v>
      </c>
      <c r="AV310" s="16">
        <f>IFERROR(INDEX(generale!$A$5:$I$354,$CJ310,5),"")</f>
        <v>0</v>
      </c>
      <c r="AW310" s="8">
        <f>IFERROR(INDEX(generale!$A$5:$I$354,$CJ310,7),"")</f>
        <v>0</v>
      </c>
      <c r="AX310" s="33"/>
      <c r="AY310" s="8"/>
      <c r="AZ310" s="2">
        <f t="shared" si="158"/>
        <v>7</v>
      </c>
      <c r="BA310" s="16">
        <f>IFERROR(INDEX(generale!$A$5:$I$354,$CJ310,5),"")</f>
        <v>0</v>
      </c>
      <c r="BB310" s="8">
        <f>IFERROR(INDEX(generale!$A$5:$I$354,$CJ310,7),"")</f>
        <v>0</v>
      </c>
      <c r="BC310" s="33"/>
      <c r="BD310" s="8"/>
      <c r="BE310" s="2">
        <f t="shared" si="159"/>
        <v>6</v>
      </c>
      <c r="BF310" s="16">
        <f>IFERROR(INDEX(generale!$A$5:$I$354,$CJ310,5),"")</f>
        <v>0</v>
      </c>
      <c r="BG310" s="8">
        <f>IFERROR(INDEX(generale!$A$5:$I$354,$CJ310,7),"")</f>
        <v>0</v>
      </c>
      <c r="BH310" s="33"/>
      <c r="BI310" s="8"/>
      <c r="BJ310" s="2">
        <f t="shared" si="160"/>
        <v>0</v>
      </c>
      <c r="BK310" s="16">
        <f>IFERROR(INDEX(generale!$A$5:$I$354,$CJ310,5),"")</f>
        <v>0</v>
      </c>
      <c r="BL310" s="8">
        <f>IFERROR(INDEX(generale!$A$5:$I$354,$CJ310,7),"")</f>
        <v>0</v>
      </c>
      <c r="BM310" s="33"/>
      <c r="BN310" s="8"/>
      <c r="BO310" s="2">
        <f t="shared" si="161"/>
        <v>0</v>
      </c>
      <c r="BP310" s="16">
        <f>IFERROR(INDEX(generale!$A$5:$I$354,$CJ310,5),"")</f>
        <v>0</v>
      </c>
      <c r="BQ310" s="8">
        <f>IFERROR(INDEX(generale!$A$5:$I$354,$CJ310,7),"")</f>
        <v>0</v>
      </c>
      <c r="BR310" s="33"/>
      <c r="BS310" s="8"/>
      <c r="BT310" s="2">
        <f t="shared" si="162"/>
        <v>0</v>
      </c>
      <c r="BU310" s="16">
        <f>IFERROR(INDEX(generale!$A$5:$I$354,$CJ310,5),"")</f>
        <v>0</v>
      </c>
      <c r="BV310" s="8">
        <f>IFERROR(INDEX(generale!$A$5:$I$354,$CJ310,7),"")</f>
        <v>0</v>
      </c>
      <c r="BW310" s="33"/>
      <c r="BX310" s="8"/>
      <c r="BY310" s="2">
        <f t="shared" si="163"/>
        <v>0</v>
      </c>
      <c r="BZ310" s="16">
        <f>IFERROR(INDEX(generale!$A$5:$I$354,$CJ310,5),"")</f>
        <v>0</v>
      </c>
      <c r="CA310" s="8">
        <f>IFERROR(INDEX(generale!$A$5:$I$354,$CJ310,7),"")</f>
        <v>0</v>
      </c>
      <c r="CB310" s="33"/>
      <c r="CC310" s="8"/>
      <c r="CD310" s="2">
        <f t="shared" si="164"/>
        <v>0</v>
      </c>
      <c r="CE310" s="16">
        <f>IFERROR(INDEX(generale!$A$5:$I$354,$CJ310,5),"")</f>
        <v>0</v>
      </c>
      <c r="CF310" s="8">
        <f>IFERROR(INDEX(generale!$A$5:$I$354,$CJ310,7),"")</f>
        <v>0</v>
      </c>
      <c r="CJ310" s="2">
        <f t="shared" si="165"/>
        <v>308</v>
      </c>
      <c r="CK310" s="2">
        <f t="shared" si="142"/>
        <v>37</v>
      </c>
      <c r="CL310" s="3">
        <f>IFERROR(INDEX(generale!$A$5:$I$1004,$CJ310,1),"")</f>
        <v>0</v>
      </c>
      <c r="CM310" s="3">
        <f>IFERROR(INDEX(generale!$A$5:$I$1004,$CJ310,2),"")</f>
        <v>0</v>
      </c>
      <c r="CN310" s="3">
        <f>IFERROR(INDEX(generale!$A$5:$I$1004,$CJ310,3),"")</f>
        <v>0</v>
      </c>
      <c r="CO310" s="3">
        <f>IFERROR(INDEX(generale!$A$5:$I$1004,$CJ310,4),"")</f>
        <v>0</v>
      </c>
      <c r="CP310" s="3">
        <f>IFERROR(INDEX(generale!$A$5:$I$1004,$CJ310,5),"")</f>
        <v>0</v>
      </c>
      <c r="CQ310" s="3">
        <f>IFERROR(INDEX(generale!$A$5:$I$1004,$CJ310,6),"")</f>
        <v>0</v>
      </c>
      <c r="CR310" s="8">
        <f>IFERROR(INDEX(generale!$A$5:$I$1004,$CJ310,7),"")</f>
        <v>0</v>
      </c>
      <c r="CS310" s="8">
        <f>IFERROR(INDEX(generale!$A$5:$I$1004,$CJ310,8),"")</f>
        <v>0</v>
      </c>
    </row>
    <row r="311" spans="1:97">
      <c r="A311" s="2" t="str">
        <f t="shared" si="143"/>
        <v/>
      </c>
      <c r="B311" s="1" t="str">
        <f t="shared" si="144"/>
        <v/>
      </c>
      <c r="C311" s="1" t="str">
        <f t="shared" si="145"/>
        <v/>
      </c>
      <c r="D311" s="2" t="str">
        <f t="shared" si="146"/>
        <v/>
      </c>
      <c r="E311" s="2" t="str">
        <f t="shared" si="147"/>
        <v/>
      </c>
      <c r="F311" s="2" t="str">
        <f t="shared" si="148"/>
        <v/>
      </c>
      <c r="G311" s="1" t="str">
        <f t="shared" si="149"/>
        <v/>
      </c>
      <c r="H311" s="11" t="str">
        <f t="shared" si="150"/>
        <v/>
      </c>
      <c r="Q311" s="2">
        <f t="shared" si="151"/>
        <v>37</v>
      </c>
      <c r="R311" s="16">
        <f>IFERROR(INDEX(generale!$A$5:$I$354,$CJ311,5),"")</f>
        <v>0</v>
      </c>
      <c r="S311" s="8">
        <f>IFERROR(INDEX(generale!$A$5:$I$354,$CJ311,7),"")</f>
        <v>0</v>
      </c>
      <c r="U311" s="8"/>
      <c r="V311" s="2">
        <f t="shared" si="152"/>
        <v>19</v>
      </c>
      <c r="W311" s="16">
        <f>IFERROR(INDEX(generale!$A$5:$I$354,$CJ311,5),"")</f>
        <v>0</v>
      </c>
      <c r="X311" s="8">
        <f>IFERROR(INDEX(generale!$A$5:$I$354,$CJ311,7),"")</f>
        <v>0</v>
      </c>
      <c r="AA311" s="2">
        <f t="shared" si="153"/>
        <v>14</v>
      </c>
      <c r="AB311" s="16">
        <f>IFERROR(INDEX(generale!$A$5:$I$354,$CJ311,5),"")</f>
        <v>0</v>
      </c>
      <c r="AC311" s="8">
        <f>IFERROR(INDEX(generale!$A$5:$I$354,$CJ311,7),"")</f>
        <v>0</v>
      </c>
      <c r="AD311" s="33"/>
      <c r="AE311" s="8"/>
      <c r="AF311" s="2">
        <f t="shared" si="154"/>
        <v>14</v>
      </c>
      <c r="AG311" s="16">
        <f>IFERROR(INDEX(generale!$A$5:$I$354,$CJ311,5),"")</f>
        <v>0</v>
      </c>
      <c r="AH311" s="8">
        <f>IFERROR(INDEX(generale!$A$5:$I$354,$CJ311,7),"")</f>
        <v>0</v>
      </c>
      <c r="AI311" s="33"/>
      <c r="AJ311" s="8"/>
      <c r="AK311" s="2">
        <f t="shared" si="155"/>
        <v>14</v>
      </c>
      <c r="AL311" s="16">
        <f>IFERROR(INDEX(generale!$A$5:$I$354,$CJ311,5),"")</f>
        <v>0</v>
      </c>
      <c r="AM311" s="8">
        <f>IFERROR(INDEX(generale!$A$5:$I$354,$CJ311,7),"")</f>
        <v>0</v>
      </c>
      <c r="AN311" s="33"/>
      <c r="AO311" s="8"/>
      <c r="AP311" s="2">
        <f t="shared" si="156"/>
        <v>9</v>
      </c>
      <c r="AQ311" s="16">
        <f>IFERROR(INDEX(generale!$A$5:$I$354,$CJ311,5),"")</f>
        <v>0</v>
      </c>
      <c r="AR311" s="8">
        <f>IFERROR(INDEX(generale!$A$5:$I$354,$CJ311,7),"")</f>
        <v>0</v>
      </c>
      <c r="AS311" s="33"/>
      <c r="AT311" s="8"/>
      <c r="AU311" s="2">
        <f t="shared" si="157"/>
        <v>8</v>
      </c>
      <c r="AV311" s="16">
        <f>IFERROR(INDEX(generale!$A$5:$I$354,$CJ311,5),"")</f>
        <v>0</v>
      </c>
      <c r="AW311" s="8">
        <f>IFERROR(INDEX(generale!$A$5:$I$354,$CJ311,7),"")</f>
        <v>0</v>
      </c>
      <c r="AX311" s="33"/>
      <c r="AY311" s="8"/>
      <c r="AZ311" s="2">
        <f t="shared" si="158"/>
        <v>7</v>
      </c>
      <c r="BA311" s="16">
        <f>IFERROR(INDEX(generale!$A$5:$I$354,$CJ311,5),"")</f>
        <v>0</v>
      </c>
      <c r="BB311" s="8">
        <f>IFERROR(INDEX(generale!$A$5:$I$354,$CJ311,7),"")</f>
        <v>0</v>
      </c>
      <c r="BC311" s="33"/>
      <c r="BD311" s="8"/>
      <c r="BE311" s="2">
        <f t="shared" si="159"/>
        <v>6</v>
      </c>
      <c r="BF311" s="16">
        <f>IFERROR(INDEX(generale!$A$5:$I$354,$CJ311,5),"")</f>
        <v>0</v>
      </c>
      <c r="BG311" s="8">
        <f>IFERROR(INDEX(generale!$A$5:$I$354,$CJ311,7),"")</f>
        <v>0</v>
      </c>
      <c r="BH311" s="33"/>
      <c r="BI311" s="8"/>
      <c r="BJ311" s="2">
        <f t="shared" si="160"/>
        <v>0</v>
      </c>
      <c r="BK311" s="16">
        <f>IFERROR(INDEX(generale!$A$5:$I$354,$CJ311,5),"")</f>
        <v>0</v>
      </c>
      <c r="BL311" s="8">
        <f>IFERROR(INDEX(generale!$A$5:$I$354,$CJ311,7),"")</f>
        <v>0</v>
      </c>
      <c r="BM311" s="33"/>
      <c r="BN311" s="8"/>
      <c r="BO311" s="2">
        <f t="shared" si="161"/>
        <v>0</v>
      </c>
      <c r="BP311" s="16">
        <f>IFERROR(INDEX(generale!$A$5:$I$354,$CJ311,5),"")</f>
        <v>0</v>
      </c>
      <c r="BQ311" s="8">
        <f>IFERROR(INDEX(generale!$A$5:$I$354,$CJ311,7),"")</f>
        <v>0</v>
      </c>
      <c r="BR311" s="33"/>
      <c r="BS311" s="8"/>
      <c r="BT311" s="2">
        <f t="shared" si="162"/>
        <v>0</v>
      </c>
      <c r="BU311" s="16">
        <f>IFERROR(INDEX(generale!$A$5:$I$354,$CJ311,5),"")</f>
        <v>0</v>
      </c>
      <c r="BV311" s="8">
        <f>IFERROR(INDEX(generale!$A$5:$I$354,$CJ311,7),"")</f>
        <v>0</v>
      </c>
      <c r="BW311" s="33"/>
      <c r="BX311" s="8"/>
      <c r="BY311" s="2">
        <f t="shared" si="163"/>
        <v>0</v>
      </c>
      <c r="BZ311" s="16">
        <f>IFERROR(INDEX(generale!$A$5:$I$354,$CJ311,5),"")</f>
        <v>0</v>
      </c>
      <c r="CA311" s="8">
        <f>IFERROR(INDEX(generale!$A$5:$I$354,$CJ311,7),"")</f>
        <v>0</v>
      </c>
      <c r="CB311" s="33"/>
      <c r="CC311" s="8"/>
      <c r="CD311" s="2">
        <f t="shared" si="164"/>
        <v>0</v>
      </c>
      <c r="CE311" s="16">
        <f>IFERROR(INDEX(generale!$A$5:$I$354,$CJ311,5),"")</f>
        <v>0</v>
      </c>
      <c r="CF311" s="8">
        <f>IFERROR(INDEX(generale!$A$5:$I$354,$CJ311,7),"")</f>
        <v>0</v>
      </c>
      <c r="CJ311" s="2">
        <f t="shared" si="165"/>
        <v>309</v>
      </c>
      <c r="CK311" s="2">
        <f t="shared" si="142"/>
        <v>37</v>
      </c>
      <c r="CL311" s="3">
        <f>IFERROR(INDEX(generale!$A$5:$I$1004,$CJ311,1),"")</f>
        <v>0</v>
      </c>
      <c r="CM311" s="3">
        <f>IFERROR(INDEX(generale!$A$5:$I$1004,$CJ311,2),"")</f>
        <v>0</v>
      </c>
      <c r="CN311" s="3">
        <f>IFERROR(INDEX(generale!$A$5:$I$1004,$CJ311,3),"")</f>
        <v>0</v>
      </c>
      <c r="CO311" s="3">
        <f>IFERROR(INDEX(generale!$A$5:$I$1004,$CJ311,4),"")</f>
        <v>0</v>
      </c>
      <c r="CP311" s="3">
        <f>IFERROR(INDEX(generale!$A$5:$I$1004,$CJ311,5),"")</f>
        <v>0</v>
      </c>
      <c r="CQ311" s="3">
        <f>IFERROR(INDEX(generale!$A$5:$I$1004,$CJ311,6),"")</f>
        <v>0</v>
      </c>
      <c r="CR311" s="8">
        <f>IFERROR(INDEX(generale!$A$5:$I$1004,$CJ311,7),"")</f>
        <v>0</v>
      </c>
      <c r="CS311" s="8">
        <f>IFERROR(INDEX(generale!$A$5:$I$1004,$CJ311,8),"")</f>
        <v>0</v>
      </c>
    </row>
    <row r="312" spans="1:97">
      <c r="A312" s="2" t="str">
        <f t="shared" si="143"/>
        <v/>
      </c>
      <c r="B312" s="1" t="str">
        <f t="shared" si="144"/>
        <v/>
      </c>
      <c r="C312" s="1" t="str">
        <f t="shared" si="145"/>
        <v/>
      </c>
      <c r="D312" s="2" t="str">
        <f t="shared" si="146"/>
        <v/>
      </c>
      <c r="E312" s="2" t="str">
        <f t="shared" si="147"/>
        <v/>
      </c>
      <c r="F312" s="2" t="str">
        <f t="shared" si="148"/>
        <v/>
      </c>
      <c r="G312" s="1" t="str">
        <f t="shared" si="149"/>
        <v/>
      </c>
      <c r="H312" s="11" t="str">
        <f t="shared" si="150"/>
        <v/>
      </c>
      <c r="Q312" s="2">
        <f t="shared" si="151"/>
        <v>37</v>
      </c>
      <c r="R312" s="16">
        <f>IFERROR(INDEX(generale!$A$5:$I$354,$CJ312,5),"")</f>
        <v>0</v>
      </c>
      <c r="S312" s="8">
        <f>IFERROR(INDEX(generale!$A$5:$I$354,$CJ312,7),"")</f>
        <v>0</v>
      </c>
      <c r="U312" s="8"/>
      <c r="V312" s="2">
        <f t="shared" si="152"/>
        <v>19</v>
      </c>
      <c r="W312" s="16">
        <f>IFERROR(INDEX(generale!$A$5:$I$354,$CJ312,5),"")</f>
        <v>0</v>
      </c>
      <c r="X312" s="8">
        <f>IFERROR(INDEX(generale!$A$5:$I$354,$CJ312,7),"")</f>
        <v>0</v>
      </c>
      <c r="AA312" s="2">
        <f t="shared" si="153"/>
        <v>14</v>
      </c>
      <c r="AB312" s="16">
        <f>IFERROR(INDEX(generale!$A$5:$I$354,$CJ312,5),"")</f>
        <v>0</v>
      </c>
      <c r="AC312" s="8">
        <f>IFERROR(INDEX(generale!$A$5:$I$354,$CJ312,7),"")</f>
        <v>0</v>
      </c>
      <c r="AD312" s="33"/>
      <c r="AE312" s="8"/>
      <c r="AF312" s="2">
        <f t="shared" si="154"/>
        <v>14</v>
      </c>
      <c r="AG312" s="16">
        <f>IFERROR(INDEX(generale!$A$5:$I$354,$CJ312,5),"")</f>
        <v>0</v>
      </c>
      <c r="AH312" s="8">
        <f>IFERROR(INDEX(generale!$A$5:$I$354,$CJ312,7),"")</f>
        <v>0</v>
      </c>
      <c r="AI312" s="33"/>
      <c r="AJ312" s="8"/>
      <c r="AK312" s="2">
        <f t="shared" si="155"/>
        <v>14</v>
      </c>
      <c r="AL312" s="16">
        <f>IFERROR(INDEX(generale!$A$5:$I$354,$CJ312,5),"")</f>
        <v>0</v>
      </c>
      <c r="AM312" s="8">
        <f>IFERROR(INDEX(generale!$A$5:$I$354,$CJ312,7),"")</f>
        <v>0</v>
      </c>
      <c r="AN312" s="33"/>
      <c r="AO312" s="8"/>
      <c r="AP312" s="2">
        <f t="shared" si="156"/>
        <v>9</v>
      </c>
      <c r="AQ312" s="16">
        <f>IFERROR(INDEX(generale!$A$5:$I$354,$CJ312,5),"")</f>
        <v>0</v>
      </c>
      <c r="AR312" s="8">
        <f>IFERROR(INDEX(generale!$A$5:$I$354,$CJ312,7),"")</f>
        <v>0</v>
      </c>
      <c r="AS312" s="33"/>
      <c r="AT312" s="8"/>
      <c r="AU312" s="2">
        <f t="shared" si="157"/>
        <v>8</v>
      </c>
      <c r="AV312" s="16">
        <f>IFERROR(INDEX(generale!$A$5:$I$354,$CJ312,5),"")</f>
        <v>0</v>
      </c>
      <c r="AW312" s="8">
        <f>IFERROR(INDEX(generale!$A$5:$I$354,$CJ312,7),"")</f>
        <v>0</v>
      </c>
      <c r="AX312" s="33"/>
      <c r="AY312" s="8"/>
      <c r="AZ312" s="2">
        <f t="shared" si="158"/>
        <v>7</v>
      </c>
      <c r="BA312" s="16">
        <f>IFERROR(INDEX(generale!$A$5:$I$354,$CJ312,5),"")</f>
        <v>0</v>
      </c>
      <c r="BB312" s="8">
        <f>IFERROR(INDEX(generale!$A$5:$I$354,$CJ312,7),"")</f>
        <v>0</v>
      </c>
      <c r="BC312" s="33"/>
      <c r="BD312" s="8"/>
      <c r="BE312" s="2">
        <f t="shared" si="159"/>
        <v>6</v>
      </c>
      <c r="BF312" s="16">
        <f>IFERROR(INDEX(generale!$A$5:$I$354,$CJ312,5),"")</f>
        <v>0</v>
      </c>
      <c r="BG312" s="8">
        <f>IFERROR(INDEX(generale!$A$5:$I$354,$CJ312,7),"")</f>
        <v>0</v>
      </c>
      <c r="BH312" s="33"/>
      <c r="BI312" s="8"/>
      <c r="BJ312" s="2">
        <f t="shared" si="160"/>
        <v>0</v>
      </c>
      <c r="BK312" s="16">
        <f>IFERROR(INDEX(generale!$A$5:$I$354,$CJ312,5),"")</f>
        <v>0</v>
      </c>
      <c r="BL312" s="8">
        <f>IFERROR(INDEX(generale!$A$5:$I$354,$CJ312,7),"")</f>
        <v>0</v>
      </c>
      <c r="BM312" s="33"/>
      <c r="BN312" s="8"/>
      <c r="BO312" s="2">
        <f t="shared" si="161"/>
        <v>0</v>
      </c>
      <c r="BP312" s="16">
        <f>IFERROR(INDEX(generale!$A$5:$I$354,$CJ312,5),"")</f>
        <v>0</v>
      </c>
      <c r="BQ312" s="8">
        <f>IFERROR(INDEX(generale!$A$5:$I$354,$CJ312,7),"")</f>
        <v>0</v>
      </c>
      <c r="BR312" s="33"/>
      <c r="BS312" s="8"/>
      <c r="BT312" s="2">
        <f t="shared" si="162"/>
        <v>0</v>
      </c>
      <c r="BU312" s="16">
        <f>IFERROR(INDEX(generale!$A$5:$I$354,$CJ312,5),"")</f>
        <v>0</v>
      </c>
      <c r="BV312" s="8">
        <f>IFERROR(INDEX(generale!$A$5:$I$354,$CJ312,7),"")</f>
        <v>0</v>
      </c>
      <c r="BW312" s="33"/>
      <c r="BX312" s="8"/>
      <c r="BY312" s="2">
        <f t="shared" si="163"/>
        <v>0</v>
      </c>
      <c r="BZ312" s="16">
        <f>IFERROR(INDEX(generale!$A$5:$I$354,$CJ312,5),"")</f>
        <v>0</v>
      </c>
      <c r="CA312" s="8">
        <f>IFERROR(INDEX(generale!$A$5:$I$354,$CJ312,7),"")</f>
        <v>0</v>
      </c>
      <c r="CB312" s="33"/>
      <c r="CC312" s="8"/>
      <c r="CD312" s="2">
        <f t="shared" si="164"/>
        <v>0</v>
      </c>
      <c r="CE312" s="16">
        <f>IFERROR(INDEX(generale!$A$5:$I$354,$CJ312,5),"")</f>
        <v>0</v>
      </c>
      <c r="CF312" s="8">
        <f>IFERROR(INDEX(generale!$A$5:$I$354,$CJ312,7),"")</f>
        <v>0</v>
      </c>
      <c r="CJ312" s="2">
        <f t="shared" si="165"/>
        <v>310</v>
      </c>
      <c r="CK312" s="2">
        <f t="shared" si="142"/>
        <v>37</v>
      </c>
      <c r="CL312" s="3">
        <f>IFERROR(INDEX(generale!$A$5:$I$1004,$CJ312,1),"")</f>
        <v>0</v>
      </c>
      <c r="CM312" s="3">
        <f>IFERROR(INDEX(generale!$A$5:$I$1004,$CJ312,2),"")</f>
        <v>0</v>
      </c>
      <c r="CN312" s="3">
        <f>IFERROR(INDEX(generale!$A$5:$I$1004,$CJ312,3),"")</f>
        <v>0</v>
      </c>
      <c r="CO312" s="3">
        <f>IFERROR(INDEX(generale!$A$5:$I$1004,$CJ312,4),"")</f>
        <v>0</v>
      </c>
      <c r="CP312" s="3">
        <f>IFERROR(INDEX(generale!$A$5:$I$1004,$CJ312,5),"")</f>
        <v>0</v>
      </c>
      <c r="CQ312" s="3">
        <f>IFERROR(INDEX(generale!$A$5:$I$1004,$CJ312,6),"")</f>
        <v>0</v>
      </c>
      <c r="CR312" s="8">
        <f>IFERROR(INDEX(generale!$A$5:$I$1004,$CJ312,7),"")</f>
        <v>0</v>
      </c>
      <c r="CS312" s="8">
        <f>IFERROR(INDEX(generale!$A$5:$I$1004,$CJ312,8),"")</f>
        <v>0</v>
      </c>
    </row>
    <row r="313" spans="1:97">
      <c r="A313" s="2" t="str">
        <f t="shared" si="143"/>
        <v/>
      </c>
      <c r="B313" s="1" t="str">
        <f t="shared" si="144"/>
        <v/>
      </c>
      <c r="C313" s="1" t="str">
        <f t="shared" si="145"/>
        <v/>
      </c>
      <c r="D313" s="2" t="str">
        <f t="shared" si="146"/>
        <v/>
      </c>
      <c r="E313" s="2" t="str">
        <f t="shared" si="147"/>
        <v/>
      </c>
      <c r="F313" s="2" t="str">
        <f t="shared" si="148"/>
        <v/>
      </c>
      <c r="G313" s="1" t="str">
        <f t="shared" si="149"/>
        <v/>
      </c>
      <c r="H313" s="11" t="str">
        <f t="shared" si="150"/>
        <v/>
      </c>
      <c r="Q313" s="2">
        <f t="shared" si="151"/>
        <v>37</v>
      </c>
      <c r="R313" s="16">
        <f>IFERROR(INDEX(generale!$A$5:$I$354,$CJ313,5),"")</f>
        <v>0</v>
      </c>
      <c r="S313" s="8">
        <f>IFERROR(INDEX(generale!$A$5:$I$354,$CJ313,7),"")</f>
        <v>0</v>
      </c>
      <c r="U313" s="8"/>
      <c r="V313" s="2">
        <f t="shared" si="152"/>
        <v>19</v>
      </c>
      <c r="W313" s="16">
        <f>IFERROR(INDEX(generale!$A$5:$I$354,$CJ313,5),"")</f>
        <v>0</v>
      </c>
      <c r="X313" s="8">
        <f>IFERROR(INDEX(generale!$A$5:$I$354,$CJ313,7),"")</f>
        <v>0</v>
      </c>
      <c r="AA313" s="2">
        <f t="shared" si="153"/>
        <v>14</v>
      </c>
      <c r="AB313" s="16">
        <f>IFERROR(INDEX(generale!$A$5:$I$354,$CJ313,5),"")</f>
        <v>0</v>
      </c>
      <c r="AC313" s="8">
        <f>IFERROR(INDEX(generale!$A$5:$I$354,$CJ313,7),"")</f>
        <v>0</v>
      </c>
      <c r="AD313" s="33"/>
      <c r="AE313" s="8"/>
      <c r="AF313" s="2">
        <f t="shared" si="154"/>
        <v>14</v>
      </c>
      <c r="AG313" s="16">
        <f>IFERROR(INDEX(generale!$A$5:$I$354,$CJ313,5),"")</f>
        <v>0</v>
      </c>
      <c r="AH313" s="8">
        <f>IFERROR(INDEX(generale!$A$5:$I$354,$CJ313,7),"")</f>
        <v>0</v>
      </c>
      <c r="AI313" s="33"/>
      <c r="AJ313" s="8"/>
      <c r="AK313" s="2">
        <f t="shared" si="155"/>
        <v>14</v>
      </c>
      <c r="AL313" s="16">
        <f>IFERROR(INDEX(generale!$A$5:$I$354,$CJ313,5),"")</f>
        <v>0</v>
      </c>
      <c r="AM313" s="8">
        <f>IFERROR(INDEX(generale!$A$5:$I$354,$CJ313,7),"")</f>
        <v>0</v>
      </c>
      <c r="AN313" s="33"/>
      <c r="AO313" s="8"/>
      <c r="AP313" s="2">
        <f t="shared" si="156"/>
        <v>9</v>
      </c>
      <c r="AQ313" s="16">
        <f>IFERROR(INDEX(generale!$A$5:$I$354,$CJ313,5),"")</f>
        <v>0</v>
      </c>
      <c r="AR313" s="8">
        <f>IFERROR(INDEX(generale!$A$5:$I$354,$CJ313,7),"")</f>
        <v>0</v>
      </c>
      <c r="AS313" s="33"/>
      <c r="AT313" s="8"/>
      <c r="AU313" s="2">
        <f t="shared" si="157"/>
        <v>8</v>
      </c>
      <c r="AV313" s="16">
        <f>IFERROR(INDEX(generale!$A$5:$I$354,$CJ313,5),"")</f>
        <v>0</v>
      </c>
      <c r="AW313" s="8">
        <f>IFERROR(INDEX(generale!$A$5:$I$354,$CJ313,7),"")</f>
        <v>0</v>
      </c>
      <c r="AX313" s="33"/>
      <c r="AY313" s="8"/>
      <c r="AZ313" s="2">
        <f t="shared" si="158"/>
        <v>7</v>
      </c>
      <c r="BA313" s="16">
        <f>IFERROR(INDEX(generale!$A$5:$I$354,$CJ313,5),"")</f>
        <v>0</v>
      </c>
      <c r="BB313" s="8">
        <f>IFERROR(INDEX(generale!$A$5:$I$354,$CJ313,7),"")</f>
        <v>0</v>
      </c>
      <c r="BC313" s="33"/>
      <c r="BD313" s="8"/>
      <c r="BE313" s="2">
        <f t="shared" si="159"/>
        <v>6</v>
      </c>
      <c r="BF313" s="16">
        <f>IFERROR(INDEX(generale!$A$5:$I$354,$CJ313,5),"")</f>
        <v>0</v>
      </c>
      <c r="BG313" s="8">
        <f>IFERROR(INDEX(generale!$A$5:$I$354,$CJ313,7),"")</f>
        <v>0</v>
      </c>
      <c r="BH313" s="33"/>
      <c r="BI313" s="8"/>
      <c r="BJ313" s="2">
        <f t="shared" si="160"/>
        <v>0</v>
      </c>
      <c r="BK313" s="16">
        <f>IFERROR(INDEX(generale!$A$5:$I$354,$CJ313,5),"")</f>
        <v>0</v>
      </c>
      <c r="BL313" s="8">
        <f>IFERROR(INDEX(generale!$A$5:$I$354,$CJ313,7),"")</f>
        <v>0</v>
      </c>
      <c r="BM313" s="33"/>
      <c r="BN313" s="8"/>
      <c r="BO313" s="2">
        <f t="shared" si="161"/>
        <v>0</v>
      </c>
      <c r="BP313" s="16">
        <f>IFERROR(INDEX(generale!$A$5:$I$354,$CJ313,5),"")</f>
        <v>0</v>
      </c>
      <c r="BQ313" s="8">
        <f>IFERROR(INDEX(generale!$A$5:$I$354,$CJ313,7),"")</f>
        <v>0</v>
      </c>
      <c r="BR313" s="33"/>
      <c r="BS313" s="8"/>
      <c r="BT313" s="2">
        <f t="shared" si="162"/>
        <v>0</v>
      </c>
      <c r="BU313" s="16">
        <f>IFERROR(INDEX(generale!$A$5:$I$354,$CJ313,5),"")</f>
        <v>0</v>
      </c>
      <c r="BV313" s="8">
        <f>IFERROR(INDEX(generale!$A$5:$I$354,$CJ313,7),"")</f>
        <v>0</v>
      </c>
      <c r="BW313" s="33"/>
      <c r="BX313" s="8"/>
      <c r="BY313" s="2">
        <f t="shared" si="163"/>
        <v>0</v>
      </c>
      <c r="BZ313" s="16">
        <f>IFERROR(INDEX(generale!$A$5:$I$354,$CJ313,5),"")</f>
        <v>0</v>
      </c>
      <c r="CA313" s="8">
        <f>IFERROR(INDEX(generale!$A$5:$I$354,$CJ313,7),"")</f>
        <v>0</v>
      </c>
      <c r="CB313" s="33"/>
      <c r="CC313" s="8"/>
      <c r="CD313" s="2">
        <f t="shared" si="164"/>
        <v>0</v>
      </c>
      <c r="CE313" s="16">
        <f>IFERROR(INDEX(generale!$A$5:$I$354,$CJ313,5),"")</f>
        <v>0</v>
      </c>
      <c r="CF313" s="8">
        <f>IFERROR(INDEX(generale!$A$5:$I$354,$CJ313,7),"")</f>
        <v>0</v>
      </c>
      <c r="CJ313" s="2">
        <f t="shared" si="165"/>
        <v>311</v>
      </c>
      <c r="CK313" s="2">
        <f t="shared" si="142"/>
        <v>37</v>
      </c>
      <c r="CL313" s="3">
        <f>IFERROR(INDEX(generale!$A$5:$I$1004,$CJ313,1),"")</f>
        <v>0</v>
      </c>
      <c r="CM313" s="3">
        <f>IFERROR(INDEX(generale!$A$5:$I$1004,$CJ313,2),"")</f>
        <v>0</v>
      </c>
      <c r="CN313" s="3">
        <f>IFERROR(INDEX(generale!$A$5:$I$1004,$CJ313,3),"")</f>
        <v>0</v>
      </c>
      <c r="CO313" s="3">
        <f>IFERROR(INDEX(generale!$A$5:$I$1004,$CJ313,4),"")</f>
        <v>0</v>
      </c>
      <c r="CP313" s="3">
        <f>IFERROR(INDEX(generale!$A$5:$I$1004,$CJ313,5),"")</f>
        <v>0</v>
      </c>
      <c r="CQ313" s="3">
        <f>IFERROR(INDEX(generale!$A$5:$I$1004,$CJ313,6),"")</f>
        <v>0</v>
      </c>
      <c r="CR313" s="8">
        <f>IFERROR(INDEX(generale!$A$5:$I$1004,$CJ313,7),"")</f>
        <v>0</v>
      </c>
      <c r="CS313" s="8">
        <f>IFERROR(INDEX(generale!$A$5:$I$1004,$CJ313,8),"")</f>
        <v>0</v>
      </c>
    </row>
    <row r="314" spans="1:97">
      <c r="A314" s="2" t="str">
        <f t="shared" si="143"/>
        <v/>
      </c>
      <c r="B314" s="1" t="str">
        <f t="shared" si="144"/>
        <v/>
      </c>
      <c r="C314" s="1" t="str">
        <f t="shared" si="145"/>
        <v/>
      </c>
      <c r="D314" s="2" t="str">
        <f t="shared" si="146"/>
        <v/>
      </c>
      <c r="E314" s="2" t="str">
        <f t="shared" si="147"/>
        <v/>
      </c>
      <c r="F314" s="2" t="str">
        <f t="shared" si="148"/>
        <v/>
      </c>
      <c r="G314" s="1" t="str">
        <f t="shared" si="149"/>
        <v/>
      </c>
      <c r="H314" s="11" t="str">
        <f t="shared" si="150"/>
        <v/>
      </c>
      <c r="Q314" s="2">
        <f t="shared" si="151"/>
        <v>37</v>
      </c>
      <c r="R314" s="16">
        <f>IFERROR(INDEX(generale!$A$5:$I$354,$CJ314,5),"")</f>
        <v>0</v>
      </c>
      <c r="S314" s="8">
        <f>IFERROR(INDEX(generale!$A$5:$I$354,$CJ314,7),"")</f>
        <v>0</v>
      </c>
      <c r="U314" s="8"/>
      <c r="V314" s="2">
        <f t="shared" si="152"/>
        <v>19</v>
      </c>
      <c r="W314" s="16">
        <f>IFERROR(INDEX(generale!$A$5:$I$354,$CJ314,5),"")</f>
        <v>0</v>
      </c>
      <c r="X314" s="8">
        <f>IFERROR(INDEX(generale!$A$5:$I$354,$CJ314,7),"")</f>
        <v>0</v>
      </c>
      <c r="AA314" s="2">
        <f t="shared" si="153"/>
        <v>14</v>
      </c>
      <c r="AB314" s="16">
        <f>IFERROR(INDEX(generale!$A$5:$I$354,$CJ314,5),"")</f>
        <v>0</v>
      </c>
      <c r="AC314" s="8">
        <f>IFERROR(INDEX(generale!$A$5:$I$354,$CJ314,7),"")</f>
        <v>0</v>
      </c>
      <c r="AD314" s="33"/>
      <c r="AE314" s="8"/>
      <c r="AF314" s="2">
        <f t="shared" si="154"/>
        <v>14</v>
      </c>
      <c r="AG314" s="16">
        <f>IFERROR(INDEX(generale!$A$5:$I$354,$CJ314,5),"")</f>
        <v>0</v>
      </c>
      <c r="AH314" s="8">
        <f>IFERROR(INDEX(generale!$A$5:$I$354,$CJ314,7),"")</f>
        <v>0</v>
      </c>
      <c r="AI314" s="33"/>
      <c r="AJ314" s="8"/>
      <c r="AK314" s="2">
        <f t="shared" si="155"/>
        <v>14</v>
      </c>
      <c r="AL314" s="16">
        <f>IFERROR(INDEX(generale!$A$5:$I$354,$CJ314,5),"")</f>
        <v>0</v>
      </c>
      <c r="AM314" s="8">
        <f>IFERROR(INDEX(generale!$A$5:$I$354,$CJ314,7),"")</f>
        <v>0</v>
      </c>
      <c r="AN314" s="33"/>
      <c r="AO314" s="8"/>
      <c r="AP314" s="2">
        <f t="shared" si="156"/>
        <v>9</v>
      </c>
      <c r="AQ314" s="16">
        <f>IFERROR(INDEX(generale!$A$5:$I$354,$CJ314,5),"")</f>
        <v>0</v>
      </c>
      <c r="AR314" s="8">
        <f>IFERROR(INDEX(generale!$A$5:$I$354,$CJ314,7),"")</f>
        <v>0</v>
      </c>
      <c r="AS314" s="33"/>
      <c r="AT314" s="8"/>
      <c r="AU314" s="2">
        <f t="shared" si="157"/>
        <v>8</v>
      </c>
      <c r="AV314" s="16">
        <f>IFERROR(INDEX(generale!$A$5:$I$354,$CJ314,5),"")</f>
        <v>0</v>
      </c>
      <c r="AW314" s="8">
        <f>IFERROR(INDEX(generale!$A$5:$I$354,$CJ314,7),"")</f>
        <v>0</v>
      </c>
      <c r="AX314" s="33"/>
      <c r="AY314" s="8"/>
      <c r="AZ314" s="2">
        <f t="shared" si="158"/>
        <v>7</v>
      </c>
      <c r="BA314" s="16">
        <f>IFERROR(INDEX(generale!$A$5:$I$354,$CJ314,5),"")</f>
        <v>0</v>
      </c>
      <c r="BB314" s="8">
        <f>IFERROR(INDEX(generale!$A$5:$I$354,$CJ314,7),"")</f>
        <v>0</v>
      </c>
      <c r="BC314" s="33"/>
      <c r="BD314" s="8"/>
      <c r="BE314" s="2">
        <f t="shared" si="159"/>
        <v>6</v>
      </c>
      <c r="BF314" s="16">
        <f>IFERROR(INDEX(generale!$A$5:$I$354,$CJ314,5),"")</f>
        <v>0</v>
      </c>
      <c r="BG314" s="8">
        <f>IFERROR(INDEX(generale!$A$5:$I$354,$CJ314,7),"")</f>
        <v>0</v>
      </c>
      <c r="BH314" s="33"/>
      <c r="BI314" s="8"/>
      <c r="BJ314" s="2">
        <f t="shared" si="160"/>
        <v>0</v>
      </c>
      <c r="BK314" s="16">
        <f>IFERROR(INDEX(generale!$A$5:$I$354,$CJ314,5),"")</f>
        <v>0</v>
      </c>
      <c r="BL314" s="8">
        <f>IFERROR(INDEX(generale!$A$5:$I$354,$CJ314,7),"")</f>
        <v>0</v>
      </c>
      <c r="BM314" s="33"/>
      <c r="BN314" s="8"/>
      <c r="BO314" s="2">
        <f t="shared" si="161"/>
        <v>0</v>
      </c>
      <c r="BP314" s="16">
        <f>IFERROR(INDEX(generale!$A$5:$I$354,$CJ314,5),"")</f>
        <v>0</v>
      </c>
      <c r="BQ314" s="8">
        <f>IFERROR(INDEX(generale!$A$5:$I$354,$CJ314,7),"")</f>
        <v>0</v>
      </c>
      <c r="BR314" s="33"/>
      <c r="BS314" s="8"/>
      <c r="BT314" s="2">
        <f t="shared" si="162"/>
        <v>0</v>
      </c>
      <c r="BU314" s="16">
        <f>IFERROR(INDEX(generale!$A$5:$I$354,$CJ314,5),"")</f>
        <v>0</v>
      </c>
      <c r="BV314" s="8">
        <f>IFERROR(INDEX(generale!$A$5:$I$354,$CJ314,7),"")</f>
        <v>0</v>
      </c>
      <c r="BW314" s="33"/>
      <c r="BX314" s="8"/>
      <c r="BY314" s="2">
        <f t="shared" si="163"/>
        <v>0</v>
      </c>
      <c r="BZ314" s="16">
        <f>IFERROR(INDEX(generale!$A$5:$I$354,$CJ314,5),"")</f>
        <v>0</v>
      </c>
      <c r="CA314" s="8">
        <f>IFERROR(INDEX(generale!$A$5:$I$354,$CJ314,7),"")</f>
        <v>0</v>
      </c>
      <c r="CB314" s="33"/>
      <c r="CC314" s="8"/>
      <c r="CD314" s="2">
        <f t="shared" si="164"/>
        <v>0</v>
      </c>
      <c r="CE314" s="16">
        <f>IFERROR(INDEX(generale!$A$5:$I$354,$CJ314,5),"")</f>
        <v>0</v>
      </c>
      <c r="CF314" s="8">
        <f>IFERROR(INDEX(generale!$A$5:$I$354,$CJ314,7),"")</f>
        <v>0</v>
      </c>
      <c r="CJ314" s="2">
        <f t="shared" si="165"/>
        <v>312</v>
      </c>
      <c r="CK314" s="2">
        <f t="shared" si="142"/>
        <v>37</v>
      </c>
      <c r="CL314" s="3">
        <f>IFERROR(INDEX(generale!$A$5:$I$1004,$CJ314,1),"")</f>
        <v>0</v>
      </c>
      <c r="CM314" s="3">
        <f>IFERROR(INDEX(generale!$A$5:$I$1004,$CJ314,2),"")</f>
        <v>0</v>
      </c>
      <c r="CN314" s="3">
        <f>IFERROR(INDEX(generale!$A$5:$I$1004,$CJ314,3),"")</f>
        <v>0</v>
      </c>
      <c r="CO314" s="3">
        <f>IFERROR(INDEX(generale!$A$5:$I$1004,$CJ314,4),"")</f>
        <v>0</v>
      </c>
      <c r="CP314" s="3">
        <f>IFERROR(INDEX(generale!$A$5:$I$1004,$CJ314,5),"")</f>
        <v>0</v>
      </c>
      <c r="CQ314" s="3">
        <f>IFERROR(INDEX(generale!$A$5:$I$1004,$CJ314,6),"")</f>
        <v>0</v>
      </c>
      <c r="CR314" s="8">
        <f>IFERROR(INDEX(generale!$A$5:$I$1004,$CJ314,7),"")</f>
        <v>0</v>
      </c>
      <c r="CS314" s="8">
        <f>IFERROR(INDEX(generale!$A$5:$I$1004,$CJ314,8),"")</f>
        <v>0</v>
      </c>
    </row>
    <row r="315" spans="1:97">
      <c r="A315" s="2" t="str">
        <f t="shared" si="143"/>
        <v/>
      </c>
      <c r="B315" s="1" t="str">
        <f t="shared" si="144"/>
        <v/>
      </c>
      <c r="C315" s="1" t="str">
        <f t="shared" si="145"/>
        <v/>
      </c>
      <c r="D315" s="2" t="str">
        <f t="shared" si="146"/>
        <v/>
      </c>
      <c r="E315" s="2" t="str">
        <f t="shared" si="147"/>
        <v/>
      </c>
      <c r="F315" s="2" t="str">
        <f t="shared" si="148"/>
        <v/>
      </c>
      <c r="G315" s="1" t="str">
        <f t="shared" si="149"/>
        <v/>
      </c>
      <c r="H315" s="11" t="str">
        <f t="shared" si="150"/>
        <v/>
      </c>
      <c r="Q315" s="2">
        <f t="shared" si="151"/>
        <v>37</v>
      </c>
      <c r="R315" s="16">
        <f>IFERROR(INDEX(generale!$A$5:$I$354,$CJ315,5),"")</f>
        <v>0</v>
      </c>
      <c r="S315" s="8">
        <f>IFERROR(INDEX(generale!$A$5:$I$354,$CJ315,7),"")</f>
        <v>0</v>
      </c>
      <c r="U315" s="8"/>
      <c r="V315" s="2">
        <f t="shared" si="152"/>
        <v>19</v>
      </c>
      <c r="W315" s="16">
        <f>IFERROR(INDEX(generale!$A$5:$I$354,$CJ315,5),"")</f>
        <v>0</v>
      </c>
      <c r="X315" s="8">
        <f>IFERROR(INDEX(generale!$A$5:$I$354,$CJ315,7),"")</f>
        <v>0</v>
      </c>
      <c r="AA315" s="2">
        <f t="shared" si="153"/>
        <v>14</v>
      </c>
      <c r="AB315" s="16">
        <f>IFERROR(INDEX(generale!$A$5:$I$354,$CJ315,5),"")</f>
        <v>0</v>
      </c>
      <c r="AC315" s="8">
        <f>IFERROR(INDEX(generale!$A$5:$I$354,$CJ315,7),"")</f>
        <v>0</v>
      </c>
      <c r="AD315" s="33"/>
      <c r="AE315" s="8"/>
      <c r="AF315" s="2">
        <f t="shared" si="154"/>
        <v>14</v>
      </c>
      <c r="AG315" s="16">
        <f>IFERROR(INDEX(generale!$A$5:$I$354,$CJ315,5),"")</f>
        <v>0</v>
      </c>
      <c r="AH315" s="8">
        <f>IFERROR(INDEX(generale!$A$5:$I$354,$CJ315,7),"")</f>
        <v>0</v>
      </c>
      <c r="AI315" s="33"/>
      <c r="AJ315" s="8"/>
      <c r="AK315" s="2">
        <f t="shared" si="155"/>
        <v>14</v>
      </c>
      <c r="AL315" s="16">
        <f>IFERROR(INDEX(generale!$A$5:$I$354,$CJ315,5),"")</f>
        <v>0</v>
      </c>
      <c r="AM315" s="8">
        <f>IFERROR(INDEX(generale!$A$5:$I$354,$CJ315,7),"")</f>
        <v>0</v>
      </c>
      <c r="AN315" s="33"/>
      <c r="AO315" s="8"/>
      <c r="AP315" s="2">
        <f t="shared" si="156"/>
        <v>9</v>
      </c>
      <c r="AQ315" s="16">
        <f>IFERROR(INDEX(generale!$A$5:$I$354,$CJ315,5),"")</f>
        <v>0</v>
      </c>
      <c r="AR315" s="8">
        <f>IFERROR(INDEX(generale!$A$5:$I$354,$CJ315,7),"")</f>
        <v>0</v>
      </c>
      <c r="AS315" s="33"/>
      <c r="AT315" s="8"/>
      <c r="AU315" s="2">
        <f t="shared" si="157"/>
        <v>8</v>
      </c>
      <c r="AV315" s="16">
        <f>IFERROR(INDEX(generale!$A$5:$I$354,$CJ315,5),"")</f>
        <v>0</v>
      </c>
      <c r="AW315" s="8">
        <f>IFERROR(INDEX(generale!$A$5:$I$354,$CJ315,7),"")</f>
        <v>0</v>
      </c>
      <c r="AX315" s="33"/>
      <c r="AY315" s="8"/>
      <c r="AZ315" s="2">
        <f t="shared" si="158"/>
        <v>7</v>
      </c>
      <c r="BA315" s="16">
        <f>IFERROR(INDEX(generale!$A$5:$I$354,$CJ315,5),"")</f>
        <v>0</v>
      </c>
      <c r="BB315" s="8">
        <f>IFERROR(INDEX(generale!$A$5:$I$354,$CJ315,7),"")</f>
        <v>0</v>
      </c>
      <c r="BC315" s="33"/>
      <c r="BD315" s="8"/>
      <c r="BE315" s="2">
        <f t="shared" si="159"/>
        <v>6</v>
      </c>
      <c r="BF315" s="16">
        <f>IFERROR(INDEX(generale!$A$5:$I$354,$CJ315,5),"")</f>
        <v>0</v>
      </c>
      <c r="BG315" s="8">
        <f>IFERROR(INDEX(generale!$A$5:$I$354,$CJ315,7),"")</f>
        <v>0</v>
      </c>
      <c r="BH315" s="33"/>
      <c r="BI315" s="8"/>
      <c r="BJ315" s="2">
        <f t="shared" si="160"/>
        <v>0</v>
      </c>
      <c r="BK315" s="16">
        <f>IFERROR(INDEX(generale!$A$5:$I$354,$CJ315,5),"")</f>
        <v>0</v>
      </c>
      <c r="BL315" s="8">
        <f>IFERROR(INDEX(generale!$A$5:$I$354,$CJ315,7),"")</f>
        <v>0</v>
      </c>
      <c r="BM315" s="33"/>
      <c r="BN315" s="8"/>
      <c r="BO315" s="2">
        <f t="shared" si="161"/>
        <v>0</v>
      </c>
      <c r="BP315" s="16">
        <f>IFERROR(INDEX(generale!$A$5:$I$354,$CJ315,5),"")</f>
        <v>0</v>
      </c>
      <c r="BQ315" s="8">
        <f>IFERROR(INDEX(generale!$A$5:$I$354,$CJ315,7),"")</f>
        <v>0</v>
      </c>
      <c r="BR315" s="33"/>
      <c r="BS315" s="8"/>
      <c r="BT315" s="2">
        <f t="shared" si="162"/>
        <v>0</v>
      </c>
      <c r="BU315" s="16">
        <f>IFERROR(INDEX(generale!$A$5:$I$354,$CJ315,5),"")</f>
        <v>0</v>
      </c>
      <c r="BV315" s="8">
        <f>IFERROR(INDEX(generale!$A$5:$I$354,$CJ315,7),"")</f>
        <v>0</v>
      </c>
      <c r="BW315" s="33"/>
      <c r="BX315" s="8"/>
      <c r="BY315" s="2">
        <f t="shared" si="163"/>
        <v>0</v>
      </c>
      <c r="BZ315" s="16">
        <f>IFERROR(INDEX(generale!$A$5:$I$354,$CJ315,5),"")</f>
        <v>0</v>
      </c>
      <c r="CA315" s="8">
        <f>IFERROR(INDEX(generale!$A$5:$I$354,$CJ315,7),"")</f>
        <v>0</v>
      </c>
      <c r="CB315" s="33"/>
      <c r="CC315" s="8"/>
      <c r="CD315" s="2">
        <f t="shared" si="164"/>
        <v>0</v>
      </c>
      <c r="CE315" s="16">
        <f>IFERROR(INDEX(generale!$A$5:$I$354,$CJ315,5),"")</f>
        <v>0</v>
      </c>
      <c r="CF315" s="8">
        <f>IFERROR(INDEX(generale!$A$5:$I$354,$CJ315,7),"")</f>
        <v>0</v>
      </c>
      <c r="CJ315" s="2">
        <f t="shared" si="165"/>
        <v>313</v>
      </c>
      <c r="CK315" s="2">
        <f t="shared" si="142"/>
        <v>37</v>
      </c>
      <c r="CL315" s="3">
        <f>IFERROR(INDEX(generale!$A$5:$I$1004,$CJ315,1),"")</f>
        <v>0</v>
      </c>
      <c r="CM315" s="3">
        <f>IFERROR(INDEX(generale!$A$5:$I$1004,$CJ315,2),"")</f>
        <v>0</v>
      </c>
      <c r="CN315" s="3">
        <f>IFERROR(INDEX(generale!$A$5:$I$1004,$CJ315,3),"")</f>
        <v>0</v>
      </c>
      <c r="CO315" s="3">
        <f>IFERROR(INDEX(generale!$A$5:$I$1004,$CJ315,4),"")</f>
        <v>0</v>
      </c>
      <c r="CP315" s="3">
        <f>IFERROR(INDEX(generale!$A$5:$I$1004,$CJ315,5),"")</f>
        <v>0</v>
      </c>
      <c r="CQ315" s="3">
        <f>IFERROR(INDEX(generale!$A$5:$I$1004,$CJ315,6),"")</f>
        <v>0</v>
      </c>
      <c r="CR315" s="8">
        <f>IFERROR(INDEX(generale!$A$5:$I$1004,$CJ315,7),"")</f>
        <v>0</v>
      </c>
      <c r="CS315" s="8">
        <f>IFERROR(INDEX(generale!$A$5:$I$1004,$CJ315,8),"")</f>
        <v>0</v>
      </c>
    </row>
    <row r="316" spans="1:97">
      <c r="A316" s="2" t="str">
        <f t="shared" si="143"/>
        <v/>
      </c>
      <c r="B316" s="1" t="str">
        <f t="shared" si="144"/>
        <v/>
      </c>
      <c r="C316" s="1" t="str">
        <f t="shared" si="145"/>
        <v/>
      </c>
      <c r="D316" s="2" t="str">
        <f t="shared" si="146"/>
        <v/>
      </c>
      <c r="E316" s="2" t="str">
        <f t="shared" si="147"/>
        <v/>
      </c>
      <c r="F316" s="2" t="str">
        <f t="shared" si="148"/>
        <v/>
      </c>
      <c r="G316" s="1" t="str">
        <f t="shared" si="149"/>
        <v/>
      </c>
      <c r="H316" s="11" t="str">
        <f t="shared" si="150"/>
        <v/>
      </c>
      <c r="Q316" s="2">
        <f t="shared" si="151"/>
        <v>37</v>
      </c>
      <c r="R316" s="16">
        <f>IFERROR(INDEX(generale!$A$5:$I$354,$CJ316,5),"")</f>
        <v>0</v>
      </c>
      <c r="S316" s="8">
        <f>IFERROR(INDEX(generale!$A$5:$I$354,$CJ316,7),"")</f>
        <v>0</v>
      </c>
      <c r="U316" s="8"/>
      <c r="V316" s="2">
        <f t="shared" si="152"/>
        <v>19</v>
      </c>
      <c r="W316" s="16">
        <f>IFERROR(INDEX(generale!$A$5:$I$354,$CJ316,5),"")</f>
        <v>0</v>
      </c>
      <c r="X316" s="8">
        <f>IFERROR(INDEX(generale!$A$5:$I$354,$CJ316,7),"")</f>
        <v>0</v>
      </c>
      <c r="AA316" s="2">
        <f t="shared" si="153"/>
        <v>14</v>
      </c>
      <c r="AB316" s="16">
        <f>IFERROR(INDEX(generale!$A$5:$I$354,$CJ316,5),"")</f>
        <v>0</v>
      </c>
      <c r="AC316" s="8">
        <f>IFERROR(INDEX(generale!$A$5:$I$354,$CJ316,7),"")</f>
        <v>0</v>
      </c>
      <c r="AD316" s="33"/>
      <c r="AE316" s="8"/>
      <c r="AF316" s="2">
        <f t="shared" si="154"/>
        <v>14</v>
      </c>
      <c r="AG316" s="16">
        <f>IFERROR(INDEX(generale!$A$5:$I$354,$CJ316,5),"")</f>
        <v>0</v>
      </c>
      <c r="AH316" s="8">
        <f>IFERROR(INDEX(generale!$A$5:$I$354,$CJ316,7),"")</f>
        <v>0</v>
      </c>
      <c r="AI316" s="33"/>
      <c r="AJ316" s="8"/>
      <c r="AK316" s="2">
        <f t="shared" si="155"/>
        <v>14</v>
      </c>
      <c r="AL316" s="16">
        <f>IFERROR(INDEX(generale!$A$5:$I$354,$CJ316,5),"")</f>
        <v>0</v>
      </c>
      <c r="AM316" s="8">
        <f>IFERROR(INDEX(generale!$A$5:$I$354,$CJ316,7),"")</f>
        <v>0</v>
      </c>
      <c r="AN316" s="33"/>
      <c r="AO316" s="8"/>
      <c r="AP316" s="2">
        <f t="shared" si="156"/>
        <v>9</v>
      </c>
      <c r="AQ316" s="16">
        <f>IFERROR(INDEX(generale!$A$5:$I$354,$CJ316,5),"")</f>
        <v>0</v>
      </c>
      <c r="AR316" s="8">
        <f>IFERROR(INDEX(generale!$A$5:$I$354,$CJ316,7),"")</f>
        <v>0</v>
      </c>
      <c r="AS316" s="33"/>
      <c r="AT316" s="8"/>
      <c r="AU316" s="2">
        <f t="shared" si="157"/>
        <v>8</v>
      </c>
      <c r="AV316" s="16">
        <f>IFERROR(INDEX(generale!$A$5:$I$354,$CJ316,5),"")</f>
        <v>0</v>
      </c>
      <c r="AW316" s="8">
        <f>IFERROR(INDEX(generale!$A$5:$I$354,$CJ316,7),"")</f>
        <v>0</v>
      </c>
      <c r="AX316" s="33"/>
      <c r="AY316" s="8"/>
      <c r="AZ316" s="2">
        <f t="shared" si="158"/>
        <v>7</v>
      </c>
      <c r="BA316" s="16">
        <f>IFERROR(INDEX(generale!$A$5:$I$354,$CJ316,5),"")</f>
        <v>0</v>
      </c>
      <c r="BB316" s="8">
        <f>IFERROR(INDEX(generale!$A$5:$I$354,$CJ316,7),"")</f>
        <v>0</v>
      </c>
      <c r="BC316" s="33"/>
      <c r="BD316" s="8"/>
      <c r="BE316" s="2">
        <f t="shared" si="159"/>
        <v>6</v>
      </c>
      <c r="BF316" s="16">
        <f>IFERROR(INDEX(generale!$A$5:$I$354,$CJ316,5),"")</f>
        <v>0</v>
      </c>
      <c r="BG316" s="8">
        <f>IFERROR(INDEX(generale!$A$5:$I$354,$CJ316,7),"")</f>
        <v>0</v>
      </c>
      <c r="BH316" s="33"/>
      <c r="BI316" s="8"/>
      <c r="BJ316" s="2">
        <f t="shared" si="160"/>
        <v>0</v>
      </c>
      <c r="BK316" s="16">
        <f>IFERROR(INDEX(generale!$A$5:$I$354,$CJ316,5),"")</f>
        <v>0</v>
      </c>
      <c r="BL316" s="8">
        <f>IFERROR(INDEX(generale!$A$5:$I$354,$CJ316,7),"")</f>
        <v>0</v>
      </c>
      <c r="BM316" s="33"/>
      <c r="BN316" s="8"/>
      <c r="BO316" s="2">
        <f t="shared" si="161"/>
        <v>0</v>
      </c>
      <c r="BP316" s="16">
        <f>IFERROR(INDEX(generale!$A$5:$I$354,$CJ316,5),"")</f>
        <v>0</v>
      </c>
      <c r="BQ316" s="8">
        <f>IFERROR(INDEX(generale!$A$5:$I$354,$CJ316,7),"")</f>
        <v>0</v>
      </c>
      <c r="BR316" s="33"/>
      <c r="BS316" s="8"/>
      <c r="BT316" s="2">
        <f t="shared" si="162"/>
        <v>0</v>
      </c>
      <c r="BU316" s="16">
        <f>IFERROR(INDEX(generale!$A$5:$I$354,$CJ316,5),"")</f>
        <v>0</v>
      </c>
      <c r="BV316" s="8">
        <f>IFERROR(INDEX(generale!$A$5:$I$354,$CJ316,7),"")</f>
        <v>0</v>
      </c>
      <c r="BW316" s="33"/>
      <c r="BX316" s="8"/>
      <c r="BY316" s="2">
        <f t="shared" si="163"/>
        <v>0</v>
      </c>
      <c r="BZ316" s="16">
        <f>IFERROR(INDEX(generale!$A$5:$I$354,$CJ316,5),"")</f>
        <v>0</v>
      </c>
      <c r="CA316" s="8">
        <f>IFERROR(INDEX(generale!$A$5:$I$354,$CJ316,7),"")</f>
        <v>0</v>
      </c>
      <c r="CB316" s="33"/>
      <c r="CC316" s="8"/>
      <c r="CD316" s="2">
        <f t="shared" si="164"/>
        <v>0</v>
      </c>
      <c r="CE316" s="16">
        <f>IFERROR(INDEX(generale!$A$5:$I$354,$CJ316,5),"")</f>
        <v>0</v>
      </c>
      <c r="CF316" s="8">
        <f>IFERROR(INDEX(generale!$A$5:$I$354,$CJ316,7),"")</f>
        <v>0</v>
      </c>
      <c r="CJ316" s="2">
        <f t="shared" si="165"/>
        <v>314</v>
      </c>
      <c r="CK316" s="2">
        <f t="shared" si="142"/>
        <v>37</v>
      </c>
      <c r="CL316" s="3">
        <f>IFERROR(INDEX(generale!$A$5:$I$1004,$CJ316,1),"")</f>
        <v>0</v>
      </c>
      <c r="CM316" s="3">
        <f>IFERROR(INDEX(generale!$A$5:$I$1004,$CJ316,2),"")</f>
        <v>0</v>
      </c>
      <c r="CN316" s="3">
        <f>IFERROR(INDEX(generale!$A$5:$I$1004,$CJ316,3),"")</f>
        <v>0</v>
      </c>
      <c r="CO316" s="3">
        <f>IFERROR(INDEX(generale!$A$5:$I$1004,$CJ316,4),"")</f>
        <v>0</v>
      </c>
      <c r="CP316" s="3">
        <f>IFERROR(INDEX(generale!$A$5:$I$1004,$CJ316,5),"")</f>
        <v>0</v>
      </c>
      <c r="CQ316" s="3">
        <f>IFERROR(INDEX(generale!$A$5:$I$1004,$CJ316,6),"")</f>
        <v>0</v>
      </c>
      <c r="CR316" s="8">
        <f>IFERROR(INDEX(generale!$A$5:$I$1004,$CJ316,7),"")</f>
        <v>0</v>
      </c>
      <c r="CS316" s="8">
        <f>IFERROR(INDEX(generale!$A$5:$I$1004,$CJ316,8),"")</f>
        <v>0</v>
      </c>
    </row>
    <row r="317" spans="1:97">
      <c r="A317" s="2" t="str">
        <f t="shared" si="143"/>
        <v/>
      </c>
      <c r="B317" s="1" t="str">
        <f t="shared" si="144"/>
        <v/>
      </c>
      <c r="C317" s="1" t="str">
        <f t="shared" si="145"/>
        <v/>
      </c>
      <c r="D317" s="2" t="str">
        <f t="shared" si="146"/>
        <v/>
      </c>
      <c r="E317" s="2" t="str">
        <f t="shared" si="147"/>
        <v/>
      </c>
      <c r="F317" s="2" t="str">
        <f t="shared" si="148"/>
        <v/>
      </c>
      <c r="G317" s="1" t="str">
        <f t="shared" si="149"/>
        <v/>
      </c>
      <c r="H317" s="11" t="str">
        <f t="shared" si="150"/>
        <v/>
      </c>
      <c r="Q317" s="2">
        <f t="shared" si="151"/>
        <v>37</v>
      </c>
      <c r="R317" s="16">
        <f>IFERROR(INDEX(generale!$A$5:$I$354,$CJ317,5),"")</f>
        <v>0</v>
      </c>
      <c r="S317" s="8">
        <f>IFERROR(INDEX(generale!$A$5:$I$354,$CJ317,7),"")</f>
        <v>0</v>
      </c>
      <c r="U317" s="8"/>
      <c r="V317" s="2">
        <f t="shared" si="152"/>
        <v>19</v>
      </c>
      <c r="W317" s="16">
        <f>IFERROR(INDEX(generale!$A$5:$I$354,$CJ317,5),"")</f>
        <v>0</v>
      </c>
      <c r="X317" s="8">
        <f>IFERROR(INDEX(generale!$A$5:$I$354,$CJ317,7),"")</f>
        <v>0</v>
      </c>
      <c r="AA317" s="2">
        <f t="shared" si="153"/>
        <v>14</v>
      </c>
      <c r="AB317" s="16">
        <f>IFERROR(INDEX(generale!$A$5:$I$354,$CJ317,5),"")</f>
        <v>0</v>
      </c>
      <c r="AC317" s="8">
        <f>IFERROR(INDEX(generale!$A$5:$I$354,$CJ317,7),"")</f>
        <v>0</v>
      </c>
      <c r="AD317" s="33"/>
      <c r="AE317" s="8"/>
      <c r="AF317" s="2">
        <f t="shared" si="154"/>
        <v>14</v>
      </c>
      <c r="AG317" s="16">
        <f>IFERROR(INDEX(generale!$A$5:$I$354,$CJ317,5),"")</f>
        <v>0</v>
      </c>
      <c r="AH317" s="8">
        <f>IFERROR(INDEX(generale!$A$5:$I$354,$CJ317,7),"")</f>
        <v>0</v>
      </c>
      <c r="AI317" s="33"/>
      <c r="AJ317" s="8"/>
      <c r="AK317" s="2">
        <f t="shared" si="155"/>
        <v>14</v>
      </c>
      <c r="AL317" s="16">
        <f>IFERROR(INDEX(generale!$A$5:$I$354,$CJ317,5),"")</f>
        <v>0</v>
      </c>
      <c r="AM317" s="8">
        <f>IFERROR(INDEX(generale!$A$5:$I$354,$CJ317,7),"")</f>
        <v>0</v>
      </c>
      <c r="AN317" s="33"/>
      <c r="AO317" s="8"/>
      <c r="AP317" s="2">
        <f t="shared" si="156"/>
        <v>9</v>
      </c>
      <c r="AQ317" s="16">
        <f>IFERROR(INDEX(generale!$A$5:$I$354,$CJ317,5),"")</f>
        <v>0</v>
      </c>
      <c r="AR317" s="8">
        <f>IFERROR(INDEX(generale!$A$5:$I$354,$CJ317,7),"")</f>
        <v>0</v>
      </c>
      <c r="AS317" s="33"/>
      <c r="AT317" s="8"/>
      <c r="AU317" s="2">
        <f t="shared" si="157"/>
        <v>8</v>
      </c>
      <c r="AV317" s="16">
        <f>IFERROR(INDEX(generale!$A$5:$I$354,$CJ317,5),"")</f>
        <v>0</v>
      </c>
      <c r="AW317" s="8">
        <f>IFERROR(INDEX(generale!$A$5:$I$354,$CJ317,7),"")</f>
        <v>0</v>
      </c>
      <c r="AX317" s="33"/>
      <c r="AY317" s="8"/>
      <c r="AZ317" s="2">
        <f t="shared" si="158"/>
        <v>7</v>
      </c>
      <c r="BA317" s="16">
        <f>IFERROR(INDEX(generale!$A$5:$I$354,$CJ317,5),"")</f>
        <v>0</v>
      </c>
      <c r="BB317" s="8">
        <f>IFERROR(INDEX(generale!$A$5:$I$354,$CJ317,7),"")</f>
        <v>0</v>
      </c>
      <c r="BC317" s="33"/>
      <c r="BD317" s="8"/>
      <c r="BE317" s="2">
        <f t="shared" si="159"/>
        <v>6</v>
      </c>
      <c r="BF317" s="16">
        <f>IFERROR(INDEX(generale!$A$5:$I$354,$CJ317,5),"")</f>
        <v>0</v>
      </c>
      <c r="BG317" s="8">
        <f>IFERROR(INDEX(generale!$A$5:$I$354,$CJ317,7),"")</f>
        <v>0</v>
      </c>
      <c r="BH317" s="33"/>
      <c r="BI317" s="8"/>
      <c r="BJ317" s="2">
        <f t="shared" si="160"/>
        <v>0</v>
      </c>
      <c r="BK317" s="16">
        <f>IFERROR(INDEX(generale!$A$5:$I$354,$CJ317,5),"")</f>
        <v>0</v>
      </c>
      <c r="BL317" s="8">
        <f>IFERROR(INDEX(generale!$A$5:$I$354,$CJ317,7),"")</f>
        <v>0</v>
      </c>
      <c r="BM317" s="33"/>
      <c r="BN317" s="8"/>
      <c r="BO317" s="2">
        <f t="shared" si="161"/>
        <v>0</v>
      </c>
      <c r="BP317" s="16">
        <f>IFERROR(INDEX(generale!$A$5:$I$354,$CJ317,5),"")</f>
        <v>0</v>
      </c>
      <c r="BQ317" s="8">
        <f>IFERROR(INDEX(generale!$A$5:$I$354,$CJ317,7),"")</f>
        <v>0</v>
      </c>
      <c r="BR317" s="33"/>
      <c r="BS317" s="8"/>
      <c r="BT317" s="2">
        <f t="shared" si="162"/>
        <v>0</v>
      </c>
      <c r="BU317" s="16">
        <f>IFERROR(INDEX(generale!$A$5:$I$354,$CJ317,5),"")</f>
        <v>0</v>
      </c>
      <c r="BV317" s="8">
        <f>IFERROR(INDEX(generale!$A$5:$I$354,$CJ317,7),"")</f>
        <v>0</v>
      </c>
      <c r="BW317" s="33"/>
      <c r="BX317" s="8"/>
      <c r="BY317" s="2">
        <f t="shared" si="163"/>
        <v>0</v>
      </c>
      <c r="BZ317" s="16">
        <f>IFERROR(INDEX(generale!$A$5:$I$354,$CJ317,5),"")</f>
        <v>0</v>
      </c>
      <c r="CA317" s="8">
        <f>IFERROR(INDEX(generale!$A$5:$I$354,$CJ317,7),"")</f>
        <v>0</v>
      </c>
      <c r="CB317" s="33"/>
      <c r="CC317" s="8"/>
      <c r="CD317" s="2">
        <f t="shared" si="164"/>
        <v>0</v>
      </c>
      <c r="CE317" s="16">
        <f>IFERROR(INDEX(generale!$A$5:$I$354,$CJ317,5),"")</f>
        <v>0</v>
      </c>
      <c r="CF317" s="8">
        <f>IFERROR(INDEX(generale!$A$5:$I$354,$CJ317,7),"")</f>
        <v>0</v>
      </c>
      <c r="CJ317" s="2">
        <f t="shared" si="165"/>
        <v>315</v>
      </c>
      <c r="CK317" s="2">
        <f t="shared" si="142"/>
        <v>37</v>
      </c>
      <c r="CL317" s="3">
        <f>IFERROR(INDEX(generale!$A$5:$I$1004,$CJ317,1),"")</f>
        <v>0</v>
      </c>
      <c r="CM317" s="3">
        <f>IFERROR(INDEX(generale!$A$5:$I$1004,$CJ317,2),"")</f>
        <v>0</v>
      </c>
      <c r="CN317" s="3">
        <f>IFERROR(INDEX(generale!$A$5:$I$1004,$CJ317,3),"")</f>
        <v>0</v>
      </c>
      <c r="CO317" s="3">
        <f>IFERROR(INDEX(generale!$A$5:$I$1004,$CJ317,4),"")</f>
        <v>0</v>
      </c>
      <c r="CP317" s="3">
        <f>IFERROR(INDEX(generale!$A$5:$I$1004,$CJ317,5),"")</f>
        <v>0</v>
      </c>
      <c r="CQ317" s="3">
        <f>IFERROR(INDEX(generale!$A$5:$I$1004,$CJ317,6),"")</f>
        <v>0</v>
      </c>
      <c r="CR317" s="8">
        <f>IFERROR(INDEX(generale!$A$5:$I$1004,$CJ317,7),"")</f>
        <v>0</v>
      </c>
      <c r="CS317" s="8">
        <f>IFERROR(INDEX(generale!$A$5:$I$1004,$CJ317,8),"")</f>
        <v>0</v>
      </c>
    </row>
    <row r="318" spans="1:97">
      <c r="A318" s="2" t="str">
        <f t="shared" si="143"/>
        <v/>
      </c>
      <c r="B318" s="1" t="str">
        <f t="shared" si="144"/>
        <v/>
      </c>
      <c r="C318" s="1" t="str">
        <f t="shared" si="145"/>
        <v/>
      </c>
      <c r="D318" s="2" t="str">
        <f t="shared" si="146"/>
        <v/>
      </c>
      <c r="E318" s="2" t="str">
        <f t="shared" si="147"/>
        <v/>
      </c>
      <c r="F318" s="2" t="str">
        <f t="shared" si="148"/>
        <v/>
      </c>
      <c r="G318" s="1" t="str">
        <f t="shared" si="149"/>
        <v/>
      </c>
      <c r="H318" s="11" t="str">
        <f t="shared" si="150"/>
        <v/>
      </c>
      <c r="Q318" s="2">
        <f t="shared" si="151"/>
        <v>37</v>
      </c>
      <c r="R318" s="16">
        <f>IFERROR(INDEX(generale!$A$5:$I$354,$CJ318,5),"")</f>
        <v>0</v>
      </c>
      <c r="S318" s="8">
        <f>IFERROR(INDEX(generale!$A$5:$I$354,$CJ318,7),"")</f>
        <v>0</v>
      </c>
      <c r="U318" s="8"/>
      <c r="V318" s="2">
        <f t="shared" si="152"/>
        <v>19</v>
      </c>
      <c r="W318" s="16">
        <f>IFERROR(INDEX(generale!$A$5:$I$354,$CJ318,5),"")</f>
        <v>0</v>
      </c>
      <c r="X318" s="8">
        <f>IFERROR(INDEX(generale!$A$5:$I$354,$CJ318,7),"")</f>
        <v>0</v>
      </c>
      <c r="AA318" s="2">
        <f t="shared" si="153"/>
        <v>14</v>
      </c>
      <c r="AB318" s="16">
        <f>IFERROR(INDEX(generale!$A$5:$I$354,$CJ318,5),"")</f>
        <v>0</v>
      </c>
      <c r="AC318" s="8">
        <f>IFERROR(INDEX(generale!$A$5:$I$354,$CJ318,7),"")</f>
        <v>0</v>
      </c>
      <c r="AD318" s="33"/>
      <c r="AE318" s="8"/>
      <c r="AF318" s="2">
        <f t="shared" si="154"/>
        <v>14</v>
      </c>
      <c r="AG318" s="16">
        <f>IFERROR(INDEX(generale!$A$5:$I$354,$CJ318,5),"")</f>
        <v>0</v>
      </c>
      <c r="AH318" s="8">
        <f>IFERROR(INDEX(generale!$A$5:$I$354,$CJ318,7),"")</f>
        <v>0</v>
      </c>
      <c r="AI318" s="33"/>
      <c r="AJ318" s="8"/>
      <c r="AK318" s="2">
        <f t="shared" si="155"/>
        <v>14</v>
      </c>
      <c r="AL318" s="16">
        <f>IFERROR(INDEX(generale!$A$5:$I$354,$CJ318,5),"")</f>
        <v>0</v>
      </c>
      <c r="AM318" s="8">
        <f>IFERROR(INDEX(generale!$A$5:$I$354,$CJ318,7),"")</f>
        <v>0</v>
      </c>
      <c r="AN318" s="33"/>
      <c r="AO318" s="8"/>
      <c r="AP318" s="2">
        <f t="shared" si="156"/>
        <v>9</v>
      </c>
      <c r="AQ318" s="16">
        <f>IFERROR(INDEX(generale!$A$5:$I$354,$CJ318,5),"")</f>
        <v>0</v>
      </c>
      <c r="AR318" s="8">
        <f>IFERROR(INDEX(generale!$A$5:$I$354,$CJ318,7),"")</f>
        <v>0</v>
      </c>
      <c r="AS318" s="33"/>
      <c r="AT318" s="8"/>
      <c r="AU318" s="2">
        <f t="shared" si="157"/>
        <v>8</v>
      </c>
      <c r="AV318" s="16">
        <f>IFERROR(INDEX(generale!$A$5:$I$354,$CJ318,5),"")</f>
        <v>0</v>
      </c>
      <c r="AW318" s="8">
        <f>IFERROR(INDEX(generale!$A$5:$I$354,$CJ318,7),"")</f>
        <v>0</v>
      </c>
      <c r="AX318" s="33"/>
      <c r="AY318" s="8"/>
      <c r="AZ318" s="2">
        <f t="shared" si="158"/>
        <v>7</v>
      </c>
      <c r="BA318" s="16">
        <f>IFERROR(INDEX(generale!$A$5:$I$354,$CJ318,5),"")</f>
        <v>0</v>
      </c>
      <c r="BB318" s="8">
        <f>IFERROR(INDEX(generale!$A$5:$I$354,$CJ318,7),"")</f>
        <v>0</v>
      </c>
      <c r="BC318" s="33"/>
      <c r="BD318" s="8"/>
      <c r="BE318" s="2">
        <f t="shared" si="159"/>
        <v>6</v>
      </c>
      <c r="BF318" s="16">
        <f>IFERROR(INDEX(generale!$A$5:$I$354,$CJ318,5),"")</f>
        <v>0</v>
      </c>
      <c r="BG318" s="8">
        <f>IFERROR(INDEX(generale!$A$5:$I$354,$CJ318,7),"")</f>
        <v>0</v>
      </c>
      <c r="BH318" s="33"/>
      <c r="BI318" s="8"/>
      <c r="BJ318" s="2">
        <f t="shared" si="160"/>
        <v>0</v>
      </c>
      <c r="BK318" s="16">
        <f>IFERROR(INDEX(generale!$A$5:$I$354,$CJ318,5),"")</f>
        <v>0</v>
      </c>
      <c r="BL318" s="8">
        <f>IFERROR(INDEX(generale!$A$5:$I$354,$CJ318,7),"")</f>
        <v>0</v>
      </c>
      <c r="BM318" s="33"/>
      <c r="BN318" s="8"/>
      <c r="BO318" s="2">
        <f t="shared" si="161"/>
        <v>0</v>
      </c>
      <c r="BP318" s="16">
        <f>IFERROR(INDEX(generale!$A$5:$I$354,$CJ318,5),"")</f>
        <v>0</v>
      </c>
      <c r="BQ318" s="8">
        <f>IFERROR(INDEX(generale!$A$5:$I$354,$CJ318,7),"")</f>
        <v>0</v>
      </c>
      <c r="BR318" s="33"/>
      <c r="BS318" s="8"/>
      <c r="BT318" s="2">
        <f t="shared" si="162"/>
        <v>0</v>
      </c>
      <c r="BU318" s="16">
        <f>IFERROR(INDEX(generale!$A$5:$I$354,$CJ318,5),"")</f>
        <v>0</v>
      </c>
      <c r="BV318" s="8">
        <f>IFERROR(INDEX(generale!$A$5:$I$354,$CJ318,7),"")</f>
        <v>0</v>
      </c>
      <c r="BW318" s="33"/>
      <c r="BX318" s="8"/>
      <c r="BY318" s="2">
        <f t="shared" si="163"/>
        <v>0</v>
      </c>
      <c r="BZ318" s="16">
        <f>IFERROR(INDEX(generale!$A$5:$I$354,$CJ318,5),"")</f>
        <v>0</v>
      </c>
      <c r="CA318" s="8">
        <f>IFERROR(INDEX(generale!$A$5:$I$354,$CJ318,7),"")</f>
        <v>0</v>
      </c>
      <c r="CB318" s="33"/>
      <c r="CC318" s="8"/>
      <c r="CD318" s="2">
        <f t="shared" si="164"/>
        <v>0</v>
      </c>
      <c r="CE318" s="16">
        <f>IFERROR(INDEX(generale!$A$5:$I$354,$CJ318,5),"")</f>
        <v>0</v>
      </c>
      <c r="CF318" s="8">
        <f>IFERROR(INDEX(generale!$A$5:$I$354,$CJ318,7),"")</f>
        <v>0</v>
      </c>
      <c r="CJ318" s="2">
        <f t="shared" si="165"/>
        <v>316</v>
      </c>
      <c r="CK318" s="2">
        <f t="shared" si="142"/>
        <v>37</v>
      </c>
      <c r="CL318" s="3">
        <f>IFERROR(INDEX(generale!$A$5:$I$1004,$CJ318,1),"")</f>
        <v>0</v>
      </c>
      <c r="CM318" s="3">
        <f>IFERROR(INDEX(generale!$A$5:$I$1004,$CJ318,2),"")</f>
        <v>0</v>
      </c>
      <c r="CN318" s="3">
        <f>IFERROR(INDEX(generale!$A$5:$I$1004,$CJ318,3),"")</f>
        <v>0</v>
      </c>
      <c r="CO318" s="3">
        <f>IFERROR(INDEX(generale!$A$5:$I$1004,$CJ318,4),"")</f>
        <v>0</v>
      </c>
      <c r="CP318" s="3">
        <f>IFERROR(INDEX(generale!$A$5:$I$1004,$CJ318,5),"")</f>
        <v>0</v>
      </c>
      <c r="CQ318" s="3">
        <f>IFERROR(INDEX(generale!$A$5:$I$1004,$CJ318,6),"")</f>
        <v>0</v>
      </c>
      <c r="CR318" s="8">
        <f>IFERROR(INDEX(generale!$A$5:$I$1004,$CJ318,7),"")</f>
        <v>0</v>
      </c>
      <c r="CS318" s="8">
        <f>IFERROR(INDEX(generale!$A$5:$I$1004,$CJ318,8),"")</f>
        <v>0</v>
      </c>
    </row>
    <row r="319" spans="1:97">
      <c r="A319" s="2" t="str">
        <f t="shared" si="143"/>
        <v/>
      </c>
      <c r="B319" s="1" t="str">
        <f t="shared" si="144"/>
        <v/>
      </c>
      <c r="C319" s="1" t="str">
        <f t="shared" si="145"/>
        <v/>
      </c>
      <c r="D319" s="2" t="str">
        <f t="shared" si="146"/>
        <v/>
      </c>
      <c r="E319" s="2" t="str">
        <f t="shared" si="147"/>
        <v/>
      </c>
      <c r="F319" s="2" t="str">
        <f t="shared" si="148"/>
        <v/>
      </c>
      <c r="G319" s="1" t="str">
        <f t="shared" si="149"/>
        <v/>
      </c>
      <c r="H319" s="11" t="str">
        <f t="shared" si="150"/>
        <v/>
      </c>
      <c r="Q319" s="2">
        <f t="shared" si="151"/>
        <v>37</v>
      </c>
      <c r="R319" s="16">
        <f>IFERROR(INDEX(generale!$A$5:$I$354,$CJ319,5),"")</f>
        <v>0</v>
      </c>
      <c r="S319" s="8">
        <f>IFERROR(INDEX(generale!$A$5:$I$354,$CJ319,7),"")</f>
        <v>0</v>
      </c>
      <c r="U319" s="8"/>
      <c r="V319" s="2">
        <f t="shared" si="152"/>
        <v>19</v>
      </c>
      <c r="W319" s="16">
        <f>IFERROR(INDEX(generale!$A$5:$I$354,$CJ319,5),"")</f>
        <v>0</v>
      </c>
      <c r="X319" s="8">
        <f>IFERROR(INDEX(generale!$A$5:$I$354,$CJ319,7),"")</f>
        <v>0</v>
      </c>
      <c r="AA319" s="2">
        <f t="shared" si="153"/>
        <v>14</v>
      </c>
      <c r="AB319" s="16">
        <f>IFERROR(INDEX(generale!$A$5:$I$354,$CJ319,5),"")</f>
        <v>0</v>
      </c>
      <c r="AC319" s="8">
        <f>IFERROR(INDEX(generale!$A$5:$I$354,$CJ319,7),"")</f>
        <v>0</v>
      </c>
      <c r="AD319" s="33"/>
      <c r="AE319" s="8"/>
      <c r="AF319" s="2">
        <f t="shared" si="154"/>
        <v>14</v>
      </c>
      <c r="AG319" s="16">
        <f>IFERROR(INDEX(generale!$A$5:$I$354,$CJ319,5),"")</f>
        <v>0</v>
      </c>
      <c r="AH319" s="8">
        <f>IFERROR(INDEX(generale!$A$5:$I$354,$CJ319,7),"")</f>
        <v>0</v>
      </c>
      <c r="AI319" s="33"/>
      <c r="AJ319" s="8"/>
      <c r="AK319" s="2">
        <f t="shared" si="155"/>
        <v>14</v>
      </c>
      <c r="AL319" s="16">
        <f>IFERROR(INDEX(generale!$A$5:$I$354,$CJ319,5),"")</f>
        <v>0</v>
      </c>
      <c r="AM319" s="8">
        <f>IFERROR(INDEX(generale!$A$5:$I$354,$CJ319,7),"")</f>
        <v>0</v>
      </c>
      <c r="AN319" s="33"/>
      <c r="AO319" s="8"/>
      <c r="AP319" s="2">
        <f t="shared" si="156"/>
        <v>9</v>
      </c>
      <c r="AQ319" s="16">
        <f>IFERROR(INDEX(generale!$A$5:$I$354,$CJ319,5),"")</f>
        <v>0</v>
      </c>
      <c r="AR319" s="8">
        <f>IFERROR(INDEX(generale!$A$5:$I$354,$CJ319,7),"")</f>
        <v>0</v>
      </c>
      <c r="AS319" s="33"/>
      <c r="AT319" s="8"/>
      <c r="AU319" s="2">
        <f t="shared" si="157"/>
        <v>8</v>
      </c>
      <c r="AV319" s="16">
        <f>IFERROR(INDEX(generale!$A$5:$I$354,$CJ319,5),"")</f>
        <v>0</v>
      </c>
      <c r="AW319" s="8">
        <f>IFERROR(INDEX(generale!$A$5:$I$354,$CJ319,7),"")</f>
        <v>0</v>
      </c>
      <c r="AX319" s="33"/>
      <c r="AY319" s="8"/>
      <c r="AZ319" s="2">
        <f t="shared" si="158"/>
        <v>7</v>
      </c>
      <c r="BA319" s="16">
        <f>IFERROR(INDEX(generale!$A$5:$I$354,$CJ319,5),"")</f>
        <v>0</v>
      </c>
      <c r="BB319" s="8">
        <f>IFERROR(INDEX(generale!$A$5:$I$354,$CJ319,7),"")</f>
        <v>0</v>
      </c>
      <c r="BC319" s="33"/>
      <c r="BD319" s="8"/>
      <c r="BE319" s="2">
        <f t="shared" si="159"/>
        <v>6</v>
      </c>
      <c r="BF319" s="16">
        <f>IFERROR(INDEX(generale!$A$5:$I$354,$CJ319,5),"")</f>
        <v>0</v>
      </c>
      <c r="BG319" s="8">
        <f>IFERROR(INDEX(generale!$A$5:$I$354,$CJ319,7),"")</f>
        <v>0</v>
      </c>
      <c r="BH319" s="33"/>
      <c r="BI319" s="8"/>
      <c r="BJ319" s="2">
        <f t="shared" si="160"/>
        <v>0</v>
      </c>
      <c r="BK319" s="16">
        <f>IFERROR(INDEX(generale!$A$5:$I$354,$CJ319,5),"")</f>
        <v>0</v>
      </c>
      <c r="BL319" s="8">
        <f>IFERROR(INDEX(generale!$A$5:$I$354,$CJ319,7),"")</f>
        <v>0</v>
      </c>
      <c r="BM319" s="33"/>
      <c r="BN319" s="8"/>
      <c r="BO319" s="2">
        <f t="shared" si="161"/>
        <v>0</v>
      </c>
      <c r="BP319" s="16">
        <f>IFERROR(INDEX(generale!$A$5:$I$354,$CJ319,5),"")</f>
        <v>0</v>
      </c>
      <c r="BQ319" s="8">
        <f>IFERROR(INDEX(generale!$A$5:$I$354,$CJ319,7),"")</f>
        <v>0</v>
      </c>
      <c r="BR319" s="33"/>
      <c r="BS319" s="8"/>
      <c r="BT319" s="2">
        <f t="shared" si="162"/>
        <v>0</v>
      </c>
      <c r="BU319" s="16">
        <f>IFERROR(INDEX(generale!$A$5:$I$354,$CJ319,5),"")</f>
        <v>0</v>
      </c>
      <c r="BV319" s="8">
        <f>IFERROR(INDEX(generale!$A$5:$I$354,$CJ319,7),"")</f>
        <v>0</v>
      </c>
      <c r="BW319" s="33"/>
      <c r="BX319" s="8"/>
      <c r="BY319" s="2">
        <f t="shared" si="163"/>
        <v>0</v>
      </c>
      <c r="BZ319" s="16">
        <f>IFERROR(INDEX(generale!$A$5:$I$354,$CJ319,5),"")</f>
        <v>0</v>
      </c>
      <c r="CA319" s="8">
        <f>IFERROR(INDEX(generale!$A$5:$I$354,$CJ319,7),"")</f>
        <v>0</v>
      </c>
      <c r="CB319" s="33"/>
      <c r="CC319" s="8"/>
      <c r="CD319" s="2">
        <f t="shared" si="164"/>
        <v>0</v>
      </c>
      <c r="CE319" s="16">
        <f>IFERROR(INDEX(generale!$A$5:$I$354,$CJ319,5),"")</f>
        <v>0</v>
      </c>
      <c r="CF319" s="8">
        <f>IFERROR(INDEX(generale!$A$5:$I$354,$CJ319,7),"")</f>
        <v>0</v>
      </c>
      <c r="CJ319" s="2">
        <f t="shared" si="165"/>
        <v>317</v>
      </c>
      <c r="CK319" s="2">
        <f t="shared" si="142"/>
        <v>37</v>
      </c>
      <c r="CL319" s="3">
        <f>IFERROR(INDEX(generale!$A$5:$I$1004,$CJ319,1),"")</f>
        <v>0</v>
      </c>
      <c r="CM319" s="3">
        <f>IFERROR(INDEX(generale!$A$5:$I$1004,$CJ319,2),"")</f>
        <v>0</v>
      </c>
      <c r="CN319" s="3">
        <f>IFERROR(INDEX(generale!$A$5:$I$1004,$CJ319,3),"")</f>
        <v>0</v>
      </c>
      <c r="CO319" s="3">
        <f>IFERROR(INDEX(generale!$A$5:$I$1004,$CJ319,4),"")</f>
        <v>0</v>
      </c>
      <c r="CP319" s="3">
        <f>IFERROR(INDEX(generale!$A$5:$I$1004,$CJ319,5),"")</f>
        <v>0</v>
      </c>
      <c r="CQ319" s="3">
        <f>IFERROR(INDEX(generale!$A$5:$I$1004,$CJ319,6),"")</f>
        <v>0</v>
      </c>
      <c r="CR319" s="8">
        <f>IFERROR(INDEX(generale!$A$5:$I$1004,$CJ319,7),"")</f>
        <v>0</v>
      </c>
      <c r="CS319" s="8">
        <f>IFERROR(INDEX(generale!$A$5:$I$1004,$CJ319,8),"")</f>
        <v>0</v>
      </c>
    </row>
    <row r="320" spans="1:97">
      <c r="A320" s="2" t="str">
        <f t="shared" si="143"/>
        <v/>
      </c>
      <c r="B320" s="1" t="str">
        <f t="shared" si="144"/>
        <v/>
      </c>
      <c r="C320" s="1" t="str">
        <f t="shared" si="145"/>
        <v/>
      </c>
      <c r="D320" s="2" t="str">
        <f t="shared" si="146"/>
        <v/>
      </c>
      <c r="E320" s="2" t="str">
        <f t="shared" si="147"/>
        <v/>
      </c>
      <c r="F320" s="2" t="str">
        <f t="shared" si="148"/>
        <v/>
      </c>
      <c r="G320" s="1" t="str">
        <f t="shared" si="149"/>
        <v/>
      </c>
      <c r="H320" s="11" t="str">
        <f t="shared" si="150"/>
        <v/>
      </c>
      <c r="Q320" s="2">
        <f t="shared" si="151"/>
        <v>37</v>
      </c>
      <c r="R320" s="16">
        <f>IFERROR(INDEX(generale!$A$5:$I$354,$CJ320,5),"")</f>
        <v>0</v>
      </c>
      <c r="S320" s="8">
        <f>IFERROR(INDEX(generale!$A$5:$I$354,$CJ320,7),"")</f>
        <v>0</v>
      </c>
      <c r="U320" s="8"/>
      <c r="V320" s="2">
        <f t="shared" si="152"/>
        <v>19</v>
      </c>
      <c r="W320" s="16">
        <f>IFERROR(INDEX(generale!$A$5:$I$354,$CJ320,5),"")</f>
        <v>0</v>
      </c>
      <c r="X320" s="8">
        <f>IFERROR(INDEX(generale!$A$5:$I$354,$CJ320,7),"")</f>
        <v>0</v>
      </c>
      <c r="AA320" s="2">
        <f t="shared" si="153"/>
        <v>14</v>
      </c>
      <c r="AB320" s="16">
        <f>IFERROR(INDEX(generale!$A$5:$I$354,$CJ320,5),"")</f>
        <v>0</v>
      </c>
      <c r="AC320" s="8">
        <f>IFERROR(INDEX(generale!$A$5:$I$354,$CJ320,7),"")</f>
        <v>0</v>
      </c>
      <c r="AD320" s="33"/>
      <c r="AE320" s="8"/>
      <c r="AF320" s="2">
        <f t="shared" si="154"/>
        <v>14</v>
      </c>
      <c r="AG320" s="16">
        <f>IFERROR(INDEX(generale!$A$5:$I$354,$CJ320,5),"")</f>
        <v>0</v>
      </c>
      <c r="AH320" s="8">
        <f>IFERROR(INDEX(generale!$A$5:$I$354,$CJ320,7),"")</f>
        <v>0</v>
      </c>
      <c r="AI320" s="33"/>
      <c r="AJ320" s="8"/>
      <c r="AK320" s="2">
        <f t="shared" si="155"/>
        <v>14</v>
      </c>
      <c r="AL320" s="16">
        <f>IFERROR(INDEX(generale!$A$5:$I$354,$CJ320,5),"")</f>
        <v>0</v>
      </c>
      <c r="AM320" s="8">
        <f>IFERROR(INDEX(generale!$A$5:$I$354,$CJ320,7),"")</f>
        <v>0</v>
      </c>
      <c r="AN320" s="33"/>
      <c r="AO320" s="8"/>
      <c r="AP320" s="2">
        <f t="shared" si="156"/>
        <v>9</v>
      </c>
      <c r="AQ320" s="16">
        <f>IFERROR(INDEX(generale!$A$5:$I$354,$CJ320,5),"")</f>
        <v>0</v>
      </c>
      <c r="AR320" s="8">
        <f>IFERROR(INDEX(generale!$A$5:$I$354,$CJ320,7),"")</f>
        <v>0</v>
      </c>
      <c r="AS320" s="33"/>
      <c r="AT320" s="8"/>
      <c r="AU320" s="2">
        <f t="shared" si="157"/>
        <v>8</v>
      </c>
      <c r="AV320" s="16">
        <f>IFERROR(INDEX(generale!$A$5:$I$354,$CJ320,5),"")</f>
        <v>0</v>
      </c>
      <c r="AW320" s="8">
        <f>IFERROR(INDEX(generale!$A$5:$I$354,$CJ320,7),"")</f>
        <v>0</v>
      </c>
      <c r="AX320" s="33"/>
      <c r="AY320" s="8"/>
      <c r="AZ320" s="2">
        <f t="shared" si="158"/>
        <v>7</v>
      </c>
      <c r="BA320" s="16">
        <f>IFERROR(INDEX(generale!$A$5:$I$354,$CJ320,5),"")</f>
        <v>0</v>
      </c>
      <c r="BB320" s="8">
        <f>IFERROR(INDEX(generale!$A$5:$I$354,$CJ320,7),"")</f>
        <v>0</v>
      </c>
      <c r="BC320" s="33"/>
      <c r="BD320" s="8"/>
      <c r="BE320" s="2">
        <f t="shared" si="159"/>
        <v>6</v>
      </c>
      <c r="BF320" s="16">
        <f>IFERROR(INDEX(generale!$A$5:$I$354,$CJ320,5),"")</f>
        <v>0</v>
      </c>
      <c r="BG320" s="8">
        <f>IFERROR(INDEX(generale!$A$5:$I$354,$CJ320,7),"")</f>
        <v>0</v>
      </c>
      <c r="BH320" s="33"/>
      <c r="BI320" s="8"/>
      <c r="BJ320" s="2">
        <f t="shared" si="160"/>
        <v>0</v>
      </c>
      <c r="BK320" s="16">
        <f>IFERROR(INDEX(generale!$A$5:$I$354,$CJ320,5),"")</f>
        <v>0</v>
      </c>
      <c r="BL320" s="8">
        <f>IFERROR(INDEX(generale!$A$5:$I$354,$CJ320,7),"")</f>
        <v>0</v>
      </c>
      <c r="BM320" s="33"/>
      <c r="BN320" s="8"/>
      <c r="BO320" s="2">
        <f t="shared" si="161"/>
        <v>0</v>
      </c>
      <c r="BP320" s="16">
        <f>IFERROR(INDEX(generale!$A$5:$I$354,$CJ320,5),"")</f>
        <v>0</v>
      </c>
      <c r="BQ320" s="8">
        <f>IFERROR(INDEX(generale!$A$5:$I$354,$CJ320,7),"")</f>
        <v>0</v>
      </c>
      <c r="BR320" s="33"/>
      <c r="BS320" s="8"/>
      <c r="BT320" s="2">
        <f t="shared" si="162"/>
        <v>0</v>
      </c>
      <c r="BU320" s="16">
        <f>IFERROR(INDEX(generale!$A$5:$I$354,$CJ320,5),"")</f>
        <v>0</v>
      </c>
      <c r="BV320" s="8">
        <f>IFERROR(INDEX(generale!$A$5:$I$354,$CJ320,7),"")</f>
        <v>0</v>
      </c>
      <c r="BW320" s="33"/>
      <c r="BX320" s="8"/>
      <c r="BY320" s="2">
        <f t="shared" si="163"/>
        <v>0</v>
      </c>
      <c r="BZ320" s="16">
        <f>IFERROR(INDEX(generale!$A$5:$I$354,$CJ320,5),"")</f>
        <v>0</v>
      </c>
      <c r="CA320" s="8">
        <f>IFERROR(INDEX(generale!$A$5:$I$354,$CJ320,7),"")</f>
        <v>0</v>
      </c>
      <c r="CB320" s="33"/>
      <c r="CC320" s="8"/>
      <c r="CD320" s="2">
        <f t="shared" si="164"/>
        <v>0</v>
      </c>
      <c r="CE320" s="16">
        <f>IFERROR(INDEX(generale!$A$5:$I$354,$CJ320,5),"")</f>
        <v>0</v>
      </c>
      <c r="CF320" s="8">
        <f>IFERROR(INDEX(generale!$A$5:$I$354,$CJ320,7),"")</f>
        <v>0</v>
      </c>
      <c r="CJ320" s="2">
        <f t="shared" si="165"/>
        <v>318</v>
      </c>
      <c r="CK320" s="2">
        <f t="shared" si="142"/>
        <v>37</v>
      </c>
      <c r="CL320" s="3">
        <f>IFERROR(INDEX(generale!$A$5:$I$1004,$CJ320,1),"")</f>
        <v>0</v>
      </c>
      <c r="CM320" s="3">
        <f>IFERROR(INDEX(generale!$A$5:$I$1004,$CJ320,2),"")</f>
        <v>0</v>
      </c>
      <c r="CN320" s="3">
        <f>IFERROR(INDEX(generale!$A$5:$I$1004,$CJ320,3),"")</f>
        <v>0</v>
      </c>
      <c r="CO320" s="3">
        <f>IFERROR(INDEX(generale!$A$5:$I$1004,$CJ320,4),"")</f>
        <v>0</v>
      </c>
      <c r="CP320" s="3">
        <f>IFERROR(INDEX(generale!$A$5:$I$1004,$CJ320,5),"")</f>
        <v>0</v>
      </c>
      <c r="CQ320" s="3">
        <f>IFERROR(INDEX(generale!$A$5:$I$1004,$CJ320,6),"")</f>
        <v>0</v>
      </c>
      <c r="CR320" s="8">
        <f>IFERROR(INDEX(generale!$A$5:$I$1004,$CJ320,7),"")</f>
        <v>0</v>
      </c>
      <c r="CS320" s="8">
        <f>IFERROR(INDEX(generale!$A$5:$I$1004,$CJ320,8),"")</f>
        <v>0</v>
      </c>
    </row>
    <row r="321" spans="1:97">
      <c r="A321" s="2" t="str">
        <f t="shared" si="143"/>
        <v/>
      </c>
      <c r="B321" s="1" t="str">
        <f t="shared" si="144"/>
        <v/>
      </c>
      <c r="C321" s="1" t="str">
        <f t="shared" si="145"/>
        <v/>
      </c>
      <c r="D321" s="2" t="str">
        <f t="shared" si="146"/>
        <v/>
      </c>
      <c r="E321" s="2" t="str">
        <f t="shared" si="147"/>
        <v/>
      </c>
      <c r="F321" s="2" t="str">
        <f t="shared" si="148"/>
        <v/>
      </c>
      <c r="G321" s="1" t="str">
        <f t="shared" si="149"/>
        <v/>
      </c>
      <c r="H321" s="11" t="str">
        <f t="shared" si="150"/>
        <v/>
      </c>
      <c r="Q321" s="2">
        <f t="shared" si="151"/>
        <v>37</v>
      </c>
      <c r="R321" s="16">
        <f>IFERROR(INDEX(generale!$A$5:$I$354,$CJ321,5),"")</f>
        <v>0</v>
      </c>
      <c r="S321" s="8">
        <f>IFERROR(INDEX(generale!$A$5:$I$354,$CJ321,7),"")</f>
        <v>0</v>
      </c>
      <c r="U321" s="8"/>
      <c r="V321" s="2">
        <f t="shared" si="152"/>
        <v>19</v>
      </c>
      <c r="W321" s="16">
        <f>IFERROR(INDEX(generale!$A$5:$I$354,$CJ321,5),"")</f>
        <v>0</v>
      </c>
      <c r="X321" s="8">
        <f>IFERROR(INDEX(generale!$A$5:$I$354,$CJ321,7),"")</f>
        <v>0</v>
      </c>
      <c r="AA321" s="2">
        <f t="shared" si="153"/>
        <v>14</v>
      </c>
      <c r="AB321" s="16">
        <f>IFERROR(INDEX(generale!$A$5:$I$354,$CJ321,5),"")</f>
        <v>0</v>
      </c>
      <c r="AC321" s="8">
        <f>IFERROR(INDEX(generale!$A$5:$I$354,$CJ321,7),"")</f>
        <v>0</v>
      </c>
      <c r="AD321" s="33"/>
      <c r="AE321" s="8"/>
      <c r="AF321" s="2">
        <f t="shared" si="154"/>
        <v>14</v>
      </c>
      <c r="AG321" s="16">
        <f>IFERROR(INDEX(generale!$A$5:$I$354,$CJ321,5),"")</f>
        <v>0</v>
      </c>
      <c r="AH321" s="8">
        <f>IFERROR(INDEX(generale!$A$5:$I$354,$CJ321,7),"")</f>
        <v>0</v>
      </c>
      <c r="AI321" s="33"/>
      <c r="AJ321" s="8"/>
      <c r="AK321" s="2">
        <f t="shared" si="155"/>
        <v>14</v>
      </c>
      <c r="AL321" s="16">
        <f>IFERROR(INDEX(generale!$A$5:$I$354,$CJ321,5),"")</f>
        <v>0</v>
      </c>
      <c r="AM321" s="8">
        <f>IFERROR(INDEX(generale!$A$5:$I$354,$CJ321,7),"")</f>
        <v>0</v>
      </c>
      <c r="AN321" s="33"/>
      <c r="AO321" s="8"/>
      <c r="AP321" s="2">
        <f t="shared" si="156"/>
        <v>9</v>
      </c>
      <c r="AQ321" s="16">
        <f>IFERROR(INDEX(generale!$A$5:$I$354,$CJ321,5),"")</f>
        <v>0</v>
      </c>
      <c r="AR321" s="8">
        <f>IFERROR(INDEX(generale!$A$5:$I$354,$CJ321,7),"")</f>
        <v>0</v>
      </c>
      <c r="AS321" s="33"/>
      <c r="AT321" s="8"/>
      <c r="AU321" s="2">
        <f t="shared" si="157"/>
        <v>8</v>
      </c>
      <c r="AV321" s="16">
        <f>IFERROR(INDEX(generale!$A$5:$I$354,$CJ321,5),"")</f>
        <v>0</v>
      </c>
      <c r="AW321" s="8">
        <f>IFERROR(INDEX(generale!$A$5:$I$354,$CJ321,7),"")</f>
        <v>0</v>
      </c>
      <c r="AX321" s="33"/>
      <c r="AY321" s="8"/>
      <c r="AZ321" s="2">
        <f t="shared" si="158"/>
        <v>7</v>
      </c>
      <c r="BA321" s="16">
        <f>IFERROR(INDEX(generale!$A$5:$I$354,$CJ321,5),"")</f>
        <v>0</v>
      </c>
      <c r="BB321" s="8">
        <f>IFERROR(INDEX(generale!$A$5:$I$354,$CJ321,7),"")</f>
        <v>0</v>
      </c>
      <c r="BC321" s="33"/>
      <c r="BD321" s="8"/>
      <c r="BE321" s="2">
        <f t="shared" si="159"/>
        <v>6</v>
      </c>
      <c r="BF321" s="16">
        <f>IFERROR(INDEX(generale!$A$5:$I$354,$CJ321,5),"")</f>
        <v>0</v>
      </c>
      <c r="BG321" s="8">
        <f>IFERROR(INDEX(generale!$A$5:$I$354,$CJ321,7),"")</f>
        <v>0</v>
      </c>
      <c r="BH321" s="33"/>
      <c r="BI321" s="8"/>
      <c r="BJ321" s="2">
        <f t="shared" si="160"/>
        <v>0</v>
      </c>
      <c r="BK321" s="16">
        <f>IFERROR(INDEX(generale!$A$5:$I$354,$CJ321,5),"")</f>
        <v>0</v>
      </c>
      <c r="BL321" s="8">
        <f>IFERROR(INDEX(generale!$A$5:$I$354,$CJ321,7),"")</f>
        <v>0</v>
      </c>
      <c r="BM321" s="33"/>
      <c r="BN321" s="8"/>
      <c r="BO321" s="2">
        <f t="shared" si="161"/>
        <v>0</v>
      </c>
      <c r="BP321" s="16">
        <f>IFERROR(INDEX(generale!$A$5:$I$354,$CJ321,5),"")</f>
        <v>0</v>
      </c>
      <c r="BQ321" s="8">
        <f>IFERROR(INDEX(generale!$A$5:$I$354,$CJ321,7),"")</f>
        <v>0</v>
      </c>
      <c r="BR321" s="33"/>
      <c r="BS321" s="8"/>
      <c r="BT321" s="2">
        <f t="shared" si="162"/>
        <v>0</v>
      </c>
      <c r="BU321" s="16">
        <f>IFERROR(INDEX(generale!$A$5:$I$354,$CJ321,5),"")</f>
        <v>0</v>
      </c>
      <c r="BV321" s="8">
        <f>IFERROR(INDEX(generale!$A$5:$I$354,$CJ321,7),"")</f>
        <v>0</v>
      </c>
      <c r="BW321" s="33"/>
      <c r="BX321" s="8"/>
      <c r="BY321" s="2">
        <f t="shared" si="163"/>
        <v>0</v>
      </c>
      <c r="BZ321" s="16">
        <f>IFERROR(INDEX(generale!$A$5:$I$354,$CJ321,5),"")</f>
        <v>0</v>
      </c>
      <c r="CA321" s="8">
        <f>IFERROR(INDEX(generale!$A$5:$I$354,$CJ321,7),"")</f>
        <v>0</v>
      </c>
      <c r="CB321" s="33"/>
      <c r="CC321" s="8"/>
      <c r="CD321" s="2">
        <f t="shared" si="164"/>
        <v>0</v>
      </c>
      <c r="CE321" s="16">
        <f>IFERROR(INDEX(generale!$A$5:$I$354,$CJ321,5),"")</f>
        <v>0</v>
      </c>
      <c r="CF321" s="8">
        <f>IFERROR(INDEX(generale!$A$5:$I$354,$CJ321,7),"")</f>
        <v>0</v>
      </c>
      <c r="CJ321" s="2">
        <f t="shared" si="165"/>
        <v>319</v>
      </c>
      <c r="CK321" s="2">
        <f t="shared" si="142"/>
        <v>37</v>
      </c>
      <c r="CL321" s="3">
        <f>IFERROR(INDEX(generale!$A$5:$I$1004,$CJ321,1),"")</f>
        <v>0</v>
      </c>
      <c r="CM321" s="3">
        <f>IFERROR(INDEX(generale!$A$5:$I$1004,$CJ321,2),"")</f>
        <v>0</v>
      </c>
      <c r="CN321" s="3">
        <f>IFERROR(INDEX(generale!$A$5:$I$1004,$CJ321,3),"")</f>
        <v>0</v>
      </c>
      <c r="CO321" s="3">
        <f>IFERROR(INDEX(generale!$A$5:$I$1004,$CJ321,4),"")</f>
        <v>0</v>
      </c>
      <c r="CP321" s="3">
        <f>IFERROR(INDEX(generale!$A$5:$I$1004,$CJ321,5),"")</f>
        <v>0</v>
      </c>
      <c r="CQ321" s="3">
        <f>IFERROR(INDEX(generale!$A$5:$I$1004,$CJ321,6),"")</f>
        <v>0</v>
      </c>
      <c r="CR321" s="8">
        <f>IFERROR(INDEX(generale!$A$5:$I$1004,$CJ321,7),"")</f>
        <v>0</v>
      </c>
      <c r="CS321" s="8">
        <f>IFERROR(INDEX(generale!$A$5:$I$1004,$CJ321,8),"")</f>
        <v>0</v>
      </c>
    </row>
    <row r="322" spans="1:97">
      <c r="A322" s="2" t="str">
        <f t="shared" si="143"/>
        <v/>
      </c>
      <c r="B322" s="1" t="str">
        <f t="shared" si="144"/>
        <v/>
      </c>
      <c r="C322" s="1" t="str">
        <f t="shared" si="145"/>
        <v/>
      </c>
      <c r="D322" s="2" t="str">
        <f t="shared" si="146"/>
        <v/>
      </c>
      <c r="E322" s="2" t="str">
        <f t="shared" si="147"/>
        <v/>
      </c>
      <c r="F322" s="2" t="str">
        <f t="shared" si="148"/>
        <v/>
      </c>
      <c r="G322" s="1" t="str">
        <f t="shared" si="149"/>
        <v/>
      </c>
      <c r="H322" s="11" t="str">
        <f t="shared" si="150"/>
        <v/>
      </c>
      <c r="Q322" s="2">
        <f t="shared" si="151"/>
        <v>37</v>
      </c>
      <c r="R322" s="16">
        <f>IFERROR(INDEX(generale!$A$5:$I$354,$CJ322,5),"")</f>
        <v>0</v>
      </c>
      <c r="S322" s="8">
        <f>IFERROR(INDEX(generale!$A$5:$I$354,$CJ322,7),"")</f>
        <v>0</v>
      </c>
      <c r="U322" s="8"/>
      <c r="V322" s="2">
        <f t="shared" si="152"/>
        <v>19</v>
      </c>
      <c r="W322" s="16">
        <f>IFERROR(INDEX(generale!$A$5:$I$354,$CJ322,5),"")</f>
        <v>0</v>
      </c>
      <c r="X322" s="8">
        <f>IFERROR(INDEX(generale!$A$5:$I$354,$CJ322,7),"")</f>
        <v>0</v>
      </c>
      <c r="AA322" s="2">
        <f t="shared" si="153"/>
        <v>14</v>
      </c>
      <c r="AB322" s="16">
        <f>IFERROR(INDEX(generale!$A$5:$I$354,$CJ322,5),"")</f>
        <v>0</v>
      </c>
      <c r="AC322" s="8">
        <f>IFERROR(INDEX(generale!$A$5:$I$354,$CJ322,7),"")</f>
        <v>0</v>
      </c>
      <c r="AD322" s="33"/>
      <c r="AE322" s="8"/>
      <c r="AF322" s="2">
        <f t="shared" si="154"/>
        <v>14</v>
      </c>
      <c r="AG322" s="16">
        <f>IFERROR(INDEX(generale!$A$5:$I$354,$CJ322,5),"")</f>
        <v>0</v>
      </c>
      <c r="AH322" s="8">
        <f>IFERROR(INDEX(generale!$A$5:$I$354,$CJ322,7),"")</f>
        <v>0</v>
      </c>
      <c r="AI322" s="33"/>
      <c r="AJ322" s="8"/>
      <c r="AK322" s="2">
        <f t="shared" si="155"/>
        <v>14</v>
      </c>
      <c r="AL322" s="16">
        <f>IFERROR(INDEX(generale!$A$5:$I$354,$CJ322,5),"")</f>
        <v>0</v>
      </c>
      <c r="AM322" s="8">
        <f>IFERROR(INDEX(generale!$A$5:$I$354,$CJ322,7),"")</f>
        <v>0</v>
      </c>
      <c r="AN322" s="33"/>
      <c r="AO322" s="8"/>
      <c r="AP322" s="2">
        <f t="shared" si="156"/>
        <v>9</v>
      </c>
      <c r="AQ322" s="16">
        <f>IFERROR(INDEX(generale!$A$5:$I$354,$CJ322,5),"")</f>
        <v>0</v>
      </c>
      <c r="AR322" s="8">
        <f>IFERROR(INDEX(generale!$A$5:$I$354,$CJ322,7),"")</f>
        <v>0</v>
      </c>
      <c r="AS322" s="33"/>
      <c r="AT322" s="8"/>
      <c r="AU322" s="2">
        <f t="shared" si="157"/>
        <v>8</v>
      </c>
      <c r="AV322" s="16">
        <f>IFERROR(INDEX(generale!$A$5:$I$354,$CJ322,5),"")</f>
        <v>0</v>
      </c>
      <c r="AW322" s="8">
        <f>IFERROR(INDEX(generale!$A$5:$I$354,$CJ322,7),"")</f>
        <v>0</v>
      </c>
      <c r="AX322" s="33"/>
      <c r="AY322" s="8"/>
      <c r="AZ322" s="2">
        <f t="shared" si="158"/>
        <v>7</v>
      </c>
      <c r="BA322" s="16">
        <f>IFERROR(INDEX(generale!$A$5:$I$354,$CJ322,5),"")</f>
        <v>0</v>
      </c>
      <c r="BB322" s="8">
        <f>IFERROR(INDEX(generale!$A$5:$I$354,$CJ322,7),"")</f>
        <v>0</v>
      </c>
      <c r="BC322" s="33"/>
      <c r="BD322" s="8"/>
      <c r="BE322" s="2">
        <f t="shared" si="159"/>
        <v>6</v>
      </c>
      <c r="BF322" s="16">
        <f>IFERROR(INDEX(generale!$A$5:$I$354,$CJ322,5),"")</f>
        <v>0</v>
      </c>
      <c r="BG322" s="8">
        <f>IFERROR(INDEX(generale!$A$5:$I$354,$CJ322,7),"")</f>
        <v>0</v>
      </c>
      <c r="BH322" s="33"/>
      <c r="BI322" s="8"/>
      <c r="BJ322" s="2">
        <f t="shared" si="160"/>
        <v>0</v>
      </c>
      <c r="BK322" s="16">
        <f>IFERROR(INDEX(generale!$A$5:$I$354,$CJ322,5),"")</f>
        <v>0</v>
      </c>
      <c r="BL322" s="8">
        <f>IFERROR(INDEX(generale!$A$5:$I$354,$CJ322,7),"")</f>
        <v>0</v>
      </c>
      <c r="BM322" s="33"/>
      <c r="BN322" s="8"/>
      <c r="BO322" s="2">
        <f t="shared" si="161"/>
        <v>0</v>
      </c>
      <c r="BP322" s="16">
        <f>IFERROR(INDEX(generale!$A$5:$I$354,$CJ322,5),"")</f>
        <v>0</v>
      </c>
      <c r="BQ322" s="8">
        <f>IFERROR(INDEX(generale!$A$5:$I$354,$CJ322,7),"")</f>
        <v>0</v>
      </c>
      <c r="BR322" s="33"/>
      <c r="BS322" s="8"/>
      <c r="BT322" s="2">
        <f t="shared" si="162"/>
        <v>0</v>
      </c>
      <c r="BU322" s="16">
        <f>IFERROR(INDEX(generale!$A$5:$I$354,$CJ322,5),"")</f>
        <v>0</v>
      </c>
      <c r="BV322" s="8">
        <f>IFERROR(INDEX(generale!$A$5:$I$354,$CJ322,7),"")</f>
        <v>0</v>
      </c>
      <c r="BW322" s="33"/>
      <c r="BX322" s="8"/>
      <c r="BY322" s="2">
        <f t="shared" si="163"/>
        <v>0</v>
      </c>
      <c r="BZ322" s="16">
        <f>IFERROR(INDEX(generale!$A$5:$I$354,$CJ322,5),"")</f>
        <v>0</v>
      </c>
      <c r="CA322" s="8">
        <f>IFERROR(INDEX(generale!$A$5:$I$354,$CJ322,7),"")</f>
        <v>0</v>
      </c>
      <c r="CB322" s="33"/>
      <c r="CC322" s="8"/>
      <c r="CD322" s="2">
        <f t="shared" si="164"/>
        <v>0</v>
      </c>
      <c r="CE322" s="16">
        <f>IFERROR(INDEX(generale!$A$5:$I$354,$CJ322,5),"")</f>
        <v>0</v>
      </c>
      <c r="CF322" s="8">
        <f>IFERROR(INDEX(generale!$A$5:$I$354,$CJ322,7),"")</f>
        <v>0</v>
      </c>
      <c r="CJ322" s="2">
        <f t="shared" si="165"/>
        <v>320</v>
      </c>
      <c r="CK322" s="2">
        <f t="shared" si="142"/>
        <v>37</v>
      </c>
      <c r="CL322" s="3">
        <f>IFERROR(INDEX(generale!$A$5:$I$1004,$CJ322,1),"")</f>
        <v>0</v>
      </c>
      <c r="CM322" s="3">
        <f>IFERROR(INDEX(generale!$A$5:$I$1004,$CJ322,2),"")</f>
        <v>0</v>
      </c>
      <c r="CN322" s="3">
        <f>IFERROR(INDEX(generale!$A$5:$I$1004,$CJ322,3),"")</f>
        <v>0</v>
      </c>
      <c r="CO322" s="3">
        <f>IFERROR(INDEX(generale!$A$5:$I$1004,$CJ322,4),"")</f>
        <v>0</v>
      </c>
      <c r="CP322" s="3">
        <f>IFERROR(INDEX(generale!$A$5:$I$1004,$CJ322,5),"")</f>
        <v>0</v>
      </c>
      <c r="CQ322" s="3">
        <f>IFERROR(INDEX(generale!$A$5:$I$1004,$CJ322,6),"")</f>
        <v>0</v>
      </c>
      <c r="CR322" s="8">
        <f>IFERROR(INDEX(generale!$A$5:$I$1004,$CJ322,7),"")</f>
        <v>0</v>
      </c>
      <c r="CS322" s="8">
        <f>IFERROR(INDEX(generale!$A$5:$I$1004,$CJ322,8),"")</f>
        <v>0</v>
      </c>
    </row>
    <row r="323" spans="1:97">
      <c r="A323" s="2" t="str">
        <f t="shared" si="143"/>
        <v/>
      </c>
      <c r="B323" s="1" t="str">
        <f t="shared" si="144"/>
        <v/>
      </c>
      <c r="C323" s="1" t="str">
        <f t="shared" si="145"/>
        <v/>
      </c>
      <c r="D323" s="2" t="str">
        <f t="shared" si="146"/>
        <v/>
      </c>
      <c r="E323" s="2" t="str">
        <f t="shared" si="147"/>
        <v/>
      </c>
      <c r="F323" s="2" t="str">
        <f t="shared" si="148"/>
        <v/>
      </c>
      <c r="G323" s="1" t="str">
        <f t="shared" si="149"/>
        <v/>
      </c>
      <c r="H323" s="11" t="str">
        <f t="shared" si="150"/>
        <v/>
      </c>
      <c r="Q323" s="2">
        <f t="shared" si="151"/>
        <v>37</v>
      </c>
      <c r="R323" s="16">
        <f>IFERROR(INDEX(generale!$A$5:$I$354,$CJ323,5),"")</f>
        <v>0</v>
      </c>
      <c r="S323" s="8">
        <f>IFERROR(INDEX(generale!$A$5:$I$354,$CJ323,7),"")</f>
        <v>0</v>
      </c>
      <c r="U323" s="8"/>
      <c r="V323" s="2">
        <f t="shared" si="152"/>
        <v>19</v>
      </c>
      <c r="W323" s="16">
        <f>IFERROR(INDEX(generale!$A$5:$I$354,$CJ323,5),"")</f>
        <v>0</v>
      </c>
      <c r="X323" s="8">
        <f>IFERROR(INDEX(generale!$A$5:$I$354,$CJ323,7),"")</f>
        <v>0</v>
      </c>
      <c r="AA323" s="2">
        <f t="shared" si="153"/>
        <v>14</v>
      </c>
      <c r="AB323" s="16">
        <f>IFERROR(INDEX(generale!$A$5:$I$354,$CJ323,5),"")</f>
        <v>0</v>
      </c>
      <c r="AC323" s="8">
        <f>IFERROR(INDEX(generale!$A$5:$I$354,$CJ323,7),"")</f>
        <v>0</v>
      </c>
      <c r="AD323" s="33"/>
      <c r="AE323" s="8"/>
      <c r="AF323" s="2">
        <f t="shared" si="154"/>
        <v>14</v>
      </c>
      <c r="AG323" s="16">
        <f>IFERROR(INDEX(generale!$A$5:$I$354,$CJ323,5),"")</f>
        <v>0</v>
      </c>
      <c r="AH323" s="8">
        <f>IFERROR(INDEX(generale!$A$5:$I$354,$CJ323,7),"")</f>
        <v>0</v>
      </c>
      <c r="AI323" s="33"/>
      <c r="AJ323" s="8"/>
      <c r="AK323" s="2">
        <f t="shared" si="155"/>
        <v>14</v>
      </c>
      <c r="AL323" s="16">
        <f>IFERROR(INDEX(generale!$A$5:$I$354,$CJ323,5),"")</f>
        <v>0</v>
      </c>
      <c r="AM323" s="8">
        <f>IFERROR(INDEX(generale!$A$5:$I$354,$CJ323,7),"")</f>
        <v>0</v>
      </c>
      <c r="AN323" s="33"/>
      <c r="AO323" s="8"/>
      <c r="AP323" s="2">
        <f t="shared" si="156"/>
        <v>9</v>
      </c>
      <c r="AQ323" s="16">
        <f>IFERROR(INDEX(generale!$A$5:$I$354,$CJ323,5),"")</f>
        <v>0</v>
      </c>
      <c r="AR323" s="8">
        <f>IFERROR(INDEX(generale!$A$5:$I$354,$CJ323,7),"")</f>
        <v>0</v>
      </c>
      <c r="AS323" s="33"/>
      <c r="AT323" s="8"/>
      <c r="AU323" s="2">
        <f t="shared" si="157"/>
        <v>8</v>
      </c>
      <c r="AV323" s="16">
        <f>IFERROR(INDEX(generale!$A$5:$I$354,$CJ323,5),"")</f>
        <v>0</v>
      </c>
      <c r="AW323" s="8">
        <f>IFERROR(INDEX(generale!$A$5:$I$354,$CJ323,7),"")</f>
        <v>0</v>
      </c>
      <c r="AX323" s="33"/>
      <c r="AY323" s="8"/>
      <c r="AZ323" s="2">
        <f t="shared" si="158"/>
        <v>7</v>
      </c>
      <c r="BA323" s="16">
        <f>IFERROR(INDEX(generale!$A$5:$I$354,$CJ323,5),"")</f>
        <v>0</v>
      </c>
      <c r="BB323" s="8">
        <f>IFERROR(INDEX(generale!$A$5:$I$354,$CJ323,7),"")</f>
        <v>0</v>
      </c>
      <c r="BC323" s="33"/>
      <c r="BD323" s="8"/>
      <c r="BE323" s="2">
        <f t="shared" si="159"/>
        <v>6</v>
      </c>
      <c r="BF323" s="16">
        <f>IFERROR(INDEX(generale!$A$5:$I$354,$CJ323,5),"")</f>
        <v>0</v>
      </c>
      <c r="BG323" s="8">
        <f>IFERROR(INDEX(generale!$A$5:$I$354,$CJ323,7),"")</f>
        <v>0</v>
      </c>
      <c r="BH323" s="33"/>
      <c r="BI323" s="8"/>
      <c r="BJ323" s="2">
        <f t="shared" si="160"/>
        <v>0</v>
      </c>
      <c r="BK323" s="16">
        <f>IFERROR(INDEX(generale!$A$5:$I$354,$CJ323,5),"")</f>
        <v>0</v>
      </c>
      <c r="BL323" s="8">
        <f>IFERROR(INDEX(generale!$A$5:$I$354,$CJ323,7),"")</f>
        <v>0</v>
      </c>
      <c r="BM323" s="33"/>
      <c r="BN323" s="8"/>
      <c r="BO323" s="2">
        <f t="shared" si="161"/>
        <v>0</v>
      </c>
      <c r="BP323" s="16">
        <f>IFERROR(INDEX(generale!$A$5:$I$354,$CJ323,5),"")</f>
        <v>0</v>
      </c>
      <c r="BQ323" s="8">
        <f>IFERROR(INDEX(generale!$A$5:$I$354,$CJ323,7),"")</f>
        <v>0</v>
      </c>
      <c r="BR323" s="33"/>
      <c r="BS323" s="8"/>
      <c r="BT323" s="2">
        <f t="shared" si="162"/>
        <v>0</v>
      </c>
      <c r="BU323" s="16">
        <f>IFERROR(INDEX(generale!$A$5:$I$354,$CJ323,5),"")</f>
        <v>0</v>
      </c>
      <c r="BV323" s="8">
        <f>IFERROR(INDEX(generale!$A$5:$I$354,$CJ323,7),"")</f>
        <v>0</v>
      </c>
      <c r="BW323" s="33"/>
      <c r="BX323" s="8"/>
      <c r="BY323" s="2">
        <f t="shared" si="163"/>
        <v>0</v>
      </c>
      <c r="BZ323" s="16">
        <f>IFERROR(INDEX(generale!$A$5:$I$354,$CJ323,5),"")</f>
        <v>0</v>
      </c>
      <c r="CA323" s="8">
        <f>IFERROR(INDEX(generale!$A$5:$I$354,$CJ323,7),"")</f>
        <v>0</v>
      </c>
      <c r="CB323" s="33"/>
      <c r="CC323" s="8"/>
      <c r="CD323" s="2">
        <f t="shared" si="164"/>
        <v>0</v>
      </c>
      <c r="CE323" s="16">
        <f>IFERROR(INDEX(generale!$A$5:$I$354,$CJ323,5),"")</f>
        <v>0</v>
      </c>
      <c r="CF323" s="8">
        <f>IFERROR(INDEX(generale!$A$5:$I$354,$CJ323,7),"")</f>
        <v>0</v>
      </c>
      <c r="CJ323" s="2">
        <f t="shared" si="165"/>
        <v>321</v>
      </c>
      <c r="CK323" s="2">
        <f t="shared" ref="CK323:CK386" si="166">SUM(IF($E$2=CP323,TRUE,FALSE),CK322)</f>
        <v>37</v>
      </c>
      <c r="CL323" s="3">
        <f>IFERROR(INDEX(generale!$A$5:$I$1004,$CJ323,1),"")</f>
        <v>0</v>
      </c>
      <c r="CM323" s="3">
        <f>IFERROR(INDEX(generale!$A$5:$I$1004,$CJ323,2),"")</f>
        <v>0</v>
      </c>
      <c r="CN323" s="3">
        <f>IFERROR(INDEX(generale!$A$5:$I$1004,$CJ323,3),"")</f>
        <v>0</v>
      </c>
      <c r="CO323" s="3">
        <f>IFERROR(INDEX(generale!$A$5:$I$1004,$CJ323,4),"")</f>
        <v>0</v>
      </c>
      <c r="CP323" s="3">
        <f>IFERROR(INDEX(generale!$A$5:$I$1004,$CJ323,5),"")</f>
        <v>0</v>
      </c>
      <c r="CQ323" s="3">
        <f>IFERROR(INDEX(generale!$A$5:$I$1004,$CJ323,6),"")</f>
        <v>0</v>
      </c>
      <c r="CR323" s="8">
        <f>IFERROR(INDEX(generale!$A$5:$I$1004,$CJ323,7),"")</f>
        <v>0</v>
      </c>
      <c r="CS323" s="8">
        <f>IFERROR(INDEX(generale!$A$5:$I$1004,$CJ323,8),"")</f>
        <v>0</v>
      </c>
    </row>
    <row r="324" spans="1:97">
      <c r="A324" s="2" t="str">
        <f t="shared" ref="A324:A387" si="167">IFERROR(VLOOKUP($CJ323,$CK$3:$CS$1002,2,FALSE),"")</f>
        <v/>
      </c>
      <c r="B324" s="1" t="str">
        <f t="shared" ref="B324:B387" si="168">IFERROR(VLOOKUP($CJ323,$CK$3:$CS$1002,3,FALSE),"")</f>
        <v/>
      </c>
      <c r="C324" s="1" t="str">
        <f t="shared" ref="C324:C387" si="169">IFERROR(VLOOKUP($CJ323,$CK$3:$CS$1002,4,FALSE),"")</f>
        <v/>
      </c>
      <c r="D324" s="2" t="str">
        <f t="shared" ref="D324:D387" si="170">IFERROR(VLOOKUP($CJ323,$CK$3:$CS$1002,5,FALSE),"")</f>
        <v/>
      </c>
      <c r="E324" s="2" t="str">
        <f t="shared" ref="E324:E387" si="171">IFERROR(VLOOKUP($CJ323,$CK$3:$CS$1002,6,FALSE),"")</f>
        <v/>
      </c>
      <c r="F324" s="2" t="str">
        <f t="shared" ref="F324:F387" si="172">IFERROR(VLOOKUP($CJ323,$CK$3:$CS$1002,7,FALSE),"")</f>
        <v/>
      </c>
      <c r="G324" s="1" t="str">
        <f t="shared" ref="G324:G387" si="173">IFERROR(VLOOKUP($CJ323,$CK$3:$CS$1002,8,FALSE),"")</f>
        <v/>
      </c>
      <c r="H324" s="11" t="str">
        <f t="shared" ref="H324:H387" si="174">IFERROR(VLOOKUP($CJ323,$CK$3:$CS$1002,9,FALSE),"")</f>
        <v/>
      </c>
      <c r="Q324" s="2">
        <f t="shared" ref="Q324:Q387" si="175">SUM(IF($O$36=R324,TRUE,FALSE),Q323)</f>
        <v>37</v>
      </c>
      <c r="R324" s="16">
        <f>IFERROR(INDEX(generale!$A$5:$I$354,$CJ324,5),"")</f>
        <v>0</v>
      </c>
      <c r="S324" s="8">
        <f>IFERROR(INDEX(generale!$A$5:$I$354,$CJ324,7),"")</f>
        <v>0</v>
      </c>
      <c r="U324" s="8"/>
      <c r="V324" s="2">
        <f t="shared" ref="V324:V387" si="176">SUM(IF($O$37=W324,TRUE,FALSE),V323)</f>
        <v>19</v>
      </c>
      <c r="W324" s="16">
        <f>IFERROR(INDEX(generale!$A$5:$I$354,$CJ324,5),"")</f>
        <v>0</v>
      </c>
      <c r="X324" s="8">
        <f>IFERROR(INDEX(generale!$A$5:$I$354,$CJ324,7),"")</f>
        <v>0</v>
      </c>
      <c r="AA324" s="2">
        <f t="shared" ref="AA324:AA387" si="177">SUM(IF($O$38=AB324,TRUE,FALSE),AA323)</f>
        <v>14</v>
      </c>
      <c r="AB324" s="16">
        <f>IFERROR(INDEX(generale!$A$5:$I$354,$CJ324,5),"")</f>
        <v>0</v>
      </c>
      <c r="AC324" s="8">
        <f>IFERROR(INDEX(generale!$A$5:$I$354,$CJ324,7),"")</f>
        <v>0</v>
      </c>
      <c r="AD324" s="33"/>
      <c r="AE324" s="8"/>
      <c r="AF324" s="2">
        <f t="shared" ref="AF324:AF387" si="178">SUM(IF($O$39=AG324,TRUE,FALSE),AF323)</f>
        <v>14</v>
      </c>
      <c r="AG324" s="16">
        <f>IFERROR(INDEX(generale!$A$5:$I$354,$CJ324,5),"")</f>
        <v>0</v>
      </c>
      <c r="AH324" s="8">
        <f>IFERROR(INDEX(generale!$A$5:$I$354,$CJ324,7),"")</f>
        <v>0</v>
      </c>
      <c r="AI324" s="33"/>
      <c r="AJ324" s="8"/>
      <c r="AK324" s="2">
        <f t="shared" ref="AK324:AK387" si="179">SUM(IF($O$40=AL324,TRUE,FALSE),AK323)</f>
        <v>14</v>
      </c>
      <c r="AL324" s="16">
        <f>IFERROR(INDEX(generale!$A$5:$I$354,$CJ324,5),"")</f>
        <v>0</v>
      </c>
      <c r="AM324" s="8">
        <f>IFERROR(INDEX(generale!$A$5:$I$354,$CJ324,7),"")</f>
        <v>0</v>
      </c>
      <c r="AN324" s="33"/>
      <c r="AO324" s="8"/>
      <c r="AP324" s="2">
        <f t="shared" ref="AP324:AP387" si="180">SUM(IF($O$41=AQ324,TRUE,FALSE),AP323)</f>
        <v>9</v>
      </c>
      <c r="AQ324" s="16">
        <f>IFERROR(INDEX(generale!$A$5:$I$354,$CJ324,5),"")</f>
        <v>0</v>
      </c>
      <c r="AR324" s="8">
        <f>IFERROR(INDEX(generale!$A$5:$I$354,$CJ324,7),"")</f>
        <v>0</v>
      </c>
      <c r="AS324" s="33"/>
      <c r="AT324" s="8"/>
      <c r="AU324" s="2">
        <f t="shared" ref="AU324:AU387" si="181">SUM(IF($O$42=AV324,TRUE,FALSE),AU323)</f>
        <v>8</v>
      </c>
      <c r="AV324" s="16">
        <f>IFERROR(INDEX(generale!$A$5:$I$354,$CJ324,5),"")</f>
        <v>0</v>
      </c>
      <c r="AW324" s="8">
        <f>IFERROR(INDEX(generale!$A$5:$I$354,$CJ324,7),"")</f>
        <v>0</v>
      </c>
      <c r="AX324" s="33"/>
      <c r="AY324" s="8"/>
      <c r="AZ324" s="2">
        <f t="shared" ref="AZ324:AZ387" si="182">SUM(IF($O$43=BA324,TRUE,FALSE),AZ323)</f>
        <v>7</v>
      </c>
      <c r="BA324" s="16">
        <f>IFERROR(INDEX(generale!$A$5:$I$354,$CJ324,5),"")</f>
        <v>0</v>
      </c>
      <c r="BB324" s="8">
        <f>IFERROR(INDEX(generale!$A$5:$I$354,$CJ324,7),"")</f>
        <v>0</v>
      </c>
      <c r="BC324" s="33"/>
      <c r="BD324" s="8"/>
      <c r="BE324" s="2">
        <f t="shared" ref="BE324:BE387" si="183">SUM(IF($O$44=BF324,TRUE,FALSE),BE323)</f>
        <v>6</v>
      </c>
      <c r="BF324" s="16">
        <f>IFERROR(INDEX(generale!$A$5:$I$354,$CJ324,5),"")</f>
        <v>0</v>
      </c>
      <c r="BG324" s="8">
        <f>IFERROR(INDEX(generale!$A$5:$I$354,$CJ324,7),"")</f>
        <v>0</v>
      </c>
      <c r="BH324" s="33"/>
      <c r="BI324" s="8"/>
      <c r="BJ324" s="2">
        <f t="shared" ref="BJ324:BJ387" si="184">SUM(IF($O$45=BK324,TRUE,FALSE),BJ323)</f>
        <v>0</v>
      </c>
      <c r="BK324" s="16">
        <f>IFERROR(INDEX(generale!$A$5:$I$354,$CJ324,5),"")</f>
        <v>0</v>
      </c>
      <c r="BL324" s="8">
        <f>IFERROR(INDEX(generale!$A$5:$I$354,$CJ324,7),"")</f>
        <v>0</v>
      </c>
      <c r="BM324" s="33"/>
      <c r="BN324" s="8"/>
      <c r="BO324" s="2">
        <f t="shared" ref="BO324:BO387" si="185">SUM(IF($O$46=BP324,TRUE,FALSE),BO323)</f>
        <v>0</v>
      </c>
      <c r="BP324" s="16">
        <f>IFERROR(INDEX(generale!$A$5:$I$354,$CJ324,5),"")</f>
        <v>0</v>
      </c>
      <c r="BQ324" s="8">
        <f>IFERROR(INDEX(generale!$A$5:$I$354,$CJ324,7),"")</f>
        <v>0</v>
      </c>
      <c r="BR324" s="33"/>
      <c r="BS324" s="8"/>
      <c r="BT324" s="2">
        <f t="shared" ref="BT324:BT387" si="186">SUM(IF($O$47=BU324,TRUE,FALSE),BT323)</f>
        <v>0</v>
      </c>
      <c r="BU324" s="16">
        <f>IFERROR(INDEX(generale!$A$5:$I$354,$CJ324,5),"")</f>
        <v>0</v>
      </c>
      <c r="BV324" s="8">
        <f>IFERROR(INDEX(generale!$A$5:$I$354,$CJ324,7),"")</f>
        <v>0</v>
      </c>
      <c r="BW324" s="33"/>
      <c r="BX324" s="8"/>
      <c r="BY324" s="2">
        <f t="shared" ref="BY324:BY387" si="187">SUM(IF($O$48=BZ324,TRUE,FALSE),BY323)</f>
        <v>0</v>
      </c>
      <c r="BZ324" s="16">
        <f>IFERROR(INDEX(generale!$A$5:$I$354,$CJ324,5),"")</f>
        <v>0</v>
      </c>
      <c r="CA324" s="8">
        <f>IFERROR(INDEX(generale!$A$5:$I$354,$CJ324,7),"")</f>
        <v>0</v>
      </c>
      <c r="CB324" s="33"/>
      <c r="CC324" s="8"/>
      <c r="CD324" s="2">
        <f t="shared" ref="CD324:CD387" si="188">SUM(IF($O$49=CE324,TRUE,FALSE),CD323)</f>
        <v>0</v>
      </c>
      <c r="CE324" s="16">
        <f>IFERROR(INDEX(generale!$A$5:$I$354,$CJ324,5),"")</f>
        <v>0</v>
      </c>
      <c r="CF324" s="8">
        <f>IFERROR(INDEX(generale!$A$5:$I$354,$CJ324,7),"")</f>
        <v>0</v>
      </c>
      <c r="CJ324" s="2">
        <f t="shared" si="165"/>
        <v>322</v>
      </c>
      <c r="CK324" s="2">
        <f t="shared" si="166"/>
        <v>37</v>
      </c>
      <c r="CL324" s="3">
        <f>IFERROR(INDEX(generale!$A$5:$I$1004,$CJ324,1),"")</f>
        <v>0</v>
      </c>
      <c r="CM324" s="3">
        <f>IFERROR(INDEX(generale!$A$5:$I$1004,$CJ324,2),"")</f>
        <v>0</v>
      </c>
      <c r="CN324" s="3">
        <f>IFERROR(INDEX(generale!$A$5:$I$1004,$CJ324,3),"")</f>
        <v>0</v>
      </c>
      <c r="CO324" s="3">
        <f>IFERROR(INDEX(generale!$A$5:$I$1004,$CJ324,4),"")</f>
        <v>0</v>
      </c>
      <c r="CP324" s="3">
        <f>IFERROR(INDEX(generale!$A$5:$I$1004,$CJ324,5),"")</f>
        <v>0</v>
      </c>
      <c r="CQ324" s="3">
        <f>IFERROR(INDEX(generale!$A$5:$I$1004,$CJ324,6),"")</f>
        <v>0</v>
      </c>
      <c r="CR324" s="8">
        <f>IFERROR(INDEX(generale!$A$5:$I$1004,$CJ324,7),"")</f>
        <v>0</v>
      </c>
      <c r="CS324" s="8">
        <f>IFERROR(INDEX(generale!$A$5:$I$1004,$CJ324,8),"")</f>
        <v>0</v>
      </c>
    </row>
    <row r="325" spans="1:97">
      <c r="A325" s="2" t="str">
        <f t="shared" si="167"/>
        <v/>
      </c>
      <c r="B325" s="1" t="str">
        <f t="shared" si="168"/>
        <v/>
      </c>
      <c r="C325" s="1" t="str">
        <f t="shared" si="169"/>
        <v/>
      </c>
      <c r="D325" s="2" t="str">
        <f t="shared" si="170"/>
        <v/>
      </c>
      <c r="E325" s="2" t="str">
        <f t="shared" si="171"/>
        <v/>
      </c>
      <c r="F325" s="2" t="str">
        <f t="shared" si="172"/>
        <v/>
      </c>
      <c r="G325" s="1" t="str">
        <f t="shared" si="173"/>
        <v/>
      </c>
      <c r="H325" s="11" t="str">
        <f t="shared" si="174"/>
        <v/>
      </c>
      <c r="Q325" s="2">
        <f t="shared" si="175"/>
        <v>37</v>
      </c>
      <c r="R325" s="16">
        <f>IFERROR(INDEX(generale!$A$5:$I$354,$CJ325,5),"")</f>
        <v>0</v>
      </c>
      <c r="S325" s="8">
        <f>IFERROR(INDEX(generale!$A$5:$I$354,$CJ325,7),"")</f>
        <v>0</v>
      </c>
      <c r="U325" s="8"/>
      <c r="V325" s="2">
        <f t="shared" si="176"/>
        <v>19</v>
      </c>
      <c r="W325" s="16">
        <f>IFERROR(INDEX(generale!$A$5:$I$354,$CJ325,5),"")</f>
        <v>0</v>
      </c>
      <c r="X325" s="8">
        <f>IFERROR(INDEX(generale!$A$5:$I$354,$CJ325,7),"")</f>
        <v>0</v>
      </c>
      <c r="AA325" s="2">
        <f t="shared" si="177"/>
        <v>14</v>
      </c>
      <c r="AB325" s="16">
        <f>IFERROR(INDEX(generale!$A$5:$I$354,$CJ325,5),"")</f>
        <v>0</v>
      </c>
      <c r="AC325" s="8">
        <f>IFERROR(INDEX(generale!$A$5:$I$354,$CJ325,7),"")</f>
        <v>0</v>
      </c>
      <c r="AD325" s="33"/>
      <c r="AE325" s="8"/>
      <c r="AF325" s="2">
        <f t="shared" si="178"/>
        <v>14</v>
      </c>
      <c r="AG325" s="16">
        <f>IFERROR(INDEX(generale!$A$5:$I$354,$CJ325,5),"")</f>
        <v>0</v>
      </c>
      <c r="AH325" s="8">
        <f>IFERROR(INDEX(generale!$A$5:$I$354,$CJ325,7),"")</f>
        <v>0</v>
      </c>
      <c r="AI325" s="33"/>
      <c r="AJ325" s="8"/>
      <c r="AK325" s="2">
        <f t="shared" si="179"/>
        <v>14</v>
      </c>
      <c r="AL325" s="16">
        <f>IFERROR(INDEX(generale!$A$5:$I$354,$CJ325,5),"")</f>
        <v>0</v>
      </c>
      <c r="AM325" s="8">
        <f>IFERROR(INDEX(generale!$A$5:$I$354,$CJ325,7),"")</f>
        <v>0</v>
      </c>
      <c r="AN325" s="33"/>
      <c r="AO325" s="8"/>
      <c r="AP325" s="2">
        <f t="shared" si="180"/>
        <v>9</v>
      </c>
      <c r="AQ325" s="16">
        <f>IFERROR(INDEX(generale!$A$5:$I$354,$CJ325,5),"")</f>
        <v>0</v>
      </c>
      <c r="AR325" s="8">
        <f>IFERROR(INDEX(generale!$A$5:$I$354,$CJ325,7),"")</f>
        <v>0</v>
      </c>
      <c r="AS325" s="33"/>
      <c r="AT325" s="8"/>
      <c r="AU325" s="2">
        <f t="shared" si="181"/>
        <v>8</v>
      </c>
      <c r="AV325" s="16">
        <f>IFERROR(INDEX(generale!$A$5:$I$354,$CJ325,5),"")</f>
        <v>0</v>
      </c>
      <c r="AW325" s="8">
        <f>IFERROR(INDEX(generale!$A$5:$I$354,$CJ325,7),"")</f>
        <v>0</v>
      </c>
      <c r="AX325" s="33"/>
      <c r="AY325" s="8"/>
      <c r="AZ325" s="2">
        <f t="shared" si="182"/>
        <v>7</v>
      </c>
      <c r="BA325" s="16">
        <f>IFERROR(INDEX(generale!$A$5:$I$354,$CJ325,5),"")</f>
        <v>0</v>
      </c>
      <c r="BB325" s="8">
        <f>IFERROR(INDEX(generale!$A$5:$I$354,$CJ325,7),"")</f>
        <v>0</v>
      </c>
      <c r="BC325" s="33"/>
      <c r="BD325" s="8"/>
      <c r="BE325" s="2">
        <f t="shared" si="183"/>
        <v>6</v>
      </c>
      <c r="BF325" s="16">
        <f>IFERROR(INDEX(generale!$A$5:$I$354,$CJ325,5),"")</f>
        <v>0</v>
      </c>
      <c r="BG325" s="8">
        <f>IFERROR(INDEX(generale!$A$5:$I$354,$CJ325,7),"")</f>
        <v>0</v>
      </c>
      <c r="BH325" s="33"/>
      <c r="BI325" s="8"/>
      <c r="BJ325" s="2">
        <f t="shared" si="184"/>
        <v>0</v>
      </c>
      <c r="BK325" s="16">
        <f>IFERROR(INDEX(generale!$A$5:$I$354,$CJ325,5),"")</f>
        <v>0</v>
      </c>
      <c r="BL325" s="8">
        <f>IFERROR(INDEX(generale!$A$5:$I$354,$CJ325,7),"")</f>
        <v>0</v>
      </c>
      <c r="BM325" s="33"/>
      <c r="BN325" s="8"/>
      <c r="BO325" s="2">
        <f t="shared" si="185"/>
        <v>0</v>
      </c>
      <c r="BP325" s="16">
        <f>IFERROR(INDEX(generale!$A$5:$I$354,$CJ325,5),"")</f>
        <v>0</v>
      </c>
      <c r="BQ325" s="8">
        <f>IFERROR(INDEX(generale!$A$5:$I$354,$CJ325,7),"")</f>
        <v>0</v>
      </c>
      <c r="BR325" s="33"/>
      <c r="BS325" s="8"/>
      <c r="BT325" s="2">
        <f t="shared" si="186"/>
        <v>0</v>
      </c>
      <c r="BU325" s="16">
        <f>IFERROR(INDEX(generale!$A$5:$I$354,$CJ325,5),"")</f>
        <v>0</v>
      </c>
      <c r="BV325" s="8">
        <f>IFERROR(INDEX(generale!$A$5:$I$354,$CJ325,7),"")</f>
        <v>0</v>
      </c>
      <c r="BW325" s="33"/>
      <c r="BX325" s="8"/>
      <c r="BY325" s="2">
        <f t="shared" si="187"/>
        <v>0</v>
      </c>
      <c r="BZ325" s="16">
        <f>IFERROR(INDEX(generale!$A$5:$I$354,$CJ325,5),"")</f>
        <v>0</v>
      </c>
      <c r="CA325" s="8">
        <f>IFERROR(INDEX(generale!$A$5:$I$354,$CJ325,7),"")</f>
        <v>0</v>
      </c>
      <c r="CB325" s="33"/>
      <c r="CC325" s="8"/>
      <c r="CD325" s="2">
        <f t="shared" si="188"/>
        <v>0</v>
      </c>
      <c r="CE325" s="16">
        <f>IFERROR(INDEX(generale!$A$5:$I$354,$CJ325,5),"")</f>
        <v>0</v>
      </c>
      <c r="CF325" s="8">
        <f>IFERROR(INDEX(generale!$A$5:$I$354,$CJ325,7),"")</f>
        <v>0</v>
      </c>
      <c r="CJ325" s="2">
        <f t="shared" ref="CJ325:CJ388" si="189">CJ324+1</f>
        <v>323</v>
      </c>
      <c r="CK325" s="2">
        <f t="shared" si="166"/>
        <v>37</v>
      </c>
      <c r="CL325" s="3">
        <f>IFERROR(INDEX(generale!$A$5:$I$1004,$CJ325,1),"")</f>
        <v>0</v>
      </c>
      <c r="CM325" s="3">
        <f>IFERROR(INDEX(generale!$A$5:$I$1004,$CJ325,2),"")</f>
        <v>0</v>
      </c>
      <c r="CN325" s="3">
        <f>IFERROR(INDEX(generale!$A$5:$I$1004,$CJ325,3),"")</f>
        <v>0</v>
      </c>
      <c r="CO325" s="3">
        <f>IFERROR(INDEX(generale!$A$5:$I$1004,$CJ325,4),"")</f>
        <v>0</v>
      </c>
      <c r="CP325" s="3">
        <f>IFERROR(INDEX(generale!$A$5:$I$1004,$CJ325,5),"")</f>
        <v>0</v>
      </c>
      <c r="CQ325" s="3">
        <f>IFERROR(INDEX(generale!$A$5:$I$1004,$CJ325,6),"")</f>
        <v>0</v>
      </c>
      <c r="CR325" s="8">
        <f>IFERROR(INDEX(generale!$A$5:$I$1004,$CJ325,7),"")</f>
        <v>0</v>
      </c>
      <c r="CS325" s="8">
        <f>IFERROR(INDEX(generale!$A$5:$I$1004,$CJ325,8),"")</f>
        <v>0</v>
      </c>
    </row>
    <row r="326" spans="1:97">
      <c r="A326" s="2" t="str">
        <f t="shared" si="167"/>
        <v/>
      </c>
      <c r="B326" s="1" t="str">
        <f t="shared" si="168"/>
        <v/>
      </c>
      <c r="C326" s="1" t="str">
        <f t="shared" si="169"/>
        <v/>
      </c>
      <c r="D326" s="2" t="str">
        <f t="shared" si="170"/>
        <v/>
      </c>
      <c r="E326" s="2" t="str">
        <f t="shared" si="171"/>
        <v/>
      </c>
      <c r="F326" s="2" t="str">
        <f t="shared" si="172"/>
        <v/>
      </c>
      <c r="G326" s="1" t="str">
        <f t="shared" si="173"/>
        <v/>
      </c>
      <c r="H326" s="11" t="str">
        <f t="shared" si="174"/>
        <v/>
      </c>
      <c r="Q326" s="2">
        <f t="shared" si="175"/>
        <v>37</v>
      </c>
      <c r="R326" s="16">
        <f>IFERROR(INDEX(generale!$A$5:$I$354,$CJ326,5),"")</f>
        <v>0</v>
      </c>
      <c r="S326" s="8">
        <f>IFERROR(INDEX(generale!$A$5:$I$354,$CJ326,7),"")</f>
        <v>0</v>
      </c>
      <c r="U326" s="8"/>
      <c r="V326" s="2">
        <f t="shared" si="176"/>
        <v>19</v>
      </c>
      <c r="W326" s="16">
        <f>IFERROR(INDEX(generale!$A$5:$I$354,$CJ326,5),"")</f>
        <v>0</v>
      </c>
      <c r="X326" s="8">
        <f>IFERROR(INDEX(generale!$A$5:$I$354,$CJ326,7),"")</f>
        <v>0</v>
      </c>
      <c r="AA326" s="2">
        <f t="shared" si="177"/>
        <v>14</v>
      </c>
      <c r="AB326" s="16">
        <f>IFERROR(INDEX(generale!$A$5:$I$354,$CJ326,5),"")</f>
        <v>0</v>
      </c>
      <c r="AC326" s="8">
        <f>IFERROR(INDEX(generale!$A$5:$I$354,$CJ326,7),"")</f>
        <v>0</v>
      </c>
      <c r="AD326" s="33"/>
      <c r="AE326" s="8"/>
      <c r="AF326" s="2">
        <f t="shared" si="178"/>
        <v>14</v>
      </c>
      <c r="AG326" s="16">
        <f>IFERROR(INDEX(generale!$A$5:$I$354,$CJ326,5),"")</f>
        <v>0</v>
      </c>
      <c r="AH326" s="8">
        <f>IFERROR(INDEX(generale!$A$5:$I$354,$CJ326,7),"")</f>
        <v>0</v>
      </c>
      <c r="AI326" s="33"/>
      <c r="AJ326" s="8"/>
      <c r="AK326" s="2">
        <f t="shared" si="179"/>
        <v>14</v>
      </c>
      <c r="AL326" s="16">
        <f>IFERROR(INDEX(generale!$A$5:$I$354,$CJ326,5),"")</f>
        <v>0</v>
      </c>
      <c r="AM326" s="8">
        <f>IFERROR(INDEX(generale!$A$5:$I$354,$CJ326,7),"")</f>
        <v>0</v>
      </c>
      <c r="AN326" s="33"/>
      <c r="AO326" s="8"/>
      <c r="AP326" s="2">
        <f t="shared" si="180"/>
        <v>9</v>
      </c>
      <c r="AQ326" s="16">
        <f>IFERROR(INDEX(generale!$A$5:$I$354,$CJ326,5),"")</f>
        <v>0</v>
      </c>
      <c r="AR326" s="8">
        <f>IFERROR(INDEX(generale!$A$5:$I$354,$CJ326,7),"")</f>
        <v>0</v>
      </c>
      <c r="AS326" s="33"/>
      <c r="AT326" s="8"/>
      <c r="AU326" s="2">
        <f t="shared" si="181"/>
        <v>8</v>
      </c>
      <c r="AV326" s="16">
        <f>IFERROR(INDEX(generale!$A$5:$I$354,$CJ326,5),"")</f>
        <v>0</v>
      </c>
      <c r="AW326" s="8">
        <f>IFERROR(INDEX(generale!$A$5:$I$354,$CJ326,7),"")</f>
        <v>0</v>
      </c>
      <c r="AX326" s="33"/>
      <c r="AY326" s="8"/>
      <c r="AZ326" s="2">
        <f t="shared" si="182"/>
        <v>7</v>
      </c>
      <c r="BA326" s="16">
        <f>IFERROR(INDEX(generale!$A$5:$I$354,$CJ326,5),"")</f>
        <v>0</v>
      </c>
      <c r="BB326" s="8">
        <f>IFERROR(INDEX(generale!$A$5:$I$354,$CJ326,7),"")</f>
        <v>0</v>
      </c>
      <c r="BC326" s="33"/>
      <c r="BD326" s="8"/>
      <c r="BE326" s="2">
        <f t="shared" si="183"/>
        <v>6</v>
      </c>
      <c r="BF326" s="16">
        <f>IFERROR(INDEX(generale!$A$5:$I$354,$CJ326,5),"")</f>
        <v>0</v>
      </c>
      <c r="BG326" s="8">
        <f>IFERROR(INDEX(generale!$A$5:$I$354,$CJ326,7),"")</f>
        <v>0</v>
      </c>
      <c r="BH326" s="33"/>
      <c r="BI326" s="8"/>
      <c r="BJ326" s="2">
        <f t="shared" si="184"/>
        <v>0</v>
      </c>
      <c r="BK326" s="16">
        <f>IFERROR(INDEX(generale!$A$5:$I$354,$CJ326,5),"")</f>
        <v>0</v>
      </c>
      <c r="BL326" s="8">
        <f>IFERROR(INDEX(generale!$A$5:$I$354,$CJ326,7),"")</f>
        <v>0</v>
      </c>
      <c r="BM326" s="33"/>
      <c r="BN326" s="8"/>
      <c r="BO326" s="2">
        <f t="shared" si="185"/>
        <v>0</v>
      </c>
      <c r="BP326" s="16">
        <f>IFERROR(INDEX(generale!$A$5:$I$354,$CJ326,5),"")</f>
        <v>0</v>
      </c>
      <c r="BQ326" s="8">
        <f>IFERROR(INDEX(generale!$A$5:$I$354,$CJ326,7),"")</f>
        <v>0</v>
      </c>
      <c r="BR326" s="33"/>
      <c r="BS326" s="8"/>
      <c r="BT326" s="2">
        <f t="shared" si="186"/>
        <v>0</v>
      </c>
      <c r="BU326" s="16">
        <f>IFERROR(INDEX(generale!$A$5:$I$354,$CJ326,5),"")</f>
        <v>0</v>
      </c>
      <c r="BV326" s="8">
        <f>IFERROR(INDEX(generale!$A$5:$I$354,$CJ326,7),"")</f>
        <v>0</v>
      </c>
      <c r="BW326" s="33"/>
      <c r="BX326" s="8"/>
      <c r="BY326" s="2">
        <f t="shared" si="187"/>
        <v>0</v>
      </c>
      <c r="BZ326" s="16">
        <f>IFERROR(INDEX(generale!$A$5:$I$354,$CJ326,5),"")</f>
        <v>0</v>
      </c>
      <c r="CA326" s="8">
        <f>IFERROR(INDEX(generale!$A$5:$I$354,$CJ326,7),"")</f>
        <v>0</v>
      </c>
      <c r="CB326" s="33"/>
      <c r="CC326" s="8"/>
      <c r="CD326" s="2">
        <f t="shared" si="188"/>
        <v>0</v>
      </c>
      <c r="CE326" s="16">
        <f>IFERROR(INDEX(generale!$A$5:$I$354,$CJ326,5),"")</f>
        <v>0</v>
      </c>
      <c r="CF326" s="8">
        <f>IFERROR(INDEX(generale!$A$5:$I$354,$CJ326,7),"")</f>
        <v>0</v>
      </c>
      <c r="CJ326" s="2">
        <f t="shared" si="189"/>
        <v>324</v>
      </c>
      <c r="CK326" s="2">
        <f t="shared" si="166"/>
        <v>37</v>
      </c>
      <c r="CL326" s="3">
        <f>IFERROR(INDEX(generale!$A$5:$I$1004,$CJ326,1),"")</f>
        <v>0</v>
      </c>
      <c r="CM326" s="3">
        <f>IFERROR(INDEX(generale!$A$5:$I$1004,$CJ326,2),"")</f>
        <v>0</v>
      </c>
      <c r="CN326" s="3">
        <f>IFERROR(INDEX(generale!$A$5:$I$1004,$CJ326,3),"")</f>
        <v>0</v>
      </c>
      <c r="CO326" s="3">
        <f>IFERROR(INDEX(generale!$A$5:$I$1004,$CJ326,4),"")</f>
        <v>0</v>
      </c>
      <c r="CP326" s="3">
        <f>IFERROR(INDEX(generale!$A$5:$I$1004,$CJ326,5),"")</f>
        <v>0</v>
      </c>
      <c r="CQ326" s="3">
        <f>IFERROR(INDEX(generale!$A$5:$I$1004,$CJ326,6),"")</f>
        <v>0</v>
      </c>
      <c r="CR326" s="8">
        <f>IFERROR(INDEX(generale!$A$5:$I$1004,$CJ326,7),"")</f>
        <v>0</v>
      </c>
      <c r="CS326" s="8">
        <f>IFERROR(INDEX(generale!$A$5:$I$1004,$CJ326,8),"")</f>
        <v>0</v>
      </c>
    </row>
    <row r="327" spans="1:97">
      <c r="A327" s="2" t="str">
        <f t="shared" si="167"/>
        <v/>
      </c>
      <c r="B327" s="1" t="str">
        <f t="shared" si="168"/>
        <v/>
      </c>
      <c r="C327" s="1" t="str">
        <f t="shared" si="169"/>
        <v/>
      </c>
      <c r="D327" s="2" t="str">
        <f t="shared" si="170"/>
        <v/>
      </c>
      <c r="E327" s="2" t="str">
        <f t="shared" si="171"/>
        <v/>
      </c>
      <c r="F327" s="2" t="str">
        <f t="shared" si="172"/>
        <v/>
      </c>
      <c r="G327" s="1" t="str">
        <f t="shared" si="173"/>
        <v/>
      </c>
      <c r="H327" s="11" t="str">
        <f t="shared" si="174"/>
        <v/>
      </c>
      <c r="Q327" s="2">
        <f t="shared" si="175"/>
        <v>37</v>
      </c>
      <c r="R327" s="16">
        <f>IFERROR(INDEX(generale!$A$5:$I$354,$CJ327,5),"")</f>
        <v>0</v>
      </c>
      <c r="S327" s="8">
        <f>IFERROR(INDEX(generale!$A$5:$I$354,$CJ327,7),"")</f>
        <v>0</v>
      </c>
      <c r="U327" s="8"/>
      <c r="V327" s="2">
        <f t="shared" si="176"/>
        <v>19</v>
      </c>
      <c r="W327" s="16">
        <f>IFERROR(INDEX(generale!$A$5:$I$354,$CJ327,5),"")</f>
        <v>0</v>
      </c>
      <c r="X327" s="8">
        <f>IFERROR(INDEX(generale!$A$5:$I$354,$CJ327,7),"")</f>
        <v>0</v>
      </c>
      <c r="AA327" s="2">
        <f t="shared" si="177"/>
        <v>14</v>
      </c>
      <c r="AB327" s="16">
        <f>IFERROR(INDEX(generale!$A$5:$I$354,$CJ327,5),"")</f>
        <v>0</v>
      </c>
      <c r="AC327" s="8">
        <f>IFERROR(INDEX(generale!$A$5:$I$354,$CJ327,7),"")</f>
        <v>0</v>
      </c>
      <c r="AD327" s="33"/>
      <c r="AE327" s="8"/>
      <c r="AF327" s="2">
        <f t="shared" si="178"/>
        <v>14</v>
      </c>
      <c r="AG327" s="16">
        <f>IFERROR(INDEX(generale!$A$5:$I$354,$CJ327,5),"")</f>
        <v>0</v>
      </c>
      <c r="AH327" s="8">
        <f>IFERROR(INDEX(generale!$A$5:$I$354,$CJ327,7),"")</f>
        <v>0</v>
      </c>
      <c r="AI327" s="33"/>
      <c r="AJ327" s="8"/>
      <c r="AK327" s="2">
        <f t="shared" si="179"/>
        <v>14</v>
      </c>
      <c r="AL327" s="16">
        <f>IFERROR(INDEX(generale!$A$5:$I$354,$CJ327,5),"")</f>
        <v>0</v>
      </c>
      <c r="AM327" s="8">
        <f>IFERROR(INDEX(generale!$A$5:$I$354,$CJ327,7),"")</f>
        <v>0</v>
      </c>
      <c r="AN327" s="33"/>
      <c r="AO327" s="8"/>
      <c r="AP327" s="2">
        <f t="shared" si="180"/>
        <v>9</v>
      </c>
      <c r="AQ327" s="16">
        <f>IFERROR(INDEX(generale!$A$5:$I$354,$CJ327,5),"")</f>
        <v>0</v>
      </c>
      <c r="AR327" s="8">
        <f>IFERROR(INDEX(generale!$A$5:$I$354,$CJ327,7),"")</f>
        <v>0</v>
      </c>
      <c r="AS327" s="33"/>
      <c r="AT327" s="8"/>
      <c r="AU327" s="2">
        <f t="shared" si="181"/>
        <v>8</v>
      </c>
      <c r="AV327" s="16">
        <f>IFERROR(INDEX(generale!$A$5:$I$354,$CJ327,5),"")</f>
        <v>0</v>
      </c>
      <c r="AW327" s="8">
        <f>IFERROR(INDEX(generale!$A$5:$I$354,$CJ327,7),"")</f>
        <v>0</v>
      </c>
      <c r="AX327" s="33"/>
      <c r="AY327" s="8"/>
      <c r="AZ327" s="2">
        <f t="shared" si="182"/>
        <v>7</v>
      </c>
      <c r="BA327" s="16">
        <f>IFERROR(INDEX(generale!$A$5:$I$354,$CJ327,5),"")</f>
        <v>0</v>
      </c>
      <c r="BB327" s="8">
        <f>IFERROR(INDEX(generale!$A$5:$I$354,$CJ327,7),"")</f>
        <v>0</v>
      </c>
      <c r="BC327" s="33"/>
      <c r="BD327" s="8"/>
      <c r="BE327" s="2">
        <f t="shared" si="183"/>
        <v>6</v>
      </c>
      <c r="BF327" s="16">
        <f>IFERROR(INDEX(generale!$A$5:$I$354,$CJ327,5),"")</f>
        <v>0</v>
      </c>
      <c r="BG327" s="8">
        <f>IFERROR(INDEX(generale!$A$5:$I$354,$CJ327,7),"")</f>
        <v>0</v>
      </c>
      <c r="BH327" s="33"/>
      <c r="BI327" s="8"/>
      <c r="BJ327" s="2">
        <f t="shared" si="184"/>
        <v>0</v>
      </c>
      <c r="BK327" s="16">
        <f>IFERROR(INDEX(generale!$A$5:$I$354,$CJ327,5),"")</f>
        <v>0</v>
      </c>
      <c r="BL327" s="8">
        <f>IFERROR(INDEX(generale!$A$5:$I$354,$CJ327,7),"")</f>
        <v>0</v>
      </c>
      <c r="BM327" s="33"/>
      <c r="BN327" s="8"/>
      <c r="BO327" s="2">
        <f t="shared" si="185"/>
        <v>0</v>
      </c>
      <c r="BP327" s="16">
        <f>IFERROR(INDEX(generale!$A$5:$I$354,$CJ327,5),"")</f>
        <v>0</v>
      </c>
      <c r="BQ327" s="8">
        <f>IFERROR(INDEX(generale!$A$5:$I$354,$CJ327,7),"")</f>
        <v>0</v>
      </c>
      <c r="BR327" s="33"/>
      <c r="BS327" s="8"/>
      <c r="BT327" s="2">
        <f t="shared" si="186"/>
        <v>0</v>
      </c>
      <c r="BU327" s="16">
        <f>IFERROR(INDEX(generale!$A$5:$I$354,$CJ327,5),"")</f>
        <v>0</v>
      </c>
      <c r="BV327" s="8">
        <f>IFERROR(INDEX(generale!$A$5:$I$354,$CJ327,7),"")</f>
        <v>0</v>
      </c>
      <c r="BW327" s="33"/>
      <c r="BX327" s="8"/>
      <c r="BY327" s="2">
        <f t="shared" si="187"/>
        <v>0</v>
      </c>
      <c r="BZ327" s="16">
        <f>IFERROR(INDEX(generale!$A$5:$I$354,$CJ327,5),"")</f>
        <v>0</v>
      </c>
      <c r="CA327" s="8">
        <f>IFERROR(INDEX(generale!$A$5:$I$354,$CJ327,7),"")</f>
        <v>0</v>
      </c>
      <c r="CB327" s="33"/>
      <c r="CC327" s="8"/>
      <c r="CD327" s="2">
        <f t="shared" si="188"/>
        <v>0</v>
      </c>
      <c r="CE327" s="16">
        <f>IFERROR(INDEX(generale!$A$5:$I$354,$CJ327,5),"")</f>
        <v>0</v>
      </c>
      <c r="CF327" s="8">
        <f>IFERROR(INDEX(generale!$A$5:$I$354,$CJ327,7),"")</f>
        <v>0</v>
      </c>
      <c r="CJ327" s="2">
        <f t="shared" si="189"/>
        <v>325</v>
      </c>
      <c r="CK327" s="2">
        <f t="shared" si="166"/>
        <v>37</v>
      </c>
      <c r="CL327" s="3">
        <f>IFERROR(INDEX(generale!$A$5:$I$1004,$CJ327,1),"")</f>
        <v>0</v>
      </c>
      <c r="CM327" s="3">
        <f>IFERROR(INDEX(generale!$A$5:$I$1004,$CJ327,2),"")</f>
        <v>0</v>
      </c>
      <c r="CN327" s="3">
        <f>IFERROR(INDEX(generale!$A$5:$I$1004,$CJ327,3),"")</f>
        <v>0</v>
      </c>
      <c r="CO327" s="3">
        <f>IFERROR(INDEX(generale!$A$5:$I$1004,$CJ327,4),"")</f>
        <v>0</v>
      </c>
      <c r="CP327" s="3">
        <f>IFERROR(INDEX(generale!$A$5:$I$1004,$CJ327,5),"")</f>
        <v>0</v>
      </c>
      <c r="CQ327" s="3">
        <f>IFERROR(INDEX(generale!$A$5:$I$1004,$CJ327,6),"")</f>
        <v>0</v>
      </c>
      <c r="CR327" s="8">
        <f>IFERROR(INDEX(generale!$A$5:$I$1004,$CJ327,7),"")</f>
        <v>0</v>
      </c>
      <c r="CS327" s="8">
        <f>IFERROR(INDEX(generale!$A$5:$I$1004,$CJ327,8),"")</f>
        <v>0</v>
      </c>
    </row>
    <row r="328" spans="1:97">
      <c r="A328" s="2" t="str">
        <f t="shared" si="167"/>
        <v/>
      </c>
      <c r="B328" s="1" t="str">
        <f t="shared" si="168"/>
        <v/>
      </c>
      <c r="C328" s="1" t="str">
        <f t="shared" si="169"/>
        <v/>
      </c>
      <c r="D328" s="2" t="str">
        <f t="shared" si="170"/>
        <v/>
      </c>
      <c r="E328" s="2" t="str">
        <f t="shared" si="171"/>
        <v/>
      </c>
      <c r="F328" s="2" t="str">
        <f t="shared" si="172"/>
        <v/>
      </c>
      <c r="G328" s="1" t="str">
        <f t="shared" si="173"/>
        <v/>
      </c>
      <c r="H328" s="11" t="str">
        <f t="shared" si="174"/>
        <v/>
      </c>
      <c r="Q328" s="2">
        <f t="shared" si="175"/>
        <v>37</v>
      </c>
      <c r="R328" s="16">
        <f>IFERROR(INDEX(generale!$A$5:$I$354,$CJ328,5),"")</f>
        <v>0</v>
      </c>
      <c r="S328" s="8">
        <f>IFERROR(INDEX(generale!$A$5:$I$354,$CJ328,7),"")</f>
        <v>0</v>
      </c>
      <c r="U328" s="8"/>
      <c r="V328" s="2">
        <f t="shared" si="176"/>
        <v>19</v>
      </c>
      <c r="W328" s="16">
        <f>IFERROR(INDEX(generale!$A$5:$I$354,$CJ328,5),"")</f>
        <v>0</v>
      </c>
      <c r="X328" s="8">
        <f>IFERROR(INDEX(generale!$A$5:$I$354,$CJ328,7),"")</f>
        <v>0</v>
      </c>
      <c r="AA328" s="2">
        <f t="shared" si="177"/>
        <v>14</v>
      </c>
      <c r="AB328" s="16">
        <f>IFERROR(INDEX(generale!$A$5:$I$354,$CJ328,5),"")</f>
        <v>0</v>
      </c>
      <c r="AC328" s="8">
        <f>IFERROR(INDEX(generale!$A$5:$I$354,$CJ328,7),"")</f>
        <v>0</v>
      </c>
      <c r="AD328" s="33"/>
      <c r="AE328" s="8"/>
      <c r="AF328" s="2">
        <f t="shared" si="178"/>
        <v>14</v>
      </c>
      <c r="AG328" s="16">
        <f>IFERROR(INDEX(generale!$A$5:$I$354,$CJ328,5),"")</f>
        <v>0</v>
      </c>
      <c r="AH328" s="8">
        <f>IFERROR(INDEX(generale!$A$5:$I$354,$CJ328,7),"")</f>
        <v>0</v>
      </c>
      <c r="AI328" s="33"/>
      <c r="AJ328" s="8"/>
      <c r="AK328" s="2">
        <f t="shared" si="179"/>
        <v>14</v>
      </c>
      <c r="AL328" s="16">
        <f>IFERROR(INDEX(generale!$A$5:$I$354,$CJ328,5),"")</f>
        <v>0</v>
      </c>
      <c r="AM328" s="8">
        <f>IFERROR(INDEX(generale!$A$5:$I$354,$CJ328,7),"")</f>
        <v>0</v>
      </c>
      <c r="AN328" s="33"/>
      <c r="AO328" s="8"/>
      <c r="AP328" s="2">
        <f t="shared" si="180"/>
        <v>9</v>
      </c>
      <c r="AQ328" s="16">
        <f>IFERROR(INDEX(generale!$A$5:$I$354,$CJ328,5),"")</f>
        <v>0</v>
      </c>
      <c r="AR328" s="8">
        <f>IFERROR(INDEX(generale!$A$5:$I$354,$CJ328,7),"")</f>
        <v>0</v>
      </c>
      <c r="AS328" s="33"/>
      <c r="AT328" s="8"/>
      <c r="AU328" s="2">
        <f t="shared" si="181"/>
        <v>8</v>
      </c>
      <c r="AV328" s="16">
        <f>IFERROR(INDEX(generale!$A$5:$I$354,$CJ328,5),"")</f>
        <v>0</v>
      </c>
      <c r="AW328" s="8">
        <f>IFERROR(INDEX(generale!$A$5:$I$354,$CJ328,7),"")</f>
        <v>0</v>
      </c>
      <c r="AX328" s="33"/>
      <c r="AY328" s="8"/>
      <c r="AZ328" s="2">
        <f t="shared" si="182"/>
        <v>7</v>
      </c>
      <c r="BA328" s="16">
        <f>IFERROR(INDEX(generale!$A$5:$I$354,$CJ328,5),"")</f>
        <v>0</v>
      </c>
      <c r="BB328" s="8">
        <f>IFERROR(INDEX(generale!$A$5:$I$354,$CJ328,7),"")</f>
        <v>0</v>
      </c>
      <c r="BC328" s="33"/>
      <c r="BD328" s="8"/>
      <c r="BE328" s="2">
        <f t="shared" si="183"/>
        <v>6</v>
      </c>
      <c r="BF328" s="16">
        <f>IFERROR(INDEX(generale!$A$5:$I$354,$CJ328,5),"")</f>
        <v>0</v>
      </c>
      <c r="BG328" s="8">
        <f>IFERROR(INDEX(generale!$A$5:$I$354,$CJ328,7),"")</f>
        <v>0</v>
      </c>
      <c r="BH328" s="33"/>
      <c r="BI328" s="8"/>
      <c r="BJ328" s="2">
        <f t="shared" si="184"/>
        <v>0</v>
      </c>
      <c r="BK328" s="16">
        <f>IFERROR(INDEX(generale!$A$5:$I$354,$CJ328,5),"")</f>
        <v>0</v>
      </c>
      <c r="BL328" s="8">
        <f>IFERROR(INDEX(generale!$A$5:$I$354,$CJ328,7),"")</f>
        <v>0</v>
      </c>
      <c r="BM328" s="33"/>
      <c r="BN328" s="8"/>
      <c r="BO328" s="2">
        <f t="shared" si="185"/>
        <v>0</v>
      </c>
      <c r="BP328" s="16">
        <f>IFERROR(INDEX(generale!$A$5:$I$354,$CJ328,5),"")</f>
        <v>0</v>
      </c>
      <c r="BQ328" s="8">
        <f>IFERROR(INDEX(generale!$A$5:$I$354,$CJ328,7),"")</f>
        <v>0</v>
      </c>
      <c r="BR328" s="33"/>
      <c r="BS328" s="8"/>
      <c r="BT328" s="2">
        <f t="shared" si="186"/>
        <v>0</v>
      </c>
      <c r="BU328" s="16">
        <f>IFERROR(INDEX(generale!$A$5:$I$354,$CJ328,5),"")</f>
        <v>0</v>
      </c>
      <c r="BV328" s="8">
        <f>IFERROR(INDEX(generale!$A$5:$I$354,$CJ328,7),"")</f>
        <v>0</v>
      </c>
      <c r="BW328" s="33"/>
      <c r="BX328" s="8"/>
      <c r="BY328" s="2">
        <f t="shared" si="187"/>
        <v>0</v>
      </c>
      <c r="BZ328" s="16">
        <f>IFERROR(INDEX(generale!$A$5:$I$354,$CJ328,5),"")</f>
        <v>0</v>
      </c>
      <c r="CA328" s="8">
        <f>IFERROR(INDEX(generale!$A$5:$I$354,$CJ328,7),"")</f>
        <v>0</v>
      </c>
      <c r="CB328" s="33"/>
      <c r="CC328" s="8"/>
      <c r="CD328" s="2">
        <f t="shared" si="188"/>
        <v>0</v>
      </c>
      <c r="CE328" s="16">
        <f>IFERROR(INDEX(generale!$A$5:$I$354,$CJ328,5),"")</f>
        <v>0</v>
      </c>
      <c r="CF328" s="8">
        <f>IFERROR(INDEX(generale!$A$5:$I$354,$CJ328,7),"")</f>
        <v>0</v>
      </c>
      <c r="CJ328" s="2">
        <f t="shared" si="189"/>
        <v>326</v>
      </c>
      <c r="CK328" s="2">
        <f t="shared" si="166"/>
        <v>37</v>
      </c>
      <c r="CL328" s="3">
        <f>IFERROR(INDEX(generale!$A$5:$I$1004,$CJ328,1),"")</f>
        <v>0</v>
      </c>
      <c r="CM328" s="3">
        <f>IFERROR(INDEX(generale!$A$5:$I$1004,$CJ328,2),"")</f>
        <v>0</v>
      </c>
      <c r="CN328" s="3">
        <f>IFERROR(INDEX(generale!$A$5:$I$1004,$CJ328,3),"")</f>
        <v>0</v>
      </c>
      <c r="CO328" s="3">
        <f>IFERROR(INDEX(generale!$A$5:$I$1004,$CJ328,4),"")</f>
        <v>0</v>
      </c>
      <c r="CP328" s="3">
        <f>IFERROR(INDEX(generale!$A$5:$I$1004,$CJ328,5),"")</f>
        <v>0</v>
      </c>
      <c r="CQ328" s="3">
        <f>IFERROR(INDEX(generale!$A$5:$I$1004,$CJ328,6),"")</f>
        <v>0</v>
      </c>
      <c r="CR328" s="8">
        <f>IFERROR(INDEX(generale!$A$5:$I$1004,$CJ328,7),"")</f>
        <v>0</v>
      </c>
      <c r="CS328" s="8">
        <f>IFERROR(INDEX(generale!$A$5:$I$1004,$CJ328,8),"")</f>
        <v>0</v>
      </c>
    </row>
    <row r="329" spans="1:97">
      <c r="A329" s="2" t="str">
        <f t="shared" si="167"/>
        <v/>
      </c>
      <c r="B329" s="1" t="str">
        <f t="shared" si="168"/>
        <v/>
      </c>
      <c r="C329" s="1" t="str">
        <f t="shared" si="169"/>
        <v/>
      </c>
      <c r="D329" s="2" t="str">
        <f t="shared" si="170"/>
        <v/>
      </c>
      <c r="E329" s="2" t="str">
        <f t="shared" si="171"/>
        <v/>
      </c>
      <c r="F329" s="2" t="str">
        <f t="shared" si="172"/>
        <v/>
      </c>
      <c r="G329" s="1" t="str">
        <f t="shared" si="173"/>
        <v/>
      </c>
      <c r="H329" s="11" t="str">
        <f t="shared" si="174"/>
        <v/>
      </c>
      <c r="Q329" s="2">
        <f t="shared" si="175"/>
        <v>37</v>
      </c>
      <c r="R329" s="16">
        <f>IFERROR(INDEX(generale!$A$5:$I$354,$CJ329,5),"")</f>
        <v>0</v>
      </c>
      <c r="S329" s="8">
        <f>IFERROR(INDEX(generale!$A$5:$I$354,$CJ329,7),"")</f>
        <v>0</v>
      </c>
      <c r="U329" s="8"/>
      <c r="V329" s="2">
        <f t="shared" si="176"/>
        <v>19</v>
      </c>
      <c r="W329" s="16">
        <f>IFERROR(INDEX(generale!$A$5:$I$354,$CJ329,5),"")</f>
        <v>0</v>
      </c>
      <c r="X329" s="8">
        <f>IFERROR(INDEX(generale!$A$5:$I$354,$CJ329,7),"")</f>
        <v>0</v>
      </c>
      <c r="AA329" s="2">
        <f t="shared" si="177"/>
        <v>14</v>
      </c>
      <c r="AB329" s="16">
        <f>IFERROR(INDEX(generale!$A$5:$I$354,$CJ329,5),"")</f>
        <v>0</v>
      </c>
      <c r="AC329" s="8">
        <f>IFERROR(INDEX(generale!$A$5:$I$354,$CJ329,7),"")</f>
        <v>0</v>
      </c>
      <c r="AD329" s="33"/>
      <c r="AE329" s="8"/>
      <c r="AF329" s="2">
        <f t="shared" si="178"/>
        <v>14</v>
      </c>
      <c r="AG329" s="16">
        <f>IFERROR(INDEX(generale!$A$5:$I$354,$CJ329,5),"")</f>
        <v>0</v>
      </c>
      <c r="AH329" s="8">
        <f>IFERROR(INDEX(generale!$A$5:$I$354,$CJ329,7),"")</f>
        <v>0</v>
      </c>
      <c r="AI329" s="33"/>
      <c r="AJ329" s="8"/>
      <c r="AK329" s="2">
        <f t="shared" si="179"/>
        <v>14</v>
      </c>
      <c r="AL329" s="16">
        <f>IFERROR(INDEX(generale!$A$5:$I$354,$CJ329,5),"")</f>
        <v>0</v>
      </c>
      <c r="AM329" s="8">
        <f>IFERROR(INDEX(generale!$A$5:$I$354,$CJ329,7),"")</f>
        <v>0</v>
      </c>
      <c r="AN329" s="33"/>
      <c r="AO329" s="8"/>
      <c r="AP329" s="2">
        <f t="shared" si="180"/>
        <v>9</v>
      </c>
      <c r="AQ329" s="16">
        <f>IFERROR(INDEX(generale!$A$5:$I$354,$CJ329,5),"")</f>
        <v>0</v>
      </c>
      <c r="AR329" s="8">
        <f>IFERROR(INDEX(generale!$A$5:$I$354,$CJ329,7),"")</f>
        <v>0</v>
      </c>
      <c r="AS329" s="33"/>
      <c r="AT329" s="8"/>
      <c r="AU329" s="2">
        <f t="shared" si="181"/>
        <v>8</v>
      </c>
      <c r="AV329" s="16">
        <f>IFERROR(INDEX(generale!$A$5:$I$354,$CJ329,5),"")</f>
        <v>0</v>
      </c>
      <c r="AW329" s="8">
        <f>IFERROR(INDEX(generale!$A$5:$I$354,$CJ329,7),"")</f>
        <v>0</v>
      </c>
      <c r="AX329" s="33"/>
      <c r="AY329" s="8"/>
      <c r="AZ329" s="2">
        <f t="shared" si="182"/>
        <v>7</v>
      </c>
      <c r="BA329" s="16">
        <f>IFERROR(INDEX(generale!$A$5:$I$354,$CJ329,5),"")</f>
        <v>0</v>
      </c>
      <c r="BB329" s="8">
        <f>IFERROR(INDEX(generale!$A$5:$I$354,$CJ329,7),"")</f>
        <v>0</v>
      </c>
      <c r="BC329" s="33"/>
      <c r="BD329" s="8"/>
      <c r="BE329" s="2">
        <f t="shared" si="183"/>
        <v>6</v>
      </c>
      <c r="BF329" s="16">
        <f>IFERROR(INDEX(generale!$A$5:$I$354,$CJ329,5),"")</f>
        <v>0</v>
      </c>
      <c r="BG329" s="8">
        <f>IFERROR(INDEX(generale!$A$5:$I$354,$CJ329,7),"")</f>
        <v>0</v>
      </c>
      <c r="BH329" s="33"/>
      <c r="BI329" s="8"/>
      <c r="BJ329" s="2">
        <f t="shared" si="184"/>
        <v>0</v>
      </c>
      <c r="BK329" s="16">
        <f>IFERROR(INDEX(generale!$A$5:$I$354,$CJ329,5),"")</f>
        <v>0</v>
      </c>
      <c r="BL329" s="8">
        <f>IFERROR(INDEX(generale!$A$5:$I$354,$CJ329,7),"")</f>
        <v>0</v>
      </c>
      <c r="BM329" s="33"/>
      <c r="BN329" s="8"/>
      <c r="BO329" s="2">
        <f t="shared" si="185"/>
        <v>0</v>
      </c>
      <c r="BP329" s="16">
        <f>IFERROR(INDEX(generale!$A$5:$I$354,$CJ329,5),"")</f>
        <v>0</v>
      </c>
      <c r="BQ329" s="8">
        <f>IFERROR(INDEX(generale!$A$5:$I$354,$CJ329,7),"")</f>
        <v>0</v>
      </c>
      <c r="BR329" s="33"/>
      <c r="BS329" s="8"/>
      <c r="BT329" s="2">
        <f t="shared" si="186"/>
        <v>0</v>
      </c>
      <c r="BU329" s="16">
        <f>IFERROR(INDEX(generale!$A$5:$I$354,$CJ329,5),"")</f>
        <v>0</v>
      </c>
      <c r="BV329" s="8">
        <f>IFERROR(INDEX(generale!$A$5:$I$354,$CJ329,7),"")</f>
        <v>0</v>
      </c>
      <c r="BW329" s="33"/>
      <c r="BX329" s="8"/>
      <c r="BY329" s="2">
        <f t="shared" si="187"/>
        <v>0</v>
      </c>
      <c r="BZ329" s="16">
        <f>IFERROR(INDEX(generale!$A$5:$I$354,$CJ329,5),"")</f>
        <v>0</v>
      </c>
      <c r="CA329" s="8">
        <f>IFERROR(INDEX(generale!$A$5:$I$354,$CJ329,7),"")</f>
        <v>0</v>
      </c>
      <c r="CB329" s="33"/>
      <c r="CC329" s="8"/>
      <c r="CD329" s="2">
        <f t="shared" si="188"/>
        <v>0</v>
      </c>
      <c r="CE329" s="16">
        <f>IFERROR(INDEX(generale!$A$5:$I$354,$CJ329,5),"")</f>
        <v>0</v>
      </c>
      <c r="CF329" s="8">
        <f>IFERROR(INDEX(generale!$A$5:$I$354,$CJ329,7),"")</f>
        <v>0</v>
      </c>
      <c r="CJ329" s="2">
        <f t="shared" si="189"/>
        <v>327</v>
      </c>
      <c r="CK329" s="2">
        <f t="shared" si="166"/>
        <v>37</v>
      </c>
      <c r="CL329" s="3">
        <f>IFERROR(INDEX(generale!$A$5:$I$1004,$CJ329,1),"")</f>
        <v>0</v>
      </c>
      <c r="CM329" s="3">
        <f>IFERROR(INDEX(generale!$A$5:$I$1004,$CJ329,2),"")</f>
        <v>0</v>
      </c>
      <c r="CN329" s="3">
        <f>IFERROR(INDEX(generale!$A$5:$I$1004,$CJ329,3),"")</f>
        <v>0</v>
      </c>
      <c r="CO329" s="3">
        <f>IFERROR(INDEX(generale!$A$5:$I$1004,$CJ329,4),"")</f>
        <v>0</v>
      </c>
      <c r="CP329" s="3">
        <f>IFERROR(INDEX(generale!$A$5:$I$1004,$CJ329,5),"")</f>
        <v>0</v>
      </c>
      <c r="CQ329" s="3">
        <f>IFERROR(INDEX(generale!$A$5:$I$1004,$CJ329,6),"")</f>
        <v>0</v>
      </c>
      <c r="CR329" s="8">
        <f>IFERROR(INDEX(generale!$A$5:$I$1004,$CJ329,7),"")</f>
        <v>0</v>
      </c>
      <c r="CS329" s="8">
        <f>IFERROR(INDEX(generale!$A$5:$I$1004,$CJ329,8),"")</f>
        <v>0</v>
      </c>
    </row>
    <row r="330" spans="1:97">
      <c r="A330" s="2" t="str">
        <f t="shared" si="167"/>
        <v/>
      </c>
      <c r="B330" s="1" t="str">
        <f t="shared" si="168"/>
        <v/>
      </c>
      <c r="C330" s="1" t="str">
        <f t="shared" si="169"/>
        <v/>
      </c>
      <c r="D330" s="2" t="str">
        <f t="shared" si="170"/>
        <v/>
      </c>
      <c r="E330" s="2" t="str">
        <f t="shared" si="171"/>
        <v/>
      </c>
      <c r="F330" s="2" t="str">
        <f t="shared" si="172"/>
        <v/>
      </c>
      <c r="G330" s="1" t="str">
        <f t="shared" si="173"/>
        <v/>
      </c>
      <c r="H330" s="11" t="str">
        <f t="shared" si="174"/>
        <v/>
      </c>
      <c r="Q330" s="2">
        <f t="shared" si="175"/>
        <v>37</v>
      </c>
      <c r="R330" s="16">
        <f>IFERROR(INDEX(generale!$A$5:$I$354,$CJ330,5),"")</f>
        <v>0</v>
      </c>
      <c r="S330" s="8">
        <f>IFERROR(INDEX(generale!$A$5:$I$354,$CJ330,7),"")</f>
        <v>0</v>
      </c>
      <c r="U330" s="8"/>
      <c r="V330" s="2">
        <f t="shared" si="176"/>
        <v>19</v>
      </c>
      <c r="W330" s="16">
        <f>IFERROR(INDEX(generale!$A$5:$I$354,$CJ330,5),"")</f>
        <v>0</v>
      </c>
      <c r="X330" s="8">
        <f>IFERROR(INDEX(generale!$A$5:$I$354,$CJ330,7),"")</f>
        <v>0</v>
      </c>
      <c r="AA330" s="2">
        <f t="shared" si="177"/>
        <v>14</v>
      </c>
      <c r="AB330" s="16">
        <f>IFERROR(INDEX(generale!$A$5:$I$354,$CJ330,5),"")</f>
        <v>0</v>
      </c>
      <c r="AC330" s="8">
        <f>IFERROR(INDEX(generale!$A$5:$I$354,$CJ330,7),"")</f>
        <v>0</v>
      </c>
      <c r="AD330" s="33"/>
      <c r="AE330" s="8"/>
      <c r="AF330" s="2">
        <f t="shared" si="178"/>
        <v>14</v>
      </c>
      <c r="AG330" s="16">
        <f>IFERROR(INDEX(generale!$A$5:$I$354,$CJ330,5),"")</f>
        <v>0</v>
      </c>
      <c r="AH330" s="8">
        <f>IFERROR(INDEX(generale!$A$5:$I$354,$CJ330,7),"")</f>
        <v>0</v>
      </c>
      <c r="AI330" s="33"/>
      <c r="AJ330" s="8"/>
      <c r="AK330" s="2">
        <f t="shared" si="179"/>
        <v>14</v>
      </c>
      <c r="AL330" s="16">
        <f>IFERROR(INDEX(generale!$A$5:$I$354,$CJ330,5),"")</f>
        <v>0</v>
      </c>
      <c r="AM330" s="8">
        <f>IFERROR(INDEX(generale!$A$5:$I$354,$CJ330,7),"")</f>
        <v>0</v>
      </c>
      <c r="AN330" s="33"/>
      <c r="AO330" s="8"/>
      <c r="AP330" s="2">
        <f t="shared" si="180"/>
        <v>9</v>
      </c>
      <c r="AQ330" s="16">
        <f>IFERROR(INDEX(generale!$A$5:$I$354,$CJ330,5),"")</f>
        <v>0</v>
      </c>
      <c r="AR330" s="8">
        <f>IFERROR(INDEX(generale!$A$5:$I$354,$CJ330,7),"")</f>
        <v>0</v>
      </c>
      <c r="AS330" s="33"/>
      <c r="AT330" s="8"/>
      <c r="AU330" s="2">
        <f t="shared" si="181"/>
        <v>8</v>
      </c>
      <c r="AV330" s="16">
        <f>IFERROR(INDEX(generale!$A$5:$I$354,$CJ330,5),"")</f>
        <v>0</v>
      </c>
      <c r="AW330" s="8">
        <f>IFERROR(INDEX(generale!$A$5:$I$354,$CJ330,7),"")</f>
        <v>0</v>
      </c>
      <c r="AX330" s="33"/>
      <c r="AY330" s="8"/>
      <c r="AZ330" s="2">
        <f t="shared" si="182"/>
        <v>7</v>
      </c>
      <c r="BA330" s="16">
        <f>IFERROR(INDEX(generale!$A$5:$I$354,$CJ330,5),"")</f>
        <v>0</v>
      </c>
      <c r="BB330" s="8">
        <f>IFERROR(INDEX(generale!$A$5:$I$354,$CJ330,7),"")</f>
        <v>0</v>
      </c>
      <c r="BC330" s="33"/>
      <c r="BD330" s="8"/>
      <c r="BE330" s="2">
        <f t="shared" si="183"/>
        <v>6</v>
      </c>
      <c r="BF330" s="16">
        <f>IFERROR(INDEX(generale!$A$5:$I$354,$CJ330,5),"")</f>
        <v>0</v>
      </c>
      <c r="BG330" s="8">
        <f>IFERROR(INDEX(generale!$A$5:$I$354,$CJ330,7),"")</f>
        <v>0</v>
      </c>
      <c r="BH330" s="33"/>
      <c r="BI330" s="8"/>
      <c r="BJ330" s="2">
        <f t="shared" si="184"/>
        <v>0</v>
      </c>
      <c r="BK330" s="16">
        <f>IFERROR(INDEX(generale!$A$5:$I$354,$CJ330,5),"")</f>
        <v>0</v>
      </c>
      <c r="BL330" s="8">
        <f>IFERROR(INDEX(generale!$A$5:$I$354,$CJ330,7),"")</f>
        <v>0</v>
      </c>
      <c r="BM330" s="33"/>
      <c r="BN330" s="8"/>
      <c r="BO330" s="2">
        <f t="shared" si="185"/>
        <v>0</v>
      </c>
      <c r="BP330" s="16">
        <f>IFERROR(INDEX(generale!$A$5:$I$354,$CJ330,5),"")</f>
        <v>0</v>
      </c>
      <c r="BQ330" s="8">
        <f>IFERROR(INDEX(generale!$A$5:$I$354,$CJ330,7),"")</f>
        <v>0</v>
      </c>
      <c r="BR330" s="33"/>
      <c r="BS330" s="8"/>
      <c r="BT330" s="2">
        <f t="shared" si="186"/>
        <v>0</v>
      </c>
      <c r="BU330" s="16">
        <f>IFERROR(INDEX(generale!$A$5:$I$354,$CJ330,5),"")</f>
        <v>0</v>
      </c>
      <c r="BV330" s="8">
        <f>IFERROR(INDEX(generale!$A$5:$I$354,$CJ330,7),"")</f>
        <v>0</v>
      </c>
      <c r="BW330" s="33"/>
      <c r="BX330" s="8"/>
      <c r="BY330" s="2">
        <f t="shared" si="187"/>
        <v>0</v>
      </c>
      <c r="BZ330" s="16">
        <f>IFERROR(INDEX(generale!$A$5:$I$354,$CJ330,5),"")</f>
        <v>0</v>
      </c>
      <c r="CA330" s="8">
        <f>IFERROR(INDEX(generale!$A$5:$I$354,$CJ330,7),"")</f>
        <v>0</v>
      </c>
      <c r="CB330" s="33"/>
      <c r="CC330" s="8"/>
      <c r="CD330" s="2">
        <f t="shared" si="188"/>
        <v>0</v>
      </c>
      <c r="CE330" s="16">
        <f>IFERROR(INDEX(generale!$A$5:$I$354,$CJ330,5),"")</f>
        <v>0</v>
      </c>
      <c r="CF330" s="8">
        <f>IFERROR(INDEX(generale!$A$5:$I$354,$CJ330,7),"")</f>
        <v>0</v>
      </c>
      <c r="CJ330" s="2">
        <f t="shared" si="189"/>
        <v>328</v>
      </c>
      <c r="CK330" s="2">
        <f t="shared" si="166"/>
        <v>37</v>
      </c>
      <c r="CL330" s="3">
        <f>IFERROR(INDEX(generale!$A$5:$I$1004,$CJ330,1),"")</f>
        <v>0</v>
      </c>
      <c r="CM330" s="3">
        <f>IFERROR(INDEX(generale!$A$5:$I$1004,$CJ330,2),"")</f>
        <v>0</v>
      </c>
      <c r="CN330" s="3">
        <f>IFERROR(INDEX(generale!$A$5:$I$1004,$CJ330,3),"")</f>
        <v>0</v>
      </c>
      <c r="CO330" s="3">
        <f>IFERROR(INDEX(generale!$A$5:$I$1004,$CJ330,4),"")</f>
        <v>0</v>
      </c>
      <c r="CP330" s="3">
        <f>IFERROR(INDEX(generale!$A$5:$I$1004,$CJ330,5),"")</f>
        <v>0</v>
      </c>
      <c r="CQ330" s="3">
        <f>IFERROR(INDEX(generale!$A$5:$I$1004,$CJ330,6),"")</f>
        <v>0</v>
      </c>
      <c r="CR330" s="8">
        <f>IFERROR(INDEX(generale!$A$5:$I$1004,$CJ330,7),"")</f>
        <v>0</v>
      </c>
      <c r="CS330" s="8">
        <f>IFERROR(INDEX(generale!$A$5:$I$1004,$CJ330,8),"")</f>
        <v>0</v>
      </c>
    </row>
    <row r="331" spans="1:97">
      <c r="A331" s="2" t="str">
        <f t="shared" si="167"/>
        <v/>
      </c>
      <c r="B331" s="1" t="str">
        <f t="shared" si="168"/>
        <v/>
      </c>
      <c r="C331" s="1" t="str">
        <f t="shared" si="169"/>
        <v/>
      </c>
      <c r="D331" s="2" t="str">
        <f t="shared" si="170"/>
        <v/>
      </c>
      <c r="E331" s="2" t="str">
        <f t="shared" si="171"/>
        <v/>
      </c>
      <c r="F331" s="2" t="str">
        <f t="shared" si="172"/>
        <v/>
      </c>
      <c r="G331" s="1" t="str">
        <f t="shared" si="173"/>
        <v/>
      </c>
      <c r="H331" s="11" t="str">
        <f t="shared" si="174"/>
        <v/>
      </c>
      <c r="Q331" s="2">
        <f t="shared" si="175"/>
        <v>37</v>
      </c>
      <c r="R331" s="16">
        <f>IFERROR(INDEX(generale!$A$5:$I$354,$CJ331,5),"")</f>
        <v>0</v>
      </c>
      <c r="S331" s="8">
        <f>IFERROR(INDEX(generale!$A$5:$I$354,$CJ331,7),"")</f>
        <v>0</v>
      </c>
      <c r="U331" s="8"/>
      <c r="V331" s="2">
        <f t="shared" si="176"/>
        <v>19</v>
      </c>
      <c r="W331" s="16">
        <f>IFERROR(INDEX(generale!$A$5:$I$354,$CJ331,5),"")</f>
        <v>0</v>
      </c>
      <c r="X331" s="8">
        <f>IFERROR(INDEX(generale!$A$5:$I$354,$CJ331,7),"")</f>
        <v>0</v>
      </c>
      <c r="AA331" s="2">
        <f t="shared" si="177"/>
        <v>14</v>
      </c>
      <c r="AB331" s="16">
        <f>IFERROR(INDEX(generale!$A$5:$I$354,$CJ331,5),"")</f>
        <v>0</v>
      </c>
      <c r="AC331" s="8">
        <f>IFERROR(INDEX(generale!$A$5:$I$354,$CJ331,7),"")</f>
        <v>0</v>
      </c>
      <c r="AD331" s="33"/>
      <c r="AE331" s="8"/>
      <c r="AF331" s="2">
        <f t="shared" si="178"/>
        <v>14</v>
      </c>
      <c r="AG331" s="16">
        <f>IFERROR(INDEX(generale!$A$5:$I$354,$CJ331,5),"")</f>
        <v>0</v>
      </c>
      <c r="AH331" s="8">
        <f>IFERROR(INDEX(generale!$A$5:$I$354,$CJ331,7),"")</f>
        <v>0</v>
      </c>
      <c r="AI331" s="33"/>
      <c r="AJ331" s="8"/>
      <c r="AK331" s="2">
        <f t="shared" si="179"/>
        <v>14</v>
      </c>
      <c r="AL331" s="16">
        <f>IFERROR(INDEX(generale!$A$5:$I$354,$CJ331,5),"")</f>
        <v>0</v>
      </c>
      <c r="AM331" s="8">
        <f>IFERROR(INDEX(generale!$A$5:$I$354,$CJ331,7),"")</f>
        <v>0</v>
      </c>
      <c r="AN331" s="33"/>
      <c r="AO331" s="8"/>
      <c r="AP331" s="2">
        <f t="shared" si="180"/>
        <v>9</v>
      </c>
      <c r="AQ331" s="16">
        <f>IFERROR(INDEX(generale!$A$5:$I$354,$CJ331,5),"")</f>
        <v>0</v>
      </c>
      <c r="AR331" s="8">
        <f>IFERROR(INDEX(generale!$A$5:$I$354,$CJ331,7),"")</f>
        <v>0</v>
      </c>
      <c r="AS331" s="33"/>
      <c r="AT331" s="8"/>
      <c r="AU331" s="2">
        <f t="shared" si="181"/>
        <v>8</v>
      </c>
      <c r="AV331" s="16">
        <f>IFERROR(INDEX(generale!$A$5:$I$354,$CJ331,5),"")</f>
        <v>0</v>
      </c>
      <c r="AW331" s="8">
        <f>IFERROR(INDEX(generale!$A$5:$I$354,$CJ331,7),"")</f>
        <v>0</v>
      </c>
      <c r="AX331" s="33"/>
      <c r="AY331" s="8"/>
      <c r="AZ331" s="2">
        <f t="shared" si="182"/>
        <v>7</v>
      </c>
      <c r="BA331" s="16">
        <f>IFERROR(INDEX(generale!$A$5:$I$354,$CJ331,5),"")</f>
        <v>0</v>
      </c>
      <c r="BB331" s="8">
        <f>IFERROR(INDEX(generale!$A$5:$I$354,$CJ331,7),"")</f>
        <v>0</v>
      </c>
      <c r="BC331" s="33"/>
      <c r="BD331" s="8"/>
      <c r="BE331" s="2">
        <f t="shared" si="183"/>
        <v>6</v>
      </c>
      <c r="BF331" s="16">
        <f>IFERROR(INDEX(generale!$A$5:$I$354,$CJ331,5),"")</f>
        <v>0</v>
      </c>
      <c r="BG331" s="8">
        <f>IFERROR(INDEX(generale!$A$5:$I$354,$CJ331,7),"")</f>
        <v>0</v>
      </c>
      <c r="BH331" s="33"/>
      <c r="BI331" s="8"/>
      <c r="BJ331" s="2">
        <f t="shared" si="184"/>
        <v>0</v>
      </c>
      <c r="BK331" s="16">
        <f>IFERROR(INDEX(generale!$A$5:$I$354,$CJ331,5),"")</f>
        <v>0</v>
      </c>
      <c r="BL331" s="8">
        <f>IFERROR(INDEX(generale!$A$5:$I$354,$CJ331,7),"")</f>
        <v>0</v>
      </c>
      <c r="BM331" s="33"/>
      <c r="BN331" s="8"/>
      <c r="BO331" s="2">
        <f t="shared" si="185"/>
        <v>0</v>
      </c>
      <c r="BP331" s="16">
        <f>IFERROR(INDEX(generale!$A$5:$I$354,$CJ331,5),"")</f>
        <v>0</v>
      </c>
      <c r="BQ331" s="8">
        <f>IFERROR(INDEX(generale!$A$5:$I$354,$CJ331,7),"")</f>
        <v>0</v>
      </c>
      <c r="BR331" s="33"/>
      <c r="BS331" s="8"/>
      <c r="BT331" s="2">
        <f t="shared" si="186"/>
        <v>0</v>
      </c>
      <c r="BU331" s="16">
        <f>IFERROR(INDEX(generale!$A$5:$I$354,$CJ331,5),"")</f>
        <v>0</v>
      </c>
      <c r="BV331" s="8">
        <f>IFERROR(INDEX(generale!$A$5:$I$354,$CJ331,7),"")</f>
        <v>0</v>
      </c>
      <c r="BW331" s="33"/>
      <c r="BX331" s="8"/>
      <c r="BY331" s="2">
        <f t="shared" si="187"/>
        <v>0</v>
      </c>
      <c r="BZ331" s="16">
        <f>IFERROR(INDEX(generale!$A$5:$I$354,$CJ331,5),"")</f>
        <v>0</v>
      </c>
      <c r="CA331" s="8">
        <f>IFERROR(INDEX(generale!$A$5:$I$354,$CJ331,7),"")</f>
        <v>0</v>
      </c>
      <c r="CB331" s="33"/>
      <c r="CC331" s="8"/>
      <c r="CD331" s="2">
        <f t="shared" si="188"/>
        <v>0</v>
      </c>
      <c r="CE331" s="16">
        <f>IFERROR(INDEX(generale!$A$5:$I$354,$CJ331,5),"")</f>
        <v>0</v>
      </c>
      <c r="CF331" s="8">
        <f>IFERROR(INDEX(generale!$A$5:$I$354,$CJ331,7),"")</f>
        <v>0</v>
      </c>
      <c r="CJ331" s="2">
        <f t="shared" si="189"/>
        <v>329</v>
      </c>
      <c r="CK331" s="2">
        <f t="shared" si="166"/>
        <v>37</v>
      </c>
      <c r="CL331" s="3">
        <f>IFERROR(INDEX(generale!$A$5:$I$1004,$CJ331,1),"")</f>
        <v>0</v>
      </c>
      <c r="CM331" s="3">
        <f>IFERROR(INDEX(generale!$A$5:$I$1004,$CJ331,2),"")</f>
        <v>0</v>
      </c>
      <c r="CN331" s="3">
        <f>IFERROR(INDEX(generale!$A$5:$I$1004,$CJ331,3),"")</f>
        <v>0</v>
      </c>
      <c r="CO331" s="3">
        <f>IFERROR(INDEX(generale!$A$5:$I$1004,$CJ331,4),"")</f>
        <v>0</v>
      </c>
      <c r="CP331" s="3">
        <f>IFERROR(INDEX(generale!$A$5:$I$1004,$CJ331,5),"")</f>
        <v>0</v>
      </c>
      <c r="CQ331" s="3">
        <f>IFERROR(INDEX(generale!$A$5:$I$1004,$CJ331,6),"")</f>
        <v>0</v>
      </c>
      <c r="CR331" s="8">
        <f>IFERROR(INDEX(generale!$A$5:$I$1004,$CJ331,7),"")</f>
        <v>0</v>
      </c>
      <c r="CS331" s="8">
        <f>IFERROR(INDEX(generale!$A$5:$I$1004,$CJ331,8),"")</f>
        <v>0</v>
      </c>
    </row>
    <row r="332" spans="1:97">
      <c r="A332" s="2" t="str">
        <f t="shared" si="167"/>
        <v/>
      </c>
      <c r="B332" s="1" t="str">
        <f t="shared" si="168"/>
        <v/>
      </c>
      <c r="C332" s="1" t="str">
        <f t="shared" si="169"/>
        <v/>
      </c>
      <c r="D332" s="2" t="str">
        <f t="shared" si="170"/>
        <v/>
      </c>
      <c r="E332" s="2" t="str">
        <f t="shared" si="171"/>
        <v/>
      </c>
      <c r="F332" s="2" t="str">
        <f t="shared" si="172"/>
        <v/>
      </c>
      <c r="G332" s="1" t="str">
        <f t="shared" si="173"/>
        <v/>
      </c>
      <c r="H332" s="11" t="str">
        <f t="shared" si="174"/>
        <v/>
      </c>
      <c r="Q332" s="2">
        <f t="shared" si="175"/>
        <v>37</v>
      </c>
      <c r="R332" s="16">
        <f>IFERROR(INDEX(generale!$A$5:$I$354,$CJ332,5),"")</f>
        <v>0</v>
      </c>
      <c r="S332" s="8">
        <f>IFERROR(INDEX(generale!$A$5:$I$354,$CJ332,7),"")</f>
        <v>0</v>
      </c>
      <c r="U332" s="8"/>
      <c r="V332" s="2">
        <f t="shared" si="176"/>
        <v>19</v>
      </c>
      <c r="W332" s="16">
        <f>IFERROR(INDEX(generale!$A$5:$I$354,$CJ332,5),"")</f>
        <v>0</v>
      </c>
      <c r="X332" s="8">
        <f>IFERROR(INDEX(generale!$A$5:$I$354,$CJ332,7),"")</f>
        <v>0</v>
      </c>
      <c r="AA332" s="2">
        <f t="shared" si="177"/>
        <v>14</v>
      </c>
      <c r="AB332" s="16">
        <f>IFERROR(INDEX(generale!$A$5:$I$354,$CJ332,5),"")</f>
        <v>0</v>
      </c>
      <c r="AC332" s="8">
        <f>IFERROR(INDEX(generale!$A$5:$I$354,$CJ332,7),"")</f>
        <v>0</v>
      </c>
      <c r="AD332" s="33"/>
      <c r="AE332" s="8"/>
      <c r="AF332" s="2">
        <f t="shared" si="178"/>
        <v>14</v>
      </c>
      <c r="AG332" s="16">
        <f>IFERROR(INDEX(generale!$A$5:$I$354,$CJ332,5),"")</f>
        <v>0</v>
      </c>
      <c r="AH332" s="8">
        <f>IFERROR(INDEX(generale!$A$5:$I$354,$CJ332,7),"")</f>
        <v>0</v>
      </c>
      <c r="AI332" s="33"/>
      <c r="AJ332" s="8"/>
      <c r="AK332" s="2">
        <f t="shared" si="179"/>
        <v>14</v>
      </c>
      <c r="AL332" s="16">
        <f>IFERROR(INDEX(generale!$A$5:$I$354,$CJ332,5),"")</f>
        <v>0</v>
      </c>
      <c r="AM332" s="8">
        <f>IFERROR(INDEX(generale!$A$5:$I$354,$CJ332,7),"")</f>
        <v>0</v>
      </c>
      <c r="AN332" s="33"/>
      <c r="AO332" s="8"/>
      <c r="AP332" s="2">
        <f t="shared" si="180"/>
        <v>9</v>
      </c>
      <c r="AQ332" s="16">
        <f>IFERROR(INDEX(generale!$A$5:$I$354,$CJ332,5),"")</f>
        <v>0</v>
      </c>
      <c r="AR332" s="8">
        <f>IFERROR(INDEX(generale!$A$5:$I$354,$CJ332,7),"")</f>
        <v>0</v>
      </c>
      <c r="AS332" s="33"/>
      <c r="AT332" s="8"/>
      <c r="AU332" s="2">
        <f t="shared" si="181"/>
        <v>8</v>
      </c>
      <c r="AV332" s="16">
        <f>IFERROR(INDEX(generale!$A$5:$I$354,$CJ332,5),"")</f>
        <v>0</v>
      </c>
      <c r="AW332" s="8">
        <f>IFERROR(INDEX(generale!$A$5:$I$354,$CJ332,7),"")</f>
        <v>0</v>
      </c>
      <c r="AX332" s="33"/>
      <c r="AY332" s="8"/>
      <c r="AZ332" s="2">
        <f t="shared" si="182"/>
        <v>7</v>
      </c>
      <c r="BA332" s="16">
        <f>IFERROR(INDEX(generale!$A$5:$I$354,$CJ332,5),"")</f>
        <v>0</v>
      </c>
      <c r="BB332" s="8">
        <f>IFERROR(INDEX(generale!$A$5:$I$354,$CJ332,7),"")</f>
        <v>0</v>
      </c>
      <c r="BC332" s="33"/>
      <c r="BD332" s="8"/>
      <c r="BE332" s="2">
        <f t="shared" si="183"/>
        <v>6</v>
      </c>
      <c r="BF332" s="16">
        <f>IFERROR(INDEX(generale!$A$5:$I$354,$CJ332,5),"")</f>
        <v>0</v>
      </c>
      <c r="BG332" s="8">
        <f>IFERROR(INDEX(generale!$A$5:$I$354,$CJ332,7),"")</f>
        <v>0</v>
      </c>
      <c r="BH332" s="33"/>
      <c r="BI332" s="8"/>
      <c r="BJ332" s="2">
        <f t="shared" si="184"/>
        <v>0</v>
      </c>
      <c r="BK332" s="16">
        <f>IFERROR(INDEX(generale!$A$5:$I$354,$CJ332,5),"")</f>
        <v>0</v>
      </c>
      <c r="BL332" s="8">
        <f>IFERROR(INDEX(generale!$A$5:$I$354,$CJ332,7),"")</f>
        <v>0</v>
      </c>
      <c r="BM332" s="33"/>
      <c r="BN332" s="8"/>
      <c r="BO332" s="2">
        <f t="shared" si="185"/>
        <v>0</v>
      </c>
      <c r="BP332" s="16">
        <f>IFERROR(INDEX(generale!$A$5:$I$354,$CJ332,5),"")</f>
        <v>0</v>
      </c>
      <c r="BQ332" s="8">
        <f>IFERROR(INDEX(generale!$A$5:$I$354,$CJ332,7),"")</f>
        <v>0</v>
      </c>
      <c r="BR332" s="33"/>
      <c r="BS332" s="8"/>
      <c r="BT332" s="2">
        <f t="shared" si="186"/>
        <v>0</v>
      </c>
      <c r="BU332" s="16">
        <f>IFERROR(INDEX(generale!$A$5:$I$354,$CJ332,5),"")</f>
        <v>0</v>
      </c>
      <c r="BV332" s="8">
        <f>IFERROR(INDEX(generale!$A$5:$I$354,$CJ332,7),"")</f>
        <v>0</v>
      </c>
      <c r="BW332" s="33"/>
      <c r="BX332" s="8"/>
      <c r="BY332" s="2">
        <f t="shared" si="187"/>
        <v>0</v>
      </c>
      <c r="BZ332" s="16">
        <f>IFERROR(INDEX(generale!$A$5:$I$354,$CJ332,5),"")</f>
        <v>0</v>
      </c>
      <c r="CA332" s="8">
        <f>IFERROR(INDEX(generale!$A$5:$I$354,$CJ332,7),"")</f>
        <v>0</v>
      </c>
      <c r="CB332" s="33"/>
      <c r="CC332" s="8"/>
      <c r="CD332" s="2">
        <f t="shared" si="188"/>
        <v>0</v>
      </c>
      <c r="CE332" s="16">
        <f>IFERROR(INDEX(generale!$A$5:$I$354,$CJ332,5),"")</f>
        <v>0</v>
      </c>
      <c r="CF332" s="8">
        <f>IFERROR(INDEX(generale!$A$5:$I$354,$CJ332,7),"")</f>
        <v>0</v>
      </c>
      <c r="CJ332" s="2">
        <f t="shared" si="189"/>
        <v>330</v>
      </c>
      <c r="CK332" s="2">
        <f t="shared" si="166"/>
        <v>37</v>
      </c>
      <c r="CL332" s="3">
        <f>IFERROR(INDEX(generale!$A$5:$I$1004,$CJ332,1),"")</f>
        <v>0</v>
      </c>
      <c r="CM332" s="3">
        <f>IFERROR(INDEX(generale!$A$5:$I$1004,$CJ332,2),"")</f>
        <v>0</v>
      </c>
      <c r="CN332" s="3">
        <f>IFERROR(INDEX(generale!$A$5:$I$1004,$CJ332,3),"")</f>
        <v>0</v>
      </c>
      <c r="CO332" s="3">
        <f>IFERROR(INDEX(generale!$A$5:$I$1004,$CJ332,4),"")</f>
        <v>0</v>
      </c>
      <c r="CP332" s="3">
        <f>IFERROR(INDEX(generale!$A$5:$I$1004,$CJ332,5),"")</f>
        <v>0</v>
      </c>
      <c r="CQ332" s="3">
        <f>IFERROR(INDEX(generale!$A$5:$I$1004,$CJ332,6),"")</f>
        <v>0</v>
      </c>
      <c r="CR332" s="8">
        <f>IFERROR(INDEX(generale!$A$5:$I$1004,$CJ332,7),"")</f>
        <v>0</v>
      </c>
      <c r="CS332" s="8">
        <f>IFERROR(INDEX(generale!$A$5:$I$1004,$CJ332,8),"")</f>
        <v>0</v>
      </c>
    </row>
    <row r="333" spans="1:97">
      <c r="A333" s="2" t="str">
        <f t="shared" si="167"/>
        <v/>
      </c>
      <c r="B333" s="1" t="str">
        <f t="shared" si="168"/>
        <v/>
      </c>
      <c r="C333" s="1" t="str">
        <f t="shared" si="169"/>
        <v/>
      </c>
      <c r="D333" s="2" t="str">
        <f t="shared" si="170"/>
        <v/>
      </c>
      <c r="E333" s="2" t="str">
        <f t="shared" si="171"/>
        <v/>
      </c>
      <c r="F333" s="2" t="str">
        <f t="shared" si="172"/>
        <v/>
      </c>
      <c r="G333" s="1" t="str">
        <f t="shared" si="173"/>
        <v/>
      </c>
      <c r="H333" s="11" t="str">
        <f t="shared" si="174"/>
        <v/>
      </c>
      <c r="Q333" s="2">
        <f t="shared" si="175"/>
        <v>37</v>
      </c>
      <c r="R333" s="16">
        <f>IFERROR(INDEX(generale!$A$5:$I$354,$CJ333,5),"")</f>
        <v>0</v>
      </c>
      <c r="S333" s="8">
        <f>IFERROR(INDEX(generale!$A$5:$I$354,$CJ333,7),"")</f>
        <v>0</v>
      </c>
      <c r="U333" s="8"/>
      <c r="V333" s="2">
        <f t="shared" si="176"/>
        <v>19</v>
      </c>
      <c r="W333" s="16">
        <f>IFERROR(INDEX(generale!$A$5:$I$354,$CJ333,5),"")</f>
        <v>0</v>
      </c>
      <c r="X333" s="8">
        <f>IFERROR(INDEX(generale!$A$5:$I$354,$CJ333,7),"")</f>
        <v>0</v>
      </c>
      <c r="AA333" s="2">
        <f t="shared" si="177"/>
        <v>14</v>
      </c>
      <c r="AB333" s="16">
        <f>IFERROR(INDEX(generale!$A$5:$I$354,$CJ333,5),"")</f>
        <v>0</v>
      </c>
      <c r="AC333" s="8">
        <f>IFERROR(INDEX(generale!$A$5:$I$354,$CJ333,7),"")</f>
        <v>0</v>
      </c>
      <c r="AD333" s="33"/>
      <c r="AE333" s="8"/>
      <c r="AF333" s="2">
        <f t="shared" si="178"/>
        <v>14</v>
      </c>
      <c r="AG333" s="16">
        <f>IFERROR(INDEX(generale!$A$5:$I$354,$CJ333,5),"")</f>
        <v>0</v>
      </c>
      <c r="AH333" s="8">
        <f>IFERROR(INDEX(generale!$A$5:$I$354,$CJ333,7),"")</f>
        <v>0</v>
      </c>
      <c r="AI333" s="33"/>
      <c r="AJ333" s="8"/>
      <c r="AK333" s="2">
        <f t="shared" si="179"/>
        <v>14</v>
      </c>
      <c r="AL333" s="16">
        <f>IFERROR(INDEX(generale!$A$5:$I$354,$CJ333,5),"")</f>
        <v>0</v>
      </c>
      <c r="AM333" s="8">
        <f>IFERROR(INDEX(generale!$A$5:$I$354,$CJ333,7),"")</f>
        <v>0</v>
      </c>
      <c r="AN333" s="33"/>
      <c r="AO333" s="8"/>
      <c r="AP333" s="2">
        <f t="shared" si="180"/>
        <v>9</v>
      </c>
      <c r="AQ333" s="16">
        <f>IFERROR(INDEX(generale!$A$5:$I$354,$CJ333,5),"")</f>
        <v>0</v>
      </c>
      <c r="AR333" s="8">
        <f>IFERROR(INDEX(generale!$A$5:$I$354,$CJ333,7),"")</f>
        <v>0</v>
      </c>
      <c r="AS333" s="33"/>
      <c r="AT333" s="8"/>
      <c r="AU333" s="2">
        <f t="shared" si="181"/>
        <v>8</v>
      </c>
      <c r="AV333" s="16">
        <f>IFERROR(INDEX(generale!$A$5:$I$354,$CJ333,5),"")</f>
        <v>0</v>
      </c>
      <c r="AW333" s="8">
        <f>IFERROR(INDEX(generale!$A$5:$I$354,$CJ333,7),"")</f>
        <v>0</v>
      </c>
      <c r="AX333" s="33"/>
      <c r="AY333" s="8"/>
      <c r="AZ333" s="2">
        <f t="shared" si="182"/>
        <v>7</v>
      </c>
      <c r="BA333" s="16">
        <f>IFERROR(INDEX(generale!$A$5:$I$354,$CJ333,5),"")</f>
        <v>0</v>
      </c>
      <c r="BB333" s="8">
        <f>IFERROR(INDEX(generale!$A$5:$I$354,$CJ333,7),"")</f>
        <v>0</v>
      </c>
      <c r="BC333" s="33"/>
      <c r="BD333" s="8"/>
      <c r="BE333" s="2">
        <f t="shared" si="183"/>
        <v>6</v>
      </c>
      <c r="BF333" s="16">
        <f>IFERROR(INDEX(generale!$A$5:$I$354,$CJ333,5),"")</f>
        <v>0</v>
      </c>
      <c r="BG333" s="8">
        <f>IFERROR(INDEX(generale!$A$5:$I$354,$CJ333,7),"")</f>
        <v>0</v>
      </c>
      <c r="BH333" s="33"/>
      <c r="BI333" s="8"/>
      <c r="BJ333" s="2">
        <f t="shared" si="184"/>
        <v>0</v>
      </c>
      <c r="BK333" s="16">
        <f>IFERROR(INDEX(generale!$A$5:$I$354,$CJ333,5),"")</f>
        <v>0</v>
      </c>
      <c r="BL333" s="8">
        <f>IFERROR(INDEX(generale!$A$5:$I$354,$CJ333,7),"")</f>
        <v>0</v>
      </c>
      <c r="BM333" s="33"/>
      <c r="BN333" s="8"/>
      <c r="BO333" s="2">
        <f t="shared" si="185"/>
        <v>0</v>
      </c>
      <c r="BP333" s="16">
        <f>IFERROR(INDEX(generale!$A$5:$I$354,$CJ333,5),"")</f>
        <v>0</v>
      </c>
      <c r="BQ333" s="8">
        <f>IFERROR(INDEX(generale!$A$5:$I$354,$CJ333,7),"")</f>
        <v>0</v>
      </c>
      <c r="BR333" s="33"/>
      <c r="BS333" s="8"/>
      <c r="BT333" s="2">
        <f t="shared" si="186"/>
        <v>0</v>
      </c>
      <c r="BU333" s="16">
        <f>IFERROR(INDEX(generale!$A$5:$I$354,$CJ333,5),"")</f>
        <v>0</v>
      </c>
      <c r="BV333" s="8">
        <f>IFERROR(INDEX(generale!$A$5:$I$354,$CJ333,7),"")</f>
        <v>0</v>
      </c>
      <c r="BW333" s="33"/>
      <c r="BX333" s="8"/>
      <c r="BY333" s="2">
        <f t="shared" si="187"/>
        <v>0</v>
      </c>
      <c r="BZ333" s="16">
        <f>IFERROR(INDEX(generale!$A$5:$I$354,$CJ333,5),"")</f>
        <v>0</v>
      </c>
      <c r="CA333" s="8">
        <f>IFERROR(INDEX(generale!$A$5:$I$354,$CJ333,7),"")</f>
        <v>0</v>
      </c>
      <c r="CB333" s="33"/>
      <c r="CC333" s="8"/>
      <c r="CD333" s="2">
        <f t="shared" si="188"/>
        <v>0</v>
      </c>
      <c r="CE333" s="16">
        <f>IFERROR(INDEX(generale!$A$5:$I$354,$CJ333,5),"")</f>
        <v>0</v>
      </c>
      <c r="CF333" s="8">
        <f>IFERROR(INDEX(generale!$A$5:$I$354,$CJ333,7),"")</f>
        <v>0</v>
      </c>
      <c r="CJ333" s="2">
        <f t="shared" si="189"/>
        <v>331</v>
      </c>
      <c r="CK333" s="2">
        <f t="shared" si="166"/>
        <v>37</v>
      </c>
      <c r="CL333" s="3">
        <f>IFERROR(INDEX(generale!$A$5:$I$1004,$CJ333,1),"")</f>
        <v>0</v>
      </c>
      <c r="CM333" s="3">
        <f>IFERROR(INDEX(generale!$A$5:$I$1004,$CJ333,2),"")</f>
        <v>0</v>
      </c>
      <c r="CN333" s="3">
        <f>IFERROR(INDEX(generale!$A$5:$I$1004,$CJ333,3),"")</f>
        <v>0</v>
      </c>
      <c r="CO333" s="3">
        <f>IFERROR(INDEX(generale!$A$5:$I$1004,$CJ333,4),"")</f>
        <v>0</v>
      </c>
      <c r="CP333" s="3">
        <f>IFERROR(INDEX(generale!$A$5:$I$1004,$CJ333,5),"")</f>
        <v>0</v>
      </c>
      <c r="CQ333" s="3">
        <f>IFERROR(INDEX(generale!$A$5:$I$1004,$CJ333,6),"")</f>
        <v>0</v>
      </c>
      <c r="CR333" s="8">
        <f>IFERROR(INDEX(generale!$A$5:$I$1004,$CJ333,7),"")</f>
        <v>0</v>
      </c>
      <c r="CS333" s="8">
        <f>IFERROR(INDEX(generale!$A$5:$I$1004,$CJ333,8),"")</f>
        <v>0</v>
      </c>
    </row>
    <row r="334" spans="1:97">
      <c r="A334" s="2" t="str">
        <f t="shared" si="167"/>
        <v/>
      </c>
      <c r="B334" s="1" t="str">
        <f t="shared" si="168"/>
        <v/>
      </c>
      <c r="C334" s="1" t="str">
        <f t="shared" si="169"/>
        <v/>
      </c>
      <c r="D334" s="2" t="str">
        <f t="shared" si="170"/>
        <v/>
      </c>
      <c r="E334" s="2" t="str">
        <f t="shared" si="171"/>
        <v/>
      </c>
      <c r="F334" s="2" t="str">
        <f t="shared" si="172"/>
        <v/>
      </c>
      <c r="G334" s="1" t="str">
        <f t="shared" si="173"/>
        <v/>
      </c>
      <c r="H334" s="11" t="str">
        <f t="shared" si="174"/>
        <v/>
      </c>
      <c r="Q334" s="2">
        <f t="shared" si="175"/>
        <v>37</v>
      </c>
      <c r="R334" s="16">
        <f>IFERROR(INDEX(generale!$A$5:$I$354,$CJ334,5),"")</f>
        <v>0</v>
      </c>
      <c r="S334" s="8">
        <f>IFERROR(INDEX(generale!$A$5:$I$354,$CJ334,7),"")</f>
        <v>0</v>
      </c>
      <c r="U334" s="8"/>
      <c r="V334" s="2">
        <f t="shared" si="176"/>
        <v>19</v>
      </c>
      <c r="W334" s="16">
        <f>IFERROR(INDEX(generale!$A$5:$I$354,$CJ334,5),"")</f>
        <v>0</v>
      </c>
      <c r="X334" s="8">
        <f>IFERROR(INDEX(generale!$A$5:$I$354,$CJ334,7),"")</f>
        <v>0</v>
      </c>
      <c r="AA334" s="2">
        <f t="shared" si="177"/>
        <v>14</v>
      </c>
      <c r="AB334" s="16">
        <f>IFERROR(INDEX(generale!$A$5:$I$354,$CJ334,5),"")</f>
        <v>0</v>
      </c>
      <c r="AC334" s="8">
        <f>IFERROR(INDEX(generale!$A$5:$I$354,$CJ334,7),"")</f>
        <v>0</v>
      </c>
      <c r="AD334" s="33"/>
      <c r="AE334" s="8"/>
      <c r="AF334" s="2">
        <f t="shared" si="178"/>
        <v>14</v>
      </c>
      <c r="AG334" s="16">
        <f>IFERROR(INDEX(generale!$A$5:$I$354,$CJ334,5),"")</f>
        <v>0</v>
      </c>
      <c r="AH334" s="8">
        <f>IFERROR(INDEX(generale!$A$5:$I$354,$CJ334,7),"")</f>
        <v>0</v>
      </c>
      <c r="AI334" s="33"/>
      <c r="AJ334" s="8"/>
      <c r="AK334" s="2">
        <f t="shared" si="179"/>
        <v>14</v>
      </c>
      <c r="AL334" s="16">
        <f>IFERROR(INDEX(generale!$A$5:$I$354,$CJ334,5),"")</f>
        <v>0</v>
      </c>
      <c r="AM334" s="8">
        <f>IFERROR(INDEX(generale!$A$5:$I$354,$CJ334,7),"")</f>
        <v>0</v>
      </c>
      <c r="AN334" s="33"/>
      <c r="AO334" s="8"/>
      <c r="AP334" s="2">
        <f t="shared" si="180"/>
        <v>9</v>
      </c>
      <c r="AQ334" s="16">
        <f>IFERROR(INDEX(generale!$A$5:$I$354,$CJ334,5),"")</f>
        <v>0</v>
      </c>
      <c r="AR334" s="8">
        <f>IFERROR(INDEX(generale!$A$5:$I$354,$CJ334,7),"")</f>
        <v>0</v>
      </c>
      <c r="AS334" s="33"/>
      <c r="AT334" s="8"/>
      <c r="AU334" s="2">
        <f t="shared" si="181"/>
        <v>8</v>
      </c>
      <c r="AV334" s="16">
        <f>IFERROR(INDEX(generale!$A$5:$I$354,$CJ334,5),"")</f>
        <v>0</v>
      </c>
      <c r="AW334" s="8">
        <f>IFERROR(INDEX(generale!$A$5:$I$354,$CJ334,7),"")</f>
        <v>0</v>
      </c>
      <c r="AX334" s="33"/>
      <c r="AY334" s="8"/>
      <c r="AZ334" s="2">
        <f t="shared" si="182"/>
        <v>7</v>
      </c>
      <c r="BA334" s="16">
        <f>IFERROR(INDEX(generale!$A$5:$I$354,$CJ334,5),"")</f>
        <v>0</v>
      </c>
      <c r="BB334" s="8">
        <f>IFERROR(INDEX(generale!$A$5:$I$354,$CJ334,7),"")</f>
        <v>0</v>
      </c>
      <c r="BC334" s="33"/>
      <c r="BD334" s="8"/>
      <c r="BE334" s="2">
        <f t="shared" si="183"/>
        <v>6</v>
      </c>
      <c r="BF334" s="16">
        <f>IFERROR(INDEX(generale!$A$5:$I$354,$CJ334,5),"")</f>
        <v>0</v>
      </c>
      <c r="BG334" s="8">
        <f>IFERROR(INDEX(generale!$A$5:$I$354,$CJ334,7),"")</f>
        <v>0</v>
      </c>
      <c r="BH334" s="33"/>
      <c r="BI334" s="8"/>
      <c r="BJ334" s="2">
        <f t="shared" si="184"/>
        <v>0</v>
      </c>
      <c r="BK334" s="16">
        <f>IFERROR(INDEX(generale!$A$5:$I$354,$CJ334,5),"")</f>
        <v>0</v>
      </c>
      <c r="BL334" s="8">
        <f>IFERROR(INDEX(generale!$A$5:$I$354,$CJ334,7),"")</f>
        <v>0</v>
      </c>
      <c r="BM334" s="33"/>
      <c r="BN334" s="8"/>
      <c r="BO334" s="2">
        <f t="shared" si="185"/>
        <v>0</v>
      </c>
      <c r="BP334" s="16">
        <f>IFERROR(INDEX(generale!$A$5:$I$354,$CJ334,5),"")</f>
        <v>0</v>
      </c>
      <c r="BQ334" s="8">
        <f>IFERROR(INDEX(generale!$A$5:$I$354,$CJ334,7),"")</f>
        <v>0</v>
      </c>
      <c r="BR334" s="33"/>
      <c r="BS334" s="8"/>
      <c r="BT334" s="2">
        <f t="shared" si="186"/>
        <v>0</v>
      </c>
      <c r="BU334" s="16">
        <f>IFERROR(INDEX(generale!$A$5:$I$354,$CJ334,5),"")</f>
        <v>0</v>
      </c>
      <c r="BV334" s="8">
        <f>IFERROR(INDEX(generale!$A$5:$I$354,$CJ334,7),"")</f>
        <v>0</v>
      </c>
      <c r="BW334" s="33"/>
      <c r="BX334" s="8"/>
      <c r="BY334" s="2">
        <f t="shared" si="187"/>
        <v>0</v>
      </c>
      <c r="BZ334" s="16">
        <f>IFERROR(INDEX(generale!$A$5:$I$354,$CJ334,5),"")</f>
        <v>0</v>
      </c>
      <c r="CA334" s="8">
        <f>IFERROR(INDEX(generale!$A$5:$I$354,$CJ334,7),"")</f>
        <v>0</v>
      </c>
      <c r="CB334" s="33"/>
      <c r="CC334" s="8"/>
      <c r="CD334" s="2">
        <f t="shared" si="188"/>
        <v>0</v>
      </c>
      <c r="CE334" s="16">
        <f>IFERROR(INDEX(generale!$A$5:$I$354,$CJ334,5),"")</f>
        <v>0</v>
      </c>
      <c r="CF334" s="8">
        <f>IFERROR(INDEX(generale!$A$5:$I$354,$CJ334,7),"")</f>
        <v>0</v>
      </c>
      <c r="CJ334" s="2">
        <f t="shared" si="189"/>
        <v>332</v>
      </c>
      <c r="CK334" s="2">
        <f t="shared" si="166"/>
        <v>37</v>
      </c>
      <c r="CL334" s="3">
        <f>IFERROR(INDEX(generale!$A$5:$I$1004,$CJ334,1),"")</f>
        <v>0</v>
      </c>
      <c r="CM334" s="3">
        <f>IFERROR(INDEX(generale!$A$5:$I$1004,$CJ334,2),"")</f>
        <v>0</v>
      </c>
      <c r="CN334" s="3">
        <f>IFERROR(INDEX(generale!$A$5:$I$1004,$CJ334,3),"")</f>
        <v>0</v>
      </c>
      <c r="CO334" s="3">
        <f>IFERROR(INDEX(generale!$A$5:$I$1004,$CJ334,4),"")</f>
        <v>0</v>
      </c>
      <c r="CP334" s="3">
        <f>IFERROR(INDEX(generale!$A$5:$I$1004,$CJ334,5),"")</f>
        <v>0</v>
      </c>
      <c r="CQ334" s="3">
        <f>IFERROR(INDEX(generale!$A$5:$I$1004,$CJ334,6),"")</f>
        <v>0</v>
      </c>
      <c r="CR334" s="8">
        <f>IFERROR(INDEX(generale!$A$5:$I$1004,$CJ334,7),"")</f>
        <v>0</v>
      </c>
      <c r="CS334" s="8">
        <f>IFERROR(INDEX(generale!$A$5:$I$1004,$CJ334,8),"")</f>
        <v>0</v>
      </c>
    </row>
    <row r="335" spans="1:97">
      <c r="A335" s="2" t="str">
        <f t="shared" si="167"/>
        <v/>
      </c>
      <c r="B335" s="1" t="str">
        <f t="shared" si="168"/>
        <v/>
      </c>
      <c r="C335" s="1" t="str">
        <f t="shared" si="169"/>
        <v/>
      </c>
      <c r="D335" s="2" t="str">
        <f t="shared" si="170"/>
        <v/>
      </c>
      <c r="E335" s="2" t="str">
        <f t="shared" si="171"/>
        <v/>
      </c>
      <c r="F335" s="2" t="str">
        <f t="shared" si="172"/>
        <v/>
      </c>
      <c r="G335" s="1" t="str">
        <f t="shared" si="173"/>
        <v/>
      </c>
      <c r="H335" s="11" t="str">
        <f t="shared" si="174"/>
        <v/>
      </c>
      <c r="Q335" s="2">
        <f t="shared" si="175"/>
        <v>37</v>
      </c>
      <c r="R335" s="16">
        <f>IFERROR(INDEX(generale!$A$5:$I$354,$CJ335,5),"")</f>
        <v>0</v>
      </c>
      <c r="S335" s="8">
        <f>IFERROR(INDEX(generale!$A$5:$I$354,$CJ335,7),"")</f>
        <v>0</v>
      </c>
      <c r="U335" s="8"/>
      <c r="V335" s="2">
        <f t="shared" si="176"/>
        <v>19</v>
      </c>
      <c r="W335" s="16">
        <f>IFERROR(INDEX(generale!$A$5:$I$354,$CJ335,5),"")</f>
        <v>0</v>
      </c>
      <c r="X335" s="8">
        <f>IFERROR(INDEX(generale!$A$5:$I$354,$CJ335,7),"")</f>
        <v>0</v>
      </c>
      <c r="AA335" s="2">
        <f t="shared" si="177"/>
        <v>14</v>
      </c>
      <c r="AB335" s="16">
        <f>IFERROR(INDEX(generale!$A$5:$I$354,$CJ335,5),"")</f>
        <v>0</v>
      </c>
      <c r="AC335" s="8">
        <f>IFERROR(INDEX(generale!$A$5:$I$354,$CJ335,7),"")</f>
        <v>0</v>
      </c>
      <c r="AD335" s="33"/>
      <c r="AE335" s="8"/>
      <c r="AF335" s="2">
        <f t="shared" si="178"/>
        <v>14</v>
      </c>
      <c r="AG335" s="16">
        <f>IFERROR(INDEX(generale!$A$5:$I$354,$CJ335,5),"")</f>
        <v>0</v>
      </c>
      <c r="AH335" s="8">
        <f>IFERROR(INDEX(generale!$A$5:$I$354,$CJ335,7),"")</f>
        <v>0</v>
      </c>
      <c r="AI335" s="33"/>
      <c r="AJ335" s="8"/>
      <c r="AK335" s="2">
        <f t="shared" si="179"/>
        <v>14</v>
      </c>
      <c r="AL335" s="16">
        <f>IFERROR(INDEX(generale!$A$5:$I$354,$CJ335,5),"")</f>
        <v>0</v>
      </c>
      <c r="AM335" s="8">
        <f>IFERROR(INDEX(generale!$A$5:$I$354,$CJ335,7),"")</f>
        <v>0</v>
      </c>
      <c r="AN335" s="33"/>
      <c r="AO335" s="8"/>
      <c r="AP335" s="2">
        <f t="shared" si="180"/>
        <v>9</v>
      </c>
      <c r="AQ335" s="16">
        <f>IFERROR(INDEX(generale!$A$5:$I$354,$CJ335,5),"")</f>
        <v>0</v>
      </c>
      <c r="AR335" s="8">
        <f>IFERROR(INDEX(generale!$A$5:$I$354,$CJ335,7),"")</f>
        <v>0</v>
      </c>
      <c r="AS335" s="33"/>
      <c r="AT335" s="8"/>
      <c r="AU335" s="2">
        <f t="shared" si="181"/>
        <v>8</v>
      </c>
      <c r="AV335" s="16">
        <f>IFERROR(INDEX(generale!$A$5:$I$354,$CJ335,5),"")</f>
        <v>0</v>
      </c>
      <c r="AW335" s="8">
        <f>IFERROR(INDEX(generale!$A$5:$I$354,$CJ335,7),"")</f>
        <v>0</v>
      </c>
      <c r="AX335" s="33"/>
      <c r="AY335" s="8"/>
      <c r="AZ335" s="2">
        <f t="shared" si="182"/>
        <v>7</v>
      </c>
      <c r="BA335" s="16">
        <f>IFERROR(INDEX(generale!$A$5:$I$354,$CJ335,5),"")</f>
        <v>0</v>
      </c>
      <c r="BB335" s="8">
        <f>IFERROR(INDEX(generale!$A$5:$I$354,$CJ335,7),"")</f>
        <v>0</v>
      </c>
      <c r="BC335" s="33"/>
      <c r="BD335" s="8"/>
      <c r="BE335" s="2">
        <f t="shared" si="183"/>
        <v>6</v>
      </c>
      <c r="BF335" s="16">
        <f>IFERROR(INDEX(generale!$A$5:$I$354,$CJ335,5),"")</f>
        <v>0</v>
      </c>
      <c r="BG335" s="8">
        <f>IFERROR(INDEX(generale!$A$5:$I$354,$CJ335,7),"")</f>
        <v>0</v>
      </c>
      <c r="BH335" s="33"/>
      <c r="BI335" s="8"/>
      <c r="BJ335" s="2">
        <f t="shared" si="184"/>
        <v>0</v>
      </c>
      <c r="BK335" s="16">
        <f>IFERROR(INDEX(generale!$A$5:$I$354,$CJ335,5),"")</f>
        <v>0</v>
      </c>
      <c r="BL335" s="8">
        <f>IFERROR(INDEX(generale!$A$5:$I$354,$CJ335,7),"")</f>
        <v>0</v>
      </c>
      <c r="BM335" s="33"/>
      <c r="BN335" s="8"/>
      <c r="BO335" s="2">
        <f t="shared" si="185"/>
        <v>0</v>
      </c>
      <c r="BP335" s="16">
        <f>IFERROR(INDEX(generale!$A$5:$I$354,$CJ335,5),"")</f>
        <v>0</v>
      </c>
      <c r="BQ335" s="8">
        <f>IFERROR(INDEX(generale!$A$5:$I$354,$CJ335,7),"")</f>
        <v>0</v>
      </c>
      <c r="BR335" s="33"/>
      <c r="BS335" s="8"/>
      <c r="BT335" s="2">
        <f t="shared" si="186"/>
        <v>0</v>
      </c>
      <c r="BU335" s="16">
        <f>IFERROR(INDEX(generale!$A$5:$I$354,$CJ335,5),"")</f>
        <v>0</v>
      </c>
      <c r="BV335" s="8">
        <f>IFERROR(INDEX(generale!$A$5:$I$354,$CJ335,7),"")</f>
        <v>0</v>
      </c>
      <c r="BW335" s="33"/>
      <c r="BX335" s="8"/>
      <c r="BY335" s="2">
        <f t="shared" si="187"/>
        <v>0</v>
      </c>
      <c r="BZ335" s="16">
        <f>IFERROR(INDEX(generale!$A$5:$I$354,$CJ335,5),"")</f>
        <v>0</v>
      </c>
      <c r="CA335" s="8">
        <f>IFERROR(INDEX(generale!$A$5:$I$354,$CJ335,7),"")</f>
        <v>0</v>
      </c>
      <c r="CB335" s="33"/>
      <c r="CC335" s="8"/>
      <c r="CD335" s="2">
        <f t="shared" si="188"/>
        <v>0</v>
      </c>
      <c r="CE335" s="16">
        <f>IFERROR(INDEX(generale!$A$5:$I$354,$CJ335,5),"")</f>
        <v>0</v>
      </c>
      <c r="CF335" s="8">
        <f>IFERROR(INDEX(generale!$A$5:$I$354,$CJ335,7),"")</f>
        <v>0</v>
      </c>
      <c r="CJ335" s="2">
        <f t="shared" si="189"/>
        <v>333</v>
      </c>
      <c r="CK335" s="2">
        <f t="shared" si="166"/>
        <v>37</v>
      </c>
      <c r="CL335" s="3">
        <f>IFERROR(INDEX(generale!$A$5:$I$1004,$CJ335,1),"")</f>
        <v>0</v>
      </c>
      <c r="CM335" s="3">
        <f>IFERROR(INDEX(generale!$A$5:$I$1004,$CJ335,2),"")</f>
        <v>0</v>
      </c>
      <c r="CN335" s="3">
        <f>IFERROR(INDEX(generale!$A$5:$I$1004,$CJ335,3),"")</f>
        <v>0</v>
      </c>
      <c r="CO335" s="3">
        <f>IFERROR(INDEX(generale!$A$5:$I$1004,$CJ335,4),"")</f>
        <v>0</v>
      </c>
      <c r="CP335" s="3">
        <f>IFERROR(INDEX(generale!$A$5:$I$1004,$CJ335,5),"")</f>
        <v>0</v>
      </c>
      <c r="CQ335" s="3">
        <f>IFERROR(INDEX(generale!$A$5:$I$1004,$CJ335,6),"")</f>
        <v>0</v>
      </c>
      <c r="CR335" s="8">
        <f>IFERROR(INDEX(generale!$A$5:$I$1004,$CJ335,7),"")</f>
        <v>0</v>
      </c>
      <c r="CS335" s="8">
        <f>IFERROR(INDEX(generale!$A$5:$I$1004,$CJ335,8),"")</f>
        <v>0</v>
      </c>
    </row>
    <row r="336" spans="1:97">
      <c r="A336" s="2" t="str">
        <f t="shared" si="167"/>
        <v/>
      </c>
      <c r="B336" s="1" t="str">
        <f t="shared" si="168"/>
        <v/>
      </c>
      <c r="C336" s="1" t="str">
        <f t="shared" si="169"/>
        <v/>
      </c>
      <c r="D336" s="2" t="str">
        <f t="shared" si="170"/>
        <v/>
      </c>
      <c r="E336" s="2" t="str">
        <f t="shared" si="171"/>
        <v/>
      </c>
      <c r="F336" s="2" t="str">
        <f t="shared" si="172"/>
        <v/>
      </c>
      <c r="G336" s="1" t="str">
        <f t="shared" si="173"/>
        <v/>
      </c>
      <c r="H336" s="11" t="str">
        <f t="shared" si="174"/>
        <v/>
      </c>
      <c r="Q336" s="2">
        <f t="shared" si="175"/>
        <v>37</v>
      </c>
      <c r="R336" s="16">
        <f>IFERROR(INDEX(generale!$A$5:$I$354,$CJ336,5),"")</f>
        <v>0</v>
      </c>
      <c r="S336" s="8">
        <f>IFERROR(INDEX(generale!$A$5:$I$354,$CJ336,7),"")</f>
        <v>0</v>
      </c>
      <c r="U336" s="8"/>
      <c r="V336" s="2">
        <f t="shared" si="176"/>
        <v>19</v>
      </c>
      <c r="W336" s="16">
        <f>IFERROR(INDEX(generale!$A$5:$I$354,$CJ336,5),"")</f>
        <v>0</v>
      </c>
      <c r="X336" s="8">
        <f>IFERROR(INDEX(generale!$A$5:$I$354,$CJ336,7),"")</f>
        <v>0</v>
      </c>
      <c r="AA336" s="2">
        <f t="shared" si="177"/>
        <v>14</v>
      </c>
      <c r="AB336" s="16">
        <f>IFERROR(INDEX(generale!$A$5:$I$354,$CJ336,5),"")</f>
        <v>0</v>
      </c>
      <c r="AC336" s="8">
        <f>IFERROR(INDEX(generale!$A$5:$I$354,$CJ336,7),"")</f>
        <v>0</v>
      </c>
      <c r="AD336" s="33"/>
      <c r="AE336" s="8"/>
      <c r="AF336" s="2">
        <f t="shared" si="178"/>
        <v>14</v>
      </c>
      <c r="AG336" s="16">
        <f>IFERROR(INDEX(generale!$A$5:$I$354,$CJ336,5),"")</f>
        <v>0</v>
      </c>
      <c r="AH336" s="8">
        <f>IFERROR(INDEX(generale!$A$5:$I$354,$CJ336,7),"")</f>
        <v>0</v>
      </c>
      <c r="AI336" s="33"/>
      <c r="AJ336" s="8"/>
      <c r="AK336" s="2">
        <f t="shared" si="179"/>
        <v>14</v>
      </c>
      <c r="AL336" s="16">
        <f>IFERROR(INDEX(generale!$A$5:$I$354,$CJ336,5),"")</f>
        <v>0</v>
      </c>
      <c r="AM336" s="8">
        <f>IFERROR(INDEX(generale!$A$5:$I$354,$CJ336,7),"")</f>
        <v>0</v>
      </c>
      <c r="AN336" s="33"/>
      <c r="AO336" s="8"/>
      <c r="AP336" s="2">
        <f t="shared" si="180"/>
        <v>9</v>
      </c>
      <c r="AQ336" s="16">
        <f>IFERROR(INDEX(generale!$A$5:$I$354,$CJ336,5),"")</f>
        <v>0</v>
      </c>
      <c r="AR336" s="8">
        <f>IFERROR(INDEX(generale!$A$5:$I$354,$CJ336,7),"")</f>
        <v>0</v>
      </c>
      <c r="AS336" s="33"/>
      <c r="AT336" s="8"/>
      <c r="AU336" s="2">
        <f t="shared" si="181"/>
        <v>8</v>
      </c>
      <c r="AV336" s="16">
        <f>IFERROR(INDEX(generale!$A$5:$I$354,$CJ336,5),"")</f>
        <v>0</v>
      </c>
      <c r="AW336" s="8">
        <f>IFERROR(INDEX(generale!$A$5:$I$354,$CJ336,7),"")</f>
        <v>0</v>
      </c>
      <c r="AX336" s="33"/>
      <c r="AY336" s="8"/>
      <c r="AZ336" s="2">
        <f t="shared" si="182"/>
        <v>7</v>
      </c>
      <c r="BA336" s="16">
        <f>IFERROR(INDEX(generale!$A$5:$I$354,$CJ336,5),"")</f>
        <v>0</v>
      </c>
      <c r="BB336" s="8">
        <f>IFERROR(INDEX(generale!$A$5:$I$354,$CJ336,7),"")</f>
        <v>0</v>
      </c>
      <c r="BC336" s="33"/>
      <c r="BD336" s="8"/>
      <c r="BE336" s="2">
        <f t="shared" si="183"/>
        <v>6</v>
      </c>
      <c r="BF336" s="16">
        <f>IFERROR(INDEX(generale!$A$5:$I$354,$CJ336,5),"")</f>
        <v>0</v>
      </c>
      <c r="BG336" s="8">
        <f>IFERROR(INDEX(generale!$A$5:$I$354,$CJ336,7),"")</f>
        <v>0</v>
      </c>
      <c r="BH336" s="33"/>
      <c r="BI336" s="8"/>
      <c r="BJ336" s="2">
        <f t="shared" si="184"/>
        <v>0</v>
      </c>
      <c r="BK336" s="16">
        <f>IFERROR(INDEX(generale!$A$5:$I$354,$CJ336,5),"")</f>
        <v>0</v>
      </c>
      <c r="BL336" s="8">
        <f>IFERROR(INDEX(generale!$A$5:$I$354,$CJ336,7),"")</f>
        <v>0</v>
      </c>
      <c r="BM336" s="33"/>
      <c r="BN336" s="8"/>
      <c r="BO336" s="2">
        <f t="shared" si="185"/>
        <v>0</v>
      </c>
      <c r="BP336" s="16">
        <f>IFERROR(INDEX(generale!$A$5:$I$354,$CJ336,5),"")</f>
        <v>0</v>
      </c>
      <c r="BQ336" s="8">
        <f>IFERROR(INDEX(generale!$A$5:$I$354,$CJ336,7),"")</f>
        <v>0</v>
      </c>
      <c r="BR336" s="33"/>
      <c r="BS336" s="8"/>
      <c r="BT336" s="2">
        <f t="shared" si="186"/>
        <v>0</v>
      </c>
      <c r="BU336" s="16">
        <f>IFERROR(INDEX(generale!$A$5:$I$354,$CJ336,5),"")</f>
        <v>0</v>
      </c>
      <c r="BV336" s="8">
        <f>IFERROR(INDEX(generale!$A$5:$I$354,$CJ336,7),"")</f>
        <v>0</v>
      </c>
      <c r="BW336" s="33"/>
      <c r="BX336" s="8"/>
      <c r="BY336" s="2">
        <f t="shared" si="187"/>
        <v>0</v>
      </c>
      <c r="BZ336" s="16">
        <f>IFERROR(INDEX(generale!$A$5:$I$354,$CJ336,5),"")</f>
        <v>0</v>
      </c>
      <c r="CA336" s="8">
        <f>IFERROR(INDEX(generale!$A$5:$I$354,$CJ336,7),"")</f>
        <v>0</v>
      </c>
      <c r="CB336" s="33"/>
      <c r="CC336" s="8"/>
      <c r="CD336" s="2">
        <f t="shared" si="188"/>
        <v>0</v>
      </c>
      <c r="CE336" s="16">
        <f>IFERROR(INDEX(generale!$A$5:$I$354,$CJ336,5),"")</f>
        <v>0</v>
      </c>
      <c r="CF336" s="8">
        <f>IFERROR(INDEX(generale!$A$5:$I$354,$CJ336,7),"")</f>
        <v>0</v>
      </c>
      <c r="CJ336" s="2">
        <f t="shared" si="189"/>
        <v>334</v>
      </c>
      <c r="CK336" s="2">
        <f t="shared" si="166"/>
        <v>37</v>
      </c>
      <c r="CL336" s="3">
        <f>IFERROR(INDEX(generale!$A$5:$I$1004,$CJ336,1),"")</f>
        <v>0</v>
      </c>
      <c r="CM336" s="3">
        <f>IFERROR(INDEX(generale!$A$5:$I$1004,$CJ336,2),"")</f>
        <v>0</v>
      </c>
      <c r="CN336" s="3">
        <f>IFERROR(INDEX(generale!$A$5:$I$1004,$CJ336,3),"")</f>
        <v>0</v>
      </c>
      <c r="CO336" s="3">
        <f>IFERROR(INDEX(generale!$A$5:$I$1004,$CJ336,4),"")</f>
        <v>0</v>
      </c>
      <c r="CP336" s="3">
        <f>IFERROR(INDEX(generale!$A$5:$I$1004,$CJ336,5),"")</f>
        <v>0</v>
      </c>
      <c r="CQ336" s="3">
        <f>IFERROR(INDEX(generale!$A$5:$I$1004,$CJ336,6),"")</f>
        <v>0</v>
      </c>
      <c r="CR336" s="8">
        <f>IFERROR(INDEX(generale!$A$5:$I$1004,$CJ336,7),"")</f>
        <v>0</v>
      </c>
      <c r="CS336" s="8">
        <f>IFERROR(INDEX(generale!$A$5:$I$1004,$CJ336,8),"")</f>
        <v>0</v>
      </c>
    </row>
    <row r="337" spans="1:97">
      <c r="A337" s="2" t="str">
        <f t="shared" si="167"/>
        <v/>
      </c>
      <c r="B337" s="1" t="str">
        <f t="shared" si="168"/>
        <v/>
      </c>
      <c r="C337" s="1" t="str">
        <f t="shared" si="169"/>
        <v/>
      </c>
      <c r="D337" s="2" t="str">
        <f t="shared" si="170"/>
        <v/>
      </c>
      <c r="E337" s="2" t="str">
        <f t="shared" si="171"/>
        <v/>
      </c>
      <c r="F337" s="2" t="str">
        <f t="shared" si="172"/>
        <v/>
      </c>
      <c r="G337" s="1" t="str">
        <f t="shared" si="173"/>
        <v/>
      </c>
      <c r="H337" s="11" t="str">
        <f t="shared" si="174"/>
        <v/>
      </c>
      <c r="Q337" s="2">
        <f t="shared" si="175"/>
        <v>37</v>
      </c>
      <c r="R337" s="16">
        <f>IFERROR(INDEX(generale!$A$5:$I$354,$CJ337,5),"")</f>
        <v>0</v>
      </c>
      <c r="S337" s="8">
        <f>IFERROR(INDEX(generale!$A$5:$I$354,$CJ337,7),"")</f>
        <v>0</v>
      </c>
      <c r="U337" s="8"/>
      <c r="V337" s="2">
        <f t="shared" si="176"/>
        <v>19</v>
      </c>
      <c r="W337" s="16">
        <f>IFERROR(INDEX(generale!$A$5:$I$354,$CJ337,5),"")</f>
        <v>0</v>
      </c>
      <c r="X337" s="8">
        <f>IFERROR(INDEX(generale!$A$5:$I$354,$CJ337,7),"")</f>
        <v>0</v>
      </c>
      <c r="AA337" s="2">
        <f t="shared" si="177"/>
        <v>14</v>
      </c>
      <c r="AB337" s="16">
        <f>IFERROR(INDEX(generale!$A$5:$I$354,$CJ337,5),"")</f>
        <v>0</v>
      </c>
      <c r="AC337" s="8">
        <f>IFERROR(INDEX(generale!$A$5:$I$354,$CJ337,7),"")</f>
        <v>0</v>
      </c>
      <c r="AD337" s="33"/>
      <c r="AE337" s="8"/>
      <c r="AF337" s="2">
        <f t="shared" si="178"/>
        <v>14</v>
      </c>
      <c r="AG337" s="16">
        <f>IFERROR(INDEX(generale!$A$5:$I$354,$CJ337,5),"")</f>
        <v>0</v>
      </c>
      <c r="AH337" s="8">
        <f>IFERROR(INDEX(generale!$A$5:$I$354,$CJ337,7),"")</f>
        <v>0</v>
      </c>
      <c r="AI337" s="33"/>
      <c r="AJ337" s="8"/>
      <c r="AK337" s="2">
        <f t="shared" si="179"/>
        <v>14</v>
      </c>
      <c r="AL337" s="16">
        <f>IFERROR(INDEX(generale!$A$5:$I$354,$CJ337,5),"")</f>
        <v>0</v>
      </c>
      <c r="AM337" s="8">
        <f>IFERROR(INDEX(generale!$A$5:$I$354,$CJ337,7),"")</f>
        <v>0</v>
      </c>
      <c r="AN337" s="33"/>
      <c r="AO337" s="8"/>
      <c r="AP337" s="2">
        <f t="shared" si="180"/>
        <v>9</v>
      </c>
      <c r="AQ337" s="16">
        <f>IFERROR(INDEX(generale!$A$5:$I$354,$CJ337,5),"")</f>
        <v>0</v>
      </c>
      <c r="AR337" s="8">
        <f>IFERROR(INDEX(generale!$A$5:$I$354,$CJ337,7),"")</f>
        <v>0</v>
      </c>
      <c r="AS337" s="33"/>
      <c r="AT337" s="8"/>
      <c r="AU337" s="2">
        <f t="shared" si="181"/>
        <v>8</v>
      </c>
      <c r="AV337" s="16">
        <f>IFERROR(INDEX(generale!$A$5:$I$354,$CJ337,5),"")</f>
        <v>0</v>
      </c>
      <c r="AW337" s="8">
        <f>IFERROR(INDEX(generale!$A$5:$I$354,$CJ337,7),"")</f>
        <v>0</v>
      </c>
      <c r="AX337" s="33"/>
      <c r="AY337" s="8"/>
      <c r="AZ337" s="2">
        <f t="shared" si="182"/>
        <v>7</v>
      </c>
      <c r="BA337" s="16">
        <f>IFERROR(INDEX(generale!$A$5:$I$354,$CJ337,5),"")</f>
        <v>0</v>
      </c>
      <c r="BB337" s="8">
        <f>IFERROR(INDEX(generale!$A$5:$I$354,$CJ337,7),"")</f>
        <v>0</v>
      </c>
      <c r="BC337" s="33"/>
      <c r="BD337" s="8"/>
      <c r="BE337" s="2">
        <f t="shared" si="183"/>
        <v>6</v>
      </c>
      <c r="BF337" s="16">
        <f>IFERROR(INDEX(generale!$A$5:$I$354,$CJ337,5),"")</f>
        <v>0</v>
      </c>
      <c r="BG337" s="8">
        <f>IFERROR(INDEX(generale!$A$5:$I$354,$CJ337,7),"")</f>
        <v>0</v>
      </c>
      <c r="BH337" s="33"/>
      <c r="BI337" s="8"/>
      <c r="BJ337" s="2">
        <f t="shared" si="184"/>
        <v>0</v>
      </c>
      <c r="BK337" s="16">
        <f>IFERROR(INDEX(generale!$A$5:$I$354,$CJ337,5),"")</f>
        <v>0</v>
      </c>
      <c r="BL337" s="8">
        <f>IFERROR(INDEX(generale!$A$5:$I$354,$CJ337,7),"")</f>
        <v>0</v>
      </c>
      <c r="BM337" s="33"/>
      <c r="BN337" s="8"/>
      <c r="BO337" s="2">
        <f t="shared" si="185"/>
        <v>0</v>
      </c>
      <c r="BP337" s="16">
        <f>IFERROR(INDEX(generale!$A$5:$I$354,$CJ337,5),"")</f>
        <v>0</v>
      </c>
      <c r="BQ337" s="8">
        <f>IFERROR(INDEX(generale!$A$5:$I$354,$CJ337,7),"")</f>
        <v>0</v>
      </c>
      <c r="BR337" s="33"/>
      <c r="BS337" s="8"/>
      <c r="BT337" s="2">
        <f t="shared" si="186"/>
        <v>0</v>
      </c>
      <c r="BU337" s="16">
        <f>IFERROR(INDEX(generale!$A$5:$I$354,$CJ337,5),"")</f>
        <v>0</v>
      </c>
      <c r="BV337" s="8">
        <f>IFERROR(INDEX(generale!$A$5:$I$354,$CJ337,7),"")</f>
        <v>0</v>
      </c>
      <c r="BW337" s="33"/>
      <c r="BX337" s="8"/>
      <c r="BY337" s="2">
        <f t="shared" si="187"/>
        <v>0</v>
      </c>
      <c r="BZ337" s="16">
        <f>IFERROR(INDEX(generale!$A$5:$I$354,$CJ337,5),"")</f>
        <v>0</v>
      </c>
      <c r="CA337" s="8">
        <f>IFERROR(INDEX(generale!$A$5:$I$354,$CJ337,7),"")</f>
        <v>0</v>
      </c>
      <c r="CB337" s="33"/>
      <c r="CC337" s="8"/>
      <c r="CD337" s="2">
        <f t="shared" si="188"/>
        <v>0</v>
      </c>
      <c r="CE337" s="16">
        <f>IFERROR(INDEX(generale!$A$5:$I$354,$CJ337,5),"")</f>
        <v>0</v>
      </c>
      <c r="CF337" s="8">
        <f>IFERROR(INDEX(generale!$A$5:$I$354,$CJ337,7),"")</f>
        <v>0</v>
      </c>
      <c r="CJ337" s="2">
        <f t="shared" si="189"/>
        <v>335</v>
      </c>
      <c r="CK337" s="2">
        <f t="shared" si="166"/>
        <v>37</v>
      </c>
      <c r="CL337" s="3">
        <f>IFERROR(INDEX(generale!$A$5:$I$1004,$CJ337,1),"")</f>
        <v>0</v>
      </c>
      <c r="CM337" s="3">
        <f>IFERROR(INDEX(generale!$A$5:$I$1004,$CJ337,2),"")</f>
        <v>0</v>
      </c>
      <c r="CN337" s="3">
        <f>IFERROR(INDEX(generale!$A$5:$I$1004,$CJ337,3),"")</f>
        <v>0</v>
      </c>
      <c r="CO337" s="3">
        <f>IFERROR(INDEX(generale!$A$5:$I$1004,$CJ337,4),"")</f>
        <v>0</v>
      </c>
      <c r="CP337" s="3">
        <f>IFERROR(INDEX(generale!$A$5:$I$1004,$CJ337,5),"")</f>
        <v>0</v>
      </c>
      <c r="CQ337" s="3">
        <f>IFERROR(INDEX(generale!$A$5:$I$1004,$CJ337,6),"")</f>
        <v>0</v>
      </c>
      <c r="CR337" s="8">
        <f>IFERROR(INDEX(generale!$A$5:$I$1004,$CJ337,7),"")</f>
        <v>0</v>
      </c>
      <c r="CS337" s="8">
        <f>IFERROR(INDEX(generale!$A$5:$I$1004,$CJ337,8),"")</f>
        <v>0</v>
      </c>
    </row>
    <row r="338" spans="1:97">
      <c r="A338" s="2" t="str">
        <f t="shared" si="167"/>
        <v/>
      </c>
      <c r="B338" s="1" t="str">
        <f t="shared" si="168"/>
        <v/>
      </c>
      <c r="C338" s="1" t="str">
        <f t="shared" si="169"/>
        <v/>
      </c>
      <c r="D338" s="2" t="str">
        <f t="shared" si="170"/>
        <v/>
      </c>
      <c r="E338" s="2" t="str">
        <f t="shared" si="171"/>
        <v/>
      </c>
      <c r="F338" s="2" t="str">
        <f t="shared" si="172"/>
        <v/>
      </c>
      <c r="G338" s="1" t="str">
        <f t="shared" si="173"/>
        <v/>
      </c>
      <c r="H338" s="11" t="str">
        <f t="shared" si="174"/>
        <v/>
      </c>
      <c r="Q338" s="2">
        <f t="shared" si="175"/>
        <v>37</v>
      </c>
      <c r="R338" s="16">
        <f>IFERROR(INDEX(generale!$A$5:$I$354,$CJ338,5),"")</f>
        <v>0</v>
      </c>
      <c r="S338" s="8">
        <f>IFERROR(INDEX(generale!$A$5:$I$354,$CJ338,7),"")</f>
        <v>0</v>
      </c>
      <c r="U338" s="8"/>
      <c r="V338" s="2">
        <f t="shared" si="176"/>
        <v>19</v>
      </c>
      <c r="W338" s="16">
        <f>IFERROR(INDEX(generale!$A$5:$I$354,$CJ338,5),"")</f>
        <v>0</v>
      </c>
      <c r="X338" s="8">
        <f>IFERROR(INDEX(generale!$A$5:$I$354,$CJ338,7),"")</f>
        <v>0</v>
      </c>
      <c r="AA338" s="2">
        <f t="shared" si="177"/>
        <v>14</v>
      </c>
      <c r="AB338" s="16">
        <f>IFERROR(INDEX(generale!$A$5:$I$354,$CJ338,5),"")</f>
        <v>0</v>
      </c>
      <c r="AC338" s="8">
        <f>IFERROR(INDEX(generale!$A$5:$I$354,$CJ338,7),"")</f>
        <v>0</v>
      </c>
      <c r="AD338" s="33"/>
      <c r="AE338" s="8"/>
      <c r="AF338" s="2">
        <f t="shared" si="178"/>
        <v>14</v>
      </c>
      <c r="AG338" s="16">
        <f>IFERROR(INDEX(generale!$A$5:$I$354,$CJ338,5),"")</f>
        <v>0</v>
      </c>
      <c r="AH338" s="8">
        <f>IFERROR(INDEX(generale!$A$5:$I$354,$CJ338,7),"")</f>
        <v>0</v>
      </c>
      <c r="AI338" s="33"/>
      <c r="AJ338" s="8"/>
      <c r="AK338" s="2">
        <f t="shared" si="179"/>
        <v>14</v>
      </c>
      <c r="AL338" s="16">
        <f>IFERROR(INDEX(generale!$A$5:$I$354,$CJ338,5),"")</f>
        <v>0</v>
      </c>
      <c r="AM338" s="8">
        <f>IFERROR(INDEX(generale!$A$5:$I$354,$CJ338,7),"")</f>
        <v>0</v>
      </c>
      <c r="AN338" s="33"/>
      <c r="AO338" s="8"/>
      <c r="AP338" s="2">
        <f t="shared" si="180"/>
        <v>9</v>
      </c>
      <c r="AQ338" s="16">
        <f>IFERROR(INDEX(generale!$A$5:$I$354,$CJ338,5),"")</f>
        <v>0</v>
      </c>
      <c r="AR338" s="8">
        <f>IFERROR(INDEX(generale!$A$5:$I$354,$CJ338,7),"")</f>
        <v>0</v>
      </c>
      <c r="AS338" s="33"/>
      <c r="AT338" s="8"/>
      <c r="AU338" s="2">
        <f t="shared" si="181"/>
        <v>8</v>
      </c>
      <c r="AV338" s="16">
        <f>IFERROR(INDEX(generale!$A$5:$I$354,$CJ338,5),"")</f>
        <v>0</v>
      </c>
      <c r="AW338" s="8">
        <f>IFERROR(INDEX(generale!$A$5:$I$354,$CJ338,7),"")</f>
        <v>0</v>
      </c>
      <c r="AX338" s="33"/>
      <c r="AY338" s="8"/>
      <c r="AZ338" s="2">
        <f t="shared" si="182"/>
        <v>7</v>
      </c>
      <c r="BA338" s="16">
        <f>IFERROR(INDEX(generale!$A$5:$I$354,$CJ338,5),"")</f>
        <v>0</v>
      </c>
      <c r="BB338" s="8">
        <f>IFERROR(INDEX(generale!$A$5:$I$354,$CJ338,7),"")</f>
        <v>0</v>
      </c>
      <c r="BC338" s="33"/>
      <c r="BD338" s="8"/>
      <c r="BE338" s="2">
        <f t="shared" si="183"/>
        <v>6</v>
      </c>
      <c r="BF338" s="16">
        <f>IFERROR(INDEX(generale!$A$5:$I$354,$CJ338,5),"")</f>
        <v>0</v>
      </c>
      <c r="BG338" s="8">
        <f>IFERROR(INDEX(generale!$A$5:$I$354,$CJ338,7),"")</f>
        <v>0</v>
      </c>
      <c r="BH338" s="33"/>
      <c r="BI338" s="8"/>
      <c r="BJ338" s="2">
        <f t="shared" si="184"/>
        <v>0</v>
      </c>
      <c r="BK338" s="16">
        <f>IFERROR(INDEX(generale!$A$5:$I$354,$CJ338,5),"")</f>
        <v>0</v>
      </c>
      <c r="BL338" s="8">
        <f>IFERROR(INDEX(generale!$A$5:$I$354,$CJ338,7),"")</f>
        <v>0</v>
      </c>
      <c r="BM338" s="33"/>
      <c r="BN338" s="8"/>
      <c r="BO338" s="2">
        <f t="shared" si="185"/>
        <v>0</v>
      </c>
      <c r="BP338" s="16">
        <f>IFERROR(INDEX(generale!$A$5:$I$354,$CJ338,5),"")</f>
        <v>0</v>
      </c>
      <c r="BQ338" s="8">
        <f>IFERROR(INDEX(generale!$A$5:$I$354,$CJ338,7),"")</f>
        <v>0</v>
      </c>
      <c r="BR338" s="33"/>
      <c r="BS338" s="8"/>
      <c r="BT338" s="2">
        <f t="shared" si="186"/>
        <v>0</v>
      </c>
      <c r="BU338" s="16">
        <f>IFERROR(INDEX(generale!$A$5:$I$354,$CJ338,5),"")</f>
        <v>0</v>
      </c>
      <c r="BV338" s="8">
        <f>IFERROR(INDEX(generale!$A$5:$I$354,$CJ338,7),"")</f>
        <v>0</v>
      </c>
      <c r="BW338" s="33"/>
      <c r="BX338" s="8"/>
      <c r="BY338" s="2">
        <f t="shared" si="187"/>
        <v>0</v>
      </c>
      <c r="BZ338" s="16">
        <f>IFERROR(INDEX(generale!$A$5:$I$354,$CJ338,5),"")</f>
        <v>0</v>
      </c>
      <c r="CA338" s="8">
        <f>IFERROR(INDEX(generale!$A$5:$I$354,$CJ338,7),"")</f>
        <v>0</v>
      </c>
      <c r="CB338" s="33"/>
      <c r="CC338" s="8"/>
      <c r="CD338" s="2">
        <f t="shared" si="188"/>
        <v>0</v>
      </c>
      <c r="CE338" s="16">
        <f>IFERROR(INDEX(generale!$A$5:$I$354,$CJ338,5),"")</f>
        <v>0</v>
      </c>
      <c r="CF338" s="8">
        <f>IFERROR(INDEX(generale!$A$5:$I$354,$CJ338,7),"")</f>
        <v>0</v>
      </c>
      <c r="CJ338" s="2">
        <f t="shared" si="189"/>
        <v>336</v>
      </c>
      <c r="CK338" s="2">
        <f t="shared" si="166"/>
        <v>37</v>
      </c>
      <c r="CL338" s="3">
        <f>IFERROR(INDEX(generale!$A$5:$I$1004,$CJ338,1),"")</f>
        <v>0</v>
      </c>
      <c r="CM338" s="3">
        <f>IFERROR(INDEX(generale!$A$5:$I$1004,$CJ338,2),"")</f>
        <v>0</v>
      </c>
      <c r="CN338" s="3">
        <f>IFERROR(INDEX(generale!$A$5:$I$1004,$CJ338,3),"")</f>
        <v>0</v>
      </c>
      <c r="CO338" s="3">
        <f>IFERROR(INDEX(generale!$A$5:$I$1004,$CJ338,4),"")</f>
        <v>0</v>
      </c>
      <c r="CP338" s="3">
        <f>IFERROR(INDEX(generale!$A$5:$I$1004,$CJ338,5),"")</f>
        <v>0</v>
      </c>
      <c r="CQ338" s="3">
        <f>IFERROR(INDEX(generale!$A$5:$I$1004,$CJ338,6),"")</f>
        <v>0</v>
      </c>
      <c r="CR338" s="8">
        <f>IFERROR(INDEX(generale!$A$5:$I$1004,$CJ338,7),"")</f>
        <v>0</v>
      </c>
      <c r="CS338" s="8">
        <f>IFERROR(INDEX(generale!$A$5:$I$1004,$CJ338,8),"")</f>
        <v>0</v>
      </c>
    </row>
    <row r="339" spans="1:97">
      <c r="A339" s="2" t="str">
        <f t="shared" si="167"/>
        <v/>
      </c>
      <c r="B339" s="1" t="str">
        <f t="shared" si="168"/>
        <v/>
      </c>
      <c r="C339" s="1" t="str">
        <f t="shared" si="169"/>
        <v/>
      </c>
      <c r="D339" s="2" t="str">
        <f t="shared" si="170"/>
        <v/>
      </c>
      <c r="E339" s="2" t="str">
        <f t="shared" si="171"/>
        <v/>
      </c>
      <c r="F339" s="2" t="str">
        <f t="shared" si="172"/>
        <v/>
      </c>
      <c r="G339" s="1" t="str">
        <f t="shared" si="173"/>
        <v/>
      </c>
      <c r="H339" s="11" t="str">
        <f t="shared" si="174"/>
        <v/>
      </c>
      <c r="Q339" s="2">
        <f t="shared" si="175"/>
        <v>37</v>
      </c>
      <c r="R339" s="16">
        <f>IFERROR(INDEX(generale!$A$5:$I$354,$CJ339,5),"")</f>
        <v>0</v>
      </c>
      <c r="S339" s="8">
        <f>IFERROR(INDEX(generale!$A$5:$I$354,$CJ339,7),"")</f>
        <v>0</v>
      </c>
      <c r="U339" s="8"/>
      <c r="V339" s="2">
        <f t="shared" si="176"/>
        <v>19</v>
      </c>
      <c r="W339" s="16">
        <f>IFERROR(INDEX(generale!$A$5:$I$354,$CJ339,5),"")</f>
        <v>0</v>
      </c>
      <c r="X339" s="8">
        <f>IFERROR(INDEX(generale!$A$5:$I$354,$CJ339,7),"")</f>
        <v>0</v>
      </c>
      <c r="AA339" s="2">
        <f t="shared" si="177"/>
        <v>14</v>
      </c>
      <c r="AB339" s="16">
        <f>IFERROR(INDEX(generale!$A$5:$I$354,$CJ339,5),"")</f>
        <v>0</v>
      </c>
      <c r="AC339" s="8">
        <f>IFERROR(INDEX(generale!$A$5:$I$354,$CJ339,7),"")</f>
        <v>0</v>
      </c>
      <c r="AD339" s="33"/>
      <c r="AE339" s="8"/>
      <c r="AF339" s="2">
        <f t="shared" si="178"/>
        <v>14</v>
      </c>
      <c r="AG339" s="16">
        <f>IFERROR(INDEX(generale!$A$5:$I$354,$CJ339,5),"")</f>
        <v>0</v>
      </c>
      <c r="AH339" s="8">
        <f>IFERROR(INDEX(generale!$A$5:$I$354,$CJ339,7),"")</f>
        <v>0</v>
      </c>
      <c r="AI339" s="33"/>
      <c r="AJ339" s="8"/>
      <c r="AK339" s="2">
        <f t="shared" si="179"/>
        <v>14</v>
      </c>
      <c r="AL339" s="16">
        <f>IFERROR(INDEX(generale!$A$5:$I$354,$CJ339,5),"")</f>
        <v>0</v>
      </c>
      <c r="AM339" s="8">
        <f>IFERROR(INDEX(generale!$A$5:$I$354,$CJ339,7),"")</f>
        <v>0</v>
      </c>
      <c r="AN339" s="33"/>
      <c r="AO339" s="8"/>
      <c r="AP339" s="2">
        <f t="shared" si="180"/>
        <v>9</v>
      </c>
      <c r="AQ339" s="16">
        <f>IFERROR(INDEX(generale!$A$5:$I$354,$CJ339,5),"")</f>
        <v>0</v>
      </c>
      <c r="AR339" s="8">
        <f>IFERROR(INDEX(generale!$A$5:$I$354,$CJ339,7),"")</f>
        <v>0</v>
      </c>
      <c r="AS339" s="33"/>
      <c r="AT339" s="8"/>
      <c r="AU339" s="2">
        <f t="shared" si="181"/>
        <v>8</v>
      </c>
      <c r="AV339" s="16">
        <f>IFERROR(INDEX(generale!$A$5:$I$354,$CJ339,5),"")</f>
        <v>0</v>
      </c>
      <c r="AW339" s="8">
        <f>IFERROR(INDEX(generale!$A$5:$I$354,$CJ339,7),"")</f>
        <v>0</v>
      </c>
      <c r="AX339" s="33"/>
      <c r="AY339" s="8"/>
      <c r="AZ339" s="2">
        <f t="shared" si="182"/>
        <v>7</v>
      </c>
      <c r="BA339" s="16">
        <f>IFERROR(INDEX(generale!$A$5:$I$354,$CJ339,5),"")</f>
        <v>0</v>
      </c>
      <c r="BB339" s="8">
        <f>IFERROR(INDEX(generale!$A$5:$I$354,$CJ339,7),"")</f>
        <v>0</v>
      </c>
      <c r="BC339" s="33"/>
      <c r="BD339" s="8"/>
      <c r="BE339" s="2">
        <f t="shared" si="183"/>
        <v>6</v>
      </c>
      <c r="BF339" s="16">
        <f>IFERROR(INDEX(generale!$A$5:$I$354,$CJ339,5),"")</f>
        <v>0</v>
      </c>
      <c r="BG339" s="8">
        <f>IFERROR(INDEX(generale!$A$5:$I$354,$CJ339,7),"")</f>
        <v>0</v>
      </c>
      <c r="BH339" s="33"/>
      <c r="BI339" s="8"/>
      <c r="BJ339" s="2">
        <f t="shared" si="184"/>
        <v>0</v>
      </c>
      <c r="BK339" s="16">
        <f>IFERROR(INDEX(generale!$A$5:$I$354,$CJ339,5),"")</f>
        <v>0</v>
      </c>
      <c r="BL339" s="8">
        <f>IFERROR(INDEX(generale!$A$5:$I$354,$CJ339,7),"")</f>
        <v>0</v>
      </c>
      <c r="BM339" s="33"/>
      <c r="BN339" s="8"/>
      <c r="BO339" s="2">
        <f t="shared" si="185"/>
        <v>0</v>
      </c>
      <c r="BP339" s="16">
        <f>IFERROR(INDEX(generale!$A$5:$I$354,$CJ339,5),"")</f>
        <v>0</v>
      </c>
      <c r="BQ339" s="8">
        <f>IFERROR(INDEX(generale!$A$5:$I$354,$CJ339,7),"")</f>
        <v>0</v>
      </c>
      <c r="BR339" s="33"/>
      <c r="BS339" s="8"/>
      <c r="BT339" s="2">
        <f t="shared" si="186"/>
        <v>0</v>
      </c>
      <c r="BU339" s="16">
        <f>IFERROR(INDEX(generale!$A$5:$I$354,$CJ339,5),"")</f>
        <v>0</v>
      </c>
      <c r="BV339" s="8">
        <f>IFERROR(INDEX(generale!$A$5:$I$354,$CJ339,7),"")</f>
        <v>0</v>
      </c>
      <c r="BW339" s="33"/>
      <c r="BX339" s="8"/>
      <c r="BY339" s="2">
        <f t="shared" si="187"/>
        <v>0</v>
      </c>
      <c r="BZ339" s="16">
        <f>IFERROR(INDEX(generale!$A$5:$I$354,$CJ339,5),"")</f>
        <v>0</v>
      </c>
      <c r="CA339" s="8">
        <f>IFERROR(INDEX(generale!$A$5:$I$354,$CJ339,7),"")</f>
        <v>0</v>
      </c>
      <c r="CB339" s="33"/>
      <c r="CC339" s="8"/>
      <c r="CD339" s="2">
        <f t="shared" si="188"/>
        <v>0</v>
      </c>
      <c r="CE339" s="16">
        <f>IFERROR(INDEX(generale!$A$5:$I$354,$CJ339,5),"")</f>
        <v>0</v>
      </c>
      <c r="CF339" s="8">
        <f>IFERROR(INDEX(generale!$A$5:$I$354,$CJ339,7),"")</f>
        <v>0</v>
      </c>
      <c r="CJ339" s="2">
        <f t="shared" si="189"/>
        <v>337</v>
      </c>
      <c r="CK339" s="2">
        <f t="shared" si="166"/>
        <v>37</v>
      </c>
      <c r="CL339" s="3">
        <f>IFERROR(INDEX(generale!$A$5:$I$1004,$CJ339,1),"")</f>
        <v>0</v>
      </c>
      <c r="CM339" s="3">
        <f>IFERROR(INDEX(generale!$A$5:$I$1004,$CJ339,2),"")</f>
        <v>0</v>
      </c>
      <c r="CN339" s="3">
        <f>IFERROR(INDEX(generale!$A$5:$I$1004,$CJ339,3),"")</f>
        <v>0</v>
      </c>
      <c r="CO339" s="3">
        <f>IFERROR(INDEX(generale!$A$5:$I$1004,$CJ339,4),"")</f>
        <v>0</v>
      </c>
      <c r="CP339" s="3">
        <f>IFERROR(INDEX(generale!$A$5:$I$1004,$CJ339,5),"")</f>
        <v>0</v>
      </c>
      <c r="CQ339" s="3">
        <f>IFERROR(INDEX(generale!$A$5:$I$1004,$CJ339,6),"")</f>
        <v>0</v>
      </c>
      <c r="CR339" s="8">
        <f>IFERROR(INDEX(generale!$A$5:$I$1004,$CJ339,7),"")</f>
        <v>0</v>
      </c>
      <c r="CS339" s="8">
        <f>IFERROR(INDEX(generale!$A$5:$I$1004,$CJ339,8),"")</f>
        <v>0</v>
      </c>
    </row>
    <row r="340" spans="1:97">
      <c r="A340" s="2" t="str">
        <f t="shared" si="167"/>
        <v/>
      </c>
      <c r="B340" s="1" t="str">
        <f t="shared" si="168"/>
        <v/>
      </c>
      <c r="C340" s="1" t="str">
        <f t="shared" si="169"/>
        <v/>
      </c>
      <c r="D340" s="2" t="str">
        <f t="shared" si="170"/>
        <v/>
      </c>
      <c r="E340" s="2" t="str">
        <f t="shared" si="171"/>
        <v/>
      </c>
      <c r="F340" s="2" t="str">
        <f t="shared" si="172"/>
        <v/>
      </c>
      <c r="G340" s="1" t="str">
        <f t="shared" si="173"/>
        <v/>
      </c>
      <c r="H340" s="11" t="str">
        <f t="shared" si="174"/>
        <v/>
      </c>
      <c r="Q340" s="2">
        <f t="shared" si="175"/>
        <v>37</v>
      </c>
      <c r="R340" s="16">
        <f>IFERROR(INDEX(generale!$A$5:$I$354,$CJ340,5),"")</f>
        <v>0</v>
      </c>
      <c r="S340" s="8">
        <f>IFERROR(INDEX(generale!$A$5:$I$354,$CJ340,7),"")</f>
        <v>0</v>
      </c>
      <c r="U340" s="8"/>
      <c r="V340" s="2">
        <f t="shared" si="176"/>
        <v>19</v>
      </c>
      <c r="W340" s="16">
        <f>IFERROR(INDEX(generale!$A$5:$I$354,$CJ340,5),"")</f>
        <v>0</v>
      </c>
      <c r="X340" s="8">
        <f>IFERROR(INDEX(generale!$A$5:$I$354,$CJ340,7),"")</f>
        <v>0</v>
      </c>
      <c r="AA340" s="2">
        <f t="shared" si="177"/>
        <v>14</v>
      </c>
      <c r="AB340" s="16">
        <f>IFERROR(INDEX(generale!$A$5:$I$354,$CJ340,5),"")</f>
        <v>0</v>
      </c>
      <c r="AC340" s="8">
        <f>IFERROR(INDEX(generale!$A$5:$I$354,$CJ340,7),"")</f>
        <v>0</v>
      </c>
      <c r="AD340" s="33"/>
      <c r="AE340" s="8"/>
      <c r="AF340" s="2">
        <f t="shared" si="178"/>
        <v>14</v>
      </c>
      <c r="AG340" s="16">
        <f>IFERROR(INDEX(generale!$A$5:$I$354,$CJ340,5),"")</f>
        <v>0</v>
      </c>
      <c r="AH340" s="8">
        <f>IFERROR(INDEX(generale!$A$5:$I$354,$CJ340,7),"")</f>
        <v>0</v>
      </c>
      <c r="AI340" s="33"/>
      <c r="AJ340" s="8"/>
      <c r="AK340" s="2">
        <f t="shared" si="179"/>
        <v>14</v>
      </c>
      <c r="AL340" s="16">
        <f>IFERROR(INDEX(generale!$A$5:$I$354,$CJ340,5),"")</f>
        <v>0</v>
      </c>
      <c r="AM340" s="8">
        <f>IFERROR(INDEX(generale!$A$5:$I$354,$CJ340,7),"")</f>
        <v>0</v>
      </c>
      <c r="AN340" s="33"/>
      <c r="AO340" s="8"/>
      <c r="AP340" s="2">
        <f t="shared" si="180"/>
        <v>9</v>
      </c>
      <c r="AQ340" s="16">
        <f>IFERROR(INDEX(generale!$A$5:$I$354,$CJ340,5),"")</f>
        <v>0</v>
      </c>
      <c r="AR340" s="8">
        <f>IFERROR(INDEX(generale!$A$5:$I$354,$CJ340,7),"")</f>
        <v>0</v>
      </c>
      <c r="AS340" s="33"/>
      <c r="AT340" s="8"/>
      <c r="AU340" s="2">
        <f t="shared" si="181"/>
        <v>8</v>
      </c>
      <c r="AV340" s="16">
        <f>IFERROR(INDEX(generale!$A$5:$I$354,$CJ340,5),"")</f>
        <v>0</v>
      </c>
      <c r="AW340" s="8">
        <f>IFERROR(INDEX(generale!$A$5:$I$354,$CJ340,7),"")</f>
        <v>0</v>
      </c>
      <c r="AX340" s="33"/>
      <c r="AY340" s="8"/>
      <c r="AZ340" s="2">
        <f t="shared" si="182"/>
        <v>7</v>
      </c>
      <c r="BA340" s="16">
        <f>IFERROR(INDEX(generale!$A$5:$I$354,$CJ340,5),"")</f>
        <v>0</v>
      </c>
      <c r="BB340" s="8">
        <f>IFERROR(INDEX(generale!$A$5:$I$354,$CJ340,7),"")</f>
        <v>0</v>
      </c>
      <c r="BC340" s="33"/>
      <c r="BD340" s="8"/>
      <c r="BE340" s="2">
        <f t="shared" si="183"/>
        <v>6</v>
      </c>
      <c r="BF340" s="16">
        <f>IFERROR(INDEX(generale!$A$5:$I$354,$CJ340,5),"")</f>
        <v>0</v>
      </c>
      <c r="BG340" s="8">
        <f>IFERROR(INDEX(generale!$A$5:$I$354,$CJ340,7),"")</f>
        <v>0</v>
      </c>
      <c r="BH340" s="33"/>
      <c r="BI340" s="8"/>
      <c r="BJ340" s="2">
        <f t="shared" si="184"/>
        <v>0</v>
      </c>
      <c r="BK340" s="16">
        <f>IFERROR(INDEX(generale!$A$5:$I$354,$CJ340,5),"")</f>
        <v>0</v>
      </c>
      <c r="BL340" s="8">
        <f>IFERROR(INDEX(generale!$A$5:$I$354,$CJ340,7),"")</f>
        <v>0</v>
      </c>
      <c r="BM340" s="33"/>
      <c r="BN340" s="8"/>
      <c r="BO340" s="2">
        <f t="shared" si="185"/>
        <v>0</v>
      </c>
      <c r="BP340" s="16">
        <f>IFERROR(INDEX(generale!$A$5:$I$354,$CJ340,5),"")</f>
        <v>0</v>
      </c>
      <c r="BQ340" s="8">
        <f>IFERROR(INDEX(generale!$A$5:$I$354,$CJ340,7),"")</f>
        <v>0</v>
      </c>
      <c r="BR340" s="33"/>
      <c r="BS340" s="8"/>
      <c r="BT340" s="2">
        <f t="shared" si="186"/>
        <v>0</v>
      </c>
      <c r="BU340" s="16">
        <f>IFERROR(INDEX(generale!$A$5:$I$354,$CJ340,5),"")</f>
        <v>0</v>
      </c>
      <c r="BV340" s="8">
        <f>IFERROR(INDEX(generale!$A$5:$I$354,$CJ340,7),"")</f>
        <v>0</v>
      </c>
      <c r="BW340" s="33"/>
      <c r="BX340" s="8"/>
      <c r="BY340" s="2">
        <f t="shared" si="187"/>
        <v>0</v>
      </c>
      <c r="BZ340" s="16">
        <f>IFERROR(INDEX(generale!$A$5:$I$354,$CJ340,5),"")</f>
        <v>0</v>
      </c>
      <c r="CA340" s="8">
        <f>IFERROR(INDEX(generale!$A$5:$I$354,$CJ340,7),"")</f>
        <v>0</v>
      </c>
      <c r="CB340" s="33"/>
      <c r="CC340" s="8"/>
      <c r="CD340" s="2">
        <f t="shared" si="188"/>
        <v>0</v>
      </c>
      <c r="CE340" s="16">
        <f>IFERROR(INDEX(generale!$A$5:$I$354,$CJ340,5),"")</f>
        <v>0</v>
      </c>
      <c r="CF340" s="8">
        <f>IFERROR(INDEX(generale!$A$5:$I$354,$CJ340,7),"")</f>
        <v>0</v>
      </c>
      <c r="CJ340" s="2">
        <f t="shared" si="189"/>
        <v>338</v>
      </c>
      <c r="CK340" s="2">
        <f t="shared" si="166"/>
        <v>37</v>
      </c>
      <c r="CL340" s="3">
        <f>IFERROR(INDEX(generale!$A$5:$I$1004,$CJ340,1),"")</f>
        <v>0</v>
      </c>
      <c r="CM340" s="3">
        <f>IFERROR(INDEX(generale!$A$5:$I$1004,$CJ340,2),"")</f>
        <v>0</v>
      </c>
      <c r="CN340" s="3">
        <f>IFERROR(INDEX(generale!$A$5:$I$1004,$CJ340,3),"")</f>
        <v>0</v>
      </c>
      <c r="CO340" s="3">
        <f>IFERROR(INDEX(generale!$A$5:$I$1004,$CJ340,4),"")</f>
        <v>0</v>
      </c>
      <c r="CP340" s="3">
        <f>IFERROR(INDEX(generale!$A$5:$I$1004,$CJ340,5),"")</f>
        <v>0</v>
      </c>
      <c r="CQ340" s="3">
        <f>IFERROR(INDEX(generale!$A$5:$I$1004,$CJ340,6),"")</f>
        <v>0</v>
      </c>
      <c r="CR340" s="8">
        <f>IFERROR(INDEX(generale!$A$5:$I$1004,$CJ340,7),"")</f>
        <v>0</v>
      </c>
      <c r="CS340" s="8">
        <f>IFERROR(INDEX(generale!$A$5:$I$1004,$CJ340,8),"")</f>
        <v>0</v>
      </c>
    </row>
    <row r="341" spans="1:97">
      <c r="A341" s="2" t="str">
        <f t="shared" si="167"/>
        <v/>
      </c>
      <c r="B341" s="1" t="str">
        <f t="shared" si="168"/>
        <v/>
      </c>
      <c r="C341" s="1" t="str">
        <f t="shared" si="169"/>
        <v/>
      </c>
      <c r="D341" s="2" t="str">
        <f t="shared" si="170"/>
        <v/>
      </c>
      <c r="E341" s="2" t="str">
        <f t="shared" si="171"/>
        <v/>
      </c>
      <c r="F341" s="2" t="str">
        <f t="shared" si="172"/>
        <v/>
      </c>
      <c r="G341" s="1" t="str">
        <f t="shared" si="173"/>
        <v/>
      </c>
      <c r="H341" s="11" t="str">
        <f t="shared" si="174"/>
        <v/>
      </c>
      <c r="Q341" s="2">
        <f t="shared" si="175"/>
        <v>37</v>
      </c>
      <c r="R341" s="16">
        <f>IFERROR(INDEX(generale!$A$5:$I$354,$CJ341,5),"")</f>
        <v>0</v>
      </c>
      <c r="S341" s="8">
        <f>IFERROR(INDEX(generale!$A$5:$I$354,$CJ341,7),"")</f>
        <v>0</v>
      </c>
      <c r="U341" s="8"/>
      <c r="V341" s="2">
        <f t="shared" si="176"/>
        <v>19</v>
      </c>
      <c r="W341" s="16">
        <f>IFERROR(INDEX(generale!$A$5:$I$354,$CJ341,5),"")</f>
        <v>0</v>
      </c>
      <c r="X341" s="8">
        <f>IFERROR(INDEX(generale!$A$5:$I$354,$CJ341,7),"")</f>
        <v>0</v>
      </c>
      <c r="AA341" s="2">
        <f t="shared" si="177"/>
        <v>14</v>
      </c>
      <c r="AB341" s="16">
        <f>IFERROR(INDEX(generale!$A$5:$I$354,$CJ341,5),"")</f>
        <v>0</v>
      </c>
      <c r="AC341" s="8">
        <f>IFERROR(INDEX(generale!$A$5:$I$354,$CJ341,7),"")</f>
        <v>0</v>
      </c>
      <c r="AD341" s="33"/>
      <c r="AE341" s="8"/>
      <c r="AF341" s="2">
        <f t="shared" si="178"/>
        <v>14</v>
      </c>
      <c r="AG341" s="16">
        <f>IFERROR(INDEX(generale!$A$5:$I$354,$CJ341,5),"")</f>
        <v>0</v>
      </c>
      <c r="AH341" s="8">
        <f>IFERROR(INDEX(generale!$A$5:$I$354,$CJ341,7),"")</f>
        <v>0</v>
      </c>
      <c r="AI341" s="33"/>
      <c r="AJ341" s="8"/>
      <c r="AK341" s="2">
        <f t="shared" si="179"/>
        <v>14</v>
      </c>
      <c r="AL341" s="16">
        <f>IFERROR(INDEX(generale!$A$5:$I$354,$CJ341,5),"")</f>
        <v>0</v>
      </c>
      <c r="AM341" s="8">
        <f>IFERROR(INDEX(generale!$A$5:$I$354,$CJ341,7),"")</f>
        <v>0</v>
      </c>
      <c r="AN341" s="33"/>
      <c r="AO341" s="8"/>
      <c r="AP341" s="2">
        <f t="shared" si="180"/>
        <v>9</v>
      </c>
      <c r="AQ341" s="16">
        <f>IFERROR(INDEX(generale!$A$5:$I$354,$CJ341,5),"")</f>
        <v>0</v>
      </c>
      <c r="AR341" s="8">
        <f>IFERROR(INDEX(generale!$A$5:$I$354,$CJ341,7),"")</f>
        <v>0</v>
      </c>
      <c r="AS341" s="33"/>
      <c r="AT341" s="8"/>
      <c r="AU341" s="2">
        <f t="shared" si="181"/>
        <v>8</v>
      </c>
      <c r="AV341" s="16">
        <f>IFERROR(INDEX(generale!$A$5:$I$354,$CJ341,5),"")</f>
        <v>0</v>
      </c>
      <c r="AW341" s="8">
        <f>IFERROR(INDEX(generale!$A$5:$I$354,$CJ341,7),"")</f>
        <v>0</v>
      </c>
      <c r="AX341" s="33"/>
      <c r="AY341" s="8"/>
      <c r="AZ341" s="2">
        <f t="shared" si="182"/>
        <v>7</v>
      </c>
      <c r="BA341" s="16">
        <f>IFERROR(INDEX(generale!$A$5:$I$354,$CJ341,5),"")</f>
        <v>0</v>
      </c>
      <c r="BB341" s="8">
        <f>IFERROR(INDEX(generale!$A$5:$I$354,$CJ341,7),"")</f>
        <v>0</v>
      </c>
      <c r="BC341" s="33"/>
      <c r="BD341" s="8"/>
      <c r="BE341" s="2">
        <f t="shared" si="183"/>
        <v>6</v>
      </c>
      <c r="BF341" s="16">
        <f>IFERROR(INDEX(generale!$A$5:$I$354,$CJ341,5),"")</f>
        <v>0</v>
      </c>
      <c r="BG341" s="8">
        <f>IFERROR(INDEX(generale!$A$5:$I$354,$CJ341,7),"")</f>
        <v>0</v>
      </c>
      <c r="BH341" s="33"/>
      <c r="BI341" s="8"/>
      <c r="BJ341" s="2">
        <f t="shared" si="184"/>
        <v>0</v>
      </c>
      <c r="BK341" s="16">
        <f>IFERROR(INDEX(generale!$A$5:$I$354,$CJ341,5),"")</f>
        <v>0</v>
      </c>
      <c r="BL341" s="8">
        <f>IFERROR(INDEX(generale!$A$5:$I$354,$CJ341,7),"")</f>
        <v>0</v>
      </c>
      <c r="BM341" s="33"/>
      <c r="BN341" s="8"/>
      <c r="BO341" s="2">
        <f t="shared" si="185"/>
        <v>0</v>
      </c>
      <c r="BP341" s="16">
        <f>IFERROR(INDEX(generale!$A$5:$I$354,$CJ341,5),"")</f>
        <v>0</v>
      </c>
      <c r="BQ341" s="8">
        <f>IFERROR(INDEX(generale!$A$5:$I$354,$CJ341,7),"")</f>
        <v>0</v>
      </c>
      <c r="BR341" s="33"/>
      <c r="BS341" s="8"/>
      <c r="BT341" s="2">
        <f t="shared" si="186"/>
        <v>0</v>
      </c>
      <c r="BU341" s="16">
        <f>IFERROR(INDEX(generale!$A$5:$I$354,$CJ341,5),"")</f>
        <v>0</v>
      </c>
      <c r="BV341" s="8">
        <f>IFERROR(INDEX(generale!$A$5:$I$354,$CJ341,7),"")</f>
        <v>0</v>
      </c>
      <c r="BW341" s="33"/>
      <c r="BX341" s="8"/>
      <c r="BY341" s="2">
        <f t="shared" si="187"/>
        <v>0</v>
      </c>
      <c r="BZ341" s="16">
        <f>IFERROR(INDEX(generale!$A$5:$I$354,$CJ341,5),"")</f>
        <v>0</v>
      </c>
      <c r="CA341" s="8">
        <f>IFERROR(INDEX(generale!$A$5:$I$354,$CJ341,7),"")</f>
        <v>0</v>
      </c>
      <c r="CB341" s="33"/>
      <c r="CC341" s="8"/>
      <c r="CD341" s="2">
        <f t="shared" si="188"/>
        <v>0</v>
      </c>
      <c r="CE341" s="16">
        <f>IFERROR(INDEX(generale!$A$5:$I$354,$CJ341,5),"")</f>
        <v>0</v>
      </c>
      <c r="CF341" s="8">
        <f>IFERROR(INDEX(generale!$A$5:$I$354,$CJ341,7),"")</f>
        <v>0</v>
      </c>
      <c r="CJ341" s="2">
        <f t="shared" si="189"/>
        <v>339</v>
      </c>
      <c r="CK341" s="2">
        <f t="shared" si="166"/>
        <v>37</v>
      </c>
      <c r="CL341" s="3">
        <f>IFERROR(INDEX(generale!$A$5:$I$1004,$CJ341,1),"")</f>
        <v>0</v>
      </c>
      <c r="CM341" s="3">
        <f>IFERROR(INDEX(generale!$A$5:$I$1004,$CJ341,2),"")</f>
        <v>0</v>
      </c>
      <c r="CN341" s="3">
        <f>IFERROR(INDEX(generale!$A$5:$I$1004,$CJ341,3),"")</f>
        <v>0</v>
      </c>
      <c r="CO341" s="3">
        <f>IFERROR(INDEX(generale!$A$5:$I$1004,$CJ341,4),"")</f>
        <v>0</v>
      </c>
      <c r="CP341" s="3">
        <f>IFERROR(INDEX(generale!$A$5:$I$1004,$CJ341,5),"")</f>
        <v>0</v>
      </c>
      <c r="CQ341" s="3">
        <f>IFERROR(INDEX(generale!$A$5:$I$1004,$CJ341,6),"")</f>
        <v>0</v>
      </c>
      <c r="CR341" s="8">
        <f>IFERROR(INDEX(generale!$A$5:$I$1004,$CJ341,7),"")</f>
        <v>0</v>
      </c>
      <c r="CS341" s="8">
        <f>IFERROR(INDEX(generale!$A$5:$I$1004,$CJ341,8),"")</f>
        <v>0</v>
      </c>
    </row>
    <row r="342" spans="1:97">
      <c r="A342" s="2" t="str">
        <f t="shared" si="167"/>
        <v/>
      </c>
      <c r="B342" s="1" t="str">
        <f t="shared" si="168"/>
        <v/>
      </c>
      <c r="C342" s="1" t="str">
        <f t="shared" si="169"/>
        <v/>
      </c>
      <c r="D342" s="2" t="str">
        <f t="shared" si="170"/>
        <v/>
      </c>
      <c r="E342" s="2" t="str">
        <f t="shared" si="171"/>
        <v/>
      </c>
      <c r="F342" s="2" t="str">
        <f t="shared" si="172"/>
        <v/>
      </c>
      <c r="G342" s="1" t="str">
        <f t="shared" si="173"/>
        <v/>
      </c>
      <c r="H342" s="11" t="str">
        <f t="shared" si="174"/>
        <v/>
      </c>
      <c r="Q342" s="2">
        <f t="shared" si="175"/>
        <v>37</v>
      </c>
      <c r="R342" s="16">
        <f>IFERROR(INDEX(generale!$A$5:$I$354,$CJ342,5),"")</f>
        <v>0</v>
      </c>
      <c r="S342" s="8">
        <f>IFERROR(INDEX(generale!$A$5:$I$354,$CJ342,7),"")</f>
        <v>0</v>
      </c>
      <c r="U342" s="8"/>
      <c r="V342" s="2">
        <f t="shared" si="176"/>
        <v>19</v>
      </c>
      <c r="W342" s="16">
        <f>IFERROR(INDEX(generale!$A$5:$I$354,$CJ342,5),"")</f>
        <v>0</v>
      </c>
      <c r="X342" s="8">
        <f>IFERROR(INDEX(generale!$A$5:$I$354,$CJ342,7),"")</f>
        <v>0</v>
      </c>
      <c r="AA342" s="2">
        <f t="shared" si="177"/>
        <v>14</v>
      </c>
      <c r="AB342" s="16">
        <f>IFERROR(INDEX(generale!$A$5:$I$354,$CJ342,5),"")</f>
        <v>0</v>
      </c>
      <c r="AC342" s="8">
        <f>IFERROR(INDEX(generale!$A$5:$I$354,$CJ342,7),"")</f>
        <v>0</v>
      </c>
      <c r="AD342" s="33"/>
      <c r="AE342" s="8"/>
      <c r="AF342" s="2">
        <f t="shared" si="178"/>
        <v>14</v>
      </c>
      <c r="AG342" s="16">
        <f>IFERROR(INDEX(generale!$A$5:$I$354,$CJ342,5),"")</f>
        <v>0</v>
      </c>
      <c r="AH342" s="8">
        <f>IFERROR(INDEX(generale!$A$5:$I$354,$CJ342,7),"")</f>
        <v>0</v>
      </c>
      <c r="AI342" s="33"/>
      <c r="AJ342" s="8"/>
      <c r="AK342" s="2">
        <f t="shared" si="179"/>
        <v>14</v>
      </c>
      <c r="AL342" s="16">
        <f>IFERROR(INDEX(generale!$A$5:$I$354,$CJ342,5),"")</f>
        <v>0</v>
      </c>
      <c r="AM342" s="8">
        <f>IFERROR(INDEX(generale!$A$5:$I$354,$CJ342,7),"")</f>
        <v>0</v>
      </c>
      <c r="AN342" s="33"/>
      <c r="AO342" s="8"/>
      <c r="AP342" s="2">
        <f t="shared" si="180"/>
        <v>9</v>
      </c>
      <c r="AQ342" s="16">
        <f>IFERROR(INDEX(generale!$A$5:$I$354,$CJ342,5),"")</f>
        <v>0</v>
      </c>
      <c r="AR342" s="8">
        <f>IFERROR(INDEX(generale!$A$5:$I$354,$CJ342,7),"")</f>
        <v>0</v>
      </c>
      <c r="AS342" s="33"/>
      <c r="AT342" s="8"/>
      <c r="AU342" s="2">
        <f t="shared" si="181"/>
        <v>8</v>
      </c>
      <c r="AV342" s="16">
        <f>IFERROR(INDEX(generale!$A$5:$I$354,$CJ342,5),"")</f>
        <v>0</v>
      </c>
      <c r="AW342" s="8">
        <f>IFERROR(INDEX(generale!$A$5:$I$354,$CJ342,7),"")</f>
        <v>0</v>
      </c>
      <c r="AX342" s="33"/>
      <c r="AY342" s="8"/>
      <c r="AZ342" s="2">
        <f t="shared" si="182"/>
        <v>7</v>
      </c>
      <c r="BA342" s="16">
        <f>IFERROR(INDEX(generale!$A$5:$I$354,$CJ342,5),"")</f>
        <v>0</v>
      </c>
      <c r="BB342" s="8">
        <f>IFERROR(INDEX(generale!$A$5:$I$354,$CJ342,7),"")</f>
        <v>0</v>
      </c>
      <c r="BC342" s="33"/>
      <c r="BD342" s="8"/>
      <c r="BE342" s="2">
        <f t="shared" si="183"/>
        <v>6</v>
      </c>
      <c r="BF342" s="16">
        <f>IFERROR(INDEX(generale!$A$5:$I$354,$CJ342,5),"")</f>
        <v>0</v>
      </c>
      <c r="BG342" s="8">
        <f>IFERROR(INDEX(generale!$A$5:$I$354,$CJ342,7),"")</f>
        <v>0</v>
      </c>
      <c r="BH342" s="33"/>
      <c r="BI342" s="8"/>
      <c r="BJ342" s="2">
        <f t="shared" si="184"/>
        <v>0</v>
      </c>
      <c r="BK342" s="16">
        <f>IFERROR(INDEX(generale!$A$5:$I$354,$CJ342,5),"")</f>
        <v>0</v>
      </c>
      <c r="BL342" s="8">
        <f>IFERROR(INDEX(generale!$A$5:$I$354,$CJ342,7),"")</f>
        <v>0</v>
      </c>
      <c r="BM342" s="33"/>
      <c r="BN342" s="8"/>
      <c r="BO342" s="2">
        <f t="shared" si="185"/>
        <v>0</v>
      </c>
      <c r="BP342" s="16">
        <f>IFERROR(INDEX(generale!$A$5:$I$354,$CJ342,5),"")</f>
        <v>0</v>
      </c>
      <c r="BQ342" s="8">
        <f>IFERROR(INDEX(generale!$A$5:$I$354,$CJ342,7),"")</f>
        <v>0</v>
      </c>
      <c r="BR342" s="33"/>
      <c r="BS342" s="8"/>
      <c r="BT342" s="2">
        <f t="shared" si="186"/>
        <v>0</v>
      </c>
      <c r="BU342" s="16">
        <f>IFERROR(INDEX(generale!$A$5:$I$354,$CJ342,5),"")</f>
        <v>0</v>
      </c>
      <c r="BV342" s="8">
        <f>IFERROR(INDEX(generale!$A$5:$I$354,$CJ342,7),"")</f>
        <v>0</v>
      </c>
      <c r="BW342" s="33"/>
      <c r="BX342" s="8"/>
      <c r="BY342" s="2">
        <f t="shared" si="187"/>
        <v>0</v>
      </c>
      <c r="BZ342" s="16">
        <f>IFERROR(INDEX(generale!$A$5:$I$354,$CJ342,5),"")</f>
        <v>0</v>
      </c>
      <c r="CA342" s="8">
        <f>IFERROR(INDEX(generale!$A$5:$I$354,$CJ342,7),"")</f>
        <v>0</v>
      </c>
      <c r="CB342" s="33"/>
      <c r="CC342" s="8"/>
      <c r="CD342" s="2">
        <f t="shared" si="188"/>
        <v>0</v>
      </c>
      <c r="CE342" s="16">
        <f>IFERROR(INDEX(generale!$A$5:$I$354,$CJ342,5),"")</f>
        <v>0</v>
      </c>
      <c r="CF342" s="8">
        <f>IFERROR(INDEX(generale!$A$5:$I$354,$CJ342,7),"")</f>
        <v>0</v>
      </c>
      <c r="CJ342" s="2">
        <f t="shared" si="189"/>
        <v>340</v>
      </c>
      <c r="CK342" s="2">
        <f t="shared" si="166"/>
        <v>37</v>
      </c>
      <c r="CL342" s="3">
        <f>IFERROR(INDEX(generale!$A$5:$I$1004,$CJ342,1),"")</f>
        <v>0</v>
      </c>
      <c r="CM342" s="3">
        <f>IFERROR(INDEX(generale!$A$5:$I$1004,$CJ342,2),"")</f>
        <v>0</v>
      </c>
      <c r="CN342" s="3">
        <f>IFERROR(INDEX(generale!$A$5:$I$1004,$CJ342,3),"")</f>
        <v>0</v>
      </c>
      <c r="CO342" s="3">
        <f>IFERROR(INDEX(generale!$A$5:$I$1004,$CJ342,4),"")</f>
        <v>0</v>
      </c>
      <c r="CP342" s="3">
        <f>IFERROR(INDEX(generale!$A$5:$I$1004,$CJ342,5),"")</f>
        <v>0</v>
      </c>
      <c r="CQ342" s="3">
        <f>IFERROR(INDEX(generale!$A$5:$I$1004,$CJ342,6),"")</f>
        <v>0</v>
      </c>
      <c r="CR342" s="8">
        <f>IFERROR(INDEX(generale!$A$5:$I$1004,$CJ342,7),"")</f>
        <v>0</v>
      </c>
      <c r="CS342" s="8">
        <f>IFERROR(INDEX(generale!$A$5:$I$1004,$CJ342,8),"")</f>
        <v>0</v>
      </c>
    </row>
    <row r="343" spans="1:97">
      <c r="A343" s="2" t="str">
        <f t="shared" si="167"/>
        <v/>
      </c>
      <c r="B343" s="1" t="str">
        <f t="shared" si="168"/>
        <v/>
      </c>
      <c r="C343" s="1" t="str">
        <f t="shared" si="169"/>
        <v/>
      </c>
      <c r="D343" s="2" t="str">
        <f t="shared" si="170"/>
        <v/>
      </c>
      <c r="E343" s="2" t="str">
        <f t="shared" si="171"/>
        <v/>
      </c>
      <c r="F343" s="2" t="str">
        <f t="shared" si="172"/>
        <v/>
      </c>
      <c r="G343" s="1" t="str">
        <f t="shared" si="173"/>
        <v/>
      </c>
      <c r="H343" s="11" t="str">
        <f t="shared" si="174"/>
        <v/>
      </c>
      <c r="Q343" s="2">
        <f t="shared" si="175"/>
        <v>37</v>
      </c>
      <c r="R343" s="16">
        <f>IFERROR(INDEX(generale!$A$5:$I$354,$CJ343,5),"")</f>
        <v>0</v>
      </c>
      <c r="S343" s="8">
        <f>IFERROR(INDEX(generale!$A$5:$I$354,$CJ343,7),"")</f>
        <v>0</v>
      </c>
      <c r="U343" s="8"/>
      <c r="V343" s="2">
        <f t="shared" si="176"/>
        <v>19</v>
      </c>
      <c r="W343" s="16">
        <f>IFERROR(INDEX(generale!$A$5:$I$354,$CJ343,5),"")</f>
        <v>0</v>
      </c>
      <c r="X343" s="8">
        <f>IFERROR(INDEX(generale!$A$5:$I$354,$CJ343,7),"")</f>
        <v>0</v>
      </c>
      <c r="AA343" s="2">
        <f t="shared" si="177"/>
        <v>14</v>
      </c>
      <c r="AB343" s="16">
        <f>IFERROR(INDEX(generale!$A$5:$I$354,$CJ343,5),"")</f>
        <v>0</v>
      </c>
      <c r="AC343" s="8">
        <f>IFERROR(INDEX(generale!$A$5:$I$354,$CJ343,7),"")</f>
        <v>0</v>
      </c>
      <c r="AD343" s="33"/>
      <c r="AE343" s="8"/>
      <c r="AF343" s="2">
        <f t="shared" si="178"/>
        <v>14</v>
      </c>
      <c r="AG343" s="16">
        <f>IFERROR(INDEX(generale!$A$5:$I$354,$CJ343,5),"")</f>
        <v>0</v>
      </c>
      <c r="AH343" s="8">
        <f>IFERROR(INDEX(generale!$A$5:$I$354,$CJ343,7),"")</f>
        <v>0</v>
      </c>
      <c r="AI343" s="33"/>
      <c r="AJ343" s="8"/>
      <c r="AK343" s="2">
        <f t="shared" si="179"/>
        <v>14</v>
      </c>
      <c r="AL343" s="16">
        <f>IFERROR(INDEX(generale!$A$5:$I$354,$CJ343,5),"")</f>
        <v>0</v>
      </c>
      <c r="AM343" s="8">
        <f>IFERROR(INDEX(generale!$A$5:$I$354,$CJ343,7),"")</f>
        <v>0</v>
      </c>
      <c r="AN343" s="33"/>
      <c r="AO343" s="8"/>
      <c r="AP343" s="2">
        <f t="shared" si="180"/>
        <v>9</v>
      </c>
      <c r="AQ343" s="16">
        <f>IFERROR(INDEX(generale!$A$5:$I$354,$CJ343,5),"")</f>
        <v>0</v>
      </c>
      <c r="AR343" s="8">
        <f>IFERROR(INDEX(generale!$A$5:$I$354,$CJ343,7),"")</f>
        <v>0</v>
      </c>
      <c r="AS343" s="33"/>
      <c r="AT343" s="8"/>
      <c r="AU343" s="2">
        <f t="shared" si="181"/>
        <v>8</v>
      </c>
      <c r="AV343" s="16">
        <f>IFERROR(INDEX(generale!$A$5:$I$354,$CJ343,5),"")</f>
        <v>0</v>
      </c>
      <c r="AW343" s="8">
        <f>IFERROR(INDEX(generale!$A$5:$I$354,$CJ343,7),"")</f>
        <v>0</v>
      </c>
      <c r="AX343" s="33"/>
      <c r="AY343" s="8"/>
      <c r="AZ343" s="2">
        <f t="shared" si="182"/>
        <v>7</v>
      </c>
      <c r="BA343" s="16">
        <f>IFERROR(INDEX(generale!$A$5:$I$354,$CJ343,5),"")</f>
        <v>0</v>
      </c>
      <c r="BB343" s="8">
        <f>IFERROR(INDEX(generale!$A$5:$I$354,$CJ343,7),"")</f>
        <v>0</v>
      </c>
      <c r="BC343" s="33"/>
      <c r="BD343" s="8"/>
      <c r="BE343" s="2">
        <f t="shared" si="183"/>
        <v>6</v>
      </c>
      <c r="BF343" s="16">
        <f>IFERROR(INDEX(generale!$A$5:$I$354,$CJ343,5),"")</f>
        <v>0</v>
      </c>
      <c r="BG343" s="8">
        <f>IFERROR(INDEX(generale!$A$5:$I$354,$CJ343,7),"")</f>
        <v>0</v>
      </c>
      <c r="BH343" s="33"/>
      <c r="BI343" s="8"/>
      <c r="BJ343" s="2">
        <f t="shared" si="184"/>
        <v>0</v>
      </c>
      <c r="BK343" s="16">
        <f>IFERROR(INDEX(generale!$A$5:$I$354,$CJ343,5),"")</f>
        <v>0</v>
      </c>
      <c r="BL343" s="8">
        <f>IFERROR(INDEX(generale!$A$5:$I$354,$CJ343,7),"")</f>
        <v>0</v>
      </c>
      <c r="BM343" s="33"/>
      <c r="BN343" s="8"/>
      <c r="BO343" s="2">
        <f t="shared" si="185"/>
        <v>0</v>
      </c>
      <c r="BP343" s="16">
        <f>IFERROR(INDEX(generale!$A$5:$I$354,$CJ343,5),"")</f>
        <v>0</v>
      </c>
      <c r="BQ343" s="8">
        <f>IFERROR(INDEX(generale!$A$5:$I$354,$CJ343,7),"")</f>
        <v>0</v>
      </c>
      <c r="BR343" s="33"/>
      <c r="BS343" s="8"/>
      <c r="BT343" s="2">
        <f t="shared" si="186"/>
        <v>0</v>
      </c>
      <c r="BU343" s="16">
        <f>IFERROR(INDEX(generale!$A$5:$I$354,$CJ343,5),"")</f>
        <v>0</v>
      </c>
      <c r="BV343" s="8">
        <f>IFERROR(INDEX(generale!$A$5:$I$354,$CJ343,7),"")</f>
        <v>0</v>
      </c>
      <c r="BW343" s="33"/>
      <c r="BX343" s="8"/>
      <c r="BY343" s="2">
        <f t="shared" si="187"/>
        <v>0</v>
      </c>
      <c r="BZ343" s="16">
        <f>IFERROR(INDEX(generale!$A$5:$I$354,$CJ343,5),"")</f>
        <v>0</v>
      </c>
      <c r="CA343" s="8">
        <f>IFERROR(INDEX(generale!$A$5:$I$354,$CJ343,7),"")</f>
        <v>0</v>
      </c>
      <c r="CB343" s="33"/>
      <c r="CC343" s="8"/>
      <c r="CD343" s="2">
        <f t="shared" si="188"/>
        <v>0</v>
      </c>
      <c r="CE343" s="16">
        <f>IFERROR(INDEX(generale!$A$5:$I$354,$CJ343,5),"")</f>
        <v>0</v>
      </c>
      <c r="CF343" s="8">
        <f>IFERROR(INDEX(generale!$A$5:$I$354,$CJ343,7),"")</f>
        <v>0</v>
      </c>
      <c r="CJ343" s="2">
        <f t="shared" si="189"/>
        <v>341</v>
      </c>
      <c r="CK343" s="2">
        <f t="shared" si="166"/>
        <v>37</v>
      </c>
      <c r="CL343" s="3">
        <f>IFERROR(INDEX(generale!$A$5:$I$1004,$CJ343,1),"")</f>
        <v>0</v>
      </c>
      <c r="CM343" s="3">
        <f>IFERROR(INDEX(generale!$A$5:$I$1004,$CJ343,2),"")</f>
        <v>0</v>
      </c>
      <c r="CN343" s="3">
        <f>IFERROR(INDEX(generale!$A$5:$I$1004,$CJ343,3),"")</f>
        <v>0</v>
      </c>
      <c r="CO343" s="3">
        <f>IFERROR(INDEX(generale!$A$5:$I$1004,$CJ343,4),"")</f>
        <v>0</v>
      </c>
      <c r="CP343" s="3">
        <f>IFERROR(INDEX(generale!$A$5:$I$1004,$CJ343,5),"")</f>
        <v>0</v>
      </c>
      <c r="CQ343" s="3">
        <f>IFERROR(INDEX(generale!$A$5:$I$1004,$CJ343,6),"")</f>
        <v>0</v>
      </c>
      <c r="CR343" s="8">
        <f>IFERROR(INDEX(generale!$A$5:$I$1004,$CJ343,7),"")</f>
        <v>0</v>
      </c>
      <c r="CS343" s="8">
        <f>IFERROR(INDEX(generale!$A$5:$I$1004,$CJ343,8),"")</f>
        <v>0</v>
      </c>
    </row>
    <row r="344" spans="1:97">
      <c r="A344" s="2" t="str">
        <f t="shared" si="167"/>
        <v/>
      </c>
      <c r="B344" s="1" t="str">
        <f t="shared" si="168"/>
        <v/>
      </c>
      <c r="C344" s="1" t="str">
        <f t="shared" si="169"/>
        <v/>
      </c>
      <c r="D344" s="2" t="str">
        <f t="shared" si="170"/>
        <v/>
      </c>
      <c r="E344" s="2" t="str">
        <f t="shared" si="171"/>
        <v/>
      </c>
      <c r="F344" s="2" t="str">
        <f t="shared" si="172"/>
        <v/>
      </c>
      <c r="G344" s="1" t="str">
        <f t="shared" si="173"/>
        <v/>
      </c>
      <c r="H344" s="11" t="str">
        <f t="shared" si="174"/>
        <v/>
      </c>
      <c r="Q344" s="2">
        <f t="shared" si="175"/>
        <v>37</v>
      </c>
      <c r="R344" s="16">
        <f>IFERROR(INDEX(generale!$A$5:$I$354,$CJ344,5),"")</f>
        <v>0</v>
      </c>
      <c r="S344" s="8">
        <f>IFERROR(INDEX(generale!$A$5:$I$354,$CJ344,7),"")</f>
        <v>0</v>
      </c>
      <c r="U344" s="8"/>
      <c r="V344" s="2">
        <f t="shared" si="176"/>
        <v>19</v>
      </c>
      <c r="W344" s="16">
        <f>IFERROR(INDEX(generale!$A$5:$I$354,$CJ344,5),"")</f>
        <v>0</v>
      </c>
      <c r="X344" s="8">
        <f>IFERROR(INDEX(generale!$A$5:$I$354,$CJ344,7),"")</f>
        <v>0</v>
      </c>
      <c r="AA344" s="2">
        <f t="shared" si="177"/>
        <v>14</v>
      </c>
      <c r="AB344" s="16">
        <f>IFERROR(INDEX(generale!$A$5:$I$354,$CJ344,5),"")</f>
        <v>0</v>
      </c>
      <c r="AC344" s="8">
        <f>IFERROR(INDEX(generale!$A$5:$I$354,$CJ344,7),"")</f>
        <v>0</v>
      </c>
      <c r="AD344" s="33"/>
      <c r="AE344" s="8"/>
      <c r="AF344" s="2">
        <f t="shared" si="178"/>
        <v>14</v>
      </c>
      <c r="AG344" s="16">
        <f>IFERROR(INDEX(generale!$A$5:$I$354,$CJ344,5),"")</f>
        <v>0</v>
      </c>
      <c r="AH344" s="8">
        <f>IFERROR(INDEX(generale!$A$5:$I$354,$CJ344,7),"")</f>
        <v>0</v>
      </c>
      <c r="AI344" s="33"/>
      <c r="AJ344" s="8"/>
      <c r="AK344" s="2">
        <f t="shared" si="179"/>
        <v>14</v>
      </c>
      <c r="AL344" s="16">
        <f>IFERROR(INDEX(generale!$A$5:$I$354,$CJ344,5),"")</f>
        <v>0</v>
      </c>
      <c r="AM344" s="8">
        <f>IFERROR(INDEX(generale!$A$5:$I$354,$CJ344,7),"")</f>
        <v>0</v>
      </c>
      <c r="AN344" s="33"/>
      <c r="AO344" s="8"/>
      <c r="AP344" s="2">
        <f t="shared" si="180"/>
        <v>9</v>
      </c>
      <c r="AQ344" s="16">
        <f>IFERROR(INDEX(generale!$A$5:$I$354,$CJ344,5),"")</f>
        <v>0</v>
      </c>
      <c r="AR344" s="8">
        <f>IFERROR(INDEX(generale!$A$5:$I$354,$CJ344,7),"")</f>
        <v>0</v>
      </c>
      <c r="AS344" s="33"/>
      <c r="AT344" s="8"/>
      <c r="AU344" s="2">
        <f t="shared" si="181"/>
        <v>8</v>
      </c>
      <c r="AV344" s="16">
        <f>IFERROR(INDEX(generale!$A$5:$I$354,$CJ344,5),"")</f>
        <v>0</v>
      </c>
      <c r="AW344" s="8">
        <f>IFERROR(INDEX(generale!$A$5:$I$354,$CJ344,7),"")</f>
        <v>0</v>
      </c>
      <c r="AX344" s="33"/>
      <c r="AY344" s="8"/>
      <c r="AZ344" s="2">
        <f t="shared" si="182"/>
        <v>7</v>
      </c>
      <c r="BA344" s="16">
        <f>IFERROR(INDEX(generale!$A$5:$I$354,$CJ344,5),"")</f>
        <v>0</v>
      </c>
      <c r="BB344" s="8">
        <f>IFERROR(INDEX(generale!$A$5:$I$354,$CJ344,7),"")</f>
        <v>0</v>
      </c>
      <c r="BC344" s="33"/>
      <c r="BD344" s="8"/>
      <c r="BE344" s="2">
        <f t="shared" si="183"/>
        <v>6</v>
      </c>
      <c r="BF344" s="16">
        <f>IFERROR(INDEX(generale!$A$5:$I$354,$CJ344,5),"")</f>
        <v>0</v>
      </c>
      <c r="BG344" s="8">
        <f>IFERROR(INDEX(generale!$A$5:$I$354,$CJ344,7),"")</f>
        <v>0</v>
      </c>
      <c r="BH344" s="33"/>
      <c r="BI344" s="8"/>
      <c r="BJ344" s="2">
        <f t="shared" si="184"/>
        <v>0</v>
      </c>
      <c r="BK344" s="16">
        <f>IFERROR(INDEX(generale!$A$5:$I$354,$CJ344,5),"")</f>
        <v>0</v>
      </c>
      <c r="BL344" s="8">
        <f>IFERROR(INDEX(generale!$A$5:$I$354,$CJ344,7),"")</f>
        <v>0</v>
      </c>
      <c r="BM344" s="33"/>
      <c r="BN344" s="8"/>
      <c r="BO344" s="2">
        <f t="shared" si="185"/>
        <v>0</v>
      </c>
      <c r="BP344" s="16">
        <f>IFERROR(INDEX(generale!$A$5:$I$354,$CJ344,5),"")</f>
        <v>0</v>
      </c>
      <c r="BQ344" s="8">
        <f>IFERROR(INDEX(generale!$A$5:$I$354,$CJ344,7),"")</f>
        <v>0</v>
      </c>
      <c r="BR344" s="33"/>
      <c r="BS344" s="8"/>
      <c r="BT344" s="2">
        <f t="shared" si="186"/>
        <v>0</v>
      </c>
      <c r="BU344" s="16">
        <f>IFERROR(INDEX(generale!$A$5:$I$354,$CJ344,5),"")</f>
        <v>0</v>
      </c>
      <c r="BV344" s="8">
        <f>IFERROR(INDEX(generale!$A$5:$I$354,$CJ344,7),"")</f>
        <v>0</v>
      </c>
      <c r="BW344" s="33"/>
      <c r="BX344" s="8"/>
      <c r="BY344" s="2">
        <f t="shared" si="187"/>
        <v>0</v>
      </c>
      <c r="BZ344" s="16">
        <f>IFERROR(INDEX(generale!$A$5:$I$354,$CJ344,5),"")</f>
        <v>0</v>
      </c>
      <c r="CA344" s="8">
        <f>IFERROR(INDEX(generale!$A$5:$I$354,$CJ344,7),"")</f>
        <v>0</v>
      </c>
      <c r="CB344" s="33"/>
      <c r="CC344" s="8"/>
      <c r="CD344" s="2">
        <f t="shared" si="188"/>
        <v>0</v>
      </c>
      <c r="CE344" s="16">
        <f>IFERROR(INDEX(generale!$A$5:$I$354,$CJ344,5),"")</f>
        <v>0</v>
      </c>
      <c r="CF344" s="8">
        <f>IFERROR(INDEX(generale!$A$5:$I$354,$CJ344,7),"")</f>
        <v>0</v>
      </c>
      <c r="CJ344" s="2">
        <f t="shared" si="189"/>
        <v>342</v>
      </c>
      <c r="CK344" s="2">
        <f t="shared" si="166"/>
        <v>37</v>
      </c>
      <c r="CL344" s="3">
        <f>IFERROR(INDEX(generale!$A$5:$I$1004,$CJ344,1),"")</f>
        <v>0</v>
      </c>
      <c r="CM344" s="3">
        <f>IFERROR(INDEX(generale!$A$5:$I$1004,$CJ344,2),"")</f>
        <v>0</v>
      </c>
      <c r="CN344" s="3">
        <f>IFERROR(INDEX(generale!$A$5:$I$1004,$CJ344,3),"")</f>
        <v>0</v>
      </c>
      <c r="CO344" s="3">
        <f>IFERROR(INDEX(generale!$A$5:$I$1004,$CJ344,4),"")</f>
        <v>0</v>
      </c>
      <c r="CP344" s="3">
        <f>IFERROR(INDEX(generale!$A$5:$I$1004,$CJ344,5),"")</f>
        <v>0</v>
      </c>
      <c r="CQ344" s="3">
        <f>IFERROR(INDEX(generale!$A$5:$I$1004,$CJ344,6),"")</f>
        <v>0</v>
      </c>
      <c r="CR344" s="8">
        <f>IFERROR(INDEX(generale!$A$5:$I$1004,$CJ344,7),"")</f>
        <v>0</v>
      </c>
      <c r="CS344" s="8">
        <f>IFERROR(INDEX(generale!$A$5:$I$1004,$CJ344,8),"")</f>
        <v>0</v>
      </c>
    </row>
    <row r="345" spans="1:97">
      <c r="A345" s="2" t="str">
        <f t="shared" si="167"/>
        <v/>
      </c>
      <c r="B345" s="1" t="str">
        <f t="shared" si="168"/>
        <v/>
      </c>
      <c r="C345" s="1" t="str">
        <f t="shared" si="169"/>
        <v/>
      </c>
      <c r="D345" s="2" t="str">
        <f t="shared" si="170"/>
        <v/>
      </c>
      <c r="E345" s="2" t="str">
        <f t="shared" si="171"/>
        <v/>
      </c>
      <c r="F345" s="2" t="str">
        <f t="shared" si="172"/>
        <v/>
      </c>
      <c r="G345" s="1" t="str">
        <f t="shared" si="173"/>
        <v/>
      </c>
      <c r="H345" s="11" t="str">
        <f t="shared" si="174"/>
        <v/>
      </c>
      <c r="Q345" s="2">
        <f t="shared" si="175"/>
        <v>37</v>
      </c>
      <c r="R345" s="16">
        <f>IFERROR(INDEX(generale!$A$5:$I$354,$CJ345,5),"")</f>
        <v>0</v>
      </c>
      <c r="S345" s="8">
        <f>IFERROR(INDEX(generale!$A$5:$I$354,$CJ345,7),"")</f>
        <v>0</v>
      </c>
      <c r="U345" s="8"/>
      <c r="V345" s="2">
        <f t="shared" si="176"/>
        <v>19</v>
      </c>
      <c r="W345" s="16">
        <f>IFERROR(INDEX(generale!$A$5:$I$354,$CJ345,5),"")</f>
        <v>0</v>
      </c>
      <c r="X345" s="8">
        <f>IFERROR(INDEX(generale!$A$5:$I$354,$CJ345,7),"")</f>
        <v>0</v>
      </c>
      <c r="AA345" s="2">
        <f t="shared" si="177"/>
        <v>14</v>
      </c>
      <c r="AB345" s="16">
        <f>IFERROR(INDEX(generale!$A$5:$I$354,$CJ345,5),"")</f>
        <v>0</v>
      </c>
      <c r="AC345" s="8">
        <f>IFERROR(INDEX(generale!$A$5:$I$354,$CJ345,7),"")</f>
        <v>0</v>
      </c>
      <c r="AD345" s="33"/>
      <c r="AE345" s="8"/>
      <c r="AF345" s="2">
        <f t="shared" si="178"/>
        <v>14</v>
      </c>
      <c r="AG345" s="16">
        <f>IFERROR(INDEX(generale!$A$5:$I$354,$CJ345,5),"")</f>
        <v>0</v>
      </c>
      <c r="AH345" s="8">
        <f>IFERROR(INDEX(generale!$A$5:$I$354,$CJ345,7),"")</f>
        <v>0</v>
      </c>
      <c r="AI345" s="33"/>
      <c r="AJ345" s="8"/>
      <c r="AK345" s="2">
        <f t="shared" si="179"/>
        <v>14</v>
      </c>
      <c r="AL345" s="16">
        <f>IFERROR(INDEX(generale!$A$5:$I$354,$CJ345,5),"")</f>
        <v>0</v>
      </c>
      <c r="AM345" s="8">
        <f>IFERROR(INDEX(generale!$A$5:$I$354,$CJ345,7),"")</f>
        <v>0</v>
      </c>
      <c r="AN345" s="33"/>
      <c r="AO345" s="8"/>
      <c r="AP345" s="2">
        <f t="shared" si="180"/>
        <v>9</v>
      </c>
      <c r="AQ345" s="16">
        <f>IFERROR(INDEX(generale!$A$5:$I$354,$CJ345,5),"")</f>
        <v>0</v>
      </c>
      <c r="AR345" s="8">
        <f>IFERROR(INDEX(generale!$A$5:$I$354,$CJ345,7),"")</f>
        <v>0</v>
      </c>
      <c r="AS345" s="33"/>
      <c r="AT345" s="8"/>
      <c r="AU345" s="2">
        <f t="shared" si="181"/>
        <v>8</v>
      </c>
      <c r="AV345" s="16">
        <f>IFERROR(INDEX(generale!$A$5:$I$354,$CJ345,5),"")</f>
        <v>0</v>
      </c>
      <c r="AW345" s="8">
        <f>IFERROR(INDEX(generale!$A$5:$I$354,$CJ345,7),"")</f>
        <v>0</v>
      </c>
      <c r="AX345" s="33"/>
      <c r="AY345" s="8"/>
      <c r="AZ345" s="2">
        <f t="shared" si="182"/>
        <v>7</v>
      </c>
      <c r="BA345" s="16">
        <f>IFERROR(INDEX(generale!$A$5:$I$354,$CJ345,5),"")</f>
        <v>0</v>
      </c>
      <c r="BB345" s="8">
        <f>IFERROR(INDEX(generale!$A$5:$I$354,$CJ345,7),"")</f>
        <v>0</v>
      </c>
      <c r="BC345" s="33"/>
      <c r="BD345" s="8"/>
      <c r="BE345" s="2">
        <f t="shared" si="183"/>
        <v>6</v>
      </c>
      <c r="BF345" s="16">
        <f>IFERROR(INDEX(generale!$A$5:$I$354,$CJ345,5),"")</f>
        <v>0</v>
      </c>
      <c r="BG345" s="8">
        <f>IFERROR(INDEX(generale!$A$5:$I$354,$CJ345,7),"")</f>
        <v>0</v>
      </c>
      <c r="BH345" s="33"/>
      <c r="BI345" s="8"/>
      <c r="BJ345" s="2">
        <f t="shared" si="184"/>
        <v>0</v>
      </c>
      <c r="BK345" s="16">
        <f>IFERROR(INDEX(generale!$A$5:$I$354,$CJ345,5),"")</f>
        <v>0</v>
      </c>
      <c r="BL345" s="8">
        <f>IFERROR(INDEX(generale!$A$5:$I$354,$CJ345,7),"")</f>
        <v>0</v>
      </c>
      <c r="BM345" s="33"/>
      <c r="BN345" s="8"/>
      <c r="BO345" s="2">
        <f t="shared" si="185"/>
        <v>0</v>
      </c>
      <c r="BP345" s="16">
        <f>IFERROR(INDEX(generale!$A$5:$I$354,$CJ345,5),"")</f>
        <v>0</v>
      </c>
      <c r="BQ345" s="8">
        <f>IFERROR(INDEX(generale!$A$5:$I$354,$CJ345,7),"")</f>
        <v>0</v>
      </c>
      <c r="BR345" s="33"/>
      <c r="BS345" s="8"/>
      <c r="BT345" s="2">
        <f t="shared" si="186"/>
        <v>0</v>
      </c>
      <c r="BU345" s="16">
        <f>IFERROR(INDEX(generale!$A$5:$I$354,$CJ345,5),"")</f>
        <v>0</v>
      </c>
      <c r="BV345" s="8">
        <f>IFERROR(INDEX(generale!$A$5:$I$354,$CJ345,7),"")</f>
        <v>0</v>
      </c>
      <c r="BW345" s="33"/>
      <c r="BX345" s="8"/>
      <c r="BY345" s="2">
        <f t="shared" si="187"/>
        <v>0</v>
      </c>
      <c r="BZ345" s="16">
        <f>IFERROR(INDEX(generale!$A$5:$I$354,$CJ345,5),"")</f>
        <v>0</v>
      </c>
      <c r="CA345" s="8">
        <f>IFERROR(INDEX(generale!$A$5:$I$354,$CJ345,7),"")</f>
        <v>0</v>
      </c>
      <c r="CB345" s="33"/>
      <c r="CC345" s="8"/>
      <c r="CD345" s="2">
        <f t="shared" si="188"/>
        <v>0</v>
      </c>
      <c r="CE345" s="16">
        <f>IFERROR(INDEX(generale!$A$5:$I$354,$CJ345,5),"")</f>
        <v>0</v>
      </c>
      <c r="CF345" s="8">
        <f>IFERROR(INDEX(generale!$A$5:$I$354,$CJ345,7),"")</f>
        <v>0</v>
      </c>
      <c r="CJ345" s="2">
        <f t="shared" si="189"/>
        <v>343</v>
      </c>
      <c r="CK345" s="2">
        <f t="shared" si="166"/>
        <v>37</v>
      </c>
      <c r="CL345" s="3">
        <f>IFERROR(INDEX(generale!$A$5:$I$1004,$CJ345,1),"")</f>
        <v>0</v>
      </c>
      <c r="CM345" s="3">
        <f>IFERROR(INDEX(generale!$A$5:$I$1004,$CJ345,2),"")</f>
        <v>0</v>
      </c>
      <c r="CN345" s="3">
        <f>IFERROR(INDEX(generale!$A$5:$I$1004,$CJ345,3),"")</f>
        <v>0</v>
      </c>
      <c r="CO345" s="3">
        <f>IFERROR(INDEX(generale!$A$5:$I$1004,$CJ345,4),"")</f>
        <v>0</v>
      </c>
      <c r="CP345" s="3">
        <f>IFERROR(INDEX(generale!$A$5:$I$1004,$CJ345,5),"")</f>
        <v>0</v>
      </c>
      <c r="CQ345" s="3">
        <f>IFERROR(INDEX(generale!$A$5:$I$1004,$CJ345,6),"")</f>
        <v>0</v>
      </c>
      <c r="CR345" s="8">
        <f>IFERROR(INDEX(generale!$A$5:$I$1004,$CJ345,7),"")</f>
        <v>0</v>
      </c>
      <c r="CS345" s="8">
        <f>IFERROR(INDEX(generale!$A$5:$I$1004,$CJ345,8),"")</f>
        <v>0</v>
      </c>
    </row>
    <row r="346" spans="1:97">
      <c r="A346" s="2" t="str">
        <f t="shared" si="167"/>
        <v/>
      </c>
      <c r="B346" s="1" t="str">
        <f t="shared" si="168"/>
        <v/>
      </c>
      <c r="C346" s="1" t="str">
        <f t="shared" si="169"/>
        <v/>
      </c>
      <c r="D346" s="2" t="str">
        <f t="shared" si="170"/>
        <v/>
      </c>
      <c r="E346" s="2" t="str">
        <f t="shared" si="171"/>
        <v/>
      </c>
      <c r="F346" s="2" t="str">
        <f t="shared" si="172"/>
        <v/>
      </c>
      <c r="G346" s="1" t="str">
        <f t="shared" si="173"/>
        <v/>
      </c>
      <c r="H346" s="11" t="str">
        <f t="shared" si="174"/>
        <v/>
      </c>
      <c r="Q346" s="2">
        <f t="shared" si="175"/>
        <v>37</v>
      </c>
      <c r="R346" s="16">
        <f>IFERROR(INDEX(generale!$A$5:$I$354,$CJ346,5),"")</f>
        <v>0</v>
      </c>
      <c r="S346" s="8">
        <f>IFERROR(INDEX(generale!$A$5:$I$354,$CJ346,7),"")</f>
        <v>0</v>
      </c>
      <c r="U346" s="8"/>
      <c r="V346" s="2">
        <f t="shared" si="176"/>
        <v>19</v>
      </c>
      <c r="W346" s="16">
        <f>IFERROR(INDEX(generale!$A$5:$I$354,$CJ346,5),"")</f>
        <v>0</v>
      </c>
      <c r="X346" s="8">
        <f>IFERROR(INDEX(generale!$A$5:$I$354,$CJ346,7),"")</f>
        <v>0</v>
      </c>
      <c r="AA346" s="2">
        <f t="shared" si="177"/>
        <v>14</v>
      </c>
      <c r="AB346" s="16">
        <f>IFERROR(INDEX(generale!$A$5:$I$354,$CJ346,5),"")</f>
        <v>0</v>
      </c>
      <c r="AC346" s="8">
        <f>IFERROR(INDEX(generale!$A$5:$I$354,$CJ346,7),"")</f>
        <v>0</v>
      </c>
      <c r="AD346" s="33"/>
      <c r="AE346" s="8"/>
      <c r="AF346" s="2">
        <f t="shared" si="178"/>
        <v>14</v>
      </c>
      <c r="AG346" s="16">
        <f>IFERROR(INDEX(generale!$A$5:$I$354,$CJ346,5),"")</f>
        <v>0</v>
      </c>
      <c r="AH346" s="8">
        <f>IFERROR(INDEX(generale!$A$5:$I$354,$CJ346,7),"")</f>
        <v>0</v>
      </c>
      <c r="AI346" s="33"/>
      <c r="AJ346" s="8"/>
      <c r="AK346" s="2">
        <f t="shared" si="179"/>
        <v>14</v>
      </c>
      <c r="AL346" s="16">
        <f>IFERROR(INDEX(generale!$A$5:$I$354,$CJ346,5),"")</f>
        <v>0</v>
      </c>
      <c r="AM346" s="8">
        <f>IFERROR(INDEX(generale!$A$5:$I$354,$CJ346,7),"")</f>
        <v>0</v>
      </c>
      <c r="AN346" s="33"/>
      <c r="AO346" s="8"/>
      <c r="AP346" s="2">
        <f t="shared" si="180"/>
        <v>9</v>
      </c>
      <c r="AQ346" s="16">
        <f>IFERROR(INDEX(generale!$A$5:$I$354,$CJ346,5),"")</f>
        <v>0</v>
      </c>
      <c r="AR346" s="8">
        <f>IFERROR(INDEX(generale!$A$5:$I$354,$CJ346,7),"")</f>
        <v>0</v>
      </c>
      <c r="AS346" s="33"/>
      <c r="AT346" s="8"/>
      <c r="AU346" s="2">
        <f t="shared" si="181"/>
        <v>8</v>
      </c>
      <c r="AV346" s="16">
        <f>IFERROR(INDEX(generale!$A$5:$I$354,$CJ346,5),"")</f>
        <v>0</v>
      </c>
      <c r="AW346" s="8">
        <f>IFERROR(INDEX(generale!$A$5:$I$354,$CJ346,7),"")</f>
        <v>0</v>
      </c>
      <c r="AX346" s="33"/>
      <c r="AY346" s="8"/>
      <c r="AZ346" s="2">
        <f t="shared" si="182"/>
        <v>7</v>
      </c>
      <c r="BA346" s="16">
        <f>IFERROR(INDEX(generale!$A$5:$I$354,$CJ346,5),"")</f>
        <v>0</v>
      </c>
      <c r="BB346" s="8">
        <f>IFERROR(INDEX(generale!$A$5:$I$354,$CJ346,7),"")</f>
        <v>0</v>
      </c>
      <c r="BC346" s="33"/>
      <c r="BD346" s="8"/>
      <c r="BE346" s="2">
        <f t="shared" si="183"/>
        <v>6</v>
      </c>
      <c r="BF346" s="16">
        <f>IFERROR(INDEX(generale!$A$5:$I$354,$CJ346,5),"")</f>
        <v>0</v>
      </c>
      <c r="BG346" s="8">
        <f>IFERROR(INDEX(generale!$A$5:$I$354,$CJ346,7),"")</f>
        <v>0</v>
      </c>
      <c r="BH346" s="33"/>
      <c r="BI346" s="8"/>
      <c r="BJ346" s="2">
        <f t="shared" si="184"/>
        <v>0</v>
      </c>
      <c r="BK346" s="16">
        <f>IFERROR(INDEX(generale!$A$5:$I$354,$CJ346,5),"")</f>
        <v>0</v>
      </c>
      <c r="BL346" s="8">
        <f>IFERROR(INDEX(generale!$A$5:$I$354,$CJ346,7),"")</f>
        <v>0</v>
      </c>
      <c r="BM346" s="33"/>
      <c r="BN346" s="8"/>
      <c r="BO346" s="2">
        <f t="shared" si="185"/>
        <v>0</v>
      </c>
      <c r="BP346" s="16">
        <f>IFERROR(INDEX(generale!$A$5:$I$354,$CJ346,5),"")</f>
        <v>0</v>
      </c>
      <c r="BQ346" s="8">
        <f>IFERROR(INDEX(generale!$A$5:$I$354,$CJ346,7),"")</f>
        <v>0</v>
      </c>
      <c r="BR346" s="33"/>
      <c r="BS346" s="8"/>
      <c r="BT346" s="2">
        <f t="shared" si="186"/>
        <v>0</v>
      </c>
      <c r="BU346" s="16">
        <f>IFERROR(INDEX(generale!$A$5:$I$354,$CJ346,5),"")</f>
        <v>0</v>
      </c>
      <c r="BV346" s="8">
        <f>IFERROR(INDEX(generale!$A$5:$I$354,$CJ346,7),"")</f>
        <v>0</v>
      </c>
      <c r="BW346" s="33"/>
      <c r="BX346" s="8"/>
      <c r="BY346" s="2">
        <f t="shared" si="187"/>
        <v>0</v>
      </c>
      <c r="BZ346" s="16">
        <f>IFERROR(INDEX(generale!$A$5:$I$354,$CJ346,5),"")</f>
        <v>0</v>
      </c>
      <c r="CA346" s="8">
        <f>IFERROR(INDEX(generale!$A$5:$I$354,$CJ346,7),"")</f>
        <v>0</v>
      </c>
      <c r="CB346" s="33"/>
      <c r="CC346" s="8"/>
      <c r="CD346" s="2">
        <f t="shared" si="188"/>
        <v>0</v>
      </c>
      <c r="CE346" s="16">
        <f>IFERROR(INDEX(generale!$A$5:$I$354,$CJ346,5),"")</f>
        <v>0</v>
      </c>
      <c r="CF346" s="8">
        <f>IFERROR(INDEX(generale!$A$5:$I$354,$CJ346,7),"")</f>
        <v>0</v>
      </c>
      <c r="CJ346" s="2">
        <f t="shared" si="189"/>
        <v>344</v>
      </c>
      <c r="CK346" s="2">
        <f t="shared" si="166"/>
        <v>37</v>
      </c>
      <c r="CL346" s="3">
        <f>IFERROR(INDEX(generale!$A$5:$I$1004,$CJ346,1),"")</f>
        <v>0</v>
      </c>
      <c r="CM346" s="3">
        <f>IFERROR(INDEX(generale!$A$5:$I$1004,$CJ346,2),"")</f>
        <v>0</v>
      </c>
      <c r="CN346" s="3">
        <f>IFERROR(INDEX(generale!$A$5:$I$1004,$CJ346,3),"")</f>
        <v>0</v>
      </c>
      <c r="CO346" s="3">
        <f>IFERROR(INDEX(generale!$A$5:$I$1004,$CJ346,4),"")</f>
        <v>0</v>
      </c>
      <c r="CP346" s="3">
        <f>IFERROR(INDEX(generale!$A$5:$I$1004,$CJ346,5),"")</f>
        <v>0</v>
      </c>
      <c r="CQ346" s="3">
        <f>IFERROR(INDEX(generale!$A$5:$I$1004,$CJ346,6),"")</f>
        <v>0</v>
      </c>
      <c r="CR346" s="8">
        <f>IFERROR(INDEX(generale!$A$5:$I$1004,$CJ346,7),"")</f>
        <v>0</v>
      </c>
      <c r="CS346" s="8">
        <f>IFERROR(INDEX(generale!$A$5:$I$1004,$CJ346,8),"")</f>
        <v>0</v>
      </c>
    </row>
    <row r="347" spans="1:97">
      <c r="A347" s="2" t="str">
        <f t="shared" si="167"/>
        <v/>
      </c>
      <c r="B347" s="1" t="str">
        <f t="shared" si="168"/>
        <v/>
      </c>
      <c r="C347" s="1" t="str">
        <f t="shared" si="169"/>
        <v/>
      </c>
      <c r="D347" s="2" t="str">
        <f t="shared" si="170"/>
        <v/>
      </c>
      <c r="E347" s="2" t="str">
        <f t="shared" si="171"/>
        <v/>
      </c>
      <c r="F347" s="2" t="str">
        <f t="shared" si="172"/>
        <v/>
      </c>
      <c r="G347" s="1" t="str">
        <f t="shared" si="173"/>
        <v/>
      </c>
      <c r="H347" s="11" t="str">
        <f t="shared" si="174"/>
        <v/>
      </c>
      <c r="Q347" s="2">
        <f t="shared" si="175"/>
        <v>37</v>
      </c>
      <c r="R347" s="16">
        <f>IFERROR(INDEX(generale!$A$5:$I$354,$CJ347,5),"")</f>
        <v>0</v>
      </c>
      <c r="S347" s="8">
        <f>IFERROR(INDEX(generale!$A$5:$I$354,$CJ347,7),"")</f>
        <v>0</v>
      </c>
      <c r="U347" s="8"/>
      <c r="V347" s="2">
        <f t="shared" si="176"/>
        <v>19</v>
      </c>
      <c r="W347" s="16">
        <f>IFERROR(INDEX(generale!$A$5:$I$354,$CJ347,5),"")</f>
        <v>0</v>
      </c>
      <c r="X347" s="8">
        <f>IFERROR(INDEX(generale!$A$5:$I$354,$CJ347,7),"")</f>
        <v>0</v>
      </c>
      <c r="AA347" s="2">
        <f t="shared" si="177"/>
        <v>14</v>
      </c>
      <c r="AB347" s="16">
        <f>IFERROR(INDEX(generale!$A$5:$I$354,$CJ347,5),"")</f>
        <v>0</v>
      </c>
      <c r="AC347" s="8">
        <f>IFERROR(INDEX(generale!$A$5:$I$354,$CJ347,7),"")</f>
        <v>0</v>
      </c>
      <c r="AD347" s="33"/>
      <c r="AE347" s="8"/>
      <c r="AF347" s="2">
        <f t="shared" si="178"/>
        <v>14</v>
      </c>
      <c r="AG347" s="16">
        <f>IFERROR(INDEX(generale!$A$5:$I$354,$CJ347,5),"")</f>
        <v>0</v>
      </c>
      <c r="AH347" s="8">
        <f>IFERROR(INDEX(generale!$A$5:$I$354,$CJ347,7),"")</f>
        <v>0</v>
      </c>
      <c r="AI347" s="33"/>
      <c r="AJ347" s="8"/>
      <c r="AK347" s="2">
        <f t="shared" si="179"/>
        <v>14</v>
      </c>
      <c r="AL347" s="16">
        <f>IFERROR(INDEX(generale!$A$5:$I$354,$CJ347,5),"")</f>
        <v>0</v>
      </c>
      <c r="AM347" s="8">
        <f>IFERROR(INDEX(generale!$A$5:$I$354,$CJ347,7),"")</f>
        <v>0</v>
      </c>
      <c r="AN347" s="33"/>
      <c r="AO347" s="8"/>
      <c r="AP347" s="2">
        <f t="shared" si="180"/>
        <v>9</v>
      </c>
      <c r="AQ347" s="16">
        <f>IFERROR(INDEX(generale!$A$5:$I$354,$CJ347,5),"")</f>
        <v>0</v>
      </c>
      <c r="AR347" s="8">
        <f>IFERROR(INDEX(generale!$A$5:$I$354,$CJ347,7),"")</f>
        <v>0</v>
      </c>
      <c r="AS347" s="33"/>
      <c r="AT347" s="8"/>
      <c r="AU347" s="2">
        <f t="shared" si="181"/>
        <v>8</v>
      </c>
      <c r="AV347" s="16">
        <f>IFERROR(INDEX(generale!$A$5:$I$354,$CJ347,5),"")</f>
        <v>0</v>
      </c>
      <c r="AW347" s="8">
        <f>IFERROR(INDEX(generale!$A$5:$I$354,$CJ347,7),"")</f>
        <v>0</v>
      </c>
      <c r="AX347" s="33"/>
      <c r="AY347" s="8"/>
      <c r="AZ347" s="2">
        <f t="shared" si="182"/>
        <v>7</v>
      </c>
      <c r="BA347" s="16">
        <f>IFERROR(INDEX(generale!$A$5:$I$354,$CJ347,5),"")</f>
        <v>0</v>
      </c>
      <c r="BB347" s="8">
        <f>IFERROR(INDEX(generale!$A$5:$I$354,$CJ347,7),"")</f>
        <v>0</v>
      </c>
      <c r="BC347" s="33"/>
      <c r="BD347" s="8"/>
      <c r="BE347" s="2">
        <f t="shared" si="183"/>
        <v>6</v>
      </c>
      <c r="BF347" s="16">
        <f>IFERROR(INDEX(generale!$A$5:$I$354,$CJ347,5),"")</f>
        <v>0</v>
      </c>
      <c r="BG347" s="8">
        <f>IFERROR(INDEX(generale!$A$5:$I$354,$CJ347,7),"")</f>
        <v>0</v>
      </c>
      <c r="BH347" s="33"/>
      <c r="BI347" s="8"/>
      <c r="BJ347" s="2">
        <f t="shared" si="184"/>
        <v>0</v>
      </c>
      <c r="BK347" s="16">
        <f>IFERROR(INDEX(generale!$A$5:$I$354,$CJ347,5),"")</f>
        <v>0</v>
      </c>
      <c r="BL347" s="8">
        <f>IFERROR(INDEX(generale!$A$5:$I$354,$CJ347,7),"")</f>
        <v>0</v>
      </c>
      <c r="BM347" s="33"/>
      <c r="BN347" s="8"/>
      <c r="BO347" s="2">
        <f t="shared" si="185"/>
        <v>0</v>
      </c>
      <c r="BP347" s="16">
        <f>IFERROR(INDEX(generale!$A$5:$I$354,$CJ347,5),"")</f>
        <v>0</v>
      </c>
      <c r="BQ347" s="8">
        <f>IFERROR(INDEX(generale!$A$5:$I$354,$CJ347,7),"")</f>
        <v>0</v>
      </c>
      <c r="BR347" s="33"/>
      <c r="BS347" s="8"/>
      <c r="BT347" s="2">
        <f t="shared" si="186"/>
        <v>0</v>
      </c>
      <c r="BU347" s="16">
        <f>IFERROR(INDEX(generale!$A$5:$I$354,$CJ347,5),"")</f>
        <v>0</v>
      </c>
      <c r="BV347" s="8">
        <f>IFERROR(INDEX(generale!$A$5:$I$354,$CJ347,7),"")</f>
        <v>0</v>
      </c>
      <c r="BW347" s="33"/>
      <c r="BX347" s="8"/>
      <c r="BY347" s="2">
        <f t="shared" si="187"/>
        <v>0</v>
      </c>
      <c r="BZ347" s="16">
        <f>IFERROR(INDEX(generale!$A$5:$I$354,$CJ347,5),"")</f>
        <v>0</v>
      </c>
      <c r="CA347" s="8">
        <f>IFERROR(INDEX(generale!$A$5:$I$354,$CJ347,7),"")</f>
        <v>0</v>
      </c>
      <c r="CB347" s="33"/>
      <c r="CC347" s="8"/>
      <c r="CD347" s="2">
        <f t="shared" si="188"/>
        <v>0</v>
      </c>
      <c r="CE347" s="16">
        <f>IFERROR(INDEX(generale!$A$5:$I$354,$CJ347,5),"")</f>
        <v>0</v>
      </c>
      <c r="CF347" s="8">
        <f>IFERROR(INDEX(generale!$A$5:$I$354,$CJ347,7),"")</f>
        <v>0</v>
      </c>
      <c r="CJ347" s="2">
        <f t="shared" si="189"/>
        <v>345</v>
      </c>
      <c r="CK347" s="2">
        <f t="shared" si="166"/>
        <v>37</v>
      </c>
      <c r="CL347" s="3">
        <f>IFERROR(INDEX(generale!$A$5:$I$1004,$CJ347,1),"")</f>
        <v>0</v>
      </c>
      <c r="CM347" s="3">
        <f>IFERROR(INDEX(generale!$A$5:$I$1004,$CJ347,2),"")</f>
        <v>0</v>
      </c>
      <c r="CN347" s="3">
        <f>IFERROR(INDEX(generale!$A$5:$I$1004,$CJ347,3),"")</f>
        <v>0</v>
      </c>
      <c r="CO347" s="3">
        <f>IFERROR(INDEX(generale!$A$5:$I$1004,$CJ347,4),"")</f>
        <v>0</v>
      </c>
      <c r="CP347" s="3">
        <f>IFERROR(INDEX(generale!$A$5:$I$1004,$CJ347,5),"")</f>
        <v>0</v>
      </c>
      <c r="CQ347" s="3">
        <f>IFERROR(INDEX(generale!$A$5:$I$1004,$CJ347,6),"")</f>
        <v>0</v>
      </c>
      <c r="CR347" s="8">
        <f>IFERROR(INDEX(generale!$A$5:$I$1004,$CJ347,7),"")</f>
        <v>0</v>
      </c>
      <c r="CS347" s="8">
        <f>IFERROR(INDEX(generale!$A$5:$I$1004,$CJ347,8),"")</f>
        <v>0</v>
      </c>
    </row>
    <row r="348" spans="1:97">
      <c r="A348" s="2" t="str">
        <f t="shared" si="167"/>
        <v/>
      </c>
      <c r="B348" s="1" t="str">
        <f t="shared" si="168"/>
        <v/>
      </c>
      <c r="C348" s="1" t="str">
        <f t="shared" si="169"/>
        <v/>
      </c>
      <c r="D348" s="2" t="str">
        <f t="shared" si="170"/>
        <v/>
      </c>
      <c r="E348" s="2" t="str">
        <f t="shared" si="171"/>
        <v/>
      </c>
      <c r="F348" s="2" t="str">
        <f t="shared" si="172"/>
        <v/>
      </c>
      <c r="G348" s="1" t="str">
        <f t="shared" si="173"/>
        <v/>
      </c>
      <c r="H348" s="11" t="str">
        <f t="shared" si="174"/>
        <v/>
      </c>
      <c r="Q348" s="2">
        <f t="shared" si="175"/>
        <v>37</v>
      </c>
      <c r="R348" s="16">
        <f>IFERROR(INDEX(generale!$A$5:$I$354,$CJ348,5),"")</f>
        <v>0</v>
      </c>
      <c r="S348" s="8">
        <f>IFERROR(INDEX(generale!$A$5:$I$354,$CJ348,7),"")</f>
        <v>0</v>
      </c>
      <c r="U348" s="8"/>
      <c r="V348" s="2">
        <f t="shared" si="176"/>
        <v>19</v>
      </c>
      <c r="W348" s="16">
        <f>IFERROR(INDEX(generale!$A$5:$I$354,$CJ348,5),"")</f>
        <v>0</v>
      </c>
      <c r="X348" s="8">
        <f>IFERROR(INDEX(generale!$A$5:$I$354,$CJ348,7),"")</f>
        <v>0</v>
      </c>
      <c r="AA348" s="2">
        <f t="shared" si="177"/>
        <v>14</v>
      </c>
      <c r="AB348" s="16">
        <f>IFERROR(INDEX(generale!$A$5:$I$354,$CJ348,5),"")</f>
        <v>0</v>
      </c>
      <c r="AC348" s="8">
        <f>IFERROR(INDEX(generale!$A$5:$I$354,$CJ348,7),"")</f>
        <v>0</v>
      </c>
      <c r="AD348" s="33"/>
      <c r="AE348" s="8"/>
      <c r="AF348" s="2">
        <f t="shared" si="178"/>
        <v>14</v>
      </c>
      <c r="AG348" s="16">
        <f>IFERROR(INDEX(generale!$A$5:$I$354,$CJ348,5),"")</f>
        <v>0</v>
      </c>
      <c r="AH348" s="8">
        <f>IFERROR(INDEX(generale!$A$5:$I$354,$CJ348,7),"")</f>
        <v>0</v>
      </c>
      <c r="AI348" s="33"/>
      <c r="AJ348" s="8"/>
      <c r="AK348" s="2">
        <f t="shared" si="179"/>
        <v>14</v>
      </c>
      <c r="AL348" s="16">
        <f>IFERROR(INDEX(generale!$A$5:$I$354,$CJ348,5),"")</f>
        <v>0</v>
      </c>
      <c r="AM348" s="8">
        <f>IFERROR(INDEX(generale!$A$5:$I$354,$CJ348,7),"")</f>
        <v>0</v>
      </c>
      <c r="AN348" s="33"/>
      <c r="AO348" s="8"/>
      <c r="AP348" s="2">
        <f t="shared" si="180"/>
        <v>9</v>
      </c>
      <c r="AQ348" s="16">
        <f>IFERROR(INDEX(generale!$A$5:$I$354,$CJ348,5),"")</f>
        <v>0</v>
      </c>
      <c r="AR348" s="8">
        <f>IFERROR(INDEX(generale!$A$5:$I$354,$CJ348,7),"")</f>
        <v>0</v>
      </c>
      <c r="AS348" s="33"/>
      <c r="AT348" s="8"/>
      <c r="AU348" s="2">
        <f t="shared" si="181"/>
        <v>8</v>
      </c>
      <c r="AV348" s="16">
        <f>IFERROR(INDEX(generale!$A$5:$I$354,$CJ348,5),"")</f>
        <v>0</v>
      </c>
      <c r="AW348" s="8">
        <f>IFERROR(INDEX(generale!$A$5:$I$354,$CJ348,7),"")</f>
        <v>0</v>
      </c>
      <c r="AX348" s="33"/>
      <c r="AY348" s="8"/>
      <c r="AZ348" s="2">
        <f t="shared" si="182"/>
        <v>7</v>
      </c>
      <c r="BA348" s="16">
        <f>IFERROR(INDEX(generale!$A$5:$I$354,$CJ348,5),"")</f>
        <v>0</v>
      </c>
      <c r="BB348" s="8">
        <f>IFERROR(INDEX(generale!$A$5:$I$354,$CJ348,7),"")</f>
        <v>0</v>
      </c>
      <c r="BC348" s="33"/>
      <c r="BD348" s="8"/>
      <c r="BE348" s="2">
        <f t="shared" si="183"/>
        <v>6</v>
      </c>
      <c r="BF348" s="16">
        <f>IFERROR(INDEX(generale!$A$5:$I$354,$CJ348,5),"")</f>
        <v>0</v>
      </c>
      <c r="BG348" s="8">
        <f>IFERROR(INDEX(generale!$A$5:$I$354,$CJ348,7),"")</f>
        <v>0</v>
      </c>
      <c r="BH348" s="33"/>
      <c r="BI348" s="8"/>
      <c r="BJ348" s="2">
        <f t="shared" si="184"/>
        <v>0</v>
      </c>
      <c r="BK348" s="16">
        <f>IFERROR(INDEX(generale!$A$5:$I$354,$CJ348,5),"")</f>
        <v>0</v>
      </c>
      <c r="BL348" s="8">
        <f>IFERROR(INDEX(generale!$A$5:$I$354,$CJ348,7),"")</f>
        <v>0</v>
      </c>
      <c r="BM348" s="33"/>
      <c r="BN348" s="8"/>
      <c r="BO348" s="2">
        <f t="shared" si="185"/>
        <v>0</v>
      </c>
      <c r="BP348" s="16">
        <f>IFERROR(INDEX(generale!$A$5:$I$354,$CJ348,5),"")</f>
        <v>0</v>
      </c>
      <c r="BQ348" s="8">
        <f>IFERROR(INDEX(generale!$A$5:$I$354,$CJ348,7),"")</f>
        <v>0</v>
      </c>
      <c r="BR348" s="33"/>
      <c r="BS348" s="8"/>
      <c r="BT348" s="2">
        <f t="shared" si="186"/>
        <v>0</v>
      </c>
      <c r="BU348" s="16">
        <f>IFERROR(INDEX(generale!$A$5:$I$354,$CJ348,5),"")</f>
        <v>0</v>
      </c>
      <c r="BV348" s="8">
        <f>IFERROR(INDEX(generale!$A$5:$I$354,$CJ348,7),"")</f>
        <v>0</v>
      </c>
      <c r="BW348" s="33"/>
      <c r="BX348" s="8"/>
      <c r="BY348" s="2">
        <f t="shared" si="187"/>
        <v>0</v>
      </c>
      <c r="BZ348" s="16">
        <f>IFERROR(INDEX(generale!$A$5:$I$354,$CJ348,5),"")</f>
        <v>0</v>
      </c>
      <c r="CA348" s="8">
        <f>IFERROR(INDEX(generale!$A$5:$I$354,$CJ348,7),"")</f>
        <v>0</v>
      </c>
      <c r="CB348" s="33"/>
      <c r="CC348" s="8"/>
      <c r="CD348" s="2">
        <f t="shared" si="188"/>
        <v>0</v>
      </c>
      <c r="CE348" s="16">
        <f>IFERROR(INDEX(generale!$A$5:$I$354,$CJ348,5),"")</f>
        <v>0</v>
      </c>
      <c r="CF348" s="8">
        <f>IFERROR(INDEX(generale!$A$5:$I$354,$CJ348,7),"")</f>
        <v>0</v>
      </c>
      <c r="CJ348" s="2">
        <f t="shared" si="189"/>
        <v>346</v>
      </c>
      <c r="CK348" s="2">
        <f t="shared" si="166"/>
        <v>37</v>
      </c>
      <c r="CL348" s="3">
        <f>IFERROR(INDEX(generale!$A$5:$I$1004,$CJ348,1),"")</f>
        <v>0</v>
      </c>
      <c r="CM348" s="3">
        <f>IFERROR(INDEX(generale!$A$5:$I$1004,$CJ348,2),"")</f>
        <v>0</v>
      </c>
      <c r="CN348" s="3">
        <f>IFERROR(INDEX(generale!$A$5:$I$1004,$CJ348,3),"")</f>
        <v>0</v>
      </c>
      <c r="CO348" s="3">
        <f>IFERROR(INDEX(generale!$A$5:$I$1004,$CJ348,4),"")</f>
        <v>0</v>
      </c>
      <c r="CP348" s="3">
        <f>IFERROR(INDEX(generale!$A$5:$I$1004,$CJ348,5),"")</f>
        <v>0</v>
      </c>
      <c r="CQ348" s="3">
        <f>IFERROR(INDEX(generale!$A$5:$I$1004,$CJ348,6),"")</f>
        <v>0</v>
      </c>
      <c r="CR348" s="8">
        <f>IFERROR(INDEX(generale!$A$5:$I$1004,$CJ348,7),"")</f>
        <v>0</v>
      </c>
      <c r="CS348" s="8">
        <f>IFERROR(INDEX(generale!$A$5:$I$1004,$CJ348,8),"")</f>
        <v>0</v>
      </c>
    </row>
    <row r="349" spans="1:97">
      <c r="A349" s="2" t="str">
        <f t="shared" si="167"/>
        <v/>
      </c>
      <c r="B349" s="1" t="str">
        <f t="shared" si="168"/>
        <v/>
      </c>
      <c r="C349" s="1" t="str">
        <f t="shared" si="169"/>
        <v/>
      </c>
      <c r="D349" s="2" t="str">
        <f t="shared" si="170"/>
        <v/>
      </c>
      <c r="E349" s="2" t="str">
        <f t="shared" si="171"/>
        <v/>
      </c>
      <c r="F349" s="2" t="str">
        <f t="shared" si="172"/>
        <v/>
      </c>
      <c r="G349" s="1" t="str">
        <f t="shared" si="173"/>
        <v/>
      </c>
      <c r="H349" s="11" t="str">
        <f t="shared" si="174"/>
        <v/>
      </c>
      <c r="Q349" s="2">
        <f t="shared" si="175"/>
        <v>37</v>
      </c>
      <c r="R349" s="16">
        <f>IFERROR(INDEX(generale!$A$5:$I$354,$CJ349,5),"")</f>
        <v>0</v>
      </c>
      <c r="S349" s="8">
        <f>IFERROR(INDEX(generale!$A$5:$I$354,$CJ349,7),"")</f>
        <v>0</v>
      </c>
      <c r="U349" s="8"/>
      <c r="V349" s="2">
        <f t="shared" si="176"/>
        <v>19</v>
      </c>
      <c r="W349" s="16">
        <f>IFERROR(INDEX(generale!$A$5:$I$354,$CJ349,5),"")</f>
        <v>0</v>
      </c>
      <c r="X349" s="8">
        <f>IFERROR(INDEX(generale!$A$5:$I$354,$CJ349,7),"")</f>
        <v>0</v>
      </c>
      <c r="AA349" s="2">
        <f t="shared" si="177"/>
        <v>14</v>
      </c>
      <c r="AB349" s="16">
        <f>IFERROR(INDEX(generale!$A$5:$I$354,$CJ349,5),"")</f>
        <v>0</v>
      </c>
      <c r="AC349" s="8">
        <f>IFERROR(INDEX(generale!$A$5:$I$354,$CJ349,7),"")</f>
        <v>0</v>
      </c>
      <c r="AD349" s="33"/>
      <c r="AE349" s="8"/>
      <c r="AF349" s="2">
        <f t="shared" si="178"/>
        <v>14</v>
      </c>
      <c r="AG349" s="16">
        <f>IFERROR(INDEX(generale!$A$5:$I$354,$CJ349,5),"")</f>
        <v>0</v>
      </c>
      <c r="AH349" s="8">
        <f>IFERROR(INDEX(generale!$A$5:$I$354,$CJ349,7),"")</f>
        <v>0</v>
      </c>
      <c r="AI349" s="33"/>
      <c r="AJ349" s="8"/>
      <c r="AK349" s="2">
        <f t="shared" si="179"/>
        <v>14</v>
      </c>
      <c r="AL349" s="16">
        <f>IFERROR(INDEX(generale!$A$5:$I$354,$CJ349,5),"")</f>
        <v>0</v>
      </c>
      <c r="AM349" s="8">
        <f>IFERROR(INDEX(generale!$A$5:$I$354,$CJ349,7),"")</f>
        <v>0</v>
      </c>
      <c r="AN349" s="33"/>
      <c r="AO349" s="8"/>
      <c r="AP349" s="2">
        <f t="shared" si="180"/>
        <v>9</v>
      </c>
      <c r="AQ349" s="16">
        <f>IFERROR(INDEX(generale!$A$5:$I$354,$CJ349,5),"")</f>
        <v>0</v>
      </c>
      <c r="AR349" s="8">
        <f>IFERROR(INDEX(generale!$A$5:$I$354,$CJ349,7),"")</f>
        <v>0</v>
      </c>
      <c r="AS349" s="33"/>
      <c r="AT349" s="8"/>
      <c r="AU349" s="2">
        <f t="shared" si="181"/>
        <v>8</v>
      </c>
      <c r="AV349" s="16">
        <f>IFERROR(INDEX(generale!$A$5:$I$354,$CJ349,5),"")</f>
        <v>0</v>
      </c>
      <c r="AW349" s="8">
        <f>IFERROR(INDEX(generale!$A$5:$I$354,$CJ349,7),"")</f>
        <v>0</v>
      </c>
      <c r="AX349" s="33"/>
      <c r="AY349" s="8"/>
      <c r="AZ349" s="2">
        <f t="shared" si="182"/>
        <v>7</v>
      </c>
      <c r="BA349" s="16">
        <f>IFERROR(INDEX(generale!$A$5:$I$354,$CJ349,5),"")</f>
        <v>0</v>
      </c>
      <c r="BB349" s="8">
        <f>IFERROR(INDEX(generale!$A$5:$I$354,$CJ349,7),"")</f>
        <v>0</v>
      </c>
      <c r="BC349" s="33"/>
      <c r="BD349" s="8"/>
      <c r="BE349" s="2">
        <f t="shared" si="183"/>
        <v>6</v>
      </c>
      <c r="BF349" s="16">
        <f>IFERROR(INDEX(generale!$A$5:$I$354,$CJ349,5),"")</f>
        <v>0</v>
      </c>
      <c r="BG349" s="8">
        <f>IFERROR(INDEX(generale!$A$5:$I$354,$CJ349,7),"")</f>
        <v>0</v>
      </c>
      <c r="BH349" s="33"/>
      <c r="BI349" s="8"/>
      <c r="BJ349" s="2">
        <f t="shared" si="184"/>
        <v>0</v>
      </c>
      <c r="BK349" s="16">
        <f>IFERROR(INDEX(generale!$A$5:$I$354,$CJ349,5),"")</f>
        <v>0</v>
      </c>
      <c r="BL349" s="8">
        <f>IFERROR(INDEX(generale!$A$5:$I$354,$CJ349,7),"")</f>
        <v>0</v>
      </c>
      <c r="BM349" s="33"/>
      <c r="BN349" s="8"/>
      <c r="BO349" s="2">
        <f t="shared" si="185"/>
        <v>0</v>
      </c>
      <c r="BP349" s="16">
        <f>IFERROR(INDEX(generale!$A$5:$I$354,$CJ349,5),"")</f>
        <v>0</v>
      </c>
      <c r="BQ349" s="8">
        <f>IFERROR(INDEX(generale!$A$5:$I$354,$CJ349,7),"")</f>
        <v>0</v>
      </c>
      <c r="BR349" s="33"/>
      <c r="BS349" s="8"/>
      <c r="BT349" s="2">
        <f t="shared" si="186"/>
        <v>0</v>
      </c>
      <c r="BU349" s="16">
        <f>IFERROR(INDEX(generale!$A$5:$I$354,$CJ349,5),"")</f>
        <v>0</v>
      </c>
      <c r="BV349" s="8">
        <f>IFERROR(INDEX(generale!$A$5:$I$354,$CJ349,7),"")</f>
        <v>0</v>
      </c>
      <c r="BW349" s="33"/>
      <c r="BX349" s="8"/>
      <c r="BY349" s="2">
        <f t="shared" si="187"/>
        <v>0</v>
      </c>
      <c r="BZ349" s="16">
        <f>IFERROR(INDEX(generale!$A$5:$I$354,$CJ349,5),"")</f>
        <v>0</v>
      </c>
      <c r="CA349" s="8">
        <f>IFERROR(INDEX(generale!$A$5:$I$354,$CJ349,7),"")</f>
        <v>0</v>
      </c>
      <c r="CB349" s="33"/>
      <c r="CC349" s="8"/>
      <c r="CD349" s="2">
        <f t="shared" si="188"/>
        <v>0</v>
      </c>
      <c r="CE349" s="16">
        <f>IFERROR(INDEX(generale!$A$5:$I$354,$CJ349,5),"")</f>
        <v>0</v>
      </c>
      <c r="CF349" s="8">
        <f>IFERROR(INDEX(generale!$A$5:$I$354,$CJ349,7),"")</f>
        <v>0</v>
      </c>
      <c r="CJ349" s="2">
        <f t="shared" si="189"/>
        <v>347</v>
      </c>
      <c r="CK349" s="2">
        <f t="shared" si="166"/>
        <v>37</v>
      </c>
      <c r="CL349" s="3">
        <f>IFERROR(INDEX(generale!$A$5:$I$1004,$CJ349,1),"")</f>
        <v>0</v>
      </c>
      <c r="CM349" s="3">
        <f>IFERROR(INDEX(generale!$A$5:$I$1004,$CJ349,2),"")</f>
        <v>0</v>
      </c>
      <c r="CN349" s="3">
        <f>IFERROR(INDEX(generale!$A$5:$I$1004,$CJ349,3),"")</f>
        <v>0</v>
      </c>
      <c r="CO349" s="3">
        <f>IFERROR(INDEX(generale!$A$5:$I$1004,$CJ349,4),"")</f>
        <v>0</v>
      </c>
      <c r="CP349" s="3">
        <f>IFERROR(INDEX(generale!$A$5:$I$1004,$CJ349,5),"")</f>
        <v>0</v>
      </c>
      <c r="CQ349" s="3">
        <f>IFERROR(INDEX(generale!$A$5:$I$1004,$CJ349,6),"")</f>
        <v>0</v>
      </c>
      <c r="CR349" s="8">
        <f>IFERROR(INDEX(generale!$A$5:$I$1004,$CJ349,7),"")</f>
        <v>0</v>
      </c>
      <c r="CS349" s="8">
        <f>IFERROR(INDEX(generale!$A$5:$I$1004,$CJ349,8),"")</f>
        <v>0</v>
      </c>
    </row>
    <row r="350" spans="1:97">
      <c r="A350" s="2" t="str">
        <f t="shared" si="167"/>
        <v/>
      </c>
      <c r="B350" s="1" t="str">
        <f t="shared" si="168"/>
        <v/>
      </c>
      <c r="C350" s="1" t="str">
        <f t="shared" si="169"/>
        <v/>
      </c>
      <c r="D350" s="2" t="str">
        <f t="shared" si="170"/>
        <v/>
      </c>
      <c r="E350" s="2" t="str">
        <f t="shared" si="171"/>
        <v/>
      </c>
      <c r="F350" s="2" t="str">
        <f t="shared" si="172"/>
        <v/>
      </c>
      <c r="G350" s="1" t="str">
        <f t="shared" si="173"/>
        <v/>
      </c>
      <c r="H350" s="11" t="str">
        <f t="shared" si="174"/>
        <v/>
      </c>
      <c r="Q350" s="2">
        <f t="shared" si="175"/>
        <v>37</v>
      </c>
      <c r="R350" s="16">
        <f>IFERROR(INDEX(generale!$A$5:$I$354,$CJ350,5),"")</f>
        <v>0</v>
      </c>
      <c r="S350" s="8">
        <f>IFERROR(INDEX(generale!$A$5:$I$354,$CJ350,7),"")</f>
        <v>0</v>
      </c>
      <c r="U350" s="8"/>
      <c r="V350" s="2">
        <f t="shared" si="176"/>
        <v>19</v>
      </c>
      <c r="W350" s="16">
        <f>IFERROR(INDEX(generale!$A$5:$I$354,$CJ350,5),"")</f>
        <v>0</v>
      </c>
      <c r="X350" s="8">
        <f>IFERROR(INDEX(generale!$A$5:$I$354,$CJ350,7),"")</f>
        <v>0</v>
      </c>
      <c r="AA350" s="2">
        <f t="shared" si="177"/>
        <v>14</v>
      </c>
      <c r="AB350" s="16">
        <f>IFERROR(INDEX(generale!$A$5:$I$354,$CJ350,5),"")</f>
        <v>0</v>
      </c>
      <c r="AC350" s="8">
        <f>IFERROR(INDEX(generale!$A$5:$I$354,$CJ350,7),"")</f>
        <v>0</v>
      </c>
      <c r="AD350" s="33"/>
      <c r="AE350" s="8"/>
      <c r="AF350" s="2">
        <f t="shared" si="178"/>
        <v>14</v>
      </c>
      <c r="AG350" s="16">
        <f>IFERROR(INDEX(generale!$A$5:$I$354,$CJ350,5),"")</f>
        <v>0</v>
      </c>
      <c r="AH350" s="8">
        <f>IFERROR(INDEX(generale!$A$5:$I$354,$CJ350,7),"")</f>
        <v>0</v>
      </c>
      <c r="AI350" s="33"/>
      <c r="AJ350" s="8"/>
      <c r="AK350" s="2">
        <f t="shared" si="179"/>
        <v>14</v>
      </c>
      <c r="AL350" s="16">
        <f>IFERROR(INDEX(generale!$A$5:$I$354,$CJ350,5),"")</f>
        <v>0</v>
      </c>
      <c r="AM350" s="8">
        <f>IFERROR(INDEX(generale!$A$5:$I$354,$CJ350,7),"")</f>
        <v>0</v>
      </c>
      <c r="AN350" s="33"/>
      <c r="AO350" s="8"/>
      <c r="AP350" s="2">
        <f t="shared" si="180"/>
        <v>9</v>
      </c>
      <c r="AQ350" s="16">
        <f>IFERROR(INDEX(generale!$A$5:$I$354,$CJ350,5),"")</f>
        <v>0</v>
      </c>
      <c r="AR350" s="8">
        <f>IFERROR(INDEX(generale!$A$5:$I$354,$CJ350,7),"")</f>
        <v>0</v>
      </c>
      <c r="AS350" s="33"/>
      <c r="AT350" s="8"/>
      <c r="AU350" s="2">
        <f t="shared" si="181"/>
        <v>8</v>
      </c>
      <c r="AV350" s="16">
        <f>IFERROR(INDEX(generale!$A$5:$I$354,$CJ350,5),"")</f>
        <v>0</v>
      </c>
      <c r="AW350" s="8">
        <f>IFERROR(INDEX(generale!$A$5:$I$354,$CJ350,7),"")</f>
        <v>0</v>
      </c>
      <c r="AX350" s="33"/>
      <c r="AY350" s="8"/>
      <c r="AZ350" s="2">
        <f t="shared" si="182"/>
        <v>7</v>
      </c>
      <c r="BA350" s="16">
        <f>IFERROR(INDEX(generale!$A$5:$I$354,$CJ350,5),"")</f>
        <v>0</v>
      </c>
      <c r="BB350" s="8">
        <f>IFERROR(INDEX(generale!$A$5:$I$354,$CJ350,7),"")</f>
        <v>0</v>
      </c>
      <c r="BC350" s="33"/>
      <c r="BD350" s="8"/>
      <c r="BE350" s="2">
        <f t="shared" si="183"/>
        <v>6</v>
      </c>
      <c r="BF350" s="16">
        <f>IFERROR(INDEX(generale!$A$5:$I$354,$CJ350,5),"")</f>
        <v>0</v>
      </c>
      <c r="BG350" s="8">
        <f>IFERROR(INDEX(generale!$A$5:$I$354,$CJ350,7),"")</f>
        <v>0</v>
      </c>
      <c r="BH350" s="33"/>
      <c r="BI350" s="8"/>
      <c r="BJ350" s="2">
        <f t="shared" si="184"/>
        <v>0</v>
      </c>
      <c r="BK350" s="16">
        <f>IFERROR(INDEX(generale!$A$5:$I$354,$CJ350,5),"")</f>
        <v>0</v>
      </c>
      <c r="BL350" s="8">
        <f>IFERROR(INDEX(generale!$A$5:$I$354,$CJ350,7),"")</f>
        <v>0</v>
      </c>
      <c r="BM350" s="33"/>
      <c r="BN350" s="8"/>
      <c r="BO350" s="2">
        <f t="shared" si="185"/>
        <v>0</v>
      </c>
      <c r="BP350" s="16">
        <f>IFERROR(INDEX(generale!$A$5:$I$354,$CJ350,5),"")</f>
        <v>0</v>
      </c>
      <c r="BQ350" s="8">
        <f>IFERROR(INDEX(generale!$A$5:$I$354,$CJ350,7),"")</f>
        <v>0</v>
      </c>
      <c r="BR350" s="33"/>
      <c r="BS350" s="8"/>
      <c r="BT350" s="2">
        <f t="shared" si="186"/>
        <v>0</v>
      </c>
      <c r="BU350" s="16">
        <f>IFERROR(INDEX(generale!$A$5:$I$354,$CJ350,5),"")</f>
        <v>0</v>
      </c>
      <c r="BV350" s="8">
        <f>IFERROR(INDEX(generale!$A$5:$I$354,$CJ350,7),"")</f>
        <v>0</v>
      </c>
      <c r="BW350" s="33"/>
      <c r="BX350" s="8"/>
      <c r="BY350" s="2">
        <f t="shared" si="187"/>
        <v>0</v>
      </c>
      <c r="BZ350" s="16">
        <f>IFERROR(INDEX(generale!$A$5:$I$354,$CJ350,5),"")</f>
        <v>0</v>
      </c>
      <c r="CA350" s="8">
        <f>IFERROR(INDEX(generale!$A$5:$I$354,$CJ350,7),"")</f>
        <v>0</v>
      </c>
      <c r="CB350" s="33"/>
      <c r="CC350" s="8"/>
      <c r="CD350" s="2">
        <f t="shared" si="188"/>
        <v>0</v>
      </c>
      <c r="CE350" s="16">
        <f>IFERROR(INDEX(generale!$A$5:$I$354,$CJ350,5),"")</f>
        <v>0</v>
      </c>
      <c r="CF350" s="8">
        <f>IFERROR(INDEX(generale!$A$5:$I$354,$CJ350,7),"")</f>
        <v>0</v>
      </c>
      <c r="CJ350" s="2">
        <f t="shared" si="189"/>
        <v>348</v>
      </c>
      <c r="CK350" s="2">
        <f t="shared" si="166"/>
        <v>37</v>
      </c>
      <c r="CL350" s="3">
        <f>IFERROR(INDEX(generale!$A$5:$I$1004,$CJ350,1),"")</f>
        <v>0</v>
      </c>
      <c r="CM350" s="3">
        <f>IFERROR(INDEX(generale!$A$5:$I$1004,$CJ350,2),"")</f>
        <v>0</v>
      </c>
      <c r="CN350" s="3">
        <f>IFERROR(INDEX(generale!$A$5:$I$1004,$CJ350,3),"")</f>
        <v>0</v>
      </c>
      <c r="CO350" s="3">
        <f>IFERROR(INDEX(generale!$A$5:$I$1004,$CJ350,4),"")</f>
        <v>0</v>
      </c>
      <c r="CP350" s="3">
        <f>IFERROR(INDEX(generale!$A$5:$I$1004,$CJ350,5),"")</f>
        <v>0</v>
      </c>
      <c r="CQ350" s="3">
        <f>IFERROR(INDEX(generale!$A$5:$I$1004,$CJ350,6),"")</f>
        <v>0</v>
      </c>
      <c r="CR350" s="8">
        <f>IFERROR(INDEX(generale!$A$5:$I$1004,$CJ350,7),"")</f>
        <v>0</v>
      </c>
      <c r="CS350" s="8">
        <f>IFERROR(INDEX(generale!$A$5:$I$1004,$CJ350,8),"")</f>
        <v>0</v>
      </c>
    </row>
    <row r="351" spans="1:97">
      <c r="A351" s="2" t="str">
        <f t="shared" si="167"/>
        <v/>
      </c>
      <c r="B351" s="1" t="str">
        <f t="shared" si="168"/>
        <v/>
      </c>
      <c r="C351" s="1" t="str">
        <f t="shared" si="169"/>
        <v/>
      </c>
      <c r="D351" s="2" t="str">
        <f t="shared" si="170"/>
        <v/>
      </c>
      <c r="E351" s="2" t="str">
        <f t="shared" si="171"/>
        <v/>
      </c>
      <c r="F351" s="2" t="str">
        <f t="shared" si="172"/>
        <v/>
      </c>
      <c r="G351" s="1" t="str">
        <f t="shared" si="173"/>
        <v/>
      </c>
      <c r="H351" s="11" t="str">
        <f t="shared" si="174"/>
        <v/>
      </c>
      <c r="Q351" s="2">
        <f t="shared" si="175"/>
        <v>37</v>
      </c>
      <c r="R351" s="16">
        <f>IFERROR(INDEX(generale!$A$5:$I$354,$CJ351,5),"")</f>
        <v>0</v>
      </c>
      <c r="S351" s="8">
        <f>IFERROR(INDEX(generale!$A$5:$I$354,$CJ351,7),"")</f>
        <v>0</v>
      </c>
      <c r="U351" s="8"/>
      <c r="V351" s="2">
        <f t="shared" si="176"/>
        <v>19</v>
      </c>
      <c r="W351" s="16">
        <f>IFERROR(INDEX(generale!$A$5:$I$354,$CJ351,5),"")</f>
        <v>0</v>
      </c>
      <c r="X351" s="8">
        <f>IFERROR(INDEX(generale!$A$5:$I$354,$CJ351,7),"")</f>
        <v>0</v>
      </c>
      <c r="AA351" s="2">
        <f t="shared" si="177"/>
        <v>14</v>
      </c>
      <c r="AB351" s="16">
        <f>IFERROR(INDEX(generale!$A$5:$I$354,$CJ351,5),"")</f>
        <v>0</v>
      </c>
      <c r="AC351" s="8">
        <f>IFERROR(INDEX(generale!$A$5:$I$354,$CJ351,7),"")</f>
        <v>0</v>
      </c>
      <c r="AD351" s="33"/>
      <c r="AE351" s="8"/>
      <c r="AF351" s="2">
        <f t="shared" si="178"/>
        <v>14</v>
      </c>
      <c r="AG351" s="16">
        <f>IFERROR(INDEX(generale!$A$5:$I$354,$CJ351,5),"")</f>
        <v>0</v>
      </c>
      <c r="AH351" s="8">
        <f>IFERROR(INDEX(generale!$A$5:$I$354,$CJ351,7),"")</f>
        <v>0</v>
      </c>
      <c r="AI351" s="33"/>
      <c r="AJ351" s="8"/>
      <c r="AK351" s="2">
        <f t="shared" si="179"/>
        <v>14</v>
      </c>
      <c r="AL351" s="16">
        <f>IFERROR(INDEX(generale!$A$5:$I$354,$CJ351,5),"")</f>
        <v>0</v>
      </c>
      <c r="AM351" s="8">
        <f>IFERROR(INDEX(generale!$A$5:$I$354,$CJ351,7),"")</f>
        <v>0</v>
      </c>
      <c r="AN351" s="33"/>
      <c r="AO351" s="8"/>
      <c r="AP351" s="2">
        <f t="shared" si="180"/>
        <v>9</v>
      </c>
      <c r="AQ351" s="16">
        <f>IFERROR(INDEX(generale!$A$5:$I$354,$CJ351,5),"")</f>
        <v>0</v>
      </c>
      <c r="AR351" s="8">
        <f>IFERROR(INDEX(generale!$A$5:$I$354,$CJ351,7),"")</f>
        <v>0</v>
      </c>
      <c r="AS351" s="33"/>
      <c r="AT351" s="8"/>
      <c r="AU351" s="2">
        <f t="shared" si="181"/>
        <v>8</v>
      </c>
      <c r="AV351" s="16">
        <f>IFERROR(INDEX(generale!$A$5:$I$354,$CJ351,5),"")</f>
        <v>0</v>
      </c>
      <c r="AW351" s="8">
        <f>IFERROR(INDEX(generale!$A$5:$I$354,$CJ351,7),"")</f>
        <v>0</v>
      </c>
      <c r="AX351" s="33"/>
      <c r="AY351" s="8"/>
      <c r="AZ351" s="2">
        <f t="shared" si="182"/>
        <v>7</v>
      </c>
      <c r="BA351" s="16">
        <f>IFERROR(INDEX(generale!$A$5:$I$354,$CJ351,5),"")</f>
        <v>0</v>
      </c>
      <c r="BB351" s="8">
        <f>IFERROR(INDEX(generale!$A$5:$I$354,$CJ351,7),"")</f>
        <v>0</v>
      </c>
      <c r="BC351" s="33"/>
      <c r="BD351" s="8"/>
      <c r="BE351" s="2">
        <f t="shared" si="183"/>
        <v>6</v>
      </c>
      <c r="BF351" s="16">
        <f>IFERROR(INDEX(generale!$A$5:$I$354,$CJ351,5),"")</f>
        <v>0</v>
      </c>
      <c r="BG351" s="8">
        <f>IFERROR(INDEX(generale!$A$5:$I$354,$CJ351,7),"")</f>
        <v>0</v>
      </c>
      <c r="BH351" s="33"/>
      <c r="BI351" s="8"/>
      <c r="BJ351" s="2">
        <f t="shared" si="184"/>
        <v>0</v>
      </c>
      <c r="BK351" s="16">
        <f>IFERROR(INDEX(generale!$A$5:$I$354,$CJ351,5),"")</f>
        <v>0</v>
      </c>
      <c r="BL351" s="8">
        <f>IFERROR(INDEX(generale!$A$5:$I$354,$CJ351,7),"")</f>
        <v>0</v>
      </c>
      <c r="BM351" s="33"/>
      <c r="BN351" s="8"/>
      <c r="BO351" s="2">
        <f t="shared" si="185"/>
        <v>0</v>
      </c>
      <c r="BP351" s="16">
        <f>IFERROR(INDEX(generale!$A$5:$I$354,$CJ351,5),"")</f>
        <v>0</v>
      </c>
      <c r="BQ351" s="8">
        <f>IFERROR(INDEX(generale!$A$5:$I$354,$CJ351,7),"")</f>
        <v>0</v>
      </c>
      <c r="BR351" s="33"/>
      <c r="BS351" s="8"/>
      <c r="BT351" s="2">
        <f t="shared" si="186"/>
        <v>0</v>
      </c>
      <c r="BU351" s="16">
        <f>IFERROR(INDEX(generale!$A$5:$I$354,$CJ351,5),"")</f>
        <v>0</v>
      </c>
      <c r="BV351" s="8">
        <f>IFERROR(INDEX(generale!$A$5:$I$354,$CJ351,7),"")</f>
        <v>0</v>
      </c>
      <c r="BW351" s="33"/>
      <c r="BX351" s="8"/>
      <c r="BY351" s="2">
        <f t="shared" si="187"/>
        <v>0</v>
      </c>
      <c r="BZ351" s="16">
        <f>IFERROR(INDEX(generale!$A$5:$I$354,$CJ351,5),"")</f>
        <v>0</v>
      </c>
      <c r="CA351" s="8">
        <f>IFERROR(INDEX(generale!$A$5:$I$354,$CJ351,7),"")</f>
        <v>0</v>
      </c>
      <c r="CB351" s="33"/>
      <c r="CC351" s="8"/>
      <c r="CD351" s="2">
        <f t="shared" si="188"/>
        <v>0</v>
      </c>
      <c r="CE351" s="16">
        <f>IFERROR(INDEX(generale!$A$5:$I$354,$CJ351,5),"")</f>
        <v>0</v>
      </c>
      <c r="CF351" s="8">
        <f>IFERROR(INDEX(generale!$A$5:$I$354,$CJ351,7),"")</f>
        <v>0</v>
      </c>
      <c r="CJ351" s="2">
        <f t="shared" si="189"/>
        <v>349</v>
      </c>
      <c r="CK351" s="2">
        <f t="shared" si="166"/>
        <v>37</v>
      </c>
      <c r="CL351" s="3">
        <f>IFERROR(INDEX(generale!$A$5:$I$1004,$CJ351,1),"")</f>
        <v>0</v>
      </c>
      <c r="CM351" s="3">
        <f>IFERROR(INDEX(generale!$A$5:$I$1004,$CJ351,2),"")</f>
        <v>0</v>
      </c>
      <c r="CN351" s="3">
        <f>IFERROR(INDEX(generale!$A$5:$I$1004,$CJ351,3),"")</f>
        <v>0</v>
      </c>
      <c r="CO351" s="3">
        <f>IFERROR(INDEX(generale!$A$5:$I$1004,$CJ351,4),"")</f>
        <v>0</v>
      </c>
      <c r="CP351" s="3">
        <f>IFERROR(INDEX(generale!$A$5:$I$1004,$CJ351,5),"")</f>
        <v>0</v>
      </c>
      <c r="CQ351" s="3">
        <f>IFERROR(INDEX(generale!$A$5:$I$1004,$CJ351,6),"")</f>
        <v>0</v>
      </c>
      <c r="CR351" s="8">
        <f>IFERROR(INDEX(generale!$A$5:$I$1004,$CJ351,7),"")</f>
        <v>0</v>
      </c>
      <c r="CS351" s="8">
        <f>IFERROR(INDEX(generale!$A$5:$I$1004,$CJ351,8),"")</f>
        <v>0</v>
      </c>
    </row>
    <row r="352" spans="1:97">
      <c r="A352" s="2" t="str">
        <f t="shared" si="167"/>
        <v/>
      </c>
      <c r="B352" s="1" t="str">
        <f t="shared" si="168"/>
        <v/>
      </c>
      <c r="C352" s="1" t="str">
        <f t="shared" si="169"/>
        <v/>
      </c>
      <c r="D352" s="2" t="str">
        <f t="shared" si="170"/>
        <v/>
      </c>
      <c r="E352" s="2" t="str">
        <f t="shared" si="171"/>
        <v/>
      </c>
      <c r="F352" s="2" t="str">
        <f t="shared" si="172"/>
        <v/>
      </c>
      <c r="G352" s="1" t="str">
        <f t="shared" si="173"/>
        <v/>
      </c>
      <c r="H352" s="11" t="str">
        <f t="shared" si="174"/>
        <v/>
      </c>
      <c r="Q352" s="2">
        <f t="shared" si="175"/>
        <v>37</v>
      </c>
      <c r="R352" s="16">
        <f>IFERROR(INDEX(generale!$A$5:$I$354,$CJ352,5),"")</f>
        <v>0</v>
      </c>
      <c r="S352" s="8">
        <f>IFERROR(INDEX(generale!$A$5:$I$354,$CJ352,7),"")</f>
        <v>0</v>
      </c>
      <c r="U352" s="8"/>
      <c r="V352" s="2">
        <f t="shared" si="176"/>
        <v>19</v>
      </c>
      <c r="W352" s="16">
        <f>IFERROR(INDEX(generale!$A$5:$I$354,$CJ352,5),"")</f>
        <v>0</v>
      </c>
      <c r="X352" s="8">
        <f>IFERROR(INDEX(generale!$A$5:$I$354,$CJ352,7),"")</f>
        <v>0</v>
      </c>
      <c r="AA352" s="2">
        <f t="shared" si="177"/>
        <v>14</v>
      </c>
      <c r="AB352" s="16">
        <f>IFERROR(INDEX(generale!$A$5:$I$354,$CJ352,5),"")</f>
        <v>0</v>
      </c>
      <c r="AC352" s="8">
        <f>IFERROR(INDEX(generale!$A$5:$I$354,$CJ352,7),"")</f>
        <v>0</v>
      </c>
      <c r="AD352" s="33"/>
      <c r="AE352" s="8"/>
      <c r="AF352" s="2">
        <f t="shared" si="178"/>
        <v>14</v>
      </c>
      <c r="AG352" s="16">
        <f>IFERROR(INDEX(generale!$A$5:$I$354,$CJ352,5),"")</f>
        <v>0</v>
      </c>
      <c r="AH352" s="8">
        <f>IFERROR(INDEX(generale!$A$5:$I$354,$CJ352,7),"")</f>
        <v>0</v>
      </c>
      <c r="AI352" s="33"/>
      <c r="AJ352" s="8"/>
      <c r="AK352" s="2">
        <f t="shared" si="179"/>
        <v>14</v>
      </c>
      <c r="AL352" s="16">
        <f>IFERROR(INDEX(generale!$A$5:$I$354,$CJ352,5),"")</f>
        <v>0</v>
      </c>
      <c r="AM352" s="8">
        <f>IFERROR(INDEX(generale!$A$5:$I$354,$CJ352,7),"")</f>
        <v>0</v>
      </c>
      <c r="AN352" s="33"/>
      <c r="AO352" s="8"/>
      <c r="AP352" s="2">
        <f t="shared" si="180"/>
        <v>9</v>
      </c>
      <c r="AQ352" s="16">
        <f>IFERROR(INDEX(generale!$A$5:$I$354,$CJ352,5),"")</f>
        <v>0</v>
      </c>
      <c r="AR352" s="8">
        <f>IFERROR(INDEX(generale!$A$5:$I$354,$CJ352,7),"")</f>
        <v>0</v>
      </c>
      <c r="AS352" s="33"/>
      <c r="AT352" s="8"/>
      <c r="AU352" s="2">
        <f t="shared" si="181"/>
        <v>8</v>
      </c>
      <c r="AV352" s="16">
        <f>IFERROR(INDEX(generale!$A$5:$I$354,$CJ352,5),"")</f>
        <v>0</v>
      </c>
      <c r="AW352" s="8">
        <f>IFERROR(INDEX(generale!$A$5:$I$354,$CJ352,7),"")</f>
        <v>0</v>
      </c>
      <c r="AX352" s="33"/>
      <c r="AY352" s="8"/>
      <c r="AZ352" s="2">
        <f t="shared" si="182"/>
        <v>7</v>
      </c>
      <c r="BA352" s="16">
        <f>IFERROR(INDEX(generale!$A$5:$I$354,$CJ352,5),"")</f>
        <v>0</v>
      </c>
      <c r="BB352" s="8">
        <f>IFERROR(INDEX(generale!$A$5:$I$354,$CJ352,7),"")</f>
        <v>0</v>
      </c>
      <c r="BC352" s="33"/>
      <c r="BD352" s="8"/>
      <c r="BE352" s="2">
        <f t="shared" si="183"/>
        <v>6</v>
      </c>
      <c r="BF352" s="16">
        <f>IFERROR(INDEX(generale!$A$5:$I$354,$CJ352,5),"")</f>
        <v>0</v>
      </c>
      <c r="BG352" s="8">
        <f>IFERROR(INDEX(generale!$A$5:$I$354,$CJ352,7),"")</f>
        <v>0</v>
      </c>
      <c r="BH352" s="33"/>
      <c r="BI352" s="8"/>
      <c r="BJ352" s="2">
        <f t="shared" si="184"/>
        <v>0</v>
      </c>
      <c r="BK352" s="16">
        <f>IFERROR(INDEX(generale!$A$5:$I$354,$CJ352,5),"")</f>
        <v>0</v>
      </c>
      <c r="BL352" s="8">
        <f>IFERROR(INDEX(generale!$A$5:$I$354,$CJ352,7),"")</f>
        <v>0</v>
      </c>
      <c r="BM352" s="33"/>
      <c r="BN352" s="8"/>
      <c r="BO352" s="2">
        <f t="shared" si="185"/>
        <v>0</v>
      </c>
      <c r="BP352" s="16">
        <f>IFERROR(INDEX(generale!$A$5:$I$354,$CJ352,5),"")</f>
        <v>0</v>
      </c>
      <c r="BQ352" s="8">
        <f>IFERROR(INDEX(generale!$A$5:$I$354,$CJ352,7),"")</f>
        <v>0</v>
      </c>
      <c r="BR352" s="33"/>
      <c r="BS352" s="8"/>
      <c r="BT352" s="2">
        <f t="shared" si="186"/>
        <v>0</v>
      </c>
      <c r="BU352" s="16">
        <f>IFERROR(INDEX(generale!$A$5:$I$354,$CJ352,5),"")</f>
        <v>0</v>
      </c>
      <c r="BV352" s="8">
        <f>IFERROR(INDEX(generale!$A$5:$I$354,$CJ352,7),"")</f>
        <v>0</v>
      </c>
      <c r="BW352" s="33"/>
      <c r="BX352" s="8"/>
      <c r="BY352" s="2">
        <f t="shared" si="187"/>
        <v>0</v>
      </c>
      <c r="BZ352" s="16">
        <f>IFERROR(INDEX(generale!$A$5:$I$354,$CJ352,5),"")</f>
        <v>0</v>
      </c>
      <c r="CA352" s="8">
        <f>IFERROR(INDEX(generale!$A$5:$I$354,$CJ352,7),"")</f>
        <v>0</v>
      </c>
      <c r="CB352" s="33"/>
      <c r="CC352" s="8"/>
      <c r="CD352" s="2">
        <f t="shared" si="188"/>
        <v>0</v>
      </c>
      <c r="CE352" s="16">
        <f>IFERROR(INDEX(generale!$A$5:$I$354,$CJ352,5),"")</f>
        <v>0</v>
      </c>
      <c r="CF352" s="8">
        <f>IFERROR(INDEX(generale!$A$5:$I$354,$CJ352,7),"")</f>
        <v>0</v>
      </c>
      <c r="CJ352" s="2">
        <f t="shared" si="189"/>
        <v>350</v>
      </c>
      <c r="CK352" s="2">
        <f t="shared" si="166"/>
        <v>37</v>
      </c>
      <c r="CL352" s="3">
        <f>IFERROR(INDEX(generale!$A$5:$I$1004,$CJ352,1),"")</f>
        <v>0</v>
      </c>
      <c r="CM352" s="3">
        <f>IFERROR(INDEX(generale!$A$5:$I$1004,$CJ352,2),"")</f>
        <v>0</v>
      </c>
      <c r="CN352" s="3">
        <f>IFERROR(INDEX(generale!$A$5:$I$1004,$CJ352,3),"")</f>
        <v>0</v>
      </c>
      <c r="CO352" s="3">
        <f>IFERROR(INDEX(generale!$A$5:$I$1004,$CJ352,4),"")</f>
        <v>0</v>
      </c>
      <c r="CP352" s="3">
        <f>IFERROR(INDEX(generale!$A$5:$I$1004,$CJ352,5),"")</f>
        <v>0</v>
      </c>
      <c r="CQ352" s="3">
        <f>IFERROR(INDEX(generale!$A$5:$I$1004,$CJ352,6),"")</f>
        <v>0</v>
      </c>
      <c r="CR352" s="8">
        <f>IFERROR(INDEX(generale!$A$5:$I$1004,$CJ352,7),"")</f>
        <v>0</v>
      </c>
      <c r="CS352" s="8">
        <f>IFERROR(INDEX(generale!$A$5:$I$1004,$CJ352,8),"")</f>
        <v>0</v>
      </c>
    </row>
    <row r="353" spans="1:97">
      <c r="A353" s="2" t="str">
        <f t="shared" si="167"/>
        <v/>
      </c>
      <c r="B353" s="1" t="str">
        <f t="shared" si="168"/>
        <v/>
      </c>
      <c r="C353" s="1" t="str">
        <f t="shared" si="169"/>
        <v/>
      </c>
      <c r="D353" s="2" t="str">
        <f t="shared" si="170"/>
        <v/>
      </c>
      <c r="E353" s="2" t="str">
        <f t="shared" si="171"/>
        <v/>
      </c>
      <c r="F353" s="2" t="str">
        <f t="shared" si="172"/>
        <v/>
      </c>
      <c r="G353" s="1" t="str">
        <f t="shared" si="173"/>
        <v/>
      </c>
      <c r="H353" s="11" t="str">
        <f t="shared" si="174"/>
        <v/>
      </c>
      <c r="Q353" s="2">
        <f t="shared" si="175"/>
        <v>37</v>
      </c>
      <c r="R353" s="16" t="str">
        <f>IFERROR(INDEX(generale!$A$5:$I$354,$CJ353,5),"")</f>
        <v/>
      </c>
      <c r="S353" s="8" t="str">
        <f>IFERROR(INDEX(generale!$A$5:$I$354,$CJ353,7),"")</f>
        <v/>
      </c>
      <c r="U353" s="8"/>
      <c r="V353" s="2">
        <f t="shared" si="176"/>
        <v>19</v>
      </c>
      <c r="W353" s="16" t="str">
        <f>IFERROR(INDEX(generale!$A$5:$I$354,$CJ353,5),"")</f>
        <v/>
      </c>
      <c r="X353" s="8" t="str">
        <f>IFERROR(INDEX(generale!$A$5:$I$354,$CJ353,7),"")</f>
        <v/>
      </c>
      <c r="AA353" s="2">
        <f t="shared" si="177"/>
        <v>14</v>
      </c>
      <c r="AB353" s="16" t="str">
        <f>IFERROR(INDEX(generale!$A$5:$I$354,$CJ353,5),"")</f>
        <v/>
      </c>
      <c r="AC353" s="8" t="str">
        <f>IFERROR(INDEX(generale!$A$5:$I$354,$CJ353,7),"")</f>
        <v/>
      </c>
      <c r="AD353" s="33"/>
      <c r="AE353" s="8"/>
      <c r="AF353" s="2">
        <f t="shared" si="178"/>
        <v>14</v>
      </c>
      <c r="AG353" s="16" t="str">
        <f>IFERROR(INDEX(generale!$A$5:$I$354,$CJ353,5),"")</f>
        <v/>
      </c>
      <c r="AH353" s="8" t="str">
        <f>IFERROR(INDEX(generale!$A$5:$I$354,$CJ353,7),"")</f>
        <v/>
      </c>
      <c r="AI353" s="33"/>
      <c r="AJ353" s="8"/>
      <c r="AK353" s="2">
        <f t="shared" si="179"/>
        <v>14</v>
      </c>
      <c r="AL353" s="16" t="str">
        <f>IFERROR(INDEX(generale!$A$5:$I$354,$CJ353,5),"")</f>
        <v/>
      </c>
      <c r="AM353" s="8" t="str">
        <f>IFERROR(INDEX(generale!$A$5:$I$354,$CJ353,7),"")</f>
        <v/>
      </c>
      <c r="AN353" s="33"/>
      <c r="AO353" s="8"/>
      <c r="AP353" s="2">
        <f t="shared" si="180"/>
        <v>9</v>
      </c>
      <c r="AQ353" s="16" t="str">
        <f>IFERROR(INDEX(generale!$A$5:$I$354,$CJ353,5),"")</f>
        <v/>
      </c>
      <c r="AR353" s="8" t="str">
        <f>IFERROR(INDEX(generale!$A$5:$I$354,$CJ353,7),"")</f>
        <v/>
      </c>
      <c r="AS353" s="33"/>
      <c r="AT353" s="8"/>
      <c r="AU353" s="2">
        <f t="shared" si="181"/>
        <v>8</v>
      </c>
      <c r="AV353" s="16" t="str">
        <f>IFERROR(INDEX(generale!$A$5:$I$354,$CJ353,5),"")</f>
        <v/>
      </c>
      <c r="AW353" s="8" t="str">
        <f>IFERROR(INDEX(generale!$A$5:$I$354,$CJ353,7),"")</f>
        <v/>
      </c>
      <c r="AX353" s="33"/>
      <c r="AY353" s="8"/>
      <c r="AZ353" s="2">
        <f t="shared" si="182"/>
        <v>7</v>
      </c>
      <c r="BA353" s="16" t="str">
        <f>IFERROR(INDEX(generale!$A$5:$I$354,$CJ353,5),"")</f>
        <v/>
      </c>
      <c r="BB353" s="8" t="str">
        <f>IFERROR(INDEX(generale!$A$5:$I$354,$CJ353,7),"")</f>
        <v/>
      </c>
      <c r="BC353" s="33"/>
      <c r="BD353" s="8"/>
      <c r="BE353" s="2">
        <f t="shared" si="183"/>
        <v>6</v>
      </c>
      <c r="BF353" s="16" t="str">
        <f>IFERROR(INDEX(generale!$A$5:$I$354,$CJ353,5),"")</f>
        <v/>
      </c>
      <c r="BG353" s="8" t="str">
        <f>IFERROR(INDEX(generale!$A$5:$I$354,$CJ353,7),"")</f>
        <v/>
      </c>
      <c r="BH353" s="33"/>
      <c r="BI353" s="8"/>
      <c r="BJ353" s="2">
        <f t="shared" si="184"/>
        <v>1</v>
      </c>
      <c r="BK353" s="16" t="str">
        <f>IFERROR(INDEX(generale!$A$5:$I$354,$CJ353,5),"")</f>
        <v/>
      </c>
      <c r="BL353" s="8" t="str">
        <f>IFERROR(INDEX(generale!$A$5:$I$354,$CJ353,7),"")</f>
        <v/>
      </c>
      <c r="BM353" s="33"/>
      <c r="BN353" s="8"/>
      <c r="BO353" s="2">
        <f t="shared" si="185"/>
        <v>1</v>
      </c>
      <c r="BP353" s="16" t="str">
        <f>IFERROR(INDEX(generale!$A$5:$I$354,$CJ353,5),"")</f>
        <v/>
      </c>
      <c r="BQ353" s="8" t="str">
        <f>IFERROR(INDEX(generale!$A$5:$I$354,$CJ353,7),"")</f>
        <v/>
      </c>
      <c r="BR353" s="33"/>
      <c r="BS353" s="8"/>
      <c r="BT353" s="2">
        <f t="shared" si="186"/>
        <v>1</v>
      </c>
      <c r="BU353" s="16" t="str">
        <f>IFERROR(INDEX(generale!$A$5:$I$354,$CJ353,5),"")</f>
        <v/>
      </c>
      <c r="BV353" s="8" t="str">
        <f>IFERROR(INDEX(generale!$A$5:$I$354,$CJ353,7),"")</f>
        <v/>
      </c>
      <c r="BW353" s="33"/>
      <c r="BX353" s="8"/>
      <c r="BY353" s="2">
        <f t="shared" si="187"/>
        <v>1</v>
      </c>
      <c r="BZ353" s="16" t="str">
        <f>IFERROR(INDEX(generale!$A$5:$I$354,$CJ353,5),"")</f>
        <v/>
      </c>
      <c r="CA353" s="8" t="str">
        <f>IFERROR(INDEX(generale!$A$5:$I$354,$CJ353,7),"")</f>
        <v/>
      </c>
      <c r="CB353" s="33"/>
      <c r="CC353" s="8"/>
      <c r="CD353" s="2">
        <f t="shared" si="188"/>
        <v>1</v>
      </c>
      <c r="CE353" s="16" t="str">
        <f>IFERROR(INDEX(generale!$A$5:$I$354,$CJ353,5),"")</f>
        <v/>
      </c>
      <c r="CF353" s="8" t="str">
        <f>IFERROR(INDEX(generale!$A$5:$I$354,$CJ353,7),"")</f>
        <v/>
      </c>
      <c r="CJ353" s="2">
        <f t="shared" si="189"/>
        <v>351</v>
      </c>
      <c r="CK353" s="2">
        <f t="shared" si="166"/>
        <v>37</v>
      </c>
      <c r="CL353" s="3">
        <f>IFERROR(INDEX(generale!$A$5:$I$1004,$CJ353,1),"")</f>
        <v>0</v>
      </c>
      <c r="CM353" s="3">
        <f>IFERROR(INDEX(generale!$A$5:$I$1004,$CJ353,2),"")</f>
        <v>0</v>
      </c>
      <c r="CN353" s="3">
        <f>IFERROR(INDEX(generale!$A$5:$I$1004,$CJ353,3),"")</f>
        <v>0</v>
      </c>
      <c r="CO353" s="3">
        <f>IFERROR(INDEX(generale!$A$5:$I$1004,$CJ353,4),"")</f>
        <v>0</v>
      </c>
      <c r="CP353" s="3">
        <f>IFERROR(INDEX(generale!$A$5:$I$1004,$CJ353,5),"")</f>
        <v>0</v>
      </c>
      <c r="CQ353" s="3">
        <f>IFERROR(INDEX(generale!$A$5:$I$1004,$CJ353,6),"")</f>
        <v>0</v>
      </c>
      <c r="CR353" s="8">
        <f>IFERROR(INDEX(generale!$A$5:$I$1004,$CJ353,7),"")</f>
        <v>0</v>
      </c>
      <c r="CS353" s="8">
        <f>IFERROR(INDEX(generale!$A$5:$I$1004,$CJ353,8),"")</f>
        <v>0</v>
      </c>
    </row>
    <row r="354" spans="1:97">
      <c r="A354" s="2" t="str">
        <f t="shared" si="167"/>
        <v/>
      </c>
      <c r="B354" s="1" t="str">
        <f t="shared" si="168"/>
        <v/>
      </c>
      <c r="C354" s="1" t="str">
        <f t="shared" si="169"/>
        <v/>
      </c>
      <c r="D354" s="2" t="str">
        <f t="shared" si="170"/>
        <v/>
      </c>
      <c r="E354" s="2" t="str">
        <f t="shared" si="171"/>
        <v/>
      </c>
      <c r="F354" s="2" t="str">
        <f t="shared" si="172"/>
        <v/>
      </c>
      <c r="G354" s="1" t="str">
        <f t="shared" si="173"/>
        <v/>
      </c>
      <c r="H354" s="11" t="str">
        <f t="shared" si="174"/>
        <v/>
      </c>
      <c r="Q354" s="2">
        <f t="shared" si="175"/>
        <v>37</v>
      </c>
      <c r="R354" s="16" t="str">
        <f>IFERROR(INDEX(generale!$A$5:$I$354,$CJ354,5),"")</f>
        <v/>
      </c>
      <c r="S354" s="8" t="str">
        <f>IFERROR(INDEX(generale!$A$5:$I$354,$CJ354,7),"")</f>
        <v/>
      </c>
      <c r="U354" s="8"/>
      <c r="V354" s="2">
        <f t="shared" si="176"/>
        <v>19</v>
      </c>
      <c r="W354" s="16" t="str">
        <f>IFERROR(INDEX(generale!$A$5:$I$354,$CJ354,5),"")</f>
        <v/>
      </c>
      <c r="X354" s="8" t="str">
        <f>IFERROR(INDEX(generale!$A$5:$I$354,$CJ354,7),"")</f>
        <v/>
      </c>
      <c r="AA354" s="2">
        <f t="shared" si="177"/>
        <v>14</v>
      </c>
      <c r="AB354" s="16" t="str">
        <f>IFERROR(INDEX(generale!$A$5:$I$354,$CJ354,5),"")</f>
        <v/>
      </c>
      <c r="AC354" s="8" t="str">
        <f>IFERROR(INDEX(generale!$A$5:$I$354,$CJ354,7),"")</f>
        <v/>
      </c>
      <c r="AD354" s="33"/>
      <c r="AE354" s="8"/>
      <c r="AF354" s="2">
        <f t="shared" si="178"/>
        <v>14</v>
      </c>
      <c r="AG354" s="16" t="str">
        <f>IFERROR(INDEX(generale!$A$5:$I$354,$CJ354,5),"")</f>
        <v/>
      </c>
      <c r="AH354" s="8" t="str">
        <f>IFERROR(INDEX(generale!$A$5:$I$354,$CJ354,7),"")</f>
        <v/>
      </c>
      <c r="AI354" s="33"/>
      <c r="AJ354" s="8"/>
      <c r="AK354" s="2">
        <f t="shared" si="179"/>
        <v>14</v>
      </c>
      <c r="AL354" s="16" t="str">
        <f>IFERROR(INDEX(generale!$A$5:$I$354,$CJ354,5),"")</f>
        <v/>
      </c>
      <c r="AM354" s="8" t="str">
        <f>IFERROR(INDEX(generale!$A$5:$I$354,$CJ354,7),"")</f>
        <v/>
      </c>
      <c r="AN354" s="33"/>
      <c r="AO354" s="8"/>
      <c r="AP354" s="2">
        <f t="shared" si="180"/>
        <v>9</v>
      </c>
      <c r="AQ354" s="16" t="str">
        <f>IFERROR(INDEX(generale!$A$5:$I$354,$CJ354,5),"")</f>
        <v/>
      </c>
      <c r="AR354" s="8" t="str">
        <f>IFERROR(INDEX(generale!$A$5:$I$354,$CJ354,7),"")</f>
        <v/>
      </c>
      <c r="AS354" s="33"/>
      <c r="AT354" s="8"/>
      <c r="AU354" s="2">
        <f t="shared" si="181"/>
        <v>8</v>
      </c>
      <c r="AV354" s="16" t="str">
        <f>IFERROR(INDEX(generale!$A$5:$I$354,$CJ354,5),"")</f>
        <v/>
      </c>
      <c r="AW354" s="8" t="str">
        <f>IFERROR(INDEX(generale!$A$5:$I$354,$CJ354,7),"")</f>
        <v/>
      </c>
      <c r="AX354" s="33"/>
      <c r="AY354" s="8"/>
      <c r="AZ354" s="2">
        <f t="shared" si="182"/>
        <v>7</v>
      </c>
      <c r="BA354" s="16" t="str">
        <f>IFERROR(INDEX(generale!$A$5:$I$354,$CJ354,5),"")</f>
        <v/>
      </c>
      <c r="BB354" s="8" t="str">
        <f>IFERROR(INDEX(generale!$A$5:$I$354,$CJ354,7),"")</f>
        <v/>
      </c>
      <c r="BC354" s="33"/>
      <c r="BD354" s="8"/>
      <c r="BE354" s="2">
        <f t="shared" si="183"/>
        <v>6</v>
      </c>
      <c r="BF354" s="16" t="str">
        <f>IFERROR(INDEX(generale!$A$5:$I$354,$CJ354,5),"")</f>
        <v/>
      </c>
      <c r="BG354" s="8" t="str">
        <f>IFERROR(INDEX(generale!$A$5:$I$354,$CJ354,7),"")</f>
        <v/>
      </c>
      <c r="BH354" s="33"/>
      <c r="BI354" s="8"/>
      <c r="BJ354" s="2">
        <f t="shared" si="184"/>
        <v>2</v>
      </c>
      <c r="BK354" s="16" t="str">
        <f>IFERROR(INDEX(generale!$A$5:$I$354,$CJ354,5),"")</f>
        <v/>
      </c>
      <c r="BL354" s="8" t="str">
        <f>IFERROR(INDEX(generale!$A$5:$I$354,$CJ354,7),"")</f>
        <v/>
      </c>
      <c r="BM354" s="33"/>
      <c r="BN354" s="8"/>
      <c r="BO354" s="2">
        <f t="shared" si="185"/>
        <v>2</v>
      </c>
      <c r="BP354" s="16" t="str">
        <f>IFERROR(INDEX(generale!$A$5:$I$354,$CJ354,5),"")</f>
        <v/>
      </c>
      <c r="BQ354" s="8" t="str">
        <f>IFERROR(INDEX(generale!$A$5:$I$354,$CJ354,7),"")</f>
        <v/>
      </c>
      <c r="BR354" s="33"/>
      <c r="BS354" s="8"/>
      <c r="BT354" s="2">
        <f t="shared" si="186"/>
        <v>2</v>
      </c>
      <c r="BU354" s="16" t="str">
        <f>IFERROR(INDEX(generale!$A$5:$I$354,$CJ354,5),"")</f>
        <v/>
      </c>
      <c r="BV354" s="8" t="str">
        <f>IFERROR(INDEX(generale!$A$5:$I$354,$CJ354,7),"")</f>
        <v/>
      </c>
      <c r="BW354" s="33"/>
      <c r="BX354" s="8"/>
      <c r="BY354" s="2">
        <f t="shared" si="187"/>
        <v>2</v>
      </c>
      <c r="BZ354" s="16" t="str">
        <f>IFERROR(INDEX(generale!$A$5:$I$354,$CJ354,5),"")</f>
        <v/>
      </c>
      <c r="CA354" s="8" t="str">
        <f>IFERROR(INDEX(generale!$A$5:$I$354,$CJ354,7),"")</f>
        <v/>
      </c>
      <c r="CB354" s="33"/>
      <c r="CC354" s="8"/>
      <c r="CD354" s="2">
        <f t="shared" si="188"/>
        <v>2</v>
      </c>
      <c r="CE354" s="16" t="str">
        <f>IFERROR(INDEX(generale!$A$5:$I$354,$CJ354,5),"")</f>
        <v/>
      </c>
      <c r="CF354" s="8" t="str">
        <f>IFERROR(INDEX(generale!$A$5:$I$354,$CJ354,7),"")</f>
        <v/>
      </c>
      <c r="CJ354" s="2">
        <f t="shared" si="189"/>
        <v>352</v>
      </c>
      <c r="CK354" s="2">
        <f t="shared" si="166"/>
        <v>37</v>
      </c>
      <c r="CL354" s="3">
        <f>IFERROR(INDEX(generale!$A$5:$I$1004,$CJ354,1),"")</f>
        <v>0</v>
      </c>
      <c r="CM354" s="3">
        <f>IFERROR(INDEX(generale!$A$5:$I$1004,$CJ354,2),"")</f>
        <v>0</v>
      </c>
      <c r="CN354" s="3">
        <f>IFERROR(INDEX(generale!$A$5:$I$1004,$CJ354,3),"")</f>
        <v>0</v>
      </c>
      <c r="CO354" s="3">
        <f>IFERROR(INDEX(generale!$A$5:$I$1004,$CJ354,4),"")</f>
        <v>0</v>
      </c>
      <c r="CP354" s="3">
        <f>IFERROR(INDEX(generale!$A$5:$I$1004,$CJ354,5),"")</f>
        <v>0</v>
      </c>
      <c r="CQ354" s="3">
        <f>IFERROR(INDEX(generale!$A$5:$I$1004,$CJ354,6),"")</f>
        <v>0</v>
      </c>
      <c r="CR354" s="8">
        <f>IFERROR(INDEX(generale!$A$5:$I$1004,$CJ354,7),"")</f>
        <v>0</v>
      </c>
      <c r="CS354" s="8">
        <f>IFERROR(INDEX(generale!$A$5:$I$1004,$CJ354,8),"")</f>
        <v>0</v>
      </c>
    </row>
    <row r="355" spans="1:97">
      <c r="A355" s="2" t="str">
        <f t="shared" si="167"/>
        <v/>
      </c>
      <c r="B355" s="1" t="str">
        <f t="shared" si="168"/>
        <v/>
      </c>
      <c r="C355" s="1" t="str">
        <f t="shared" si="169"/>
        <v/>
      </c>
      <c r="D355" s="2" t="str">
        <f t="shared" si="170"/>
        <v/>
      </c>
      <c r="E355" s="2" t="str">
        <f t="shared" si="171"/>
        <v/>
      </c>
      <c r="F355" s="2" t="str">
        <f t="shared" si="172"/>
        <v/>
      </c>
      <c r="G355" s="1" t="str">
        <f t="shared" si="173"/>
        <v/>
      </c>
      <c r="H355" s="11" t="str">
        <f t="shared" si="174"/>
        <v/>
      </c>
      <c r="Q355" s="2">
        <f t="shared" si="175"/>
        <v>37</v>
      </c>
      <c r="R355" s="16" t="str">
        <f>IFERROR(INDEX(generale!$A$5:$I$354,$CJ355,5),"")</f>
        <v/>
      </c>
      <c r="S355" s="8" t="str">
        <f>IFERROR(INDEX(generale!$A$5:$I$354,$CJ355,7),"")</f>
        <v/>
      </c>
      <c r="U355" s="8"/>
      <c r="V355" s="2">
        <f t="shared" si="176"/>
        <v>19</v>
      </c>
      <c r="W355" s="16" t="str">
        <f>IFERROR(INDEX(generale!$A$5:$I$354,$CJ355,5),"")</f>
        <v/>
      </c>
      <c r="X355" s="8" t="str">
        <f>IFERROR(INDEX(generale!$A$5:$I$354,$CJ355,7),"")</f>
        <v/>
      </c>
      <c r="AA355" s="2">
        <f t="shared" si="177"/>
        <v>14</v>
      </c>
      <c r="AB355" s="16" t="str">
        <f>IFERROR(INDEX(generale!$A$5:$I$354,$CJ355,5),"")</f>
        <v/>
      </c>
      <c r="AC355" s="8" t="str">
        <f>IFERROR(INDEX(generale!$A$5:$I$354,$CJ355,7),"")</f>
        <v/>
      </c>
      <c r="AD355" s="33"/>
      <c r="AE355" s="8"/>
      <c r="AF355" s="2">
        <f t="shared" si="178"/>
        <v>14</v>
      </c>
      <c r="AG355" s="16" t="str">
        <f>IFERROR(INDEX(generale!$A$5:$I$354,$CJ355,5),"")</f>
        <v/>
      </c>
      <c r="AH355" s="8" t="str">
        <f>IFERROR(INDEX(generale!$A$5:$I$354,$CJ355,7),"")</f>
        <v/>
      </c>
      <c r="AI355" s="33"/>
      <c r="AJ355" s="8"/>
      <c r="AK355" s="2">
        <f t="shared" si="179"/>
        <v>14</v>
      </c>
      <c r="AL355" s="16" t="str">
        <f>IFERROR(INDEX(generale!$A$5:$I$354,$CJ355,5),"")</f>
        <v/>
      </c>
      <c r="AM355" s="8" t="str">
        <f>IFERROR(INDEX(generale!$A$5:$I$354,$CJ355,7),"")</f>
        <v/>
      </c>
      <c r="AN355" s="33"/>
      <c r="AO355" s="8"/>
      <c r="AP355" s="2">
        <f t="shared" si="180"/>
        <v>9</v>
      </c>
      <c r="AQ355" s="16" t="str">
        <f>IFERROR(INDEX(generale!$A$5:$I$354,$CJ355,5),"")</f>
        <v/>
      </c>
      <c r="AR355" s="8" t="str">
        <f>IFERROR(INDEX(generale!$A$5:$I$354,$CJ355,7),"")</f>
        <v/>
      </c>
      <c r="AS355" s="33"/>
      <c r="AT355" s="8"/>
      <c r="AU355" s="2">
        <f t="shared" si="181"/>
        <v>8</v>
      </c>
      <c r="AV355" s="16" t="str">
        <f>IFERROR(INDEX(generale!$A$5:$I$354,$CJ355,5),"")</f>
        <v/>
      </c>
      <c r="AW355" s="8" t="str">
        <f>IFERROR(INDEX(generale!$A$5:$I$354,$CJ355,7),"")</f>
        <v/>
      </c>
      <c r="AX355" s="33"/>
      <c r="AY355" s="8"/>
      <c r="AZ355" s="2">
        <f t="shared" si="182"/>
        <v>7</v>
      </c>
      <c r="BA355" s="16" t="str">
        <f>IFERROR(INDEX(generale!$A$5:$I$354,$CJ355,5),"")</f>
        <v/>
      </c>
      <c r="BB355" s="8" t="str">
        <f>IFERROR(INDEX(generale!$A$5:$I$354,$CJ355,7),"")</f>
        <v/>
      </c>
      <c r="BC355" s="33"/>
      <c r="BD355" s="8"/>
      <c r="BE355" s="2">
        <f t="shared" si="183"/>
        <v>6</v>
      </c>
      <c r="BF355" s="16" t="str">
        <f>IFERROR(INDEX(generale!$A$5:$I$354,$CJ355,5),"")</f>
        <v/>
      </c>
      <c r="BG355" s="8" t="str">
        <f>IFERROR(INDEX(generale!$A$5:$I$354,$CJ355,7),"")</f>
        <v/>
      </c>
      <c r="BH355" s="33"/>
      <c r="BI355" s="8"/>
      <c r="BJ355" s="2">
        <f t="shared" si="184"/>
        <v>3</v>
      </c>
      <c r="BK355" s="16" t="str">
        <f>IFERROR(INDEX(generale!$A$5:$I$354,$CJ355,5),"")</f>
        <v/>
      </c>
      <c r="BL355" s="8" t="str">
        <f>IFERROR(INDEX(generale!$A$5:$I$354,$CJ355,7),"")</f>
        <v/>
      </c>
      <c r="BM355" s="33"/>
      <c r="BN355" s="8"/>
      <c r="BO355" s="2">
        <f t="shared" si="185"/>
        <v>3</v>
      </c>
      <c r="BP355" s="16" t="str">
        <f>IFERROR(INDEX(generale!$A$5:$I$354,$CJ355,5),"")</f>
        <v/>
      </c>
      <c r="BQ355" s="8" t="str">
        <f>IFERROR(INDEX(generale!$A$5:$I$354,$CJ355,7),"")</f>
        <v/>
      </c>
      <c r="BR355" s="33"/>
      <c r="BS355" s="8"/>
      <c r="BT355" s="2">
        <f t="shared" si="186"/>
        <v>3</v>
      </c>
      <c r="BU355" s="16" t="str">
        <f>IFERROR(INDEX(generale!$A$5:$I$354,$CJ355,5),"")</f>
        <v/>
      </c>
      <c r="BV355" s="8" t="str">
        <f>IFERROR(INDEX(generale!$A$5:$I$354,$CJ355,7),"")</f>
        <v/>
      </c>
      <c r="BW355" s="33"/>
      <c r="BX355" s="8"/>
      <c r="BY355" s="2">
        <f t="shared" si="187"/>
        <v>3</v>
      </c>
      <c r="BZ355" s="16" t="str">
        <f>IFERROR(INDEX(generale!$A$5:$I$354,$CJ355,5),"")</f>
        <v/>
      </c>
      <c r="CA355" s="8" t="str">
        <f>IFERROR(INDEX(generale!$A$5:$I$354,$CJ355,7),"")</f>
        <v/>
      </c>
      <c r="CB355" s="33"/>
      <c r="CC355" s="8"/>
      <c r="CD355" s="2">
        <f t="shared" si="188"/>
        <v>3</v>
      </c>
      <c r="CE355" s="16" t="str">
        <f>IFERROR(INDEX(generale!$A$5:$I$354,$CJ355,5),"")</f>
        <v/>
      </c>
      <c r="CF355" s="8" t="str">
        <f>IFERROR(INDEX(generale!$A$5:$I$354,$CJ355,7),"")</f>
        <v/>
      </c>
      <c r="CJ355" s="2">
        <f t="shared" si="189"/>
        <v>353</v>
      </c>
      <c r="CK355" s="2">
        <f t="shared" si="166"/>
        <v>37</v>
      </c>
      <c r="CL355" s="3">
        <f>IFERROR(INDEX(generale!$A$5:$I$1004,$CJ355,1),"")</f>
        <v>0</v>
      </c>
      <c r="CM355" s="3">
        <f>IFERROR(INDEX(generale!$A$5:$I$1004,$CJ355,2),"")</f>
        <v>0</v>
      </c>
      <c r="CN355" s="3">
        <f>IFERROR(INDEX(generale!$A$5:$I$1004,$CJ355,3),"")</f>
        <v>0</v>
      </c>
      <c r="CO355" s="3">
        <f>IFERROR(INDEX(generale!$A$5:$I$1004,$CJ355,4),"")</f>
        <v>0</v>
      </c>
      <c r="CP355" s="3">
        <f>IFERROR(INDEX(generale!$A$5:$I$1004,$CJ355,5),"")</f>
        <v>0</v>
      </c>
      <c r="CQ355" s="3">
        <f>IFERROR(INDEX(generale!$A$5:$I$1004,$CJ355,6),"")</f>
        <v>0</v>
      </c>
      <c r="CR355" s="8">
        <f>IFERROR(INDEX(generale!$A$5:$I$1004,$CJ355,7),"")</f>
        <v>0</v>
      </c>
      <c r="CS355" s="8">
        <f>IFERROR(INDEX(generale!$A$5:$I$1004,$CJ355,8),"")</f>
        <v>0</v>
      </c>
    </row>
    <row r="356" spans="1:97">
      <c r="A356" s="2" t="str">
        <f t="shared" si="167"/>
        <v/>
      </c>
      <c r="B356" s="1" t="str">
        <f t="shared" si="168"/>
        <v/>
      </c>
      <c r="C356" s="1" t="str">
        <f t="shared" si="169"/>
        <v/>
      </c>
      <c r="D356" s="2" t="str">
        <f t="shared" si="170"/>
        <v/>
      </c>
      <c r="E356" s="2" t="str">
        <f t="shared" si="171"/>
        <v/>
      </c>
      <c r="F356" s="2" t="str">
        <f t="shared" si="172"/>
        <v/>
      </c>
      <c r="G356" s="1" t="str">
        <f t="shared" si="173"/>
        <v/>
      </c>
      <c r="H356" s="11" t="str">
        <f t="shared" si="174"/>
        <v/>
      </c>
      <c r="Q356" s="2">
        <f t="shared" si="175"/>
        <v>37</v>
      </c>
      <c r="R356" s="16" t="str">
        <f>IFERROR(INDEX(generale!$A$5:$I$354,$CJ356,5),"")</f>
        <v/>
      </c>
      <c r="S356" s="8" t="str">
        <f>IFERROR(INDEX(generale!$A$5:$I$354,$CJ356,7),"")</f>
        <v/>
      </c>
      <c r="U356" s="8"/>
      <c r="V356" s="2">
        <f t="shared" si="176"/>
        <v>19</v>
      </c>
      <c r="W356" s="16" t="str">
        <f>IFERROR(INDEX(generale!$A$5:$I$354,$CJ356,5),"")</f>
        <v/>
      </c>
      <c r="X356" s="8" t="str">
        <f>IFERROR(INDEX(generale!$A$5:$I$354,$CJ356,7),"")</f>
        <v/>
      </c>
      <c r="AA356" s="2">
        <f t="shared" si="177"/>
        <v>14</v>
      </c>
      <c r="AB356" s="16" t="str">
        <f>IFERROR(INDEX(generale!$A$5:$I$354,$CJ356,5),"")</f>
        <v/>
      </c>
      <c r="AC356" s="8" t="str">
        <f>IFERROR(INDEX(generale!$A$5:$I$354,$CJ356,7),"")</f>
        <v/>
      </c>
      <c r="AD356" s="33"/>
      <c r="AE356" s="8"/>
      <c r="AF356" s="2">
        <f t="shared" si="178"/>
        <v>14</v>
      </c>
      <c r="AG356" s="16" t="str">
        <f>IFERROR(INDEX(generale!$A$5:$I$354,$CJ356,5),"")</f>
        <v/>
      </c>
      <c r="AH356" s="8" t="str">
        <f>IFERROR(INDEX(generale!$A$5:$I$354,$CJ356,7),"")</f>
        <v/>
      </c>
      <c r="AI356" s="33"/>
      <c r="AJ356" s="8"/>
      <c r="AK356" s="2">
        <f t="shared" si="179"/>
        <v>14</v>
      </c>
      <c r="AL356" s="16" t="str">
        <f>IFERROR(INDEX(generale!$A$5:$I$354,$CJ356,5),"")</f>
        <v/>
      </c>
      <c r="AM356" s="8" t="str">
        <f>IFERROR(INDEX(generale!$A$5:$I$354,$CJ356,7),"")</f>
        <v/>
      </c>
      <c r="AN356" s="33"/>
      <c r="AO356" s="8"/>
      <c r="AP356" s="2">
        <f t="shared" si="180"/>
        <v>9</v>
      </c>
      <c r="AQ356" s="16" t="str">
        <f>IFERROR(INDEX(generale!$A$5:$I$354,$CJ356,5),"")</f>
        <v/>
      </c>
      <c r="AR356" s="8" t="str">
        <f>IFERROR(INDEX(generale!$A$5:$I$354,$CJ356,7),"")</f>
        <v/>
      </c>
      <c r="AS356" s="33"/>
      <c r="AT356" s="8"/>
      <c r="AU356" s="2">
        <f t="shared" si="181"/>
        <v>8</v>
      </c>
      <c r="AV356" s="16" t="str">
        <f>IFERROR(INDEX(generale!$A$5:$I$354,$CJ356,5),"")</f>
        <v/>
      </c>
      <c r="AW356" s="8" t="str">
        <f>IFERROR(INDEX(generale!$A$5:$I$354,$CJ356,7),"")</f>
        <v/>
      </c>
      <c r="AX356" s="33"/>
      <c r="AY356" s="8"/>
      <c r="AZ356" s="2">
        <f t="shared" si="182"/>
        <v>7</v>
      </c>
      <c r="BA356" s="16" t="str">
        <f>IFERROR(INDEX(generale!$A$5:$I$354,$CJ356,5),"")</f>
        <v/>
      </c>
      <c r="BB356" s="8" t="str">
        <f>IFERROR(INDEX(generale!$A$5:$I$354,$CJ356,7),"")</f>
        <v/>
      </c>
      <c r="BC356" s="33"/>
      <c r="BD356" s="8"/>
      <c r="BE356" s="2">
        <f t="shared" si="183"/>
        <v>6</v>
      </c>
      <c r="BF356" s="16" t="str">
        <f>IFERROR(INDEX(generale!$A$5:$I$354,$CJ356,5),"")</f>
        <v/>
      </c>
      <c r="BG356" s="8" t="str">
        <f>IFERROR(INDEX(generale!$A$5:$I$354,$CJ356,7),"")</f>
        <v/>
      </c>
      <c r="BH356" s="33"/>
      <c r="BI356" s="8"/>
      <c r="BJ356" s="2">
        <f t="shared" si="184"/>
        <v>4</v>
      </c>
      <c r="BK356" s="16" t="str">
        <f>IFERROR(INDEX(generale!$A$5:$I$354,$CJ356,5),"")</f>
        <v/>
      </c>
      <c r="BL356" s="8" t="str">
        <f>IFERROR(INDEX(generale!$A$5:$I$354,$CJ356,7),"")</f>
        <v/>
      </c>
      <c r="BM356" s="33"/>
      <c r="BN356" s="8"/>
      <c r="BO356" s="2">
        <f t="shared" si="185"/>
        <v>4</v>
      </c>
      <c r="BP356" s="16" t="str">
        <f>IFERROR(INDEX(generale!$A$5:$I$354,$CJ356,5),"")</f>
        <v/>
      </c>
      <c r="BQ356" s="8" t="str">
        <f>IFERROR(INDEX(generale!$A$5:$I$354,$CJ356,7),"")</f>
        <v/>
      </c>
      <c r="BR356" s="33"/>
      <c r="BS356" s="8"/>
      <c r="BT356" s="2">
        <f t="shared" si="186"/>
        <v>4</v>
      </c>
      <c r="BU356" s="16" t="str">
        <f>IFERROR(INDEX(generale!$A$5:$I$354,$CJ356,5),"")</f>
        <v/>
      </c>
      <c r="BV356" s="8" t="str">
        <f>IFERROR(INDEX(generale!$A$5:$I$354,$CJ356,7),"")</f>
        <v/>
      </c>
      <c r="BW356" s="33"/>
      <c r="BX356" s="8"/>
      <c r="BY356" s="2">
        <f t="shared" si="187"/>
        <v>4</v>
      </c>
      <c r="BZ356" s="16" t="str">
        <f>IFERROR(INDEX(generale!$A$5:$I$354,$CJ356,5),"")</f>
        <v/>
      </c>
      <c r="CA356" s="8" t="str">
        <f>IFERROR(INDEX(generale!$A$5:$I$354,$CJ356,7),"")</f>
        <v/>
      </c>
      <c r="CB356" s="33"/>
      <c r="CC356" s="8"/>
      <c r="CD356" s="2">
        <f t="shared" si="188"/>
        <v>4</v>
      </c>
      <c r="CE356" s="16" t="str">
        <f>IFERROR(INDEX(generale!$A$5:$I$354,$CJ356,5),"")</f>
        <v/>
      </c>
      <c r="CF356" s="8" t="str">
        <f>IFERROR(INDEX(generale!$A$5:$I$354,$CJ356,7),"")</f>
        <v/>
      </c>
      <c r="CJ356" s="2">
        <f t="shared" si="189"/>
        <v>354</v>
      </c>
      <c r="CK356" s="2">
        <f t="shared" si="166"/>
        <v>37</v>
      </c>
      <c r="CL356" s="3">
        <f>IFERROR(INDEX(generale!$A$5:$I$1004,$CJ356,1),"")</f>
        <v>0</v>
      </c>
      <c r="CM356" s="3">
        <f>IFERROR(INDEX(generale!$A$5:$I$1004,$CJ356,2),"")</f>
        <v>0</v>
      </c>
      <c r="CN356" s="3">
        <f>IFERROR(INDEX(generale!$A$5:$I$1004,$CJ356,3),"")</f>
        <v>0</v>
      </c>
      <c r="CO356" s="3">
        <f>IFERROR(INDEX(generale!$A$5:$I$1004,$CJ356,4),"")</f>
        <v>0</v>
      </c>
      <c r="CP356" s="3">
        <f>IFERROR(INDEX(generale!$A$5:$I$1004,$CJ356,5),"")</f>
        <v>0</v>
      </c>
      <c r="CQ356" s="3">
        <f>IFERROR(INDEX(generale!$A$5:$I$1004,$CJ356,6),"")</f>
        <v>0</v>
      </c>
      <c r="CR356" s="8">
        <f>IFERROR(INDEX(generale!$A$5:$I$1004,$CJ356,7),"")</f>
        <v>0</v>
      </c>
      <c r="CS356" s="8">
        <f>IFERROR(INDEX(generale!$A$5:$I$1004,$CJ356,8),"")</f>
        <v>0</v>
      </c>
    </row>
    <row r="357" spans="1:97">
      <c r="A357" s="2" t="str">
        <f t="shared" si="167"/>
        <v/>
      </c>
      <c r="B357" s="1" t="str">
        <f t="shared" si="168"/>
        <v/>
      </c>
      <c r="C357" s="1" t="str">
        <f t="shared" si="169"/>
        <v/>
      </c>
      <c r="D357" s="2" t="str">
        <f t="shared" si="170"/>
        <v/>
      </c>
      <c r="E357" s="2" t="str">
        <f t="shared" si="171"/>
        <v/>
      </c>
      <c r="F357" s="2" t="str">
        <f t="shared" si="172"/>
        <v/>
      </c>
      <c r="G357" s="1" t="str">
        <f t="shared" si="173"/>
        <v/>
      </c>
      <c r="H357" s="11" t="str">
        <f t="shared" si="174"/>
        <v/>
      </c>
      <c r="Q357" s="2">
        <f t="shared" si="175"/>
        <v>37</v>
      </c>
      <c r="R357" s="16" t="str">
        <f>IFERROR(INDEX(generale!$A$5:$I$354,$CJ357,5),"")</f>
        <v/>
      </c>
      <c r="S357" s="8" t="str">
        <f>IFERROR(INDEX(generale!$A$5:$I$354,$CJ357,7),"")</f>
        <v/>
      </c>
      <c r="U357" s="8"/>
      <c r="V357" s="2">
        <f t="shared" si="176"/>
        <v>19</v>
      </c>
      <c r="W357" s="16" t="str">
        <f>IFERROR(INDEX(generale!$A$5:$I$354,$CJ357,5),"")</f>
        <v/>
      </c>
      <c r="X357" s="8" t="str">
        <f>IFERROR(INDEX(generale!$A$5:$I$354,$CJ357,7),"")</f>
        <v/>
      </c>
      <c r="AA357" s="2">
        <f t="shared" si="177"/>
        <v>14</v>
      </c>
      <c r="AB357" s="16" t="str">
        <f>IFERROR(INDEX(generale!$A$5:$I$354,$CJ357,5),"")</f>
        <v/>
      </c>
      <c r="AC357" s="8" t="str">
        <f>IFERROR(INDEX(generale!$A$5:$I$354,$CJ357,7),"")</f>
        <v/>
      </c>
      <c r="AD357" s="33"/>
      <c r="AE357" s="8"/>
      <c r="AF357" s="2">
        <f t="shared" si="178"/>
        <v>14</v>
      </c>
      <c r="AG357" s="16" t="str">
        <f>IFERROR(INDEX(generale!$A$5:$I$354,$CJ357,5),"")</f>
        <v/>
      </c>
      <c r="AH357" s="8" t="str">
        <f>IFERROR(INDEX(generale!$A$5:$I$354,$CJ357,7),"")</f>
        <v/>
      </c>
      <c r="AI357" s="33"/>
      <c r="AJ357" s="8"/>
      <c r="AK357" s="2">
        <f t="shared" si="179"/>
        <v>14</v>
      </c>
      <c r="AL357" s="16" t="str">
        <f>IFERROR(INDEX(generale!$A$5:$I$354,$CJ357,5),"")</f>
        <v/>
      </c>
      <c r="AM357" s="8" t="str">
        <f>IFERROR(INDEX(generale!$A$5:$I$354,$CJ357,7),"")</f>
        <v/>
      </c>
      <c r="AN357" s="33"/>
      <c r="AO357" s="8"/>
      <c r="AP357" s="2">
        <f t="shared" si="180"/>
        <v>9</v>
      </c>
      <c r="AQ357" s="16" t="str">
        <f>IFERROR(INDEX(generale!$A$5:$I$354,$CJ357,5),"")</f>
        <v/>
      </c>
      <c r="AR357" s="8" t="str">
        <f>IFERROR(INDEX(generale!$A$5:$I$354,$CJ357,7),"")</f>
        <v/>
      </c>
      <c r="AS357" s="33"/>
      <c r="AT357" s="8"/>
      <c r="AU357" s="2">
        <f t="shared" si="181"/>
        <v>8</v>
      </c>
      <c r="AV357" s="16" t="str">
        <f>IFERROR(INDEX(generale!$A$5:$I$354,$CJ357,5),"")</f>
        <v/>
      </c>
      <c r="AW357" s="8" t="str">
        <f>IFERROR(INDEX(generale!$A$5:$I$354,$CJ357,7),"")</f>
        <v/>
      </c>
      <c r="AX357" s="33"/>
      <c r="AY357" s="8"/>
      <c r="AZ357" s="2">
        <f t="shared" si="182"/>
        <v>7</v>
      </c>
      <c r="BA357" s="16" t="str">
        <f>IFERROR(INDEX(generale!$A$5:$I$354,$CJ357,5),"")</f>
        <v/>
      </c>
      <c r="BB357" s="8" t="str">
        <f>IFERROR(INDEX(generale!$A$5:$I$354,$CJ357,7),"")</f>
        <v/>
      </c>
      <c r="BC357" s="33"/>
      <c r="BD357" s="8"/>
      <c r="BE357" s="2">
        <f t="shared" si="183"/>
        <v>6</v>
      </c>
      <c r="BF357" s="16" t="str">
        <f>IFERROR(INDEX(generale!$A$5:$I$354,$CJ357,5),"")</f>
        <v/>
      </c>
      <c r="BG357" s="8" t="str">
        <f>IFERROR(INDEX(generale!$A$5:$I$354,$CJ357,7),"")</f>
        <v/>
      </c>
      <c r="BH357" s="33"/>
      <c r="BI357" s="8"/>
      <c r="BJ357" s="2">
        <f t="shared" si="184"/>
        <v>5</v>
      </c>
      <c r="BK357" s="16" t="str">
        <f>IFERROR(INDEX(generale!$A$5:$I$354,$CJ357,5),"")</f>
        <v/>
      </c>
      <c r="BL357" s="8" t="str">
        <f>IFERROR(INDEX(generale!$A$5:$I$354,$CJ357,7),"")</f>
        <v/>
      </c>
      <c r="BM357" s="33"/>
      <c r="BN357" s="8"/>
      <c r="BO357" s="2">
        <f t="shared" si="185"/>
        <v>5</v>
      </c>
      <c r="BP357" s="16" t="str">
        <f>IFERROR(INDEX(generale!$A$5:$I$354,$CJ357,5),"")</f>
        <v/>
      </c>
      <c r="BQ357" s="8" t="str">
        <f>IFERROR(INDEX(generale!$A$5:$I$354,$CJ357,7),"")</f>
        <v/>
      </c>
      <c r="BR357" s="33"/>
      <c r="BS357" s="8"/>
      <c r="BT357" s="2">
        <f t="shared" si="186"/>
        <v>5</v>
      </c>
      <c r="BU357" s="16" t="str">
        <f>IFERROR(INDEX(generale!$A$5:$I$354,$CJ357,5),"")</f>
        <v/>
      </c>
      <c r="BV357" s="8" t="str">
        <f>IFERROR(INDEX(generale!$A$5:$I$354,$CJ357,7),"")</f>
        <v/>
      </c>
      <c r="BW357" s="33"/>
      <c r="BX357" s="8"/>
      <c r="BY357" s="2">
        <f t="shared" si="187"/>
        <v>5</v>
      </c>
      <c r="BZ357" s="16" t="str">
        <f>IFERROR(INDEX(generale!$A$5:$I$354,$CJ357,5),"")</f>
        <v/>
      </c>
      <c r="CA357" s="8" t="str">
        <f>IFERROR(INDEX(generale!$A$5:$I$354,$CJ357,7),"")</f>
        <v/>
      </c>
      <c r="CB357" s="33"/>
      <c r="CC357" s="8"/>
      <c r="CD357" s="2">
        <f t="shared" si="188"/>
        <v>5</v>
      </c>
      <c r="CE357" s="16" t="str">
        <f>IFERROR(INDEX(generale!$A$5:$I$354,$CJ357,5),"")</f>
        <v/>
      </c>
      <c r="CF357" s="8" t="str">
        <f>IFERROR(INDEX(generale!$A$5:$I$354,$CJ357,7),"")</f>
        <v/>
      </c>
      <c r="CJ357" s="2">
        <f t="shared" si="189"/>
        <v>355</v>
      </c>
      <c r="CK357" s="2">
        <f t="shared" si="166"/>
        <v>37</v>
      </c>
      <c r="CL357" s="3">
        <f>IFERROR(INDEX(generale!$A$5:$I$1004,$CJ357,1),"")</f>
        <v>0</v>
      </c>
      <c r="CM357" s="3">
        <f>IFERROR(INDEX(generale!$A$5:$I$1004,$CJ357,2),"")</f>
        <v>0</v>
      </c>
      <c r="CN357" s="3">
        <f>IFERROR(INDEX(generale!$A$5:$I$1004,$CJ357,3),"")</f>
        <v>0</v>
      </c>
      <c r="CO357" s="3">
        <f>IFERROR(INDEX(generale!$A$5:$I$1004,$CJ357,4),"")</f>
        <v>0</v>
      </c>
      <c r="CP357" s="3">
        <f>IFERROR(INDEX(generale!$A$5:$I$1004,$CJ357,5),"")</f>
        <v>0</v>
      </c>
      <c r="CQ357" s="3">
        <f>IFERROR(INDEX(generale!$A$5:$I$1004,$CJ357,6),"")</f>
        <v>0</v>
      </c>
      <c r="CR357" s="8">
        <f>IFERROR(INDEX(generale!$A$5:$I$1004,$CJ357,7),"")</f>
        <v>0</v>
      </c>
      <c r="CS357" s="8">
        <f>IFERROR(INDEX(generale!$A$5:$I$1004,$CJ357,8),"")</f>
        <v>0</v>
      </c>
    </row>
    <row r="358" spans="1:97">
      <c r="A358" s="2" t="str">
        <f t="shared" si="167"/>
        <v/>
      </c>
      <c r="B358" s="1" t="str">
        <f t="shared" si="168"/>
        <v/>
      </c>
      <c r="C358" s="1" t="str">
        <f t="shared" si="169"/>
        <v/>
      </c>
      <c r="D358" s="2" t="str">
        <f t="shared" si="170"/>
        <v/>
      </c>
      <c r="E358" s="2" t="str">
        <f t="shared" si="171"/>
        <v/>
      </c>
      <c r="F358" s="2" t="str">
        <f t="shared" si="172"/>
        <v/>
      </c>
      <c r="G358" s="1" t="str">
        <f t="shared" si="173"/>
        <v/>
      </c>
      <c r="H358" s="11" t="str">
        <f t="shared" si="174"/>
        <v/>
      </c>
      <c r="Q358" s="2">
        <f t="shared" si="175"/>
        <v>37</v>
      </c>
      <c r="R358" s="16" t="str">
        <f>IFERROR(INDEX(generale!$A$5:$I$354,$CJ358,5),"")</f>
        <v/>
      </c>
      <c r="S358" s="8" t="str">
        <f>IFERROR(INDEX(generale!$A$5:$I$354,$CJ358,7),"")</f>
        <v/>
      </c>
      <c r="U358" s="8"/>
      <c r="V358" s="2">
        <f t="shared" si="176"/>
        <v>19</v>
      </c>
      <c r="W358" s="16" t="str">
        <f>IFERROR(INDEX(generale!$A$5:$I$354,$CJ358,5),"")</f>
        <v/>
      </c>
      <c r="X358" s="8" t="str">
        <f>IFERROR(INDEX(generale!$A$5:$I$354,$CJ358,7),"")</f>
        <v/>
      </c>
      <c r="AA358" s="2">
        <f t="shared" si="177"/>
        <v>14</v>
      </c>
      <c r="AB358" s="16" t="str">
        <f>IFERROR(INDEX(generale!$A$5:$I$354,$CJ358,5),"")</f>
        <v/>
      </c>
      <c r="AC358" s="8" t="str">
        <f>IFERROR(INDEX(generale!$A$5:$I$354,$CJ358,7),"")</f>
        <v/>
      </c>
      <c r="AD358" s="33"/>
      <c r="AE358" s="8"/>
      <c r="AF358" s="2">
        <f t="shared" si="178"/>
        <v>14</v>
      </c>
      <c r="AG358" s="16" t="str">
        <f>IFERROR(INDEX(generale!$A$5:$I$354,$CJ358,5),"")</f>
        <v/>
      </c>
      <c r="AH358" s="8" t="str">
        <f>IFERROR(INDEX(generale!$A$5:$I$354,$CJ358,7),"")</f>
        <v/>
      </c>
      <c r="AI358" s="33"/>
      <c r="AJ358" s="8"/>
      <c r="AK358" s="2">
        <f t="shared" si="179"/>
        <v>14</v>
      </c>
      <c r="AL358" s="16" t="str">
        <f>IFERROR(INDEX(generale!$A$5:$I$354,$CJ358,5),"")</f>
        <v/>
      </c>
      <c r="AM358" s="8" t="str">
        <f>IFERROR(INDEX(generale!$A$5:$I$354,$CJ358,7),"")</f>
        <v/>
      </c>
      <c r="AN358" s="33"/>
      <c r="AO358" s="8"/>
      <c r="AP358" s="2">
        <f t="shared" si="180"/>
        <v>9</v>
      </c>
      <c r="AQ358" s="16" t="str">
        <f>IFERROR(INDEX(generale!$A$5:$I$354,$CJ358,5),"")</f>
        <v/>
      </c>
      <c r="AR358" s="8" t="str">
        <f>IFERROR(INDEX(generale!$A$5:$I$354,$CJ358,7),"")</f>
        <v/>
      </c>
      <c r="AS358" s="33"/>
      <c r="AT358" s="8"/>
      <c r="AU358" s="2">
        <f t="shared" si="181"/>
        <v>8</v>
      </c>
      <c r="AV358" s="16" t="str">
        <f>IFERROR(INDEX(generale!$A$5:$I$354,$CJ358,5),"")</f>
        <v/>
      </c>
      <c r="AW358" s="8" t="str">
        <f>IFERROR(INDEX(generale!$A$5:$I$354,$CJ358,7),"")</f>
        <v/>
      </c>
      <c r="AX358" s="33"/>
      <c r="AY358" s="8"/>
      <c r="AZ358" s="2">
        <f t="shared" si="182"/>
        <v>7</v>
      </c>
      <c r="BA358" s="16" t="str">
        <f>IFERROR(INDEX(generale!$A$5:$I$354,$CJ358,5),"")</f>
        <v/>
      </c>
      <c r="BB358" s="8" t="str">
        <f>IFERROR(INDEX(generale!$A$5:$I$354,$CJ358,7),"")</f>
        <v/>
      </c>
      <c r="BC358" s="33"/>
      <c r="BD358" s="8"/>
      <c r="BE358" s="2">
        <f t="shared" si="183"/>
        <v>6</v>
      </c>
      <c r="BF358" s="16" t="str">
        <f>IFERROR(INDEX(generale!$A$5:$I$354,$CJ358,5),"")</f>
        <v/>
      </c>
      <c r="BG358" s="8" t="str">
        <f>IFERROR(INDEX(generale!$A$5:$I$354,$CJ358,7),"")</f>
        <v/>
      </c>
      <c r="BH358" s="33"/>
      <c r="BI358" s="8"/>
      <c r="BJ358" s="2">
        <f t="shared" si="184"/>
        <v>6</v>
      </c>
      <c r="BK358" s="16" t="str">
        <f>IFERROR(INDEX(generale!$A$5:$I$354,$CJ358,5),"")</f>
        <v/>
      </c>
      <c r="BL358" s="8" t="str">
        <f>IFERROR(INDEX(generale!$A$5:$I$354,$CJ358,7),"")</f>
        <v/>
      </c>
      <c r="BM358" s="33"/>
      <c r="BN358" s="8"/>
      <c r="BO358" s="2">
        <f t="shared" si="185"/>
        <v>6</v>
      </c>
      <c r="BP358" s="16" t="str">
        <f>IFERROR(INDEX(generale!$A$5:$I$354,$CJ358,5),"")</f>
        <v/>
      </c>
      <c r="BQ358" s="8" t="str">
        <f>IFERROR(INDEX(generale!$A$5:$I$354,$CJ358,7),"")</f>
        <v/>
      </c>
      <c r="BR358" s="33"/>
      <c r="BS358" s="8"/>
      <c r="BT358" s="2">
        <f t="shared" si="186"/>
        <v>6</v>
      </c>
      <c r="BU358" s="16" t="str">
        <f>IFERROR(INDEX(generale!$A$5:$I$354,$CJ358,5),"")</f>
        <v/>
      </c>
      <c r="BV358" s="8" t="str">
        <f>IFERROR(INDEX(generale!$A$5:$I$354,$CJ358,7),"")</f>
        <v/>
      </c>
      <c r="BW358" s="33"/>
      <c r="BX358" s="8"/>
      <c r="BY358" s="2">
        <f t="shared" si="187"/>
        <v>6</v>
      </c>
      <c r="BZ358" s="16" t="str">
        <f>IFERROR(INDEX(generale!$A$5:$I$354,$CJ358,5),"")</f>
        <v/>
      </c>
      <c r="CA358" s="8" t="str">
        <f>IFERROR(INDEX(generale!$A$5:$I$354,$CJ358,7),"")</f>
        <v/>
      </c>
      <c r="CB358" s="33"/>
      <c r="CC358" s="8"/>
      <c r="CD358" s="2">
        <f t="shared" si="188"/>
        <v>6</v>
      </c>
      <c r="CE358" s="16" t="str">
        <f>IFERROR(INDEX(generale!$A$5:$I$354,$CJ358,5),"")</f>
        <v/>
      </c>
      <c r="CF358" s="8" t="str">
        <f>IFERROR(INDEX(generale!$A$5:$I$354,$CJ358,7),"")</f>
        <v/>
      </c>
      <c r="CJ358" s="2">
        <f t="shared" si="189"/>
        <v>356</v>
      </c>
      <c r="CK358" s="2">
        <f t="shared" si="166"/>
        <v>37</v>
      </c>
      <c r="CL358" s="3">
        <f>IFERROR(INDEX(generale!$A$5:$I$1004,$CJ358,1),"")</f>
        <v>0</v>
      </c>
      <c r="CM358" s="3">
        <f>IFERROR(INDEX(generale!$A$5:$I$1004,$CJ358,2),"")</f>
        <v>0</v>
      </c>
      <c r="CN358" s="3">
        <f>IFERROR(INDEX(generale!$A$5:$I$1004,$CJ358,3),"")</f>
        <v>0</v>
      </c>
      <c r="CO358" s="3">
        <f>IFERROR(INDEX(generale!$A$5:$I$1004,$CJ358,4),"")</f>
        <v>0</v>
      </c>
      <c r="CP358" s="3">
        <f>IFERROR(INDEX(generale!$A$5:$I$1004,$CJ358,5),"")</f>
        <v>0</v>
      </c>
      <c r="CQ358" s="3">
        <f>IFERROR(INDEX(generale!$A$5:$I$1004,$CJ358,6),"")</f>
        <v>0</v>
      </c>
      <c r="CR358" s="8">
        <f>IFERROR(INDEX(generale!$A$5:$I$1004,$CJ358,7),"")</f>
        <v>0</v>
      </c>
      <c r="CS358" s="8">
        <f>IFERROR(INDEX(generale!$A$5:$I$1004,$CJ358,8),"")</f>
        <v>0</v>
      </c>
    </row>
    <row r="359" spans="1:97">
      <c r="A359" s="2" t="str">
        <f t="shared" si="167"/>
        <v/>
      </c>
      <c r="B359" s="1" t="str">
        <f t="shared" si="168"/>
        <v/>
      </c>
      <c r="C359" s="1" t="str">
        <f t="shared" si="169"/>
        <v/>
      </c>
      <c r="D359" s="2" t="str">
        <f t="shared" si="170"/>
        <v/>
      </c>
      <c r="E359" s="2" t="str">
        <f t="shared" si="171"/>
        <v/>
      </c>
      <c r="F359" s="2" t="str">
        <f t="shared" si="172"/>
        <v/>
      </c>
      <c r="G359" s="1" t="str">
        <f t="shared" si="173"/>
        <v/>
      </c>
      <c r="H359" s="11" t="str">
        <f t="shared" si="174"/>
        <v/>
      </c>
      <c r="Q359" s="2">
        <f t="shared" si="175"/>
        <v>37</v>
      </c>
      <c r="R359" s="16" t="str">
        <f>IFERROR(INDEX(generale!$A$5:$I$354,$CJ359,5),"")</f>
        <v/>
      </c>
      <c r="S359" s="8" t="str">
        <f>IFERROR(INDEX(generale!$A$5:$I$354,$CJ359,7),"")</f>
        <v/>
      </c>
      <c r="U359" s="8"/>
      <c r="V359" s="2">
        <f t="shared" si="176"/>
        <v>19</v>
      </c>
      <c r="W359" s="16" t="str">
        <f>IFERROR(INDEX(generale!$A$5:$I$354,$CJ359,5),"")</f>
        <v/>
      </c>
      <c r="X359" s="8" t="str">
        <f>IFERROR(INDEX(generale!$A$5:$I$354,$CJ359,7),"")</f>
        <v/>
      </c>
      <c r="AA359" s="2">
        <f t="shared" si="177"/>
        <v>14</v>
      </c>
      <c r="AB359" s="16" t="str">
        <f>IFERROR(INDEX(generale!$A$5:$I$354,$CJ359,5),"")</f>
        <v/>
      </c>
      <c r="AC359" s="8" t="str">
        <f>IFERROR(INDEX(generale!$A$5:$I$354,$CJ359,7),"")</f>
        <v/>
      </c>
      <c r="AD359" s="33"/>
      <c r="AE359" s="8"/>
      <c r="AF359" s="2">
        <f t="shared" si="178"/>
        <v>14</v>
      </c>
      <c r="AG359" s="16" t="str">
        <f>IFERROR(INDEX(generale!$A$5:$I$354,$CJ359,5),"")</f>
        <v/>
      </c>
      <c r="AH359" s="8" t="str">
        <f>IFERROR(INDEX(generale!$A$5:$I$354,$CJ359,7),"")</f>
        <v/>
      </c>
      <c r="AI359" s="33"/>
      <c r="AJ359" s="8"/>
      <c r="AK359" s="2">
        <f t="shared" si="179"/>
        <v>14</v>
      </c>
      <c r="AL359" s="16" t="str">
        <f>IFERROR(INDEX(generale!$A$5:$I$354,$CJ359,5),"")</f>
        <v/>
      </c>
      <c r="AM359" s="8" t="str">
        <f>IFERROR(INDEX(generale!$A$5:$I$354,$CJ359,7),"")</f>
        <v/>
      </c>
      <c r="AN359" s="33"/>
      <c r="AO359" s="8"/>
      <c r="AP359" s="2">
        <f t="shared" si="180"/>
        <v>9</v>
      </c>
      <c r="AQ359" s="16" t="str">
        <f>IFERROR(INDEX(generale!$A$5:$I$354,$CJ359,5),"")</f>
        <v/>
      </c>
      <c r="AR359" s="8" t="str">
        <f>IFERROR(INDEX(generale!$A$5:$I$354,$CJ359,7),"")</f>
        <v/>
      </c>
      <c r="AS359" s="33"/>
      <c r="AT359" s="8"/>
      <c r="AU359" s="2">
        <f t="shared" si="181"/>
        <v>8</v>
      </c>
      <c r="AV359" s="16" t="str">
        <f>IFERROR(INDEX(generale!$A$5:$I$354,$CJ359,5),"")</f>
        <v/>
      </c>
      <c r="AW359" s="8" t="str">
        <f>IFERROR(INDEX(generale!$A$5:$I$354,$CJ359,7),"")</f>
        <v/>
      </c>
      <c r="AX359" s="33"/>
      <c r="AY359" s="8"/>
      <c r="AZ359" s="2">
        <f t="shared" si="182"/>
        <v>7</v>
      </c>
      <c r="BA359" s="16" t="str">
        <f>IFERROR(INDEX(generale!$A$5:$I$354,$CJ359,5),"")</f>
        <v/>
      </c>
      <c r="BB359" s="8" t="str">
        <f>IFERROR(INDEX(generale!$A$5:$I$354,$CJ359,7),"")</f>
        <v/>
      </c>
      <c r="BC359" s="33"/>
      <c r="BD359" s="8"/>
      <c r="BE359" s="2">
        <f t="shared" si="183"/>
        <v>6</v>
      </c>
      <c r="BF359" s="16" t="str">
        <f>IFERROR(INDEX(generale!$A$5:$I$354,$CJ359,5),"")</f>
        <v/>
      </c>
      <c r="BG359" s="8" t="str">
        <f>IFERROR(INDEX(generale!$A$5:$I$354,$CJ359,7),"")</f>
        <v/>
      </c>
      <c r="BH359" s="33"/>
      <c r="BI359" s="8"/>
      <c r="BJ359" s="2">
        <f t="shared" si="184"/>
        <v>7</v>
      </c>
      <c r="BK359" s="16" t="str">
        <f>IFERROR(INDEX(generale!$A$5:$I$354,$CJ359,5),"")</f>
        <v/>
      </c>
      <c r="BL359" s="8" t="str">
        <f>IFERROR(INDEX(generale!$A$5:$I$354,$CJ359,7),"")</f>
        <v/>
      </c>
      <c r="BM359" s="33"/>
      <c r="BN359" s="8"/>
      <c r="BO359" s="2">
        <f t="shared" si="185"/>
        <v>7</v>
      </c>
      <c r="BP359" s="16" t="str">
        <f>IFERROR(INDEX(generale!$A$5:$I$354,$CJ359,5),"")</f>
        <v/>
      </c>
      <c r="BQ359" s="8" t="str">
        <f>IFERROR(INDEX(generale!$A$5:$I$354,$CJ359,7),"")</f>
        <v/>
      </c>
      <c r="BR359" s="33"/>
      <c r="BS359" s="8"/>
      <c r="BT359" s="2">
        <f t="shared" si="186"/>
        <v>7</v>
      </c>
      <c r="BU359" s="16" t="str">
        <f>IFERROR(INDEX(generale!$A$5:$I$354,$CJ359,5),"")</f>
        <v/>
      </c>
      <c r="BV359" s="8" t="str">
        <f>IFERROR(INDEX(generale!$A$5:$I$354,$CJ359,7),"")</f>
        <v/>
      </c>
      <c r="BW359" s="33"/>
      <c r="BX359" s="8"/>
      <c r="BY359" s="2">
        <f t="shared" si="187"/>
        <v>7</v>
      </c>
      <c r="BZ359" s="16" t="str">
        <f>IFERROR(INDEX(generale!$A$5:$I$354,$CJ359,5),"")</f>
        <v/>
      </c>
      <c r="CA359" s="8" t="str">
        <f>IFERROR(INDEX(generale!$A$5:$I$354,$CJ359,7),"")</f>
        <v/>
      </c>
      <c r="CB359" s="33"/>
      <c r="CC359" s="8"/>
      <c r="CD359" s="2">
        <f t="shared" si="188"/>
        <v>7</v>
      </c>
      <c r="CE359" s="16" t="str">
        <f>IFERROR(INDEX(generale!$A$5:$I$354,$CJ359,5),"")</f>
        <v/>
      </c>
      <c r="CF359" s="8" t="str">
        <f>IFERROR(INDEX(generale!$A$5:$I$354,$CJ359,7),"")</f>
        <v/>
      </c>
      <c r="CJ359" s="2">
        <f t="shared" si="189"/>
        <v>357</v>
      </c>
      <c r="CK359" s="2">
        <f t="shared" si="166"/>
        <v>37</v>
      </c>
      <c r="CL359" s="3">
        <f>IFERROR(INDEX(generale!$A$5:$I$1004,$CJ359,1),"")</f>
        <v>0</v>
      </c>
      <c r="CM359" s="3">
        <f>IFERROR(INDEX(generale!$A$5:$I$1004,$CJ359,2),"")</f>
        <v>0</v>
      </c>
      <c r="CN359" s="3">
        <f>IFERROR(INDEX(generale!$A$5:$I$1004,$CJ359,3),"")</f>
        <v>0</v>
      </c>
      <c r="CO359" s="3">
        <f>IFERROR(INDEX(generale!$A$5:$I$1004,$CJ359,4),"")</f>
        <v>0</v>
      </c>
      <c r="CP359" s="3">
        <f>IFERROR(INDEX(generale!$A$5:$I$1004,$CJ359,5),"")</f>
        <v>0</v>
      </c>
      <c r="CQ359" s="3">
        <f>IFERROR(INDEX(generale!$A$5:$I$1004,$CJ359,6),"")</f>
        <v>0</v>
      </c>
      <c r="CR359" s="8">
        <f>IFERROR(INDEX(generale!$A$5:$I$1004,$CJ359,7),"")</f>
        <v>0</v>
      </c>
      <c r="CS359" s="8">
        <f>IFERROR(INDEX(generale!$A$5:$I$1004,$CJ359,8),"")</f>
        <v>0</v>
      </c>
    </row>
    <row r="360" spans="1:97">
      <c r="A360" s="2" t="str">
        <f t="shared" si="167"/>
        <v/>
      </c>
      <c r="B360" s="1" t="str">
        <f t="shared" si="168"/>
        <v/>
      </c>
      <c r="C360" s="1" t="str">
        <f t="shared" si="169"/>
        <v/>
      </c>
      <c r="D360" s="2" t="str">
        <f t="shared" si="170"/>
        <v/>
      </c>
      <c r="E360" s="2" t="str">
        <f t="shared" si="171"/>
        <v/>
      </c>
      <c r="F360" s="2" t="str">
        <f t="shared" si="172"/>
        <v/>
      </c>
      <c r="G360" s="1" t="str">
        <f t="shared" si="173"/>
        <v/>
      </c>
      <c r="H360" s="11" t="str">
        <f t="shared" si="174"/>
        <v/>
      </c>
      <c r="Q360" s="2">
        <f t="shared" si="175"/>
        <v>37</v>
      </c>
      <c r="R360" s="16" t="str">
        <f>IFERROR(INDEX(generale!$A$5:$I$354,$CJ360,5),"")</f>
        <v/>
      </c>
      <c r="S360" s="8" t="str">
        <f>IFERROR(INDEX(generale!$A$5:$I$354,$CJ360,7),"")</f>
        <v/>
      </c>
      <c r="U360" s="8"/>
      <c r="V360" s="2">
        <f t="shared" si="176"/>
        <v>19</v>
      </c>
      <c r="W360" s="16" t="str">
        <f>IFERROR(INDEX(generale!$A$5:$I$354,$CJ360,5),"")</f>
        <v/>
      </c>
      <c r="X360" s="8" t="str">
        <f>IFERROR(INDEX(generale!$A$5:$I$354,$CJ360,7),"")</f>
        <v/>
      </c>
      <c r="AA360" s="2">
        <f t="shared" si="177"/>
        <v>14</v>
      </c>
      <c r="AB360" s="16" t="str">
        <f>IFERROR(INDEX(generale!$A$5:$I$354,$CJ360,5),"")</f>
        <v/>
      </c>
      <c r="AC360" s="8" t="str">
        <f>IFERROR(INDEX(generale!$A$5:$I$354,$CJ360,7),"")</f>
        <v/>
      </c>
      <c r="AD360" s="33"/>
      <c r="AE360" s="8"/>
      <c r="AF360" s="2">
        <f t="shared" si="178"/>
        <v>14</v>
      </c>
      <c r="AG360" s="16" t="str">
        <f>IFERROR(INDEX(generale!$A$5:$I$354,$CJ360,5),"")</f>
        <v/>
      </c>
      <c r="AH360" s="8" t="str">
        <f>IFERROR(INDEX(generale!$A$5:$I$354,$CJ360,7),"")</f>
        <v/>
      </c>
      <c r="AI360" s="33"/>
      <c r="AJ360" s="8"/>
      <c r="AK360" s="2">
        <f t="shared" si="179"/>
        <v>14</v>
      </c>
      <c r="AL360" s="16" t="str">
        <f>IFERROR(INDEX(generale!$A$5:$I$354,$CJ360,5),"")</f>
        <v/>
      </c>
      <c r="AM360" s="8" t="str">
        <f>IFERROR(INDEX(generale!$A$5:$I$354,$CJ360,7),"")</f>
        <v/>
      </c>
      <c r="AN360" s="33"/>
      <c r="AO360" s="8"/>
      <c r="AP360" s="2">
        <f t="shared" si="180"/>
        <v>9</v>
      </c>
      <c r="AQ360" s="16" t="str">
        <f>IFERROR(INDEX(generale!$A$5:$I$354,$CJ360,5),"")</f>
        <v/>
      </c>
      <c r="AR360" s="8" t="str">
        <f>IFERROR(INDEX(generale!$A$5:$I$354,$CJ360,7),"")</f>
        <v/>
      </c>
      <c r="AS360" s="33"/>
      <c r="AT360" s="8"/>
      <c r="AU360" s="2">
        <f t="shared" si="181"/>
        <v>8</v>
      </c>
      <c r="AV360" s="16" t="str">
        <f>IFERROR(INDEX(generale!$A$5:$I$354,$CJ360,5),"")</f>
        <v/>
      </c>
      <c r="AW360" s="8" t="str">
        <f>IFERROR(INDEX(generale!$A$5:$I$354,$CJ360,7),"")</f>
        <v/>
      </c>
      <c r="AX360" s="33"/>
      <c r="AY360" s="8"/>
      <c r="AZ360" s="2">
        <f t="shared" si="182"/>
        <v>7</v>
      </c>
      <c r="BA360" s="16" t="str">
        <f>IFERROR(INDEX(generale!$A$5:$I$354,$CJ360,5),"")</f>
        <v/>
      </c>
      <c r="BB360" s="8" t="str">
        <f>IFERROR(INDEX(generale!$A$5:$I$354,$CJ360,7),"")</f>
        <v/>
      </c>
      <c r="BC360" s="33"/>
      <c r="BD360" s="8"/>
      <c r="BE360" s="2">
        <f t="shared" si="183"/>
        <v>6</v>
      </c>
      <c r="BF360" s="16" t="str">
        <f>IFERROR(INDEX(generale!$A$5:$I$354,$CJ360,5),"")</f>
        <v/>
      </c>
      <c r="BG360" s="8" t="str">
        <f>IFERROR(INDEX(generale!$A$5:$I$354,$CJ360,7),"")</f>
        <v/>
      </c>
      <c r="BH360" s="33"/>
      <c r="BI360" s="8"/>
      <c r="BJ360" s="2">
        <f t="shared" si="184"/>
        <v>8</v>
      </c>
      <c r="BK360" s="16" t="str">
        <f>IFERROR(INDEX(generale!$A$5:$I$354,$CJ360,5),"")</f>
        <v/>
      </c>
      <c r="BL360" s="8" t="str">
        <f>IFERROR(INDEX(generale!$A$5:$I$354,$CJ360,7),"")</f>
        <v/>
      </c>
      <c r="BM360" s="33"/>
      <c r="BN360" s="8"/>
      <c r="BO360" s="2">
        <f t="shared" si="185"/>
        <v>8</v>
      </c>
      <c r="BP360" s="16" t="str">
        <f>IFERROR(INDEX(generale!$A$5:$I$354,$CJ360,5),"")</f>
        <v/>
      </c>
      <c r="BQ360" s="8" t="str">
        <f>IFERROR(INDEX(generale!$A$5:$I$354,$CJ360,7),"")</f>
        <v/>
      </c>
      <c r="BR360" s="33"/>
      <c r="BS360" s="8"/>
      <c r="BT360" s="2">
        <f t="shared" si="186"/>
        <v>8</v>
      </c>
      <c r="BU360" s="16" t="str">
        <f>IFERROR(INDEX(generale!$A$5:$I$354,$CJ360,5),"")</f>
        <v/>
      </c>
      <c r="BV360" s="8" t="str">
        <f>IFERROR(INDEX(generale!$A$5:$I$354,$CJ360,7),"")</f>
        <v/>
      </c>
      <c r="BW360" s="33"/>
      <c r="BX360" s="8"/>
      <c r="BY360" s="2">
        <f t="shared" si="187"/>
        <v>8</v>
      </c>
      <c r="BZ360" s="16" t="str">
        <f>IFERROR(INDEX(generale!$A$5:$I$354,$CJ360,5),"")</f>
        <v/>
      </c>
      <c r="CA360" s="8" t="str">
        <f>IFERROR(INDEX(generale!$A$5:$I$354,$CJ360,7),"")</f>
        <v/>
      </c>
      <c r="CB360" s="33"/>
      <c r="CC360" s="8"/>
      <c r="CD360" s="2">
        <f t="shared" si="188"/>
        <v>8</v>
      </c>
      <c r="CE360" s="16" t="str">
        <f>IFERROR(INDEX(generale!$A$5:$I$354,$CJ360,5),"")</f>
        <v/>
      </c>
      <c r="CF360" s="8" t="str">
        <f>IFERROR(INDEX(generale!$A$5:$I$354,$CJ360,7),"")</f>
        <v/>
      </c>
      <c r="CJ360" s="2">
        <f t="shared" si="189"/>
        <v>358</v>
      </c>
      <c r="CK360" s="2">
        <f t="shared" si="166"/>
        <v>37</v>
      </c>
      <c r="CL360" s="3">
        <f>IFERROR(INDEX(generale!$A$5:$I$1004,$CJ360,1),"")</f>
        <v>0</v>
      </c>
      <c r="CM360" s="3">
        <f>IFERROR(INDEX(generale!$A$5:$I$1004,$CJ360,2),"")</f>
        <v>0</v>
      </c>
      <c r="CN360" s="3">
        <f>IFERROR(INDEX(generale!$A$5:$I$1004,$CJ360,3),"")</f>
        <v>0</v>
      </c>
      <c r="CO360" s="3">
        <f>IFERROR(INDEX(generale!$A$5:$I$1004,$CJ360,4),"")</f>
        <v>0</v>
      </c>
      <c r="CP360" s="3">
        <f>IFERROR(INDEX(generale!$A$5:$I$1004,$CJ360,5),"")</f>
        <v>0</v>
      </c>
      <c r="CQ360" s="3">
        <f>IFERROR(INDEX(generale!$A$5:$I$1004,$CJ360,6),"")</f>
        <v>0</v>
      </c>
      <c r="CR360" s="8">
        <f>IFERROR(INDEX(generale!$A$5:$I$1004,$CJ360,7),"")</f>
        <v>0</v>
      </c>
      <c r="CS360" s="8">
        <f>IFERROR(INDEX(generale!$A$5:$I$1004,$CJ360,8),"")</f>
        <v>0</v>
      </c>
    </row>
    <row r="361" spans="1:97">
      <c r="A361" s="2" t="str">
        <f t="shared" si="167"/>
        <v/>
      </c>
      <c r="B361" s="1" t="str">
        <f t="shared" si="168"/>
        <v/>
      </c>
      <c r="C361" s="1" t="str">
        <f t="shared" si="169"/>
        <v/>
      </c>
      <c r="D361" s="2" t="str">
        <f t="shared" si="170"/>
        <v/>
      </c>
      <c r="E361" s="2" t="str">
        <f t="shared" si="171"/>
        <v/>
      </c>
      <c r="F361" s="2" t="str">
        <f t="shared" si="172"/>
        <v/>
      </c>
      <c r="G361" s="1" t="str">
        <f t="shared" si="173"/>
        <v/>
      </c>
      <c r="H361" s="11" t="str">
        <f t="shared" si="174"/>
        <v/>
      </c>
      <c r="Q361" s="2">
        <f t="shared" si="175"/>
        <v>37</v>
      </c>
      <c r="R361" s="16" t="str">
        <f>IFERROR(INDEX(generale!$A$5:$I$354,$CJ361,5),"")</f>
        <v/>
      </c>
      <c r="S361" s="8" t="str">
        <f>IFERROR(INDEX(generale!$A$5:$I$354,$CJ361,7),"")</f>
        <v/>
      </c>
      <c r="U361" s="8"/>
      <c r="V361" s="2">
        <f t="shared" si="176"/>
        <v>19</v>
      </c>
      <c r="W361" s="16" t="str">
        <f>IFERROR(INDEX(generale!$A$5:$I$354,$CJ361,5),"")</f>
        <v/>
      </c>
      <c r="X361" s="8" t="str">
        <f>IFERROR(INDEX(generale!$A$5:$I$354,$CJ361,7),"")</f>
        <v/>
      </c>
      <c r="AA361" s="2">
        <f t="shared" si="177"/>
        <v>14</v>
      </c>
      <c r="AB361" s="16" t="str">
        <f>IFERROR(INDEX(generale!$A$5:$I$354,$CJ361,5),"")</f>
        <v/>
      </c>
      <c r="AC361" s="8" t="str">
        <f>IFERROR(INDEX(generale!$A$5:$I$354,$CJ361,7),"")</f>
        <v/>
      </c>
      <c r="AD361" s="33"/>
      <c r="AE361" s="8"/>
      <c r="AF361" s="2">
        <f t="shared" si="178"/>
        <v>14</v>
      </c>
      <c r="AG361" s="16" t="str">
        <f>IFERROR(INDEX(generale!$A$5:$I$354,$CJ361,5),"")</f>
        <v/>
      </c>
      <c r="AH361" s="8" t="str">
        <f>IFERROR(INDEX(generale!$A$5:$I$354,$CJ361,7),"")</f>
        <v/>
      </c>
      <c r="AI361" s="33"/>
      <c r="AJ361" s="8"/>
      <c r="AK361" s="2">
        <f t="shared" si="179"/>
        <v>14</v>
      </c>
      <c r="AL361" s="16" t="str">
        <f>IFERROR(INDEX(generale!$A$5:$I$354,$CJ361,5),"")</f>
        <v/>
      </c>
      <c r="AM361" s="8" t="str">
        <f>IFERROR(INDEX(generale!$A$5:$I$354,$CJ361,7),"")</f>
        <v/>
      </c>
      <c r="AN361" s="33"/>
      <c r="AO361" s="8"/>
      <c r="AP361" s="2">
        <f t="shared" si="180"/>
        <v>9</v>
      </c>
      <c r="AQ361" s="16" t="str">
        <f>IFERROR(INDEX(generale!$A$5:$I$354,$CJ361,5),"")</f>
        <v/>
      </c>
      <c r="AR361" s="8" t="str">
        <f>IFERROR(INDEX(generale!$A$5:$I$354,$CJ361,7),"")</f>
        <v/>
      </c>
      <c r="AS361" s="33"/>
      <c r="AT361" s="8"/>
      <c r="AU361" s="2">
        <f t="shared" si="181"/>
        <v>8</v>
      </c>
      <c r="AV361" s="16" t="str">
        <f>IFERROR(INDEX(generale!$A$5:$I$354,$CJ361,5),"")</f>
        <v/>
      </c>
      <c r="AW361" s="8" t="str">
        <f>IFERROR(INDEX(generale!$A$5:$I$354,$CJ361,7),"")</f>
        <v/>
      </c>
      <c r="AX361" s="33"/>
      <c r="AY361" s="8"/>
      <c r="AZ361" s="2">
        <f t="shared" si="182"/>
        <v>7</v>
      </c>
      <c r="BA361" s="16" t="str">
        <f>IFERROR(INDEX(generale!$A$5:$I$354,$CJ361,5),"")</f>
        <v/>
      </c>
      <c r="BB361" s="8" t="str">
        <f>IFERROR(INDEX(generale!$A$5:$I$354,$CJ361,7),"")</f>
        <v/>
      </c>
      <c r="BC361" s="33"/>
      <c r="BD361" s="8"/>
      <c r="BE361" s="2">
        <f t="shared" si="183"/>
        <v>6</v>
      </c>
      <c r="BF361" s="16" t="str">
        <f>IFERROR(INDEX(generale!$A$5:$I$354,$CJ361,5),"")</f>
        <v/>
      </c>
      <c r="BG361" s="8" t="str">
        <f>IFERROR(INDEX(generale!$A$5:$I$354,$CJ361,7),"")</f>
        <v/>
      </c>
      <c r="BH361" s="33"/>
      <c r="BI361" s="8"/>
      <c r="BJ361" s="2">
        <f t="shared" si="184"/>
        <v>9</v>
      </c>
      <c r="BK361" s="16" t="str">
        <f>IFERROR(INDEX(generale!$A$5:$I$354,$CJ361,5),"")</f>
        <v/>
      </c>
      <c r="BL361" s="8" t="str">
        <f>IFERROR(INDEX(generale!$A$5:$I$354,$CJ361,7),"")</f>
        <v/>
      </c>
      <c r="BM361" s="33"/>
      <c r="BN361" s="8"/>
      <c r="BO361" s="2">
        <f t="shared" si="185"/>
        <v>9</v>
      </c>
      <c r="BP361" s="16" t="str">
        <f>IFERROR(INDEX(generale!$A$5:$I$354,$CJ361,5),"")</f>
        <v/>
      </c>
      <c r="BQ361" s="8" t="str">
        <f>IFERROR(INDEX(generale!$A$5:$I$354,$CJ361,7),"")</f>
        <v/>
      </c>
      <c r="BR361" s="33"/>
      <c r="BS361" s="8"/>
      <c r="BT361" s="2">
        <f t="shared" si="186"/>
        <v>9</v>
      </c>
      <c r="BU361" s="16" t="str">
        <f>IFERROR(INDEX(generale!$A$5:$I$354,$CJ361,5),"")</f>
        <v/>
      </c>
      <c r="BV361" s="8" t="str">
        <f>IFERROR(INDEX(generale!$A$5:$I$354,$CJ361,7),"")</f>
        <v/>
      </c>
      <c r="BW361" s="33"/>
      <c r="BX361" s="8"/>
      <c r="BY361" s="2">
        <f t="shared" si="187"/>
        <v>9</v>
      </c>
      <c r="BZ361" s="16" t="str">
        <f>IFERROR(INDEX(generale!$A$5:$I$354,$CJ361,5),"")</f>
        <v/>
      </c>
      <c r="CA361" s="8" t="str">
        <f>IFERROR(INDEX(generale!$A$5:$I$354,$CJ361,7),"")</f>
        <v/>
      </c>
      <c r="CB361" s="33"/>
      <c r="CC361" s="8"/>
      <c r="CD361" s="2">
        <f t="shared" si="188"/>
        <v>9</v>
      </c>
      <c r="CE361" s="16" t="str">
        <f>IFERROR(INDEX(generale!$A$5:$I$354,$CJ361,5),"")</f>
        <v/>
      </c>
      <c r="CF361" s="8" t="str">
        <f>IFERROR(INDEX(generale!$A$5:$I$354,$CJ361,7),"")</f>
        <v/>
      </c>
      <c r="CJ361" s="2">
        <f t="shared" si="189"/>
        <v>359</v>
      </c>
      <c r="CK361" s="2">
        <f t="shared" si="166"/>
        <v>37</v>
      </c>
      <c r="CL361" s="3">
        <f>IFERROR(INDEX(generale!$A$5:$I$1004,$CJ361,1),"")</f>
        <v>0</v>
      </c>
      <c r="CM361" s="3">
        <f>IFERROR(INDEX(generale!$A$5:$I$1004,$CJ361,2),"")</f>
        <v>0</v>
      </c>
      <c r="CN361" s="3">
        <f>IFERROR(INDEX(generale!$A$5:$I$1004,$CJ361,3),"")</f>
        <v>0</v>
      </c>
      <c r="CO361" s="3">
        <f>IFERROR(INDEX(generale!$A$5:$I$1004,$CJ361,4),"")</f>
        <v>0</v>
      </c>
      <c r="CP361" s="3">
        <f>IFERROR(INDEX(generale!$A$5:$I$1004,$CJ361,5),"")</f>
        <v>0</v>
      </c>
      <c r="CQ361" s="3">
        <f>IFERROR(INDEX(generale!$A$5:$I$1004,$CJ361,6),"")</f>
        <v>0</v>
      </c>
      <c r="CR361" s="8">
        <f>IFERROR(INDEX(generale!$A$5:$I$1004,$CJ361,7),"")</f>
        <v>0</v>
      </c>
      <c r="CS361" s="8">
        <f>IFERROR(INDEX(generale!$A$5:$I$1004,$CJ361,8),"")</f>
        <v>0</v>
      </c>
    </row>
    <row r="362" spans="1:97">
      <c r="A362" s="2" t="str">
        <f t="shared" si="167"/>
        <v/>
      </c>
      <c r="B362" s="1" t="str">
        <f t="shared" si="168"/>
        <v/>
      </c>
      <c r="C362" s="1" t="str">
        <f t="shared" si="169"/>
        <v/>
      </c>
      <c r="D362" s="2" t="str">
        <f t="shared" si="170"/>
        <v/>
      </c>
      <c r="E362" s="2" t="str">
        <f t="shared" si="171"/>
        <v/>
      </c>
      <c r="F362" s="2" t="str">
        <f t="shared" si="172"/>
        <v/>
      </c>
      <c r="G362" s="1" t="str">
        <f t="shared" si="173"/>
        <v/>
      </c>
      <c r="H362" s="11" t="str">
        <f t="shared" si="174"/>
        <v/>
      </c>
      <c r="Q362" s="2">
        <f t="shared" si="175"/>
        <v>37</v>
      </c>
      <c r="R362" s="16" t="str">
        <f>IFERROR(INDEX(generale!$A$5:$I$354,$CJ362,5),"")</f>
        <v/>
      </c>
      <c r="S362" s="8" t="str">
        <f>IFERROR(INDEX(generale!$A$5:$I$354,$CJ362,7),"")</f>
        <v/>
      </c>
      <c r="U362" s="8"/>
      <c r="V362" s="2">
        <f t="shared" si="176"/>
        <v>19</v>
      </c>
      <c r="W362" s="16" t="str">
        <f>IFERROR(INDEX(generale!$A$5:$I$354,$CJ362,5),"")</f>
        <v/>
      </c>
      <c r="X362" s="8" t="str">
        <f>IFERROR(INDEX(generale!$A$5:$I$354,$CJ362,7),"")</f>
        <v/>
      </c>
      <c r="AA362" s="2">
        <f t="shared" si="177"/>
        <v>14</v>
      </c>
      <c r="AB362" s="16" t="str">
        <f>IFERROR(INDEX(generale!$A$5:$I$354,$CJ362,5),"")</f>
        <v/>
      </c>
      <c r="AC362" s="8" t="str">
        <f>IFERROR(INDEX(generale!$A$5:$I$354,$CJ362,7),"")</f>
        <v/>
      </c>
      <c r="AD362" s="33"/>
      <c r="AE362" s="8"/>
      <c r="AF362" s="2">
        <f t="shared" si="178"/>
        <v>14</v>
      </c>
      <c r="AG362" s="16" t="str">
        <f>IFERROR(INDEX(generale!$A$5:$I$354,$CJ362,5),"")</f>
        <v/>
      </c>
      <c r="AH362" s="8" t="str">
        <f>IFERROR(INDEX(generale!$A$5:$I$354,$CJ362,7),"")</f>
        <v/>
      </c>
      <c r="AI362" s="33"/>
      <c r="AJ362" s="8"/>
      <c r="AK362" s="2">
        <f t="shared" si="179"/>
        <v>14</v>
      </c>
      <c r="AL362" s="16" t="str">
        <f>IFERROR(INDEX(generale!$A$5:$I$354,$CJ362,5),"")</f>
        <v/>
      </c>
      <c r="AM362" s="8" t="str">
        <f>IFERROR(INDEX(generale!$A$5:$I$354,$CJ362,7),"")</f>
        <v/>
      </c>
      <c r="AN362" s="33"/>
      <c r="AO362" s="8"/>
      <c r="AP362" s="2">
        <f t="shared" si="180"/>
        <v>9</v>
      </c>
      <c r="AQ362" s="16" t="str">
        <f>IFERROR(INDEX(generale!$A$5:$I$354,$CJ362,5),"")</f>
        <v/>
      </c>
      <c r="AR362" s="8" t="str">
        <f>IFERROR(INDEX(generale!$A$5:$I$354,$CJ362,7),"")</f>
        <v/>
      </c>
      <c r="AS362" s="33"/>
      <c r="AT362" s="8"/>
      <c r="AU362" s="2">
        <f t="shared" si="181"/>
        <v>8</v>
      </c>
      <c r="AV362" s="16" t="str">
        <f>IFERROR(INDEX(generale!$A$5:$I$354,$CJ362,5),"")</f>
        <v/>
      </c>
      <c r="AW362" s="8" t="str">
        <f>IFERROR(INDEX(generale!$A$5:$I$354,$CJ362,7),"")</f>
        <v/>
      </c>
      <c r="AX362" s="33"/>
      <c r="AY362" s="8"/>
      <c r="AZ362" s="2">
        <f t="shared" si="182"/>
        <v>7</v>
      </c>
      <c r="BA362" s="16" t="str">
        <f>IFERROR(INDEX(generale!$A$5:$I$354,$CJ362,5),"")</f>
        <v/>
      </c>
      <c r="BB362" s="8" t="str">
        <f>IFERROR(INDEX(generale!$A$5:$I$354,$CJ362,7),"")</f>
        <v/>
      </c>
      <c r="BC362" s="33"/>
      <c r="BD362" s="8"/>
      <c r="BE362" s="2">
        <f t="shared" si="183"/>
        <v>6</v>
      </c>
      <c r="BF362" s="16" t="str">
        <f>IFERROR(INDEX(generale!$A$5:$I$354,$CJ362,5),"")</f>
        <v/>
      </c>
      <c r="BG362" s="8" t="str">
        <f>IFERROR(INDEX(generale!$A$5:$I$354,$CJ362,7),"")</f>
        <v/>
      </c>
      <c r="BH362" s="33"/>
      <c r="BI362" s="8"/>
      <c r="BJ362" s="2">
        <f t="shared" si="184"/>
        <v>10</v>
      </c>
      <c r="BK362" s="16" t="str">
        <f>IFERROR(INDEX(generale!$A$5:$I$354,$CJ362,5),"")</f>
        <v/>
      </c>
      <c r="BL362" s="8" t="str">
        <f>IFERROR(INDEX(generale!$A$5:$I$354,$CJ362,7),"")</f>
        <v/>
      </c>
      <c r="BM362" s="33"/>
      <c r="BN362" s="8"/>
      <c r="BO362" s="2">
        <f t="shared" si="185"/>
        <v>10</v>
      </c>
      <c r="BP362" s="16" t="str">
        <f>IFERROR(INDEX(generale!$A$5:$I$354,$CJ362,5),"")</f>
        <v/>
      </c>
      <c r="BQ362" s="8" t="str">
        <f>IFERROR(INDEX(generale!$A$5:$I$354,$CJ362,7),"")</f>
        <v/>
      </c>
      <c r="BR362" s="33"/>
      <c r="BS362" s="8"/>
      <c r="BT362" s="2">
        <f t="shared" si="186"/>
        <v>10</v>
      </c>
      <c r="BU362" s="16" t="str">
        <f>IFERROR(INDEX(generale!$A$5:$I$354,$CJ362,5),"")</f>
        <v/>
      </c>
      <c r="BV362" s="8" t="str">
        <f>IFERROR(INDEX(generale!$A$5:$I$354,$CJ362,7),"")</f>
        <v/>
      </c>
      <c r="BW362" s="33"/>
      <c r="BX362" s="8"/>
      <c r="BY362" s="2">
        <f t="shared" si="187"/>
        <v>10</v>
      </c>
      <c r="BZ362" s="16" t="str">
        <f>IFERROR(INDEX(generale!$A$5:$I$354,$CJ362,5),"")</f>
        <v/>
      </c>
      <c r="CA362" s="8" t="str">
        <f>IFERROR(INDEX(generale!$A$5:$I$354,$CJ362,7),"")</f>
        <v/>
      </c>
      <c r="CB362" s="33"/>
      <c r="CC362" s="8"/>
      <c r="CD362" s="2">
        <f t="shared" si="188"/>
        <v>10</v>
      </c>
      <c r="CE362" s="16" t="str">
        <f>IFERROR(INDEX(generale!$A$5:$I$354,$CJ362,5),"")</f>
        <v/>
      </c>
      <c r="CF362" s="8" t="str">
        <f>IFERROR(INDEX(generale!$A$5:$I$354,$CJ362,7),"")</f>
        <v/>
      </c>
      <c r="CJ362" s="2">
        <f t="shared" si="189"/>
        <v>360</v>
      </c>
      <c r="CK362" s="2">
        <f t="shared" si="166"/>
        <v>37</v>
      </c>
      <c r="CL362" s="3">
        <f>IFERROR(INDEX(generale!$A$5:$I$1004,$CJ362,1),"")</f>
        <v>0</v>
      </c>
      <c r="CM362" s="3">
        <f>IFERROR(INDEX(generale!$A$5:$I$1004,$CJ362,2),"")</f>
        <v>0</v>
      </c>
      <c r="CN362" s="3">
        <f>IFERROR(INDEX(generale!$A$5:$I$1004,$CJ362,3),"")</f>
        <v>0</v>
      </c>
      <c r="CO362" s="3">
        <f>IFERROR(INDEX(generale!$A$5:$I$1004,$CJ362,4),"")</f>
        <v>0</v>
      </c>
      <c r="CP362" s="3">
        <f>IFERROR(INDEX(generale!$A$5:$I$1004,$CJ362,5),"")</f>
        <v>0</v>
      </c>
      <c r="CQ362" s="3">
        <f>IFERROR(INDEX(generale!$A$5:$I$1004,$CJ362,6),"")</f>
        <v>0</v>
      </c>
      <c r="CR362" s="8">
        <f>IFERROR(INDEX(generale!$A$5:$I$1004,$CJ362,7),"")</f>
        <v>0</v>
      </c>
      <c r="CS362" s="8">
        <f>IFERROR(INDEX(generale!$A$5:$I$1004,$CJ362,8),"")</f>
        <v>0</v>
      </c>
    </row>
    <row r="363" spans="1:97">
      <c r="A363" s="2" t="str">
        <f t="shared" si="167"/>
        <v/>
      </c>
      <c r="B363" s="1" t="str">
        <f t="shared" si="168"/>
        <v/>
      </c>
      <c r="C363" s="1" t="str">
        <f t="shared" si="169"/>
        <v/>
      </c>
      <c r="D363" s="2" t="str">
        <f t="shared" si="170"/>
        <v/>
      </c>
      <c r="E363" s="2" t="str">
        <f t="shared" si="171"/>
        <v/>
      </c>
      <c r="F363" s="2" t="str">
        <f t="shared" si="172"/>
        <v/>
      </c>
      <c r="G363" s="1" t="str">
        <f t="shared" si="173"/>
        <v/>
      </c>
      <c r="H363" s="11" t="str">
        <f t="shared" si="174"/>
        <v/>
      </c>
      <c r="Q363" s="2">
        <f t="shared" si="175"/>
        <v>37</v>
      </c>
      <c r="R363" s="16" t="str">
        <f>IFERROR(INDEX(generale!$A$5:$I$354,$CJ363,5),"")</f>
        <v/>
      </c>
      <c r="S363" s="8" t="str">
        <f>IFERROR(INDEX(generale!$A$5:$I$354,$CJ363,7),"")</f>
        <v/>
      </c>
      <c r="U363" s="8"/>
      <c r="V363" s="2">
        <f t="shared" si="176"/>
        <v>19</v>
      </c>
      <c r="W363" s="16" t="str">
        <f>IFERROR(INDEX(generale!$A$5:$I$354,$CJ363,5),"")</f>
        <v/>
      </c>
      <c r="X363" s="8" t="str">
        <f>IFERROR(INDEX(generale!$A$5:$I$354,$CJ363,7),"")</f>
        <v/>
      </c>
      <c r="AA363" s="2">
        <f t="shared" si="177"/>
        <v>14</v>
      </c>
      <c r="AB363" s="16" t="str">
        <f>IFERROR(INDEX(generale!$A$5:$I$354,$CJ363,5),"")</f>
        <v/>
      </c>
      <c r="AC363" s="8" t="str">
        <f>IFERROR(INDEX(generale!$A$5:$I$354,$CJ363,7),"")</f>
        <v/>
      </c>
      <c r="AD363" s="33"/>
      <c r="AE363" s="8"/>
      <c r="AF363" s="2">
        <f t="shared" si="178"/>
        <v>14</v>
      </c>
      <c r="AG363" s="16" t="str">
        <f>IFERROR(INDEX(generale!$A$5:$I$354,$CJ363,5),"")</f>
        <v/>
      </c>
      <c r="AH363" s="8" t="str">
        <f>IFERROR(INDEX(generale!$A$5:$I$354,$CJ363,7),"")</f>
        <v/>
      </c>
      <c r="AI363" s="33"/>
      <c r="AJ363" s="8"/>
      <c r="AK363" s="2">
        <f t="shared" si="179"/>
        <v>14</v>
      </c>
      <c r="AL363" s="16" t="str">
        <f>IFERROR(INDEX(generale!$A$5:$I$354,$CJ363,5),"")</f>
        <v/>
      </c>
      <c r="AM363" s="8" t="str">
        <f>IFERROR(INDEX(generale!$A$5:$I$354,$CJ363,7),"")</f>
        <v/>
      </c>
      <c r="AN363" s="33"/>
      <c r="AO363" s="8"/>
      <c r="AP363" s="2">
        <f t="shared" si="180"/>
        <v>9</v>
      </c>
      <c r="AQ363" s="16" t="str">
        <f>IFERROR(INDEX(generale!$A$5:$I$354,$CJ363,5),"")</f>
        <v/>
      </c>
      <c r="AR363" s="8" t="str">
        <f>IFERROR(INDEX(generale!$A$5:$I$354,$CJ363,7),"")</f>
        <v/>
      </c>
      <c r="AS363" s="33"/>
      <c r="AT363" s="8"/>
      <c r="AU363" s="2">
        <f t="shared" si="181"/>
        <v>8</v>
      </c>
      <c r="AV363" s="16" t="str">
        <f>IFERROR(INDEX(generale!$A$5:$I$354,$CJ363,5),"")</f>
        <v/>
      </c>
      <c r="AW363" s="8" t="str">
        <f>IFERROR(INDEX(generale!$A$5:$I$354,$CJ363,7),"")</f>
        <v/>
      </c>
      <c r="AX363" s="33"/>
      <c r="AY363" s="8"/>
      <c r="AZ363" s="2">
        <f t="shared" si="182"/>
        <v>7</v>
      </c>
      <c r="BA363" s="16" t="str">
        <f>IFERROR(INDEX(generale!$A$5:$I$354,$CJ363,5),"")</f>
        <v/>
      </c>
      <c r="BB363" s="8" t="str">
        <f>IFERROR(INDEX(generale!$A$5:$I$354,$CJ363,7),"")</f>
        <v/>
      </c>
      <c r="BC363" s="33"/>
      <c r="BD363" s="8"/>
      <c r="BE363" s="2">
        <f t="shared" si="183"/>
        <v>6</v>
      </c>
      <c r="BF363" s="16" t="str">
        <f>IFERROR(INDEX(generale!$A$5:$I$354,$CJ363,5),"")</f>
        <v/>
      </c>
      <c r="BG363" s="8" t="str">
        <f>IFERROR(INDEX(generale!$A$5:$I$354,$CJ363,7),"")</f>
        <v/>
      </c>
      <c r="BH363" s="33"/>
      <c r="BI363" s="8"/>
      <c r="BJ363" s="2">
        <f t="shared" si="184"/>
        <v>11</v>
      </c>
      <c r="BK363" s="16" t="str">
        <f>IFERROR(INDEX(generale!$A$5:$I$354,$CJ363,5),"")</f>
        <v/>
      </c>
      <c r="BL363" s="8" t="str">
        <f>IFERROR(INDEX(generale!$A$5:$I$354,$CJ363,7),"")</f>
        <v/>
      </c>
      <c r="BM363" s="33"/>
      <c r="BN363" s="8"/>
      <c r="BO363" s="2">
        <f t="shared" si="185"/>
        <v>11</v>
      </c>
      <c r="BP363" s="16" t="str">
        <f>IFERROR(INDEX(generale!$A$5:$I$354,$CJ363,5),"")</f>
        <v/>
      </c>
      <c r="BQ363" s="8" t="str">
        <f>IFERROR(INDEX(generale!$A$5:$I$354,$CJ363,7),"")</f>
        <v/>
      </c>
      <c r="BR363" s="33"/>
      <c r="BS363" s="8"/>
      <c r="BT363" s="2">
        <f t="shared" si="186"/>
        <v>11</v>
      </c>
      <c r="BU363" s="16" t="str">
        <f>IFERROR(INDEX(generale!$A$5:$I$354,$CJ363,5),"")</f>
        <v/>
      </c>
      <c r="BV363" s="8" t="str">
        <f>IFERROR(INDEX(generale!$A$5:$I$354,$CJ363,7),"")</f>
        <v/>
      </c>
      <c r="BW363" s="33"/>
      <c r="BX363" s="8"/>
      <c r="BY363" s="2">
        <f t="shared" si="187"/>
        <v>11</v>
      </c>
      <c r="BZ363" s="16" t="str">
        <f>IFERROR(INDEX(generale!$A$5:$I$354,$CJ363,5),"")</f>
        <v/>
      </c>
      <c r="CA363" s="8" t="str">
        <f>IFERROR(INDEX(generale!$A$5:$I$354,$CJ363,7),"")</f>
        <v/>
      </c>
      <c r="CB363" s="33"/>
      <c r="CC363" s="8"/>
      <c r="CD363" s="2">
        <f t="shared" si="188"/>
        <v>11</v>
      </c>
      <c r="CE363" s="16" t="str">
        <f>IFERROR(INDEX(generale!$A$5:$I$354,$CJ363,5),"")</f>
        <v/>
      </c>
      <c r="CF363" s="8" t="str">
        <f>IFERROR(INDEX(generale!$A$5:$I$354,$CJ363,7),"")</f>
        <v/>
      </c>
      <c r="CJ363" s="2">
        <f t="shared" si="189"/>
        <v>361</v>
      </c>
      <c r="CK363" s="2">
        <f t="shared" si="166"/>
        <v>37</v>
      </c>
      <c r="CL363" s="3">
        <f>IFERROR(INDEX(generale!$A$5:$I$1004,$CJ363,1),"")</f>
        <v>0</v>
      </c>
      <c r="CM363" s="3">
        <f>IFERROR(INDEX(generale!$A$5:$I$1004,$CJ363,2),"")</f>
        <v>0</v>
      </c>
      <c r="CN363" s="3">
        <f>IFERROR(INDEX(generale!$A$5:$I$1004,$CJ363,3),"")</f>
        <v>0</v>
      </c>
      <c r="CO363" s="3">
        <f>IFERROR(INDEX(generale!$A$5:$I$1004,$CJ363,4),"")</f>
        <v>0</v>
      </c>
      <c r="CP363" s="3">
        <f>IFERROR(INDEX(generale!$A$5:$I$1004,$CJ363,5),"")</f>
        <v>0</v>
      </c>
      <c r="CQ363" s="3">
        <f>IFERROR(INDEX(generale!$A$5:$I$1004,$CJ363,6),"")</f>
        <v>0</v>
      </c>
      <c r="CR363" s="8">
        <f>IFERROR(INDEX(generale!$A$5:$I$1004,$CJ363,7),"")</f>
        <v>0</v>
      </c>
      <c r="CS363" s="8">
        <f>IFERROR(INDEX(generale!$A$5:$I$1004,$CJ363,8),"")</f>
        <v>0</v>
      </c>
    </row>
    <row r="364" spans="1:97">
      <c r="A364" s="2" t="str">
        <f t="shared" si="167"/>
        <v/>
      </c>
      <c r="B364" s="1" t="str">
        <f t="shared" si="168"/>
        <v/>
      </c>
      <c r="C364" s="1" t="str">
        <f t="shared" si="169"/>
        <v/>
      </c>
      <c r="D364" s="2" t="str">
        <f t="shared" si="170"/>
        <v/>
      </c>
      <c r="E364" s="2" t="str">
        <f t="shared" si="171"/>
        <v/>
      </c>
      <c r="F364" s="2" t="str">
        <f t="shared" si="172"/>
        <v/>
      </c>
      <c r="G364" s="1" t="str">
        <f t="shared" si="173"/>
        <v/>
      </c>
      <c r="H364" s="11" t="str">
        <f t="shared" si="174"/>
        <v/>
      </c>
      <c r="Q364" s="2">
        <f t="shared" si="175"/>
        <v>37</v>
      </c>
      <c r="R364" s="16" t="str">
        <f>IFERROR(INDEX(generale!$A$5:$I$354,$CJ364,5),"")</f>
        <v/>
      </c>
      <c r="S364" s="8" t="str">
        <f>IFERROR(INDEX(generale!$A$5:$I$354,$CJ364,7),"")</f>
        <v/>
      </c>
      <c r="U364" s="8"/>
      <c r="V364" s="2">
        <f t="shared" si="176"/>
        <v>19</v>
      </c>
      <c r="W364" s="16" t="str">
        <f>IFERROR(INDEX(generale!$A$5:$I$354,$CJ364,5),"")</f>
        <v/>
      </c>
      <c r="X364" s="8" t="str">
        <f>IFERROR(INDEX(generale!$A$5:$I$354,$CJ364,7),"")</f>
        <v/>
      </c>
      <c r="AA364" s="2">
        <f t="shared" si="177"/>
        <v>14</v>
      </c>
      <c r="AB364" s="16" t="str">
        <f>IFERROR(INDEX(generale!$A$5:$I$354,$CJ364,5),"")</f>
        <v/>
      </c>
      <c r="AC364" s="8" t="str">
        <f>IFERROR(INDEX(generale!$A$5:$I$354,$CJ364,7),"")</f>
        <v/>
      </c>
      <c r="AD364" s="33"/>
      <c r="AE364" s="8"/>
      <c r="AF364" s="2">
        <f t="shared" si="178"/>
        <v>14</v>
      </c>
      <c r="AG364" s="16" t="str">
        <f>IFERROR(INDEX(generale!$A$5:$I$354,$CJ364,5),"")</f>
        <v/>
      </c>
      <c r="AH364" s="8" t="str">
        <f>IFERROR(INDEX(generale!$A$5:$I$354,$CJ364,7),"")</f>
        <v/>
      </c>
      <c r="AI364" s="33"/>
      <c r="AJ364" s="8"/>
      <c r="AK364" s="2">
        <f t="shared" si="179"/>
        <v>14</v>
      </c>
      <c r="AL364" s="16" t="str">
        <f>IFERROR(INDEX(generale!$A$5:$I$354,$CJ364,5),"")</f>
        <v/>
      </c>
      <c r="AM364" s="8" t="str">
        <f>IFERROR(INDEX(generale!$A$5:$I$354,$CJ364,7),"")</f>
        <v/>
      </c>
      <c r="AN364" s="33"/>
      <c r="AO364" s="8"/>
      <c r="AP364" s="2">
        <f t="shared" si="180"/>
        <v>9</v>
      </c>
      <c r="AQ364" s="16" t="str">
        <f>IFERROR(INDEX(generale!$A$5:$I$354,$CJ364,5),"")</f>
        <v/>
      </c>
      <c r="AR364" s="8" t="str">
        <f>IFERROR(INDEX(generale!$A$5:$I$354,$CJ364,7),"")</f>
        <v/>
      </c>
      <c r="AS364" s="33"/>
      <c r="AT364" s="8"/>
      <c r="AU364" s="2">
        <f t="shared" si="181"/>
        <v>8</v>
      </c>
      <c r="AV364" s="16" t="str">
        <f>IFERROR(INDEX(generale!$A$5:$I$354,$CJ364,5),"")</f>
        <v/>
      </c>
      <c r="AW364" s="8" t="str">
        <f>IFERROR(INDEX(generale!$A$5:$I$354,$CJ364,7),"")</f>
        <v/>
      </c>
      <c r="AX364" s="33"/>
      <c r="AY364" s="8"/>
      <c r="AZ364" s="2">
        <f t="shared" si="182"/>
        <v>7</v>
      </c>
      <c r="BA364" s="16" t="str">
        <f>IFERROR(INDEX(generale!$A$5:$I$354,$CJ364,5),"")</f>
        <v/>
      </c>
      <c r="BB364" s="8" t="str">
        <f>IFERROR(INDEX(generale!$A$5:$I$354,$CJ364,7),"")</f>
        <v/>
      </c>
      <c r="BC364" s="33"/>
      <c r="BD364" s="8"/>
      <c r="BE364" s="2">
        <f t="shared" si="183"/>
        <v>6</v>
      </c>
      <c r="BF364" s="16" t="str">
        <f>IFERROR(INDEX(generale!$A$5:$I$354,$CJ364,5),"")</f>
        <v/>
      </c>
      <c r="BG364" s="8" t="str">
        <f>IFERROR(INDEX(generale!$A$5:$I$354,$CJ364,7),"")</f>
        <v/>
      </c>
      <c r="BH364" s="33"/>
      <c r="BI364" s="8"/>
      <c r="BJ364" s="2">
        <f t="shared" si="184"/>
        <v>12</v>
      </c>
      <c r="BK364" s="16" t="str">
        <f>IFERROR(INDEX(generale!$A$5:$I$354,$CJ364,5),"")</f>
        <v/>
      </c>
      <c r="BL364" s="8" t="str">
        <f>IFERROR(INDEX(generale!$A$5:$I$354,$CJ364,7),"")</f>
        <v/>
      </c>
      <c r="BM364" s="33"/>
      <c r="BN364" s="8"/>
      <c r="BO364" s="2">
        <f t="shared" si="185"/>
        <v>12</v>
      </c>
      <c r="BP364" s="16" t="str">
        <f>IFERROR(INDEX(generale!$A$5:$I$354,$CJ364,5),"")</f>
        <v/>
      </c>
      <c r="BQ364" s="8" t="str">
        <f>IFERROR(INDEX(generale!$A$5:$I$354,$CJ364,7),"")</f>
        <v/>
      </c>
      <c r="BR364" s="33"/>
      <c r="BS364" s="8"/>
      <c r="BT364" s="2">
        <f t="shared" si="186"/>
        <v>12</v>
      </c>
      <c r="BU364" s="16" t="str">
        <f>IFERROR(INDEX(generale!$A$5:$I$354,$CJ364,5),"")</f>
        <v/>
      </c>
      <c r="BV364" s="8" t="str">
        <f>IFERROR(INDEX(generale!$A$5:$I$354,$CJ364,7),"")</f>
        <v/>
      </c>
      <c r="BW364" s="33"/>
      <c r="BX364" s="8"/>
      <c r="BY364" s="2">
        <f t="shared" si="187"/>
        <v>12</v>
      </c>
      <c r="BZ364" s="16" t="str">
        <f>IFERROR(INDEX(generale!$A$5:$I$354,$CJ364,5),"")</f>
        <v/>
      </c>
      <c r="CA364" s="8" t="str">
        <f>IFERROR(INDEX(generale!$A$5:$I$354,$CJ364,7),"")</f>
        <v/>
      </c>
      <c r="CB364" s="33"/>
      <c r="CC364" s="8"/>
      <c r="CD364" s="2">
        <f t="shared" si="188"/>
        <v>12</v>
      </c>
      <c r="CE364" s="16" t="str">
        <f>IFERROR(INDEX(generale!$A$5:$I$354,$CJ364,5),"")</f>
        <v/>
      </c>
      <c r="CF364" s="8" t="str">
        <f>IFERROR(INDEX(generale!$A$5:$I$354,$CJ364,7),"")</f>
        <v/>
      </c>
      <c r="CJ364" s="2">
        <f t="shared" si="189"/>
        <v>362</v>
      </c>
      <c r="CK364" s="2">
        <f t="shared" si="166"/>
        <v>37</v>
      </c>
      <c r="CL364" s="3">
        <f>IFERROR(INDEX(generale!$A$5:$I$1004,$CJ364,1),"")</f>
        <v>0</v>
      </c>
      <c r="CM364" s="3">
        <f>IFERROR(INDEX(generale!$A$5:$I$1004,$CJ364,2),"")</f>
        <v>0</v>
      </c>
      <c r="CN364" s="3">
        <f>IFERROR(INDEX(generale!$A$5:$I$1004,$CJ364,3),"")</f>
        <v>0</v>
      </c>
      <c r="CO364" s="3">
        <f>IFERROR(INDEX(generale!$A$5:$I$1004,$CJ364,4),"")</f>
        <v>0</v>
      </c>
      <c r="CP364" s="3">
        <f>IFERROR(INDEX(generale!$A$5:$I$1004,$CJ364,5),"")</f>
        <v>0</v>
      </c>
      <c r="CQ364" s="3">
        <f>IFERROR(INDEX(generale!$A$5:$I$1004,$CJ364,6),"")</f>
        <v>0</v>
      </c>
      <c r="CR364" s="8">
        <f>IFERROR(INDEX(generale!$A$5:$I$1004,$CJ364,7),"")</f>
        <v>0</v>
      </c>
      <c r="CS364" s="8">
        <f>IFERROR(INDEX(generale!$A$5:$I$1004,$CJ364,8),"")</f>
        <v>0</v>
      </c>
    </row>
    <row r="365" spans="1:97">
      <c r="A365" s="2" t="str">
        <f t="shared" si="167"/>
        <v/>
      </c>
      <c r="B365" s="1" t="str">
        <f t="shared" si="168"/>
        <v/>
      </c>
      <c r="C365" s="1" t="str">
        <f t="shared" si="169"/>
        <v/>
      </c>
      <c r="D365" s="2" t="str">
        <f t="shared" si="170"/>
        <v/>
      </c>
      <c r="E365" s="2" t="str">
        <f t="shared" si="171"/>
        <v/>
      </c>
      <c r="F365" s="2" t="str">
        <f t="shared" si="172"/>
        <v/>
      </c>
      <c r="G365" s="1" t="str">
        <f t="shared" si="173"/>
        <v/>
      </c>
      <c r="H365" s="11" t="str">
        <f t="shared" si="174"/>
        <v/>
      </c>
      <c r="Q365" s="2">
        <f t="shared" si="175"/>
        <v>37</v>
      </c>
      <c r="R365" s="16" t="str">
        <f>IFERROR(INDEX(generale!$A$5:$I$354,$CJ365,5),"")</f>
        <v/>
      </c>
      <c r="S365" s="8" t="str">
        <f>IFERROR(INDEX(generale!$A$5:$I$354,$CJ365,7),"")</f>
        <v/>
      </c>
      <c r="U365" s="8"/>
      <c r="V365" s="2">
        <f t="shared" si="176"/>
        <v>19</v>
      </c>
      <c r="W365" s="16" t="str">
        <f>IFERROR(INDEX(generale!$A$5:$I$354,$CJ365,5),"")</f>
        <v/>
      </c>
      <c r="X365" s="8" t="str">
        <f>IFERROR(INDEX(generale!$A$5:$I$354,$CJ365,7),"")</f>
        <v/>
      </c>
      <c r="AA365" s="2">
        <f t="shared" si="177"/>
        <v>14</v>
      </c>
      <c r="AB365" s="16" t="str">
        <f>IFERROR(INDEX(generale!$A$5:$I$354,$CJ365,5),"")</f>
        <v/>
      </c>
      <c r="AC365" s="8" t="str">
        <f>IFERROR(INDEX(generale!$A$5:$I$354,$CJ365,7),"")</f>
        <v/>
      </c>
      <c r="AD365" s="33"/>
      <c r="AE365" s="8"/>
      <c r="AF365" s="2">
        <f t="shared" si="178"/>
        <v>14</v>
      </c>
      <c r="AG365" s="16" t="str">
        <f>IFERROR(INDEX(generale!$A$5:$I$354,$CJ365,5),"")</f>
        <v/>
      </c>
      <c r="AH365" s="8" t="str">
        <f>IFERROR(INDEX(generale!$A$5:$I$354,$CJ365,7),"")</f>
        <v/>
      </c>
      <c r="AI365" s="33"/>
      <c r="AJ365" s="8"/>
      <c r="AK365" s="2">
        <f t="shared" si="179"/>
        <v>14</v>
      </c>
      <c r="AL365" s="16" t="str">
        <f>IFERROR(INDEX(generale!$A$5:$I$354,$CJ365,5),"")</f>
        <v/>
      </c>
      <c r="AM365" s="8" t="str">
        <f>IFERROR(INDEX(generale!$A$5:$I$354,$CJ365,7),"")</f>
        <v/>
      </c>
      <c r="AN365" s="33"/>
      <c r="AO365" s="8"/>
      <c r="AP365" s="2">
        <f t="shared" si="180"/>
        <v>9</v>
      </c>
      <c r="AQ365" s="16" t="str">
        <f>IFERROR(INDEX(generale!$A$5:$I$354,$CJ365,5),"")</f>
        <v/>
      </c>
      <c r="AR365" s="8" t="str">
        <f>IFERROR(INDEX(generale!$A$5:$I$354,$CJ365,7),"")</f>
        <v/>
      </c>
      <c r="AS365" s="33"/>
      <c r="AT365" s="8"/>
      <c r="AU365" s="2">
        <f t="shared" si="181"/>
        <v>8</v>
      </c>
      <c r="AV365" s="16" t="str">
        <f>IFERROR(INDEX(generale!$A$5:$I$354,$CJ365,5),"")</f>
        <v/>
      </c>
      <c r="AW365" s="8" t="str">
        <f>IFERROR(INDEX(generale!$A$5:$I$354,$CJ365,7),"")</f>
        <v/>
      </c>
      <c r="AX365" s="33"/>
      <c r="AY365" s="8"/>
      <c r="AZ365" s="2">
        <f t="shared" si="182"/>
        <v>7</v>
      </c>
      <c r="BA365" s="16" t="str">
        <f>IFERROR(INDEX(generale!$A$5:$I$354,$CJ365,5),"")</f>
        <v/>
      </c>
      <c r="BB365" s="8" t="str">
        <f>IFERROR(INDEX(generale!$A$5:$I$354,$CJ365,7),"")</f>
        <v/>
      </c>
      <c r="BC365" s="33"/>
      <c r="BD365" s="8"/>
      <c r="BE365" s="2">
        <f t="shared" si="183"/>
        <v>6</v>
      </c>
      <c r="BF365" s="16" t="str">
        <f>IFERROR(INDEX(generale!$A$5:$I$354,$CJ365,5),"")</f>
        <v/>
      </c>
      <c r="BG365" s="8" t="str">
        <f>IFERROR(INDEX(generale!$A$5:$I$354,$CJ365,7),"")</f>
        <v/>
      </c>
      <c r="BH365" s="33"/>
      <c r="BI365" s="8"/>
      <c r="BJ365" s="2">
        <f t="shared" si="184"/>
        <v>13</v>
      </c>
      <c r="BK365" s="16" t="str">
        <f>IFERROR(INDEX(generale!$A$5:$I$354,$CJ365,5),"")</f>
        <v/>
      </c>
      <c r="BL365" s="8" t="str">
        <f>IFERROR(INDEX(generale!$A$5:$I$354,$CJ365,7),"")</f>
        <v/>
      </c>
      <c r="BM365" s="33"/>
      <c r="BN365" s="8"/>
      <c r="BO365" s="2">
        <f t="shared" si="185"/>
        <v>13</v>
      </c>
      <c r="BP365" s="16" t="str">
        <f>IFERROR(INDEX(generale!$A$5:$I$354,$CJ365,5),"")</f>
        <v/>
      </c>
      <c r="BQ365" s="8" t="str">
        <f>IFERROR(INDEX(generale!$A$5:$I$354,$CJ365,7),"")</f>
        <v/>
      </c>
      <c r="BR365" s="33"/>
      <c r="BS365" s="8"/>
      <c r="BT365" s="2">
        <f t="shared" si="186"/>
        <v>13</v>
      </c>
      <c r="BU365" s="16" t="str">
        <f>IFERROR(INDEX(generale!$A$5:$I$354,$CJ365,5),"")</f>
        <v/>
      </c>
      <c r="BV365" s="8" t="str">
        <f>IFERROR(INDEX(generale!$A$5:$I$354,$CJ365,7),"")</f>
        <v/>
      </c>
      <c r="BW365" s="33"/>
      <c r="BX365" s="8"/>
      <c r="BY365" s="2">
        <f t="shared" si="187"/>
        <v>13</v>
      </c>
      <c r="BZ365" s="16" t="str">
        <f>IFERROR(INDEX(generale!$A$5:$I$354,$CJ365,5),"")</f>
        <v/>
      </c>
      <c r="CA365" s="8" t="str">
        <f>IFERROR(INDEX(generale!$A$5:$I$354,$CJ365,7),"")</f>
        <v/>
      </c>
      <c r="CB365" s="33"/>
      <c r="CC365" s="8"/>
      <c r="CD365" s="2">
        <f t="shared" si="188"/>
        <v>13</v>
      </c>
      <c r="CE365" s="16" t="str">
        <f>IFERROR(INDEX(generale!$A$5:$I$354,$CJ365,5),"")</f>
        <v/>
      </c>
      <c r="CF365" s="8" t="str">
        <f>IFERROR(INDEX(generale!$A$5:$I$354,$CJ365,7),"")</f>
        <v/>
      </c>
      <c r="CJ365" s="2">
        <f t="shared" si="189"/>
        <v>363</v>
      </c>
      <c r="CK365" s="2">
        <f t="shared" si="166"/>
        <v>37</v>
      </c>
      <c r="CL365" s="3">
        <f>IFERROR(INDEX(generale!$A$5:$I$1004,$CJ365,1),"")</f>
        <v>0</v>
      </c>
      <c r="CM365" s="3">
        <f>IFERROR(INDEX(generale!$A$5:$I$1004,$CJ365,2),"")</f>
        <v>0</v>
      </c>
      <c r="CN365" s="3">
        <f>IFERROR(INDEX(generale!$A$5:$I$1004,$CJ365,3),"")</f>
        <v>0</v>
      </c>
      <c r="CO365" s="3">
        <f>IFERROR(INDEX(generale!$A$5:$I$1004,$CJ365,4),"")</f>
        <v>0</v>
      </c>
      <c r="CP365" s="3">
        <f>IFERROR(INDEX(generale!$A$5:$I$1004,$CJ365,5),"")</f>
        <v>0</v>
      </c>
      <c r="CQ365" s="3">
        <f>IFERROR(INDEX(generale!$A$5:$I$1004,$CJ365,6),"")</f>
        <v>0</v>
      </c>
      <c r="CR365" s="8">
        <f>IFERROR(INDEX(generale!$A$5:$I$1004,$CJ365,7),"")</f>
        <v>0</v>
      </c>
      <c r="CS365" s="8">
        <f>IFERROR(INDEX(generale!$A$5:$I$1004,$CJ365,8),"")</f>
        <v>0</v>
      </c>
    </row>
    <row r="366" spans="1:97">
      <c r="A366" s="2" t="str">
        <f t="shared" si="167"/>
        <v/>
      </c>
      <c r="B366" s="1" t="str">
        <f t="shared" si="168"/>
        <v/>
      </c>
      <c r="C366" s="1" t="str">
        <f t="shared" si="169"/>
        <v/>
      </c>
      <c r="D366" s="2" t="str">
        <f t="shared" si="170"/>
        <v/>
      </c>
      <c r="E366" s="2" t="str">
        <f t="shared" si="171"/>
        <v/>
      </c>
      <c r="F366" s="2" t="str">
        <f t="shared" si="172"/>
        <v/>
      </c>
      <c r="G366" s="1" t="str">
        <f t="shared" si="173"/>
        <v/>
      </c>
      <c r="H366" s="11" t="str">
        <f t="shared" si="174"/>
        <v/>
      </c>
      <c r="Q366" s="2">
        <f t="shared" si="175"/>
        <v>37</v>
      </c>
      <c r="R366" s="16" t="str">
        <f>IFERROR(INDEX(generale!$A$5:$I$354,$CJ366,5),"")</f>
        <v/>
      </c>
      <c r="S366" s="8" t="str">
        <f>IFERROR(INDEX(generale!$A$5:$I$354,$CJ366,7),"")</f>
        <v/>
      </c>
      <c r="U366" s="8"/>
      <c r="V366" s="2">
        <f t="shared" si="176"/>
        <v>19</v>
      </c>
      <c r="W366" s="16" t="str">
        <f>IFERROR(INDEX(generale!$A$5:$I$354,$CJ366,5),"")</f>
        <v/>
      </c>
      <c r="X366" s="8" t="str">
        <f>IFERROR(INDEX(generale!$A$5:$I$354,$CJ366,7),"")</f>
        <v/>
      </c>
      <c r="AA366" s="2">
        <f t="shared" si="177"/>
        <v>14</v>
      </c>
      <c r="AB366" s="16" t="str">
        <f>IFERROR(INDEX(generale!$A$5:$I$354,$CJ366,5),"")</f>
        <v/>
      </c>
      <c r="AC366" s="8" t="str">
        <f>IFERROR(INDEX(generale!$A$5:$I$354,$CJ366,7),"")</f>
        <v/>
      </c>
      <c r="AD366" s="33"/>
      <c r="AE366" s="8"/>
      <c r="AF366" s="2">
        <f t="shared" si="178"/>
        <v>14</v>
      </c>
      <c r="AG366" s="16" t="str">
        <f>IFERROR(INDEX(generale!$A$5:$I$354,$CJ366,5),"")</f>
        <v/>
      </c>
      <c r="AH366" s="8" t="str">
        <f>IFERROR(INDEX(generale!$A$5:$I$354,$CJ366,7),"")</f>
        <v/>
      </c>
      <c r="AI366" s="33"/>
      <c r="AJ366" s="8"/>
      <c r="AK366" s="2">
        <f t="shared" si="179"/>
        <v>14</v>
      </c>
      <c r="AL366" s="16" t="str">
        <f>IFERROR(INDEX(generale!$A$5:$I$354,$CJ366,5),"")</f>
        <v/>
      </c>
      <c r="AM366" s="8" t="str">
        <f>IFERROR(INDEX(generale!$A$5:$I$354,$CJ366,7),"")</f>
        <v/>
      </c>
      <c r="AN366" s="33"/>
      <c r="AO366" s="8"/>
      <c r="AP366" s="2">
        <f t="shared" si="180"/>
        <v>9</v>
      </c>
      <c r="AQ366" s="16" t="str">
        <f>IFERROR(INDEX(generale!$A$5:$I$354,$CJ366,5),"")</f>
        <v/>
      </c>
      <c r="AR366" s="8" t="str">
        <f>IFERROR(INDEX(generale!$A$5:$I$354,$CJ366,7),"")</f>
        <v/>
      </c>
      <c r="AS366" s="33"/>
      <c r="AT366" s="8"/>
      <c r="AU366" s="2">
        <f t="shared" si="181"/>
        <v>8</v>
      </c>
      <c r="AV366" s="16" t="str">
        <f>IFERROR(INDEX(generale!$A$5:$I$354,$CJ366,5),"")</f>
        <v/>
      </c>
      <c r="AW366" s="8" t="str">
        <f>IFERROR(INDEX(generale!$A$5:$I$354,$CJ366,7),"")</f>
        <v/>
      </c>
      <c r="AX366" s="33"/>
      <c r="AY366" s="8"/>
      <c r="AZ366" s="2">
        <f t="shared" si="182"/>
        <v>7</v>
      </c>
      <c r="BA366" s="16" t="str">
        <f>IFERROR(INDEX(generale!$A$5:$I$354,$CJ366,5),"")</f>
        <v/>
      </c>
      <c r="BB366" s="8" t="str">
        <f>IFERROR(INDEX(generale!$A$5:$I$354,$CJ366,7),"")</f>
        <v/>
      </c>
      <c r="BC366" s="33"/>
      <c r="BD366" s="8"/>
      <c r="BE366" s="2">
        <f t="shared" si="183"/>
        <v>6</v>
      </c>
      <c r="BF366" s="16" t="str">
        <f>IFERROR(INDEX(generale!$A$5:$I$354,$CJ366,5),"")</f>
        <v/>
      </c>
      <c r="BG366" s="8" t="str">
        <f>IFERROR(INDEX(generale!$A$5:$I$354,$CJ366,7),"")</f>
        <v/>
      </c>
      <c r="BH366" s="33"/>
      <c r="BI366" s="8"/>
      <c r="BJ366" s="2">
        <f t="shared" si="184"/>
        <v>14</v>
      </c>
      <c r="BK366" s="16" t="str">
        <f>IFERROR(INDEX(generale!$A$5:$I$354,$CJ366,5),"")</f>
        <v/>
      </c>
      <c r="BL366" s="8" t="str">
        <f>IFERROR(INDEX(generale!$A$5:$I$354,$CJ366,7),"")</f>
        <v/>
      </c>
      <c r="BM366" s="33"/>
      <c r="BN366" s="8"/>
      <c r="BO366" s="2">
        <f t="shared" si="185"/>
        <v>14</v>
      </c>
      <c r="BP366" s="16" t="str">
        <f>IFERROR(INDEX(generale!$A$5:$I$354,$CJ366,5),"")</f>
        <v/>
      </c>
      <c r="BQ366" s="8" t="str">
        <f>IFERROR(INDEX(generale!$A$5:$I$354,$CJ366,7),"")</f>
        <v/>
      </c>
      <c r="BR366" s="33"/>
      <c r="BS366" s="8"/>
      <c r="BT366" s="2">
        <f t="shared" si="186"/>
        <v>14</v>
      </c>
      <c r="BU366" s="16" t="str">
        <f>IFERROR(INDEX(generale!$A$5:$I$354,$CJ366,5),"")</f>
        <v/>
      </c>
      <c r="BV366" s="8" t="str">
        <f>IFERROR(INDEX(generale!$A$5:$I$354,$CJ366,7),"")</f>
        <v/>
      </c>
      <c r="BW366" s="33"/>
      <c r="BX366" s="8"/>
      <c r="BY366" s="2">
        <f t="shared" si="187"/>
        <v>14</v>
      </c>
      <c r="BZ366" s="16" t="str">
        <f>IFERROR(INDEX(generale!$A$5:$I$354,$CJ366,5),"")</f>
        <v/>
      </c>
      <c r="CA366" s="8" t="str">
        <f>IFERROR(INDEX(generale!$A$5:$I$354,$CJ366,7),"")</f>
        <v/>
      </c>
      <c r="CB366" s="33"/>
      <c r="CC366" s="8"/>
      <c r="CD366" s="2">
        <f t="shared" si="188"/>
        <v>14</v>
      </c>
      <c r="CE366" s="16" t="str">
        <f>IFERROR(INDEX(generale!$A$5:$I$354,$CJ366,5),"")</f>
        <v/>
      </c>
      <c r="CF366" s="8" t="str">
        <f>IFERROR(INDEX(generale!$A$5:$I$354,$CJ366,7),"")</f>
        <v/>
      </c>
      <c r="CJ366" s="2">
        <f t="shared" si="189"/>
        <v>364</v>
      </c>
      <c r="CK366" s="2">
        <f t="shared" si="166"/>
        <v>37</v>
      </c>
      <c r="CL366" s="3">
        <f>IFERROR(INDEX(generale!$A$5:$I$1004,$CJ366,1),"")</f>
        <v>0</v>
      </c>
      <c r="CM366" s="3">
        <f>IFERROR(INDEX(generale!$A$5:$I$1004,$CJ366,2),"")</f>
        <v>0</v>
      </c>
      <c r="CN366" s="3">
        <f>IFERROR(INDEX(generale!$A$5:$I$1004,$CJ366,3),"")</f>
        <v>0</v>
      </c>
      <c r="CO366" s="3">
        <f>IFERROR(INDEX(generale!$A$5:$I$1004,$CJ366,4),"")</f>
        <v>0</v>
      </c>
      <c r="CP366" s="3">
        <f>IFERROR(INDEX(generale!$A$5:$I$1004,$CJ366,5),"")</f>
        <v>0</v>
      </c>
      <c r="CQ366" s="3">
        <f>IFERROR(INDEX(generale!$A$5:$I$1004,$CJ366,6),"")</f>
        <v>0</v>
      </c>
      <c r="CR366" s="8">
        <f>IFERROR(INDEX(generale!$A$5:$I$1004,$CJ366,7),"")</f>
        <v>0</v>
      </c>
      <c r="CS366" s="8">
        <f>IFERROR(INDEX(generale!$A$5:$I$1004,$CJ366,8),"")</f>
        <v>0</v>
      </c>
    </row>
    <row r="367" spans="1:97">
      <c r="A367" s="2" t="str">
        <f t="shared" si="167"/>
        <v/>
      </c>
      <c r="B367" s="1" t="str">
        <f t="shared" si="168"/>
        <v/>
      </c>
      <c r="C367" s="1" t="str">
        <f t="shared" si="169"/>
        <v/>
      </c>
      <c r="D367" s="2" t="str">
        <f t="shared" si="170"/>
        <v/>
      </c>
      <c r="E367" s="2" t="str">
        <f t="shared" si="171"/>
        <v/>
      </c>
      <c r="F367" s="2" t="str">
        <f t="shared" si="172"/>
        <v/>
      </c>
      <c r="G367" s="1" t="str">
        <f t="shared" si="173"/>
        <v/>
      </c>
      <c r="H367" s="11" t="str">
        <f t="shared" si="174"/>
        <v/>
      </c>
      <c r="Q367" s="2">
        <f t="shared" si="175"/>
        <v>37</v>
      </c>
      <c r="R367" s="16" t="str">
        <f>IFERROR(INDEX(generale!$A$5:$I$354,$CJ367,5),"")</f>
        <v/>
      </c>
      <c r="S367" s="8" t="str">
        <f>IFERROR(INDEX(generale!$A$5:$I$354,$CJ367,7),"")</f>
        <v/>
      </c>
      <c r="U367" s="8"/>
      <c r="V367" s="2">
        <f t="shared" si="176"/>
        <v>19</v>
      </c>
      <c r="W367" s="16" t="str">
        <f>IFERROR(INDEX(generale!$A$5:$I$354,$CJ367,5),"")</f>
        <v/>
      </c>
      <c r="X367" s="8" t="str">
        <f>IFERROR(INDEX(generale!$A$5:$I$354,$CJ367,7),"")</f>
        <v/>
      </c>
      <c r="AA367" s="2">
        <f t="shared" si="177"/>
        <v>14</v>
      </c>
      <c r="AB367" s="16" t="str">
        <f>IFERROR(INDEX(generale!$A$5:$I$354,$CJ367,5),"")</f>
        <v/>
      </c>
      <c r="AC367" s="8" t="str">
        <f>IFERROR(INDEX(generale!$A$5:$I$354,$CJ367,7),"")</f>
        <v/>
      </c>
      <c r="AD367" s="33"/>
      <c r="AE367" s="8"/>
      <c r="AF367" s="2">
        <f t="shared" si="178"/>
        <v>14</v>
      </c>
      <c r="AG367" s="16" t="str">
        <f>IFERROR(INDEX(generale!$A$5:$I$354,$CJ367,5),"")</f>
        <v/>
      </c>
      <c r="AH367" s="8" t="str">
        <f>IFERROR(INDEX(generale!$A$5:$I$354,$CJ367,7),"")</f>
        <v/>
      </c>
      <c r="AI367" s="33"/>
      <c r="AJ367" s="8"/>
      <c r="AK367" s="2">
        <f t="shared" si="179"/>
        <v>14</v>
      </c>
      <c r="AL367" s="16" t="str">
        <f>IFERROR(INDEX(generale!$A$5:$I$354,$CJ367,5),"")</f>
        <v/>
      </c>
      <c r="AM367" s="8" t="str">
        <f>IFERROR(INDEX(generale!$A$5:$I$354,$CJ367,7),"")</f>
        <v/>
      </c>
      <c r="AN367" s="33"/>
      <c r="AO367" s="8"/>
      <c r="AP367" s="2">
        <f t="shared" si="180"/>
        <v>9</v>
      </c>
      <c r="AQ367" s="16" t="str">
        <f>IFERROR(INDEX(generale!$A$5:$I$354,$CJ367,5),"")</f>
        <v/>
      </c>
      <c r="AR367" s="8" t="str">
        <f>IFERROR(INDEX(generale!$A$5:$I$354,$CJ367,7),"")</f>
        <v/>
      </c>
      <c r="AS367" s="33"/>
      <c r="AT367" s="8"/>
      <c r="AU367" s="2">
        <f t="shared" si="181"/>
        <v>8</v>
      </c>
      <c r="AV367" s="16" t="str">
        <f>IFERROR(INDEX(generale!$A$5:$I$354,$CJ367,5),"")</f>
        <v/>
      </c>
      <c r="AW367" s="8" t="str">
        <f>IFERROR(INDEX(generale!$A$5:$I$354,$CJ367,7),"")</f>
        <v/>
      </c>
      <c r="AX367" s="33"/>
      <c r="AY367" s="8"/>
      <c r="AZ367" s="2">
        <f t="shared" si="182"/>
        <v>7</v>
      </c>
      <c r="BA367" s="16" t="str">
        <f>IFERROR(INDEX(generale!$A$5:$I$354,$CJ367,5),"")</f>
        <v/>
      </c>
      <c r="BB367" s="8" t="str">
        <f>IFERROR(INDEX(generale!$A$5:$I$354,$CJ367,7),"")</f>
        <v/>
      </c>
      <c r="BC367" s="33"/>
      <c r="BD367" s="8"/>
      <c r="BE367" s="2">
        <f t="shared" si="183"/>
        <v>6</v>
      </c>
      <c r="BF367" s="16" t="str">
        <f>IFERROR(INDEX(generale!$A$5:$I$354,$CJ367,5),"")</f>
        <v/>
      </c>
      <c r="BG367" s="8" t="str">
        <f>IFERROR(INDEX(generale!$A$5:$I$354,$CJ367,7),"")</f>
        <v/>
      </c>
      <c r="BH367" s="33"/>
      <c r="BI367" s="8"/>
      <c r="BJ367" s="2">
        <f t="shared" si="184"/>
        <v>15</v>
      </c>
      <c r="BK367" s="16" t="str">
        <f>IFERROR(INDEX(generale!$A$5:$I$354,$CJ367,5),"")</f>
        <v/>
      </c>
      <c r="BL367" s="8" t="str">
        <f>IFERROR(INDEX(generale!$A$5:$I$354,$CJ367,7),"")</f>
        <v/>
      </c>
      <c r="BM367" s="33"/>
      <c r="BN367" s="8"/>
      <c r="BO367" s="2">
        <f t="shared" si="185"/>
        <v>15</v>
      </c>
      <c r="BP367" s="16" t="str">
        <f>IFERROR(INDEX(generale!$A$5:$I$354,$CJ367,5),"")</f>
        <v/>
      </c>
      <c r="BQ367" s="8" t="str">
        <f>IFERROR(INDEX(generale!$A$5:$I$354,$CJ367,7),"")</f>
        <v/>
      </c>
      <c r="BR367" s="33"/>
      <c r="BS367" s="8"/>
      <c r="BT367" s="2">
        <f t="shared" si="186"/>
        <v>15</v>
      </c>
      <c r="BU367" s="16" t="str">
        <f>IFERROR(INDEX(generale!$A$5:$I$354,$CJ367,5),"")</f>
        <v/>
      </c>
      <c r="BV367" s="8" t="str">
        <f>IFERROR(INDEX(generale!$A$5:$I$354,$CJ367,7),"")</f>
        <v/>
      </c>
      <c r="BW367" s="33"/>
      <c r="BX367" s="8"/>
      <c r="BY367" s="2">
        <f t="shared" si="187"/>
        <v>15</v>
      </c>
      <c r="BZ367" s="16" t="str">
        <f>IFERROR(INDEX(generale!$A$5:$I$354,$CJ367,5),"")</f>
        <v/>
      </c>
      <c r="CA367" s="8" t="str">
        <f>IFERROR(INDEX(generale!$A$5:$I$354,$CJ367,7),"")</f>
        <v/>
      </c>
      <c r="CB367" s="33"/>
      <c r="CC367" s="8"/>
      <c r="CD367" s="2">
        <f t="shared" si="188"/>
        <v>15</v>
      </c>
      <c r="CE367" s="16" t="str">
        <f>IFERROR(INDEX(generale!$A$5:$I$354,$CJ367,5),"")</f>
        <v/>
      </c>
      <c r="CF367" s="8" t="str">
        <f>IFERROR(INDEX(generale!$A$5:$I$354,$CJ367,7),"")</f>
        <v/>
      </c>
      <c r="CJ367" s="2">
        <f t="shared" si="189"/>
        <v>365</v>
      </c>
      <c r="CK367" s="2">
        <f t="shared" si="166"/>
        <v>37</v>
      </c>
      <c r="CL367" s="3">
        <f>IFERROR(INDEX(generale!$A$5:$I$1004,$CJ367,1),"")</f>
        <v>0</v>
      </c>
      <c r="CM367" s="3">
        <f>IFERROR(INDEX(generale!$A$5:$I$1004,$CJ367,2),"")</f>
        <v>0</v>
      </c>
      <c r="CN367" s="3">
        <f>IFERROR(INDEX(generale!$A$5:$I$1004,$CJ367,3),"")</f>
        <v>0</v>
      </c>
      <c r="CO367" s="3">
        <f>IFERROR(INDEX(generale!$A$5:$I$1004,$CJ367,4),"")</f>
        <v>0</v>
      </c>
      <c r="CP367" s="3">
        <f>IFERROR(INDEX(generale!$A$5:$I$1004,$CJ367,5),"")</f>
        <v>0</v>
      </c>
      <c r="CQ367" s="3">
        <f>IFERROR(INDEX(generale!$A$5:$I$1004,$CJ367,6),"")</f>
        <v>0</v>
      </c>
      <c r="CR367" s="8">
        <f>IFERROR(INDEX(generale!$A$5:$I$1004,$CJ367,7),"")</f>
        <v>0</v>
      </c>
      <c r="CS367" s="8">
        <f>IFERROR(INDEX(generale!$A$5:$I$1004,$CJ367,8),"")</f>
        <v>0</v>
      </c>
    </row>
    <row r="368" spans="1:97">
      <c r="A368" s="2" t="str">
        <f t="shared" si="167"/>
        <v/>
      </c>
      <c r="B368" s="1" t="str">
        <f t="shared" si="168"/>
        <v/>
      </c>
      <c r="C368" s="1" t="str">
        <f t="shared" si="169"/>
        <v/>
      </c>
      <c r="D368" s="2" t="str">
        <f t="shared" si="170"/>
        <v/>
      </c>
      <c r="E368" s="2" t="str">
        <f t="shared" si="171"/>
        <v/>
      </c>
      <c r="F368" s="2" t="str">
        <f t="shared" si="172"/>
        <v/>
      </c>
      <c r="G368" s="1" t="str">
        <f t="shared" si="173"/>
        <v/>
      </c>
      <c r="H368" s="11" t="str">
        <f t="shared" si="174"/>
        <v/>
      </c>
      <c r="Q368" s="2">
        <f t="shared" si="175"/>
        <v>37</v>
      </c>
      <c r="R368" s="16" t="str">
        <f>IFERROR(INDEX(generale!$A$5:$I$354,$CJ368,5),"")</f>
        <v/>
      </c>
      <c r="S368" s="8" t="str">
        <f>IFERROR(INDEX(generale!$A$5:$I$354,$CJ368,7),"")</f>
        <v/>
      </c>
      <c r="U368" s="8"/>
      <c r="V368" s="2">
        <f t="shared" si="176"/>
        <v>19</v>
      </c>
      <c r="W368" s="16" t="str">
        <f>IFERROR(INDEX(generale!$A$5:$I$354,$CJ368,5),"")</f>
        <v/>
      </c>
      <c r="X368" s="8" t="str">
        <f>IFERROR(INDEX(generale!$A$5:$I$354,$CJ368,7),"")</f>
        <v/>
      </c>
      <c r="AA368" s="2">
        <f t="shared" si="177"/>
        <v>14</v>
      </c>
      <c r="AB368" s="16" t="str">
        <f>IFERROR(INDEX(generale!$A$5:$I$354,$CJ368,5),"")</f>
        <v/>
      </c>
      <c r="AC368" s="8" t="str">
        <f>IFERROR(INDEX(generale!$A$5:$I$354,$CJ368,7),"")</f>
        <v/>
      </c>
      <c r="AD368" s="33"/>
      <c r="AE368" s="8"/>
      <c r="AF368" s="2">
        <f t="shared" si="178"/>
        <v>14</v>
      </c>
      <c r="AG368" s="16" t="str">
        <f>IFERROR(INDEX(generale!$A$5:$I$354,$CJ368,5),"")</f>
        <v/>
      </c>
      <c r="AH368" s="8" t="str">
        <f>IFERROR(INDEX(generale!$A$5:$I$354,$CJ368,7),"")</f>
        <v/>
      </c>
      <c r="AI368" s="33"/>
      <c r="AJ368" s="8"/>
      <c r="AK368" s="2">
        <f t="shared" si="179"/>
        <v>14</v>
      </c>
      <c r="AL368" s="16" t="str">
        <f>IFERROR(INDEX(generale!$A$5:$I$354,$CJ368,5),"")</f>
        <v/>
      </c>
      <c r="AM368" s="8" t="str">
        <f>IFERROR(INDEX(generale!$A$5:$I$354,$CJ368,7),"")</f>
        <v/>
      </c>
      <c r="AN368" s="33"/>
      <c r="AO368" s="8"/>
      <c r="AP368" s="2">
        <f t="shared" si="180"/>
        <v>9</v>
      </c>
      <c r="AQ368" s="16" t="str">
        <f>IFERROR(INDEX(generale!$A$5:$I$354,$CJ368,5),"")</f>
        <v/>
      </c>
      <c r="AR368" s="8" t="str">
        <f>IFERROR(INDEX(generale!$A$5:$I$354,$CJ368,7),"")</f>
        <v/>
      </c>
      <c r="AS368" s="33"/>
      <c r="AT368" s="8"/>
      <c r="AU368" s="2">
        <f t="shared" si="181"/>
        <v>8</v>
      </c>
      <c r="AV368" s="16" t="str">
        <f>IFERROR(INDEX(generale!$A$5:$I$354,$CJ368,5),"")</f>
        <v/>
      </c>
      <c r="AW368" s="8" t="str">
        <f>IFERROR(INDEX(generale!$A$5:$I$354,$CJ368,7),"")</f>
        <v/>
      </c>
      <c r="AX368" s="33"/>
      <c r="AY368" s="8"/>
      <c r="AZ368" s="2">
        <f t="shared" si="182"/>
        <v>7</v>
      </c>
      <c r="BA368" s="16" t="str">
        <f>IFERROR(INDEX(generale!$A$5:$I$354,$CJ368,5),"")</f>
        <v/>
      </c>
      <c r="BB368" s="8" t="str">
        <f>IFERROR(INDEX(generale!$A$5:$I$354,$CJ368,7),"")</f>
        <v/>
      </c>
      <c r="BC368" s="33"/>
      <c r="BD368" s="8"/>
      <c r="BE368" s="2">
        <f t="shared" si="183"/>
        <v>6</v>
      </c>
      <c r="BF368" s="16" t="str">
        <f>IFERROR(INDEX(generale!$A$5:$I$354,$CJ368,5),"")</f>
        <v/>
      </c>
      <c r="BG368" s="8" t="str">
        <f>IFERROR(INDEX(generale!$A$5:$I$354,$CJ368,7),"")</f>
        <v/>
      </c>
      <c r="BH368" s="33"/>
      <c r="BI368" s="8"/>
      <c r="BJ368" s="2">
        <f t="shared" si="184"/>
        <v>16</v>
      </c>
      <c r="BK368" s="16" t="str">
        <f>IFERROR(INDEX(generale!$A$5:$I$354,$CJ368,5),"")</f>
        <v/>
      </c>
      <c r="BL368" s="8" t="str">
        <f>IFERROR(INDEX(generale!$A$5:$I$354,$CJ368,7),"")</f>
        <v/>
      </c>
      <c r="BM368" s="33"/>
      <c r="BN368" s="8"/>
      <c r="BO368" s="2">
        <f t="shared" si="185"/>
        <v>16</v>
      </c>
      <c r="BP368" s="16" t="str">
        <f>IFERROR(INDEX(generale!$A$5:$I$354,$CJ368,5),"")</f>
        <v/>
      </c>
      <c r="BQ368" s="8" t="str">
        <f>IFERROR(INDEX(generale!$A$5:$I$354,$CJ368,7),"")</f>
        <v/>
      </c>
      <c r="BR368" s="33"/>
      <c r="BS368" s="8"/>
      <c r="BT368" s="2">
        <f t="shared" si="186"/>
        <v>16</v>
      </c>
      <c r="BU368" s="16" t="str">
        <f>IFERROR(INDEX(generale!$A$5:$I$354,$CJ368,5),"")</f>
        <v/>
      </c>
      <c r="BV368" s="8" t="str">
        <f>IFERROR(INDEX(generale!$A$5:$I$354,$CJ368,7),"")</f>
        <v/>
      </c>
      <c r="BW368" s="33"/>
      <c r="BX368" s="8"/>
      <c r="BY368" s="2">
        <f t="shared" si="187"/>
        <v>16</v>
      </c>
      <c r="BZ368" s="16" t="str">
        <f>IFERROR(INDEX(generale!$A$5:$I$354,$CJ368,5),"")</f>
        <v/>
      </c>
      <c r="CA368" s="8" t="str">
        <f>IFERROR(INDEX(generale!$A$5:$I$354,$CJ368,7),"")</f>
        <v/>
      </c>
      <c r="CB368" s="33"/>
      <c r="CC368" s="8"/>
      <c r="CD368" s="2">
        <f t="shared" si="188"/>
        <v>16</v>
      </c>
      <c r="CE368" s="16" t="str">
        <f>IFERROR(INDEX(generale!$A$5:$I$354,$CJ368,5),"")</f>
        <v/>
      </c>
      <c r="CF368" s="8" t="str">
        <f>IFERROR(INDEX(generale!$A$5:$I$354,$CJ368,7),"")</f>
        <v/>
      </c>
      <c r="CJ368" s="2">
        <f t="shared" si="189"/>
        <v>366</v>
      </c>
      <c r="CK368" s="2">
        <f t="shared" si="166"/>
        <v>37</v>
      </c>
      <c r="CL368" s="3">
        <f>IFERROR(INDEX(generale!$A$5:$I$1004,$CJ368,1),"")</f>
        <v>0</v>
      </c>
      <c r="CM368" s="3">
        <f>IFERROR(INDEX(generale!$A$5:$I$1004,$CJ368,2),"")</f>
        <v>0</v>
      </c>
      <c r="CN368" s="3">
        <f>IFERROR(INDEX(generale!$A$5:$I$1004,$CJ368,3),"")</f>
        <v>0</v>
      </c>
      <c r="CO368" s="3">
        <f>IFERROR(INDEX(generale!$A$5:$I$1004,$CJ368,4),"")</f>
        <v>0</v>
      </c>
      <c r="CP368" s="3">
        <f>IFERROR(INDEX(generale!$A$5:$I$1004,$CJ368,5),"")</f>
        <v>0</v>
      </c>
      <c r="CQ368" s="3">
        <f>IFERROR(INDEX(generale!$A$5:$I$1004,$CJ368,6),"")</f>
        <v>0</v>
      </c>
      <c r="CR368" s="8">
        <f>IFERROR(INDEX(generale!$A$5:$I$1004,$CJ368,7),"")</f>
        <v>0</v>
      </c>
      <c r="CS368" s="8">
        <f>IFERROR(INDEX(generale!$A$5:$I$1004,$CJ368,8),"")</f>
        <v>0</v>
      </c>
    </row>
    <row r="369" spans="1:97">
      <c r="A369" s="2" t="str">
        <f t="shared" si="167"/>
        <v/>
      </c>
      <c r="B369" s="1" t="str">
        <f t="shared" si="168"/>
        <v/>
      </c>
      <c r="C369" s="1" t="str">
        <f t="shared" si="169"/>
        <v/>
      </c>
      <c r="D369" s="2" t="str">
        <f t="shared" si="170"/>
        <v/>
      </c>
      <c r="E369" s="2" t="str">
        <f t="shared" si="171"/>
        <v/>
      </c>
      <c r="F369" s="2" t="str">
        <f t="shared" si="172"/>
        <v/>
      </c>
      <c r="G369" s="1" t="str">
        <f t="shared" si="173"/>
        <v/>
      </c>
      <c r="H369" s="11" t="str">
        <f t="shared" si="174"/>
        <v/>
      </c>
      <c r="Q369" s="2">
        <f t="shared" si="175"/>
        <v>37</v>
      </c>
      <c r="R369" s="16" t="str">
        <f>IFERROR(INDEX(generale!$A$5:$I$354,$CJ369,5),"")</f>
        <v/>
      </c>
      <c r="S369" s="8" t="str">
        <f>IFERROR(INDEX(generale!$A$5:$I$354,$CJ369,7),"")</f>
        <v/>
      </c>
      <c r="U369" s="8"/>
      <c r="V369" s="2">
        <f t="shared" si="176"/>
        <v>19</v>
      </c>
      <c r="W369" s="16" t="str">
        <f>IFERROR(INDEX(generale!$A$5:$I$354,$CJ369,5),"")</f>
        <v/>
      </c>
      <c r="X369" s="8" t="str">
        <f>IFERROR(INDEX(generale!$A$5:$I$354,$CJ369,7),"")</f>
        <v/>
      </c>
      <c r="AA369" s="2">
        <f t="shared" si="177"/>
        <v>14</v>
      </c>
      <c r="AB369" s="16" t="str">
        <f>IFERROR(INDEX(generale!$A$5:$I$354,$CJ369,5),"")</f>
        <v/>
      </c>
      <c r="AC369" s="8" t="str">
        <f>IFERROR(INDEX(generale!$A$5:$I$354,$CJ369,7),"")</f>
        <v/>
      </c>
      <c r="AD369" s="33"/>
      <c r="AE369" s="8"/>
      <c r="AF369" s="2">
        <f t="shared" si="178"/>
        <v>14</v>
      </c>
      <c r="AG369" s="16" t="str">
        <f>IFERROR(INDEX(generale!$A$5:$I$354,$CJ369,5),"")</f>
        <v/>
      </c>
      <c r="AH369" s="8" t="str">
        <f>IFERROR(INDEX(generale!$A$5:$I$354,$CJ369,7),"")</f>
        <v/>
      </c>
      <c r="AI369" s="33"/>
      <c r="AJ369" s="8"/>
      <c r="AK369" s="2">
        <f t="shared" si="179"/>
        <v>14</v>
      </c>
      <c r="AL369" s="16" t="str">
        <f>IFERROR(INDEX(generale!$A$5:$I$354,$CJ369,5),"")</f>
        <v/>
      </c>
      <c r="AM369" s="8" t="str">
        <f>IFERROR(INDEX(generale!$A$5:$I$354,$CJ369,7),"")</f>
        <v/>
      </c>
      <c r="AN369" s="33"/>
      <c r="AO369" s="8"/>
      <c r="AP369" s="2">
        <f t="shared" si="180"/>
        <v>9</v>
      </c>
      <c r="AQ369" s="16" t="str">
        <f>IFERROR(INDEX(generale!$A$5:$I$354,$CJ369,5),"")</f>
        <v/>
      </c>
      <c r="AR369" s="8" t="str">
        <f>IFERROR(INDEX(generale!$A$5:$I$354,$CJ369,7),"")</f>
        <v/>
      </c>
      <c r="AS369" s="33"/>
      <c r="AT369" s="8"/>
      <c r="AU369" s="2">
        <f t="shared" si="181"/>
        <v>8</v>
      </c>
      <c r="AV369" s="16" t="str">
        <f>IFERROR(INDEX(generale!$A$5:$I$354,$CJ369,5),"")</f>
        <v/>
      </c>
      <c r="AW369" s="8" t="str">
        <f>IFERROR(INDEX(generale!$A$5:$I$354,$CJ369,7),"")</f>
        <v/>
      </c>
      <c r="AX369" s="33"/>
      <c r="AY369" s="8"/>
      <c r="AZ369" s="2">
        <f t="shared" si="182"/>
        <v>7</v>
      </c>
      <c r="BA369" s="16" t="str">
        <f>IFERROR(INDEX(generale!$A$5:$I$354,$CJ369,5),"")</f>
        <v/>
      </c>
      <c r="BB369" s="8" t="str">
        <f>IFERROR(INDEX(generale!$A$5:$I$354,$CJ369,7),"")</f>
        <v/>
      </c>
      <c r="BC369" s="33"/>
      <c r="BD369" s="8"/>
      <c r="BE369" s="2">
        <f t="shared" si="183"/>
        <v>6</v>
      </c>
      <c r="BF369" s="16" t="str">
        <f>IFERROR(INDEX(generale!$A$5:$I$354,$CJ369,5),"")</f>
        <v/>
      </c>
      <c r="BG369" s="8" t="str">
        <f>IFERROR(INDEX(generale!$A$5:$I$354,$CJ369,7),"")</f>
        <v/>
      </c>
      <c r="BH369" s="33"/>
      <c r="BI369" s="8"/>
      <c r="BJ369" s="2">
        <f t="shared" si="184"/>
        <v>17</v>
      </c>
      <c r="BK369" s="16" t="str">
        <f>IFERROR(INDEX(generale!$A$5:$I$354,$CJ369,5),"")</f>
        <v/>
      </c>
      <c r="BL369" s="8" t="str">
        <f>IFERROR(INDEX(generale!$A$5:$I$354,$CJ369,7),"")</f>
        <v/>
      </c>
      <c r="BM369" s="33"/>
      <c r="BN369" s="8"/>
      <c r="BO369" s="2">
        <f t="shared" si="185"/>
        <v>17</v>
      </c>
      <c r="BP369" s="16" t="str">
        <f>IFERROR(INDEX(generale!$A$5:$I$354,$CJ369,5),"")</f>
        <v/>
      </c>
      <c r="BQ369" s="8" t="str">
        <f>IFERROR(INDEX(generale!$A$5:$I$354,$CJ369,7),"")</f>
        <v/>
      </c>
      <c r="BR369" s="33"/>
      <c r="BS369" s="8"/>
      <c r="BT369" s="2">
        <f t="shared" si="186"/>
        <v>17</v>
      </c>
      <c r="BU369" s="16" t="str">
        <f>IFERROR(INDEX(generale!$A$5:$I$354,$CJ369,5),"")</f>
        <v/>
      </c>
      <c r="BV369" s="8" t="str">
        <f>IFERROR(INDEX(generale!$A$5:$I$354,$CJ369,7),"")</f>
        <v/>
      </c>
      <c r="BW369" s="33"/>
      <c r="BX369" s="8"/>
      <c r="BY369" s="2">
        <f t="shared" si="187"/>
        <v>17</v>
      </c>
      <c r="BZ369" s="16" t="str">
        <f>IFERROR(INDEX(generale!$A$5:$I$354,$CJ369,5),"")</f>
        <v/>
      </c>
      <c r="CA369" s="8" t="str">
        <f>IFERROR(INDEX(generale!$A$5:$I$354,$CJ369,7),"")</f>
        <v/>
      </c>
      <c r="CB369" s="33"/>
      <c r="CC369" s="8"/>
      <c r="CD369" s="2">
        <f t="shared" si="188"/>
        <v>17</v>
      </c>
      <c r="CE369" s="16" t="str">
        <f>IFERROR(INDEX(generale!$A$5:$I$354,$CJ369,5),"")</f>
        <v/>
      </c>
      <c r="CF369" s="8" t="str">
        <f>IFERROR(INDEX(generale!$A$5:$I$354,$CJ369,7),"")</f>
        <v/>
      </c>
      <c r="CJ369" s="2">
        <f t="shared" si="189"/>
        <v>367</v>
      </c>
      <c r="CK369" s="2">
        <f t="shared" si="166"/>
        <v>37</v>
      </c>
      <c r="CL369" s="3">
        <f>IFERROR(INDEX(generale!$A$5:$I$1004,$CJ369,1),"")</f>
        <v>0</v>
      </c>
      <c r="CM369" s="3">
        <f>IFERROR(INDEX(generale!$A$5:$I$1004,$CJ369,2),"")</f>
        <v>0</v>
      </c>
      <c r="CN369" s="3">
        <f>IFERROR(INDEX(generale!$A$5:$I$1004,$CJ369,3),"")</f>
        <v>0</v>
      </c>
      <c r="CO369" s="3">
        <f>IFERROR(INDEX(generale!$A$5:$I$1004,$CJ369,4),"")</f>
        <v>0</v>
      </c>
      <c r="CP369" s="3">
        <f>IFERROR(INDEX(generale!$A$5:$I$1004,$CJ369,5),"")</f>
        <v>0</v>
      </c>
      <c r="CQ369" s="3">
        <f>IFERROR(INDEX(generale!$A$5:$I$1004,$CJ369,6),"")</f>
        <v>0</v>
      </c>
      <c r="CR369" s="8">
        <f>IFERROR(INDEX(generale!$A$5:$I$1004,$CJ369,7),"")</f>
        <v>0</v>
      </c>
      <c r="CS369" s="8">
        <f>IFERROR(INDEX(generale!$A$5:$I$1004,$CJ369,8),"")</f>
        <v>0</v>
      </c>
    </row>
    <row r="370" spans="1:97">
      <c r="A370" s="2" t="str">
        <f t="shared" si="167"/>
        <v/>
      </c>
      <c r="B370" s="1" t="str">
        <f t="shared" si="168"/>
        <v/>
      </c>
      <c r="C370" s="1" t="str">
        <f t="shared" si="169"/>
        <v/>
      </c>
      <c r="D370" s="2" t="str">
        <f t="shared" si="170"/>
        <v/>
      </c>
      <c r="E370" s="2" t="str">
        <f t="shared" si="171"/>
        <v/>
      </c>
      <c r="F370" s="2" t="str">
        <f t="shared" si="172"/>
        <v/>
      </c>
      <c r="G370" s="1" t="str">
        <f t="shared" si="173"/>
        <v/>
      </c>
      <c r="H370" s="11" t="str">
        <f t="shared" si="174"/>
        <v/>
      </c>
      <c r="Q370" s="2">
        <f t="shared" si="175"/>
        <v>37</v>
      </c>
      <c r="R370" s="16" t="str">
        <f>IFERROR(INDEX(generale!$A$5:$I$354,$CJ370,5),"")</f>
        <v/>
      </c>
      <c r="S370" s="8" t="str">
        <f>IFERROR(INDEX(generale!$A$5:$I$354,$CJ370,7),"")</f>
        <v/>
      </c>
      <c r="U370" s="8"/>
      <c r="V370" s="2">
        <f t="shared" si="176"/>
        <v>19</v>
      </c>
      <c r="W370" s="16" t="str">
        <f>IFERROR(INDEX(generale!$A$5:$I$354,$CJ370,5),"")</f>
        <v/>
      </c>
      <c r="X370" s="8" t="str">
        <f>IFERROR(INDEX(generale!$A$5:$I$354,$CJ370,7),"")</f>
        <v/>
      </c>
      <c r="AA370" s="2">
        <f t="shared" si="177"/>
        <v>14</v>
      </c>
      <c r="AB370" s="16" t="str">
        <f>IFERROR(INDEX(generale!$A$5:$I$354,$CJ370,5),"")</f>
        <v/>
      </c>
      <c r="AC370" s="8" t="str">
        <f>IFERROR(INDEX(generale!$A$5:$I$354,$CJ370,7),"")</f>
        <v/>
      </c>
      <c r="AD370" s="33"/>
      <c r="AE370" s="8"/>
      <c r="AF370" s="2">
        <f t="shared" si="178"/>
        <v>14</v>
      </c>
      <c r="AG370" s="16" t="str">
        <f>IFERROR(INDEX(generale!$A$5:$I$354,$CJ370,5),"")</f>
        <v/>
      </c>
      <c r="AH370" s="8" t="str">
        <f>IFERROR(INDEX(generale!$A$5:$I$354,$CJ370,7),"")</f>
        <v/>
      </c>
      <c r="AI370" s="33"/>
      <c r="AJ370" s="8"/>
      <c r="AK370" s="2">
        <f t="shared" si="179"/>
        <v>14</v>
      </c>
      <c r="AL370" s="16" t="str">
        <f>IFERROR(INDEX(generale!$A$5:$I$354,$CJ370,5),"")</f>
        <v/>
      </c>
      <c r="AM370" s="8" t="str">
        <f>IFERROR(INDEX(generale!$A$5:$I$354,$CJ370,7),"")</f>
        <v/>
      </c>
      <c r="AN370" s="33"/>
      <c r="AO370" s="8"/>
      <c r="AP370" s="2">
        <f t="shared" si="180"/>
        <v>9</v>
      </c>
      <c r="AQ370" s="16" t="str">
        <f>IFERROR(INDEX(generale!$A$5:$I$354,$CJ370,5),"")</f>
        <v/>
      </c>
      <c r="AR370" s="8" t="str">
        <f>IFERROR(INDEX(generale!$A$5:$I$354,$CJ370,7),"")</f>
        <v/>
      </c>
      <c r="AS370" s="33"/>
      <c r="AT370" s="8"/>
      <c r="AU370" s="2">
        <f t="shared" si="181"/>
        <v>8</v>
      </c>
      <c r="AV370" s="16" t="str">
        <f>IFERROR(INDEX(generale!$A$5:$I$354,$CJ370,5),"")</f>
        <v/>
      </c>
      <c r="AW370" s="8" t="str">
        <f>IFERROR(INDEX(generale!$A$5:$I$354,$CJ370,7),"")</f>
        <v/>
      </c>
      <c r="AX370" s="33"/>
      <c r="AY370" s="8"/>
      <c r="AZ370" s="2">
        <f t="shared" si="182"/>
        <v>7</v>
      </c>
      <c r="BA370" s="16" t="str">
        <f>IFERROR(INDEX(generale!$A$5:$I$354,$CJ370,5),"")</f>
        <v/>
      </c>
      <c r="BB370" s="8" t="str">
        <f>IFERROR(INDEX(generale!$A$5:$I$354,$CJ370,7),"")</f>
        <v/>
      </c>
      <c r="BC370" s="33"/>
      <c r="BD370" s="8"/>
      <c r="BE370" s="2">
        <f t="shared" si="183"/>
        <v>6</v>
      </c>
      <c r="BF370" s="16" t="str">
        <f>IFERROR(INDEX(generale!$A$5:$I$354,$CJ370,5),"")</f>
        <v/>
      </c>
      <c r="BG370" s="8" t="str">
        <f>IFERROR(INDEX(generale!$A$5:$I$354,$CJ370,7),"")</f>
        <v/>
      </c>
      <c r="BH370" s="33"/>
      <c r="BI370" s="8"/>
      <c r="BJ370" s="2">
        <f t="shared" si="184"/>
        <v>18</v>
      </c>
      <c r="BK370" s="16" t="str">
        <f>IFERROR(INDEX(generale!$A$5:$I$354,$CJ370,5),"")</f>
        <v/>
      </c>
      <c r="BL370" s="8" t="str">
        <f>IFERROR(INDEX(generale!$A$5:$I$354,$CJ370,7),"")</f>
        <v/>
      </c>
      <c r="BM370" s="33"/>
      <c r="BN370" s="8"/>
      <c r="BO370" s="2">
        <f t="shared" si="185"/>
        <v>18</v>
      </c>
      <c r="BP370" s="16" t="str">
        <f>IFERROR(INDEX(generale!$A$5:$I$354,$CJ370,5),"")</f>
        <v/>
      </c>
      <c r="BQ370" s="8" t="str">
        <f>IFERROR(INDEX(generale!$A$5:$I$354,$CJ370,7),"")</f>
        <v/>
      </c>
      <c r="BR370" s="33"/>
      <c r="BS370" s="8"/>
      <c r="BT370" s="2">
        <f t="shared" si="186"/>
        <v>18</v>
      </c>
      <c r="BU370" s="16" t="str">
        <f>IFERROR(INDEX(generale!$A$5:$I$354,$CJ370,5),"")</f>
        <v/>
      </c>
      <c r="BV370" s="8" t="str">
        <f>IFERROR(INDEX(generale!$A$5:$I$354,$CJ370,7),"")</f>
        <v/>
      </c>
      <c r="BW370" s="33"/>
      <c r="BX370" s="8"/>
      <c r="BY370" s="2">
        <f t="shared" si="187"/>
        <v>18</v>
      </c>
      <c r="BZ370" s="16" t="str">
        <f>IFERROR(INDEX(generale!$A$5:$I$354,$CJ370,5),"")</f>
        <v/>
      </c>
      <c r="CA370" s="8" t="str">
        <f>IFERROR(INDEX(generale!$A$5:$I$354,$CJ370,7),"")</f>
        <v/>
      </c>
      <c r="CB370" s="33"/>
      <c r="CC370" s="8"/>
      <c r="CD370" s="2">
        <f t="shared" si="188"/>
        <v>18</v>
      </c>
      <c r="CE370" s="16" t="str">
        <f>IFERROR(INDEX(generale!$A$5:$I$354,$CJ370,5),"")</f>
        <v/>
      </c>
      <c r="CF370" s="8" t="str">
        <f>IFERROR(INDEX(generale!$A$5:$I$354,$CJ370,7),"")</f>
        <v/>
      </c>
      <c r="CJ370" s="2">
        <f t="shared" si="189"/>
        <v>368</v>
      </c>
      <c r="CK370" s="2">
        <f t="shared" si="166"/>
        <v>37</v>
      </c>
      <c r="CL370" s="3">
        <f>IFERROR(INDEX(generale!$A$5:$I$1004,$CJ370,1),"")</f>
        <v>0</v>
      </c>
      <c r="CM370" s="3">
        <f>IFERROR(INDEX(generale!$A$5:$I$1004,$CJ370,2),"")</f>
        <v>0</v>
      </c>
      <c r="CN370" s="3">
        <f>IFERROR(INDEX(generale!$A$5:$I$1004,$CJ370,3),"")</f>
        <v>0</v>
      </c>
      <c r="CO370" s="3">
        <f>IFERROR(INDEX(generale!$A$5:$I$1004,$CJ370,4),"")</f>
        <v>0</v>
      </c>
      <c r="CP370" s="3">
        <f>IFERROR(INDEX(generale!$A$5:$I$1004,$CJ370,5),"")</f>
        <v>0</v>
      </c>
      <c r="CQ370" s="3">
        <f>IFERROR(INDEX(generale!$A$5:$I$1004,$CJ370,6),"")</f>
        <v>0</v>
      </c>
      <c r="CR370" s="8">
        <f>IFERROR(INDEX(generale!$A$5:$I$1004,$CJ370,7),"")</f>
        <v>0</v>
      </c>
      <c r="CS370" s="8">
        <f>IFERROR(INDEX(generale!$A$5:$I$1004,$CJ370,8),"")</f>
        <v>0</v>
      </c>
    </row>
    <row r="371" spans="1:97">
      <c r="A371" s="2" t="str">
        <f t="shared" si="167"/>
        <v/>
      </c>
      <c r="B371" s="1" t="str">
        <f t="shared" si="168"/>
        <v/>
      </c>
      <c r="C371" s="1" t="str">
        <f t="shared" si="169"/>
        <v/>
      </c>
      <c r="D371" s="2" t="str">
        <f t="shared" si="170"/>
        <v/>
      </c>
      <c r="E371" s="2" t="str">
        <f t="shared" si="171"/>
        <v/>
      </c>
      <c r="F371" s="2" t="str">
        <f t="shared" si="172"/>
        <v/>
      </c>
      <c r="G371" s="1" t="str">
        <f t="shared" si="173"/>
        <v/>
      </c>
      <c r="H371" s="11" t="str">
        <f t="shared" si="174"/>
        <v/>
      </c>
      <c r="Q371" s="2">
        <f t="shared" si="175"/>
        <v>37</v>
      </c>
      <c r="R371" s="16" t="str">
        <f>IFERROR(INDEX(generale!$A$5:$I$354,$CJ371,5),"")</f>
        <v/>
      </c>
      <c r="S371" s="8" t="str">
        <f>IFERROR(INDEX(generale!$A$5:$I$354,$CJ371,7),"")</f>
        <v/>
      </c>
      <c r="U371" s="8"/>
      <c r="V371" s="2">
        <f t="shared" si="176"/>
        <v>19</v>
      </c>
      <c r="W371" s="16" t="str">
        <f>IFERROR(INDEX(generale!$A$5:$I$354,$CJ371,5),"")</f>
        <v/>
      </c>
      <c r="X371" s="8" t="str">
        <f>IFERROR(INDEX(generale!$A$5:$I$354,$CJ371,7),"")</f>
        <v/>
      </c>
      <c r="AA371" s="2">
        <f t="shared" si="177"/>
        <v>14</v>
      </c>
      <c r="AB371" s="16" t="str">
        <f>IFERROR(INDEX(generale!$A$5:$I$354,$CJ371,5),"")</f>
        <v/>
      </c>
      <c r="AC371" s="8" t="str">
        <f>IFERROR(INDEX(generale!$A$5:$I$354,$CJ371,7),"")</f>
        <v/>
      </c>
      <c r="AD371" s="33"/>
      <c r="AE371" s="8"/>
      <c r="AF371" s="2">
        <f t="shared" si="178"/>
        <v>14</v>
      </c>
      <c r="AG371" s="16" t="str">
        <f>IFERROR(INDEX(generale!$A$5:$I$354,$CJ371,5),"")</f>
        <v/>
      </c>
      <c r="AH371" s="8" t="str">
        <f>IFERROR(INDEX(generale!$A$5:$I$354,$CJ371,7),"")</f>
        <v/>
      </c>
      <c r="AI371" s="33"/>
      <c r="AJ371" s="8"/>
      <c r="AK371" s="2">
        <f t="shared" si="179"/>
        <v>14</v>
      </c>
      <c r="AL371" s="16" t="str">
        <f>IFERROR(INDEX(generale!$A$5:$I$354,$CJ371,5),"")</f>
        <v/>
      </c>
      <c r="AM371" s="8" t="str">
        <f>IFERROR(INDEX(generale!$A$5:$I$354,$CJ371,7),"")</f>
        <v/>
      </c>
      <c r="AN371" s="33"/>
      <c r="AO371" s="8"/>
      <c r="AP371" s="2">
        <f t="shared" si="180"/>
        <v>9</v>
      </c>
      <c r="AQ371" s="16" t="str">
        <f>IFERROR(INDEX(generale!$A$5:$I$354,$CJ371,5),"")</f>
        <v/>
      </c>
      <c r="AR371" s="8" t="str">
        <f>IFERROR(INDEX(generale!$A$5:$I$354,$CJ371,7),"")</f>
        <v/>
      </c>
      <c r="AS371" s="33"/>
      <c r="AT371" s="8"/>
      <c r="AU371" s="2">
        <f t="shared" si="181"/>
        <v>8</v>
      </c>
      <c r="AV371" s="16" t="str">
        <f>IFERROR(INDEX(generale!$A$5:$I$354,$CJ371,5),"")</f>
        <v/>
      </c>
      <c r="AW371" s="8" t="str">
        <f>IFERROR(INDEX(generale!$A$5:$I$354,$CJ371,7),"")</f>
        <v/>
      </c>
      <c r="AX371" s="33"/>
      <c r="AY371" s="8"/>
      <c r="AZ371" s="2">
        <f t="shared" si="182"/>
        <v>7</v>
      </c>
      <c r="BA371" s="16" t="str">
        <f>IFERROR(INDEX(generale!$A$5:$I$354,$CJ371,5),"")</f>
        <v/>
      </c>
      <c r="BB371" s="8" t="str">
        <f>IFERROR(INDEX(generale!$A$5:$I$354,$CJ371,7),"")</f>
        <v/>
      </c>
      <c r="BC371" s="33"/>
      <c r="BD371" s="8"/>
      <c r="BE371" s="2">
        <f t="shared" si="183"/>
        <v>6</v>
      </c>
      <c r="BF371" s="16" t="str">
        <f>IFERROR(INDEX(generale!$A$5:$I$354,$CJ371,5),"")</f>
        <v/>
      </c>
      <c r="BG371" s="8" t="str">
        <f>IFERROR(INDEX(generale!$A$5:$I$354,$CJ371,7),"")</f>
        <v/>
      </c>
      <c r="BH371" s="33"/>
      <c r="BI371" s="8"/>
      <c r="BJ371" s="2">
        <f t="shared" si="184"/>
        <v>19</v>
      </c>
      <c r="BK371" s="16" t="str">
        <f>IFERROR(INDEX(generale!$A$5:$I$354,$CJ371,5),"")</f>
        <v/>
      </c>
      <c r="BL371" s="8" t="str">
        <f>IFERROR(INDEX(generale!$A$5:$I$354,$CJ371,7),"")</f>
        <v/>
      </c>
      <c r="BM371" s="33"/>
      <c r="BN371" s="8"/>
      <c r="BO371" s="2">
        <f t="shared" si="185"/>
        <v>19</v>
      </c>
      <c r="BP371" s="16" t="str">
        <f>IFERROR(INDEX(generale!$A$5:$I$354,$CJ371,5),"")</f>
        <v/>
      </c>
      <c r="BQ371" s="8" t="str">
        <f>IFERROR(INDEX(generale!$A$5:$I$354,$CJ371,7),"")</f>
        <v/>
      </c>
      <c r="BR371" s="33"/>
      <c r="BS371" s="8"/>
      <c r="BT371" s="2">
        <f t="shared" si="186"/>
        <v>19</v>
      </c>
      <c r="BU371" s="16" t="str">
        <f>IFERROR(INDEX(generale!$A$5:$I$354,$CJ371,5),"")</f>
        <v/>
      </c>
      <c r="BV371" s="8" t="str">
        <f>IFERROR(INDEX(generale!$A$5:$I$354,$CJ371,7),"")</f>
        <v/>
      </c>
      <c r="BW371" s="33"/>
      <c r="BX371" s="8"/>
      <c r="BY371" s="2">
        <f t="shared" si="187"/>
        <v>19</v>
      </c>
      <c r="BZ371" s="16" t="str">
        <f>IFERROR(INDEX(generale!$A$5:$I$354,$CJ371,5),"")</f>
        <v/>
      </c>
      <c r="CA371" s="8" t="str">
        <f>IFERROR(INDEX(generale!$A$5:$I$354,$CJ371,7),"")</f>
        <v/>
      </c>
      <c r="CB371" s="33"/>
      <c r="CC371" s="8"/>
      <c r="CD371" s="2">
        <f t="shared" si="188"/>
        <v>19</v>
      </c>
      <c r="CE371" s="16" t="str">
        <f>IFERROR(INDEX(generale!$A$5:$I$354,$CJ371,5),"")</f>
        <v/>
      </c>
      <c r="CF371" s="8" t="str">
        <f>IFERROR(INDEX(generale!$A$5:$I$354,$CJ371,7),"")</f>
        <v/>
      </c>
      <c r="CJ371" s="2">
        <f t="shared" si="189"/>
        <v>369</v>
      </c>
      <c r="CK371" s="2">
        <f t="shared" si="166"/>
        <v>37</v>
      </c>
      <c r="CL371" s="3">
        <f>IFERROR(INDEX(generale!$A$5:$I$1004,$CJ371,1),"")</f>
        <v>0</v>
      </c>
      <c r="CM371" s="3">
        <f>IFERROR(INDEX(generale!$A$5:$I$1004,$CJ371,2),"")</f>
        <v>0</v>
      </c>
      <c r="CN371" s="3">
        <f>IFERROR(INDEX(generale!$A$5:$I$1004,$CJ371,3),"")</f>
        <v>0</v>
      </c>
      <c r="CO371" s="3">
        <f>IFERROR(INDEX(generale!$A$5:$I$1004,$CJ371,4),"")</f>
        <v>0</v>
      </c>
      <c r="CP371" s="3">
        <f>IFERROR(INDEX(generale!$A$5:$I$1004,$CJ371,5),"")</f>
        <v>0</v>
      </c>
      <c r="CQ371" s="3">
        <f>IFERROR(INDEX(generale!$A$5:$I$1004,$CJ371,6),"")</f>
        <v>0</v>
      </c>
      <c r="CR371" s="8">
        <f>IFERROR(INDEX(generale!$A$5:$I$1004,$CJ371,7),"")</f>
        <v>0</v>
      </c>
      <c r="CS371" s="8">
        <f>IFERROR(INDEX(generale!$A$5:$I$1004,$CJ371,8),"")</f>
        <v>0</v>
      </c>
    </row>
    <row r="372" spans="1:97">
      <c r="A372" s="2" t="str">
        <f t="shared" si="167"/>
        <v/>
      </c>
      <c r="B372" s="1" t="str">
        <f t="shared" si="168"/>
        <v/>
      </c>
      <c r="C372" s="1" t="str">
        <f t="shared" si="169"/>
        <v/>
      </c>
      <c r="D372" s="2" t="str">
        <f t="shared" si="170"/>
        <v/>
      </c>
      <c r="E372" s="2" t="str">
        <f t="shared" si="171"/>
        <v/>
      </c>
      <c r="F372" s="2" t="str">
        <f t="shared" si="172"/>
        <v/>
      </c>
      <c r="G372" s="1" t="str">
        <f t="shared" si="173"/>
        <v/>
      </c>
      <c r="H372" s="11" t="str">
        <f t="shared" si="174"/>
        <v/>
      </c>
      <c r="Q372" s="2">
        <f t="shared" si="175"/>
        <v>37</v>
      </c>
      <c r="R372" s="16" t="str">
        <f>IFERROR(INDEX(generale!$A$5:$I$354,$CJ372,5),"")</f>
        <v/>
      </c>
      <c r="S372" s="8" t="str">
        <f>IFERROR(INDEX(generale!$A$5:$I$354,$CJ372,7),"")</f>
        <v/>
      </c>
      <c r="U372" s="8"/>
      <c r="V372" s="2">
        <f t="shared" si="176"/>
        <v>19</v>
      </c>
      <c r="W372" s="16" t="str">
        <f>IFERROR(INDEX(generale!$A$5:$I$354,$CJ372,5),"")</f>
        <v/>
      </c>
      <c r="X372" s="8" t="str">
        <f>IFERROR(INDEX(generale!$A$5:$I$354,$CJ372,7),"")</f>
        <v/>
      </c>
      <c r="AA372" s="2">
        <f t="shared" si="177"/>
        <v>14</v>
      </c>
      <c r="AB372" s="16" t="str">
        <f>IFERROR(INDEX(generale!$A$5:$I$354,$CJ372,5),"")</f>
        <v/>
      </c>
      <c r="AC372" s="8" t="str">
        <f>IFERROR(INDEX(generale!$A$5:$I$354,$CJ372,7),"")</f>
        <v/>
      </c>
      <c r="AD372" s="33"/>
      <c r="AE372" s="8"/>
      <c r="AF372" s="2">
        <f t="shared" si="178"/>
        <v>14</v>
      </c>
      <c r="AG372" s="16" t="str">
        <f>IFERROR(INDEX(generale!$A$5:$I$354,$CJ372,5),"")</f>
        <v/>
      </c>
      <c r="AH372" s="8" t="str">
        <f>IFERROR(INDEX(generale!$A$5:$I$354,$CJ372,7),"")</f>
        <v/>
      </c>
      <c r="AI372" s="33"/>
      <c r="AJ372" s="8"/>
      <c r="AK372" s="2">
        <f t="shared" si="179"/>
        <v>14</v>
      </c>
      <c r="AL372" s="16" t="str">
        <f>IFERROR(INDEX(generale!$A$5:$I$354,$CJ372,5),"")</f>
        <v/>
      </c>
      <c r="AM372" s="8" t="str">
        <f>IFERROR(INDEX(generale!$A$5:$I$354,$CJ372,7),"")</f>
        <v/>
      </c>
      <c r="AN372" s="33"/>
      <c r="AO372" s="8"/>
      <c r="AP372" s="2">
        <f t="shared" si="180"/>
        <v>9</v>
      </c>
      <c r="AQ372" s="16" t="str">
        <f>IFERROR(INDEX(generale!$A$5:$I$354,$CJ372,5),"")</f>
        <v/>
      </c>
      <c r="AR372" s="8" t="str">
        <f>IFERROR(INDEX(generale!$A$5:$I$354,$CJ372,7),"")</f>
        <v/>
      </c>
      <c r="AS372" s="33"/>
      <c r="AT372" s="8"/>
      <c r="AU372" s="2">
        <f t="shared" si="181"/>
        <v>8</v>
      </c>
      <c r="AV372" s="16" t="str">
        <f>IFERROR(INDEX(generale!$A$5:$I$354,$CJ372,5),"")</f>
        <v/>
      </c>
      <c r="AW372" s="8" t="str">
        <f>IFERROR(INDEX(generale!$A$5:$I$354,$CJ372,7),"")</f>
        <v/>
      </c>
      <c r="AX372" s="33"/>
      <c r="AY372" s="8"/>
      <c r="AZ372" s="2">
        <f t="shared" si="182"/>
        <v>7</v>
      </c>
      <c r="BA372" s="16" t="str">
        <f>IFERROR(INDEX(generale!$A$5:$I$354,$CJ372,5),"")</f>
        <v/>
      </c>
      <c r="BB372" s="8" t="str">
        <f>IFERROR(INDEX(generale!$A$5:$I$354,$CJ372,7),"")</f>
        <v/>
      </c>
      <c r="BC372" s="33"/>
      <c r="BD372" s="8"/>
      <c r="BE372" s="2">
        <f t="shared" si="183"/>
        <v>6</v>
      </c>
      <c r="BF372" s="16" t="str">
        <f>IFERROR(INDEX(generale!$A$5:$I$354,$CJ372,5),"")</f>
        <v/>
      </c>
      <c r="BG372" s="8" t="str">
        <f>IFERROR(INDEX(generale!$A$5:$I$354,$CJ372,7),"")</f>
        <v/>
      </c>
      <c r="BH372" s="33"/>
      <c r="BI372" s="8"/>
      <c r="BJ372" s="2">
        <f t="shared" si="184"/>
        <v>20</v>
      </c>
      <c r="BK372" s="16" t="str">
        <f>IFERROR(INDEX(generale!$A$5:$I$354,$CJ372,5),"")</f>
        <v/>
      </c>
      <c r="BL372" s="8" t="str">
        <f>IFERROR(INDEX(generale!$A$5:$I$354,$CJ372,7),"")</f>
        <v/>
      </c>
      <c r="BM372" s="33"/>
      <c r="BN372" s="8"/>
      <c r="BO372" s="2">
        <f t="shared" si="185"/>
        <v>20</v>
      </c>
      <c r="BP372" s="16" t="str">
        <f>IFERROR(INDEX(generale!$A$5:$I$354,$CJ372,5),"")</f>
        <v/>
      </c>
      <c r="BQ372" s="8" t="str">
        <f>IFERROR(INDEX(generale!$A$5:$I$354,$CJ372,7),"")</f>
        <v/>
      </c>
      <c r="BR372" s="33"/>
      <c r="BS372" s="8"/>
      <c r="BT372" s="2">
        <f t="shared" si="186"/>
        <v>20</v>
      </c>
      <c r="BU372" s="16" t="str">
        <f>IFERROR(INDEX(generale!$A$5:$I$354,$CJ372,5),"")</f>
        <v/>
      </c>
      <c r="BV372" s="8" t="str">
        <f>IFERROR(INDEX(generale!$A$5:$I$354,$CJ372,7),"")</f>
        <v/>
      </c>
      <c r="BW372" s="33"/>
      <c r="BX372" s="8"/>
      <c r="BY372" s="2">
        <f t="shared" si="187"/>
        <v>20</v>
      </c>
      <c r="BZ372" s="16" t="str">
        <f>IFERROR(INDEX(generale!$A$5:$I$354,$CJ372,5),"")</f>
        <v/>
      </c>
      <c r="CA372" s="8" t="str">
        <f>IFERROR(INDEX(generale!$A$5:$I$354,$CJ372,7),"")</f>
        <v/>
      </c>
      <c r="CB372" s="33"/>
      <c r="CC372" s="8"/>
      <c r="CD372" s="2">
        <f t="shared" si="188"/>
        <v>20</v>
      </c>
      <c r="CE372" s="16" t="str">
        <f>IFERROR(INDEX(generale!$A$5:$I$354,$CJ372,5),"")</f>
        <v/>
      </c>
      <c r="CF372" s="8" t="str">
        <f>IFERROR(INDEX(generale!$A$5:$I$354,$CJ372,7),"")</f>
        <v/>
      </c>
      <c r="CJ372" s="2">
        <f t="shared" si="189"/>
        <v>370</v>
      </c>
      <c r="CK372" s="2">
        <f t="shared" si="166"/>
        <v>37</v>
      </c>
      <c r="CL372" s="3">
        <f>IFERROR(INDEX(generale!$A$5:$I$1004,$CJ372,1),"")</f>
        <v>0</v>
      </c>
      <c r="CM372" s="3">
        <f>IFERROR(INDEX(generale!$A$5:$I$1004,$CJ372,2),"")</f>
        <v>0</v>
      </c>
      <c r="CN372" s="3">
        <f>IFERROR(INDEX(generale!$A$5:$I$1004,$CJ372,3),"")</f>
        <v>0</v>
      </c>
      <c r="CO372" s="3">
        <f>IFERROR(INDEX(generale!$A$5:$I$1004,$CJ372,4),"")</f>
        <v>0</v>
      </c>
      <c r="CP372" s="3">
        <f>IFERROR(INDEX(generale!$A$5:$I$1004,$CJ372,5),"")</f>
        <v>0</v>
      </c>
      <c r="CQ372" s="3">
        <f>IFERROR(INDEX(generale!$A$5:$I$1004,$CJ372,6),"")</f>
        <v>0</v>
      </c>
      <c r="CR372" s="8">
        <f>IFERROR(INDEX(generale!$A$5:$I$1004,$CJ372,7),"")</f>
        <v>0</v>
      </c>
      <c r="CS372" s="8">
        <f>IFERROR(INDEX(generale!$A$5:$I$1004,$CJ372,8),"")</f>
        <v>0</v>
      </c>
    </row>
    <row r="373" spans="1:97">
      <c r="A373" s="2" t="str">
        <f t="shared" si="167"/>
        <v/>
      </c>
      <c r="B373" s="1" t="str">
        <f t="shared" si="168"/>
        <v/>
      </c>
      <c r="C373" s="1" t="str">
        <f t="shared" si="169"/>
        <v/>
      </c>
      <c r="D373" s="2" t="str">
        <f t="shared" si="170"/>
        <v/>
      </c>
      <c r="E373" s="2" t="str">
        <f t="shared" si="171"/>
        <v/>
      </c>
      <c r="F373" s="2" t="str">
        <f t="shared" si="172"/>
        <v/>
      </c>
      <c r="G373" s="1" t="str">
        <f t="shared" si="173"/>
        <v/>
      </c>
      <c r="H373" s="11" t="str">
        <f t="shared" si="174"/>
        <v/>
      </c>
      <c r="Q373" s="2">
        <f t="shared" si="175"/>
        <v>37</v>
      </c>
      <c r="R373" s="16" t="str">
        <f>IFERROR(INDEX(generale!$A$5:$I$354,$CJ373,5),"")</f>
        <v/>
      </c>
      <c r="S373" s="8" t="str">
        <f>IFERROR(INDEX(generale!$A$5:$I$354,$CJ373,7),"")</f>
        <v/>
      </c>
      <c r="U373" s="8"/>
      <c r="V373" s="2">
        <f t="shared" si="176"/>
        <v>19</v>
      </c>
      <c r="W373" s="16" t="str">
        <f>IFERROR(INDEX(generale!$A$5:$I$354,$CJ373,5),"")</f>
        <v/>
      </c>
      <c r="X373" s="8" t="str">
        <f>IFERROR(INDEX(generale!$A$5:$I$354,$CJ373,7),"")</f>
        <v/>
      </c>
      <c r="AA373" s="2">
        <f t="shared" si="177"/>
        <v>14</v>
      </c>
      <c r="AB373" s="16" t="str">
        <f>IFERROR(INDEX(generale!$A$5:$I$354,$CJ373,5),"")</f>
        <v/>
      </c>
      <c r="AC373" s="8" t="str">
        <f>IFERROR(INDEX(generale!$A$5:$I$354,$CJ373,7),"")</f>
        <v/>
      </c>
      <c r="AD373" s="33"/>
      <c r="AE373" s="8"/>
      <c r="AF373" s="2">
        <f t="shared" si="178"/>
        <v>14</v>
      </c>
      <c r="AG373" s="16" t="str">
        <f>IFERROR(INDEX(generale!$A$5:$I$354,$CJ373,5),"")</f>
        <v/>
      </c>
      <c r="AH373" s="8" t="str">
        <f>IFERROR(INDEX(generale!$A$5:$I$354,$CJ373,7),"")</f>
        <v/>
      </c>
      <c r="AI373" s="33"/>
      <c r="AJ373" s="8"/>
      <c r="AK373" s="2">
        <f t="shared" si="179"/>
        <v>14</v>
      </c>
      <c r="AL373" s="16" t="str">
        <f>IFERROR(INDEX(generale!$A$5:$I$354,$CJ373,5),"")</f>
        <v/>
      </c>
      <c r="AM373" s="8" t="str">
        <f>IFERROR(INDEX(generale!$A$5:$I$354,$CJ373,7),"")</f>
        <v/>
      </c>
      <c r="AN373" s="33"/>
      <c r="AO373" s="8"/>
      <c r="AP373" s="2">
        <f t="shared" si="180"/>
        <v>9</v>
      </c>
      <c r="AQ373" s="16" t="str">
        <f>IFERROR(INDEX(generale!$A$5:$I$354,$CJ373,5),"")</f>
        <v/>
      </c>
      <c r="AR373" s="8" t="str">
        <f>IFERROR(INDEX(generale!$A$5:$I$354,$CJ373,7),"")</f>
        <v/>
      </c>
      <c r="AS373" s="33"/>
      <c r="AT373" s="8"/>
      <c r="AU373" s="2">
        <f t="shared" si="181"/>
        <v>8</v>
      </c>
      <c r="AV373" s="16" t="str">
        <f>IFERROR(INDEX(generale!$A$5:$I$354,$CJ373,5),"")</f>
        <v/>
      </c>
      <c r="AW373" s="8" t="str">
        <f>IFERROR(INDEX(generale!$A$5:$I$354,$CJ373,7),"")</f>
        <v/>
      </c>
      <c r="AX373" s="33"/>
      <c r="AY373" s="8"/>
      <c r="AZ373" s="2">
        <f t="shared" si="182"/>
        <v>7</v>
      </c>
      <c r="BA373" s="16" t="str">
        <f>IFERROR(INDEX(generale!$A$5:$I$354,$CJ373,5),"")</f>
        <v/>
      </c>
      <c r="BB373" s="8" t="str">
        <f>IFERROR(INDEX(generale!$A$5:$I$354,$CJ373,7),"")</f>
        <v/>
      </c>
      <c r="BC373" s="33"/>
      <c r="BD373" s="8"/>
      <c r="BE373" s="2">
        <f t="shared" si="183"/>
        <v>6</v>
      </c>
      <c r="BF373" s="16" t="str">
        <f>IFERROR(INDEX(generale!$A$5:$I$354,$CJ373,5),"")</f>
        <v/>
      </c>
      <c r="BG373" s="8" t="str">
        <f>IFERROR(INDEX(generale!$A$5:$I$354,$CJ373,7),"")</f>
        <v/>
      </c>
      <c r="BH373" s="33"/>
      <c r="BI373" s="8"/>
      <c r="BJ373" s="2">
        <f t="shared" si="184"/>
        <v>21</v>
      </c>
      <c r="BK373" s="16" t="str">
        <f>IFERROR(INDEX(generale!$A$5:$I$354,$CJ373,5),"")</f>
        <v/>
      </c>
      <c r="BL373" s="8" t="str">
        <f>IFERROR(INDEX(generale!$A$5:$I$354,$CJ373,7),"")</f>
        <v/>
      </c>
      <c r="BM373" s="33"/>
      <c r="BN373" s="8"/>
      <c r="BO373" s="2">
        <f t="shared" si="185"/>
        <v>21</v>
      </c>
      <c r="BP373" s="16" t="str">
        <f>IFERROR(INDEX(generale!$A$5:$I$354,$CJ373,5),"")</f>
        <v/>
      </c>
      <c r="BQ373" s="8" t="str">
        <f>IFERROR(INDEX(generale!$A$5:$I$354,$CJ373,7),"")</f>
        <v/>
      </c>
      <c r="BR373" s="33"/>
      <c r="BS373" s="8"/>
      <c r="BT373" s="2">
        <f t="shared" si="186"/>
        <v>21</v>
      </c>
      <c r="BU373" s="16" t="str">
        <f>IFERROR(INDEX(generale!$A$5:$I$354,$CJ373,5),"")</f>
        <v/>
      </c>
      <c r="BV373" s="8" t="str">
        <f>IFERROR(INDEX(generale!$A$5:$I$354,$CJ373,7),"")</f>
        <v/>
      </c>
      <c r="BW373" s="33"/>
      <c r="BX373" s="8"/>
      <c r="BY373" s="2">
        <f t="shared" si="187"/>
        <v>21</v>
      </c>
      <c r="BZ373" s="16" t="str">
        <f>IFERROR(INDEX(generale!$A$5:$I$354,$CJ373,5),"")</f>
        <v/>
      </c>
      <c r="CA373" s="8" t="str">
        <f>IFERROR(INDEX(generale!$A$5:$I$354,$CJ373,7),"")</f>
        <v/>
      </c>
      <c r="CB373" s="33"/>
      <c r="CC373" s="8"/>
      <c r="CD373" s="2">
        <f t="shared" si="188"/>
        <v>21</v>
      </c>
      <c r="CE373" s="16" t="str">
        <f>IFERROR(INDEX(generale!$A$5:$I$354,$CJ373,5),"")</f>
        <v/>
      </c>
      <c r="CF373" s="8" t="str">
        <f>IFERROR(INDEX(generale!$A$5:$I$354,$CJ373,7),"")</f>
        <v/>
      </c>
      <c r="CJ373" s="2">
        <f t="shared" si="189"/>
        <v>371</v>
      </c>
      <c r="CK373" s="2">
        <f t="shared" si="166"/>
        <v>37</v>
      </c>
      <c r="CL373" s="3">
        <f>IFERROR(INDEX(generale!$A$5:$I$1004,$CJ373,1),"")</f>
        <v>0</v>
      </c>
      <c r="CM373" s="3">
        <f>IFERROR(INDEX(generale!$A$5:$I$1004,$CJ373,2),"")</f>
        <v>0</v>
      </c>
      <c r="CN373" s="3">
        <f>IFERROR(INDEX(generale!$A$5:$I$1004,$CJ373,3),"")</f>
        <v>0</v>
      </c>
      <c r="CO373" s="3">
        <f>IFERROR(INDEX(generale!$A$5:$I$1004,$CJ373,4),"")</f>
        <v>0</v>
      </c>
      <c r="CP373" s="3">
        <f>IFERROR(INDEX(generale!$A$5:$I$1004,$CJ373,5),"")</f>
        <v>0</v>
      </c>
      <c r="CQ373" s="3">
        <f>IFERROR(INDEX(generale!$A$5:$I$1004,$CJ373,6),"")</f>
        <v>0</v>
      </c>
      <c r="CR373" s="8">
        <f>IFERROR(INDEX(generale!$A$5:$I$1004,$CJ373,7),"")</f>
        <v>0</v>
      </c>
      <c r="CS373" s="8">
        <f>IFERROR(INDEX(generale!$A$5:$I$1004,$CJ373,8),"")</f>
        <v>0</v>
      </c>
    </row>
    <row r="374" spans="1:97">
      <c r="A374" s="2" t="str">
        <f t="shared" si="167"/>
        <v/>
      </c>
      <c r="B374" s="1" t="str">
        <f t="shared" si="168"/>
        <v/>
      </c>
      <c r="C374" s="1" t="str">
        <f t="shared" si="169"/>
        <v/>
      </c>
      <c r="D374" s="2" t="str">
        <f t="shared" si="170"/>
        <v/>
      </c>
      <c r="E374" s="2" t="str">
        <f t="shared" si="171"/>
        <v/>
      </c>
      <c r="F374" s="2" t="str">
        <f t="shared" si="172"/>
        <v/>
      </c>
      <c r="G374" s="1" t="str">
        <f t="shared" si="173"/>
        <v/>
      </c>
      <c r="H374" s="11" t="str">
        <f t="shared" si="174"/>
        <v/>
      </c>
      <c r="Q374" s="2">
        <f t="shared" si="175"/>
        <v>37</v>
      </c>
      <c r="R374" s="16" t="str">
        <f>IFERROR(INDEX(generale!$A$5:$I$354,$CJ374,5),"")</f>
        <v/>
      </c>
      <c r="S374" s="8" t="str">
        <f>IFERROR(INDEX(generale!$A$5:$I$354,$CJ374,7),"")</f>
        <v/>
      </c>
      <c r="U374" s="8"/>
      <c r="V374" s="2">
        <f t="shared" si="176"/>
        <v>19</v>
      </c>
      <c r="W374" s="16" t="str">
        <f>IFERROR(INDEX(generale!$A$5:$I$354,$CJ374,5),"")</f>
        <v/>
      </c>
      <c r="X374" s="8" t="str">
        <f>IFERROR(INDEX(generale!$A$5:$I$354,$CJ374,7),"")</f>
        <v/>
      </c>
      <c r="AA374" s="2">
        <f t="shared" si="177"/>
        <v>14</v>
      </c>
      <c r="AB374" s="16" t="str">
        <f>IFERROR(INDEX(generale!$A$5:$I$354,$CJ374,5),"")</f>
        <v/>
      </c>
      <c r="AC374" s="8" t="str">
        <f>IFERROR(INDEX(generale!$A$5:$I$354,$CJ374,7),"")</f>
        <v/>
      </c>
      <c r="AD374" s="33"/>
      <c r="AE374" s="8"/>
      <c r="AF374" s="2">
        <f t="shared" si="178"/>
        <v>14</v>
      </c>
      <c r="AG374" s="16" t="str">
        <f>IFERROR(INDEX(generale!$A$5:$I$354,$CJ374,5),"")</f>
        <v/>
      </c>
      <c r="AH374" s="8" t="str">
        <f>IFERROR(INDEX(generale!$A$5:$I$354,$CJ374,7),"")</f>
        <v/>
      </c>
      <c r="AI374" s="33"/>
      <c r="AJ374" s="8"/>
      <c r="AK374" s="2">
        <f t="shared" si="179"/>
        <v>14</v>
      </c>
      <c r="AL374" s="16" t="str">
        <f>IFERROR(INDEX(generale!$A$5:$I$354,$CJ374,5),"")</f>
        <v/>
      </c>
      <c r="AM374" s="8" t="str">
        <f>IFERROR(INDEX(generale!$A$5:$I$354,$CJ374,7),"")</f>
        <v/>
      </c>
      <c r="AN374" s="33"/>
      <c r="AO374" s="8"/>
      <c r="AP374" s="2">
        <f t="shared" si="180"/>
        <v>9</v>
      </c>
      <c r="AQ374" s="16" t="str">
        <f>IFERROR(INDEX(generale!$A$5:$I$354,$CJ374,5),"")</f>
        <v/>
      </c>
      <c r="AR374" s="8" t="str">
        <f>IFERROR(INDEX(generale!$A$5:$I$354,$CJ374,7),"")</f>
        <v/>
      </c>
      <c r="AS374" s="33"/>
      <c r="AT374" s="8"/>
      <c r="AU374" s="2">
        <f t="shared" si="181"/>
        <v>8</v>
      </c>
      <c r="AV374" s="16" t="str">
        <f>IFERROR(INDEX(generale!$A$5:$I$354,$CJ374,5),"")</f>
        <v/>
      </c>
      <c r="AW374" s="8" t="str">
        <f>IFERROR(INDEX(generale!$A$5:$I$354,$CJ374,7),"")</f>
        <v/>
      </c>
      <c r="AX374" s="33"/>
      <c r="AY374" s="8"/>
      <c r="AZ374" s="2">
        <f t="shared" si="182"/>
        <v>7</v>
      </c>
      <c r="BA374" s="16" t="str">
        <f>IFERROR(INDEX(generale!$A$5:$I$354,$CJ374,5),"")</f>
        <v/>
      </c>
      <c r="BB374" s="8" t="str">
        <f>IFERROR(INDEX(generale!$A$5:$I$354,$CJ374,7),"")</f>
        <v/>
      </c>
      <c r="BC374" s="33"/>
      <c r="BD374" s="8"/>
      <c r="BE374" s="2">
        <f t="shared" si="183"/>
        <v>6</v>
      </c>
      <c r="BF374" s="16" t="str">
        <f>IFERROR(INDEX(generale!$A$5:$I$354,$CJ374,5),"")</f>
        <v/>
      </c>
      <c r="BG374" s="8" t="str">
        <f>IFERROR(INDEX(generale!$A$5:$I$354,$CJ374,7),"")</f>
        <v/>
      </c>
      <c r="BH374" s="33"/>
      <c r="BI374" s="8"/>
      <c r="BJ374" s="2">
        <f t="shared" si="184"/>
        <v>22</v>
      </c>
      <c r="BK374" s="16" t="str">
        <f>IFERROR(INDEX(generale!$A$5:$I$354,$CJ374,5),"")</f>
        <v/>
      </c>
      <c r="BL374" s="8" t="str">
        <f>IFERROR(INDEX(generale!$A$5:$I$354,$CJ374,7),"")</f>
        <v/>
      </c>
      <c r="BM374" s="33"/>
      <c r="BN374" s="8"/>
      <c r="BO374" s="2">
        <f t="shared" si="185"/>
        <v>22</v>
      </c>
      <c r="BP374" s="16" t="str">
        <f>IFERROR(INDEX(generale!$A$5:$I$354,$CJ374,5),"")</f>
        <v/>
      </c>
      <c r="BQ374" s="8" t="str">
        <f>IFERROR(INDEX(generale!$A$5:$I$354,$CJ374,7),"")</f>
        <v/>
      </c>
      <c r="BR374" s="33"/>
      <c r="BS374" s="8"/>
      <c r="BT374" s="2">
        <f t="shared" si="186"/>
        <v>22</v>
      </c>
      <c r="BU374" s="16" t="str">
        <f>IFERROR(INDEX(generale!$A$5:$I$354,$CJ374,5),"")</f>
        <v/>
      </c>
      <c r="BV374" s="8" t="str">
        <f>IFERROR(INDEX(generale!$A$5:$I$354,$CJ374,7),"")</f>
        <v/>
      </c>
      <c r="BW374" s="33"/>
      <c r="BX374" s="8"/>
      <c r="BY374" s="2">
        <f t="shared" si="187"/>
        <v>22</v>
      </c>
      <c r="BZ374" s="16" t="str">
        <f>IFERROR(INDEX(generale!$A$5:$I$354,$CJ374,5),"")</f>
        <v/>
      </c>
      <c r="CA374" s="8" t="str">
        <f>IFERROR(INDEX(generale!$A$5:$I$354,$CJ374,7),"")</f>
        <v/>
      </c>
      <c r="CB374" s="33"/>
      <c r="CC374" s="8"/>
      <c r="CD374" s="2">
        <f t="shared" si="188"/>
        <v>22</v>
      </c>
      <c r="CE374" s="16" t="str">
        <f>IFERROR(INDEX(generale!$A$5:$I$354,$CJ374,5),"")</f>
        <v/>
      </c>
      <c r="CF374" s="8" t="str">
        <f>IFERROR(INDEX(generale!$A$5:$I$354,$CJ374,7),"")</f>
        <v/>
      </c>
      <c r="CJ374" s="2">
        <f t="shared" si="189"/>
        <v>372</v>
      </c>
      <c r="CK374" s="2">
        <f t="shared" si="166"/>
        <v>37</v>
      </c>
      <c r="CL374" s="3">
        <f>IFERROR(INDEX(generale!$A$5:$I$1004,$CJ374,1),"")</f>
        <v>0</v>
      </c>
      <c r="CM374" s="3">
        <f>IFERROR(INDEX(generale!$A$5:$I$1004,$CJ374,2),"")</f>
        <v>0</v>
      </c>
      <c r="CN374" s="3">
        <f>IFERROR(INDEX(generale!$A$5:$I$1004,$CJ374,3),"")</f>
        <v>0</v>
      </c>
      <c r="CO374" s="3">
        <f>IFERROR(INDEX(generale!$A$5:$I$1004,$CJ374,4),"")</f>
        <v>0</v>
      </c>
      <c r="CP374" s="3">
        <f>IFERROR(INDEX(generale!$A$5:$I$1004,$CJ374,5),"")</f>
        <v>0</v>
      </c>
      <c r="CQ374" s="3">
        <f>IFERROR(INDEX(generale!$A$5:$I$1004,$CJ374,6),"")</f>
        <v>0</v>
      </c>
      <c r="CR374" s="8">
        <f>IFERROR(INDEX(generale!$A$5:$I$1004,$CJ374,7),"")</f>
        <v>0</v>
      </c>
      <c r="CS374" s="8">
        <f>IFERROR(INDEX(generale!$A$5:$I$1004,$CJ374,8),"")</f>
        <v>0</v>
      </c>
    </row>
    <row r="375" spans="1:97">
      <c r="A375" s="2" t="str">
        <f t="shared" si="167"/>
        <v/>
      </c>
      <c r="B375" s="1" t="str">
        <f t="shared" si="168"/>
        <v/>
      </c>
      <c r="C375" s="1" t="str">
        <f t="shared" si="169"/>
        <v/>
      </c>
      <c r="D375" s="2" t="str">
        <f t="shared" si="170"/>
        <v/>
      </c>
      <c r="E375" s="2" t="str">
        <f t="shared" si="171"/>
        <v/>
      </c>
      <c r="F375" s="2" t="str">
        <f t="shared" si="172"/>
        <v/>
      </c>
      <c r="G375" s="1" t="str">
        <f t="shared" si="173"/>
        <v/>
      </c>
      <c r="H375" s="11" t="str">
        <f t="shared" si="174"/>
        <v/>
      </c>
      <c r="Q375" s="2">
        <f t="shared" si="175"/>
        <v>37</v>
      </c>
      <c r="R375" s="16" t="str">
        <f>IFERROR(INDEX(generale!$A$5:$I$354,$CJ375,5),"")</f>
        <v/>
      </c>
      <c r="S375" s="8" t="str">
        <f>IFERROR(INDEX(generale!$A$5:$I$354,$CJ375,7),"")</f>
        <v/>
      </c>
      <c r="U375" s="8"/>
      <c r="V375" s="2">
        <f t="shared" si="176"/>
        <v>19</v>
      </c>
      <c r="W375" s="16" t="str">
        <f>IFERROR(INDEX(generale!$A$5:$I$354,$CJ375,5),"")</f>
        <v/>
      </c>
      <c r="X375" s="8" t="str">
        <f>IFERROR(INDEX(generale!$A$5:$I$354,$CJ375,7),"")</f>
        <v/>
      </c>
      <c r="AA375" s="2">
        <f t="shared" si="177"/>
        <v>14</v>
      </c>
      <c r="AB375" s="16" t="str">
        <f>IFERROR(INDEX(generale!$A$5:$I$354,$CJ375,5),"")</f>
        <v/>
      </c>
      <c r="AC375" s="8" t="str">
        <f>IFERROR(INDEX(generale!$A$5:$I$354,$CJ375,7),"")</f>
        <v/>
      </c>
      <c r="AD375" s="33"/>
      <c r="AE375" s="8"/>
      <c r="AF375" s="2">
        <f t="shared" si="178"/>
        <v>14</v>
      </c>
      <c r="AG375" s="16" t="str">
        <f>IFERROR(INDEX(generale!$A$5:$I$354,$CJ375,5),"")</f>
        <v/>
      </c>
      <c r="AH375" s="8" t="str">
        <f>IFERROR(INDEX(generale!$A$5:$I$354,$CJ375,7),"")</f>
        <v/>
      </c>
      <c r="AI375" s="33"/>
      <c r="AJ375" s="8"/>
      <c r="AK375" s="2">
        <f t="shared" si="179"/>
        <v>14</v>
      </c>
      <c r="AL375" s="16" t="str">
        <f>IFERROR(INDEX(generale!$A$5:$I$354,$CJ375,5),"")</f>
        <v/>
      </c>
      <c r="AM375" s="8" t="str">
        <f>IFERROR(INDEX(generale!$A$5:$I$354,$CJ375,7),"")</f>
        <v/>
      </c>
      <c r="AN375" s="33"/>
      <c r="AO375" s="8"/>
      <c r="AP375" s="2">
        <f t="shared" si="180"/>
        <v>9</v>
      </c>
      <c r="AQ375" s="16" t="str">
        <f>IFERROR(INDEX(generale!$A$5:$I$354,$CJ375,5),"")</f>
        <v/>
      </c>
      <c r="AR375" s="8" t="str">
        <f>IFERROR(INDEX(generale!$A$5:$I$354,$CJ375,7),"")</f>
        <v/>
      </c>
      <c r="AS375" s="33"/>
      <c r="AT375" s="8"/>
      <c r="AU375" s="2">
        <f t="shared" si="181"/>
        <v>8</v>
      </c>
      <c r="AV375" s="16" t="str">
        <f>IFERROR(INDEX(generale!$A$5:$I$354,$CJ375,5),"")</f>
        <v/>
      </c>
      <c r="AW375" s="8" t="str">
        <f>IFERROR(INDEX(generale!$A$5:$I$354,$CJ375,7),"")</f>
        <v/>
      </c>
      <c r="AX375" s="33"/>
      <c r="AY375" s="8"/>
      <c r="AZ375" s="2">
        <f t="shared" si="182"/>
        <v>7</v>
      </c>
      <c r="BA375" s="16" t="str">
        <f>IFERROR(INDEX(generale!$A$5:$I$354,$CJ375,5),"")</f>
        <v/>
      </c>
      <c r="BB375" s="8" t="str">
        <f>IFERROR(INDEX(generale!$A$5:$I$354,$CJ375,7),"")</f>
        <v/>
      </c>
      <c r="BC375" s="33"/>
      <c r="BD375" s="8"/>
      <c r="BE375" s="2">
        <f t="shared" si="183"/>
        <v>6</v>
      </c>
      <c r="BF375" s="16" t="str">
        <f>IFERROR(INDEX(generale!$A$5:$I$354,$CJ375,5),"")</f>
        <v/>
      </c>
      <c r="BG375" s="8" t="str">
        <f>IFERROR(INDEX(generale!$A$5:$I$354,$CJ375,7),"")</f>
        <v/>
      </c>
      <c r="BH375" s="33"/>
      <c r="BI375" s="8"/>
      <c r="BJ375" s="2">
        <f t="shared" si="184"/>
        <v>23</v>
      </c>
      <c r="BK375" s="16" t="str">
        <f>IFERROR(INDEX(generale!$A$5:$I$354,$CJ375,5),"")</f>
        <v/>
      </c>
      <c r="BL375" s="8" t="str">
        <f>IFERROR(INDEX(generale!$A$5:$I$354,$CJ375,7),"")</f>
        <v/>
      </c>
      <c r="BM375" s="33"/>
      <c r="BN375" s="8"/>
      <c r="BO375" s="2">
        <f t="shared" si="185"/>
        <v>23</v>
      </c>
      <c r="BP375" s="16" t="str">
        <f>IFERROR(INDEX(generale!$A$5:$I$354,$CJ375,5),"")</f>
        <v/>
      </c>
      <c r="BQ375" s="8" t="str">
        <f>IFERROR(INDEX(generale!$A$5:$I$354,$CJ375,7),"")</f>
        <v/>
      </c>
      <c r="BR375" s="33"/>
      <c r="BS375" s="8"/>
      <c r="BT375" s="2">
        <f t="shared" si="186"/>
        <v>23</v>
      </c>
      <c r="BU375" s="16" t="str">
        <f>IFERROR(INDEX(generale!$A$5:$I$354,$CJ375,5),"")</f>
        <v/>
      </c>
      <c r="BV375" s="8" t="str">
        <f>IFERROR(INDEX(generale!$A$5:$I$354,$CJ375,7),"")</f>
        <v/>
      </c>
      <c r="BW375" s="33"/>
      <c r="BX375" s="8"/>
      <c r="BY375" s="2">
        <f t="shared" si="187"/>
        <v>23</v>
      </c>
      <c r="BZ375" s="16" t="str">
        <f>IFERROR(INDEX(generale!$A$5:$I$354,$CJ375,5),"")</f>
        <v/>
      </c>
      <c r="CA375" s="8" t="str">
        <f>IFERROR(INDEX(generale!$A$5:$I$354,$CJ375,7),"")</f>
        <v/>
      </c>
      <c r="CB375" s="33"/>
      <c r="CC375" s="8"/>
      <c r="CD375" s="2">
        <f t="shared" si="188"/>
        <v>23</v>
      </c>
      <c r="CE375" s="16" t="str">
        <f>IFERROR(INDEX(generale!$A$5:$I$354,$CJ375,5),"")</f>
        <v/>
      </c>
      <c r="CF375" s="8" t="str">
        <f>IFERROR(INDEX(generale!$A$5:$I$354,$CJ375,7),"")</f>
        <v/>
      </c>
      <c r="CJ375" s="2">
        <f t="shared" si="189"/>
        <v>373</v>
      </c>
      <c r="CK375" s="2">
        <f t="shared" si="166"/>
        <v>37</v>
      </c>
      <c r="CL375" s="3">
        <f>IFERROR(INDEX(generale!$A$5:$I$1004,$CJ375,1),"")</f>
        <v>0</v>
      </c>
      <c r="CM375" s="3">
        <f>IFERROR(INDEX(generale!$A$5:$I$1004,$CJ375,2),"")</f>
        <v>0</v>
      </c>
      <c r="CN375" s="3">
        <f>IFERROR(INDEX(generale!$A$5:$I$1004,$CJ375,3),"")</f>
        <v>0</v>
      </c>
      <c r="CO375" s="3">
        <f>IFERROR(INDEX(generale!$A$5:$I$1004,$CJ375,4),"")</f>
        <v>0</v>
      </c>
      <c r="CP375" s="3">
        <f>IFERROR(INDEX(generale!$A$5:$I$1004,$CJ375,5),"")</f>
        <v>0</v>
      </c>
      <c r="CQ375" s="3">
        <f>IFERROR(INDEX(generale!$A$5:$I$1004,$CJ375,6),"")</f>
        <v>0</v>
      </c>
      <c r="CR375" s="8">
        <f>IFERROR(INDEX(generale!$A$5:$I$1004,$CJ375,7),"")</f>
        <v>0</v>
      </c>
      <c r="CS375" s="8">
        <f>IFERROR(INDEX(generale!$A$5:$I$1004,$CJ375,8),"")</f>
        <v>0</v>
      </c>
    </row>
    <row r="376" spans="1:97">
      <c r="A376" s="2" t="str">
        <f t="shared" si="167"/>
        <v/>
      </c>
      <c r="B376" s="1" t="str">
        <f t="shared" si="168"/>
        <v/>
      </c>
      <c r="C376" s="1" t="str">
        <f t="shared" si="169"/>
        <v/>
      </c>
      <c r="D376" s="2" t="str">
        <f t="shared" si="170"/>
        <v/>
      </c>
      <c r="E376" s="2" t="str">
        <f t="shared" si="171"/>
        <v/>
      </c>
      <c r="F376" s="2" t="str">
        <f t="shared" si="172"/>
        <v/>
      </c>
      <c r="G376" s="1" t="str">
        <f t="shared" si="173"/>
        <v/>
      </c>
      <c r="H376" s="11" t="str">
        <f t="shared" si="174"/>
        <v/>
      </c>
      <c r="Q376" s="2">
        <f t="shared" si="175"/>
        <v>37</v>
      </c>
      <c r="R376" s="16" t="str">
        <f>IFERROR(INDEX(generale!$A$5:$I$354,$CJ376,5),"")</f>
        <v/>
      </c>
      <c r="S376" s="8" t="str">
        <f>IFERROR(INDEX(generale!$A$5:$I$354,$CJ376,7),"")</f>
        <v/>
      </c>
      <c r="U376" s="8"/>
      <c r="V376" s="2">
        <f t="shared" si="176"/>
        <v>19</v>
      </c>
      <c r="W376" s="16" t="str">
        <f>IFERROR(INDEX(generale!$A$5:$I$354,$CJ376,5),"")</f>
        <v/>
      </c>
      <c r="X376" s="8" t="str">
        <f>IFERROR(INDEX(generale!$A$5:$I$354,$CJ376,7),"")</f>
        <v/>
      </c>
      <c r="AA376" s="2">
        <f t="shared" si="177"/>
        <v>14</v>
      </c>
      <c r="AB376" s="16" t="str">
        <f>IFERROR(INDEX(generale!$A$5:$I$354,$CJ376,5),"")</f>
        <v/>
      </c>
      <c r="AC376" s="8" t="str">
        <f>IFERROR(INDEX(generale!$A$5:$I$354,$CJ376,7),"")</f>
        <v/>
      </c>
      <c r="AD376" s="33"/>
      <c r="AE376" s="8"/>
      <c r="AF376" s="2">
        <f t="shared" si="178"/>
        <v>14</v>
      </c>
      <c r="AG376" s="16" t="str">
        <f>IFERROR(INDEX(generale!$A$5:$I$354,$CJ376,5),"")</f>
        <v/>
      </c>
      <c r="AH376" s="8" t="str">
        <f>IFERROR(INDEX(generale!$A$5:$I$354,$CJ376,7),"")</f>
        <v/>
      </c>
      <c r="AI376" s="33"/>
      <c r="AJ376" s="8"/>
      <c r="AK376" s="2">
        <f t="shared" si="179"/>
        <v>14</v>
      </c>
      <c r="AL376" s="16" t="str">
        <f>IFERROR(INDEX(generale!$A$5:$I$354,$CJ376,5),"")</f>
        <v/>
      </c>
      <c r="AM376" s="8" t="str">
        <f>IFERROR(INDEX(generale!$A$5:$I$354,$CJ376,7),"")</f>
        <v/>
      </c>
      <c r="AN376" s="33"/>
      <c r="AO376" s="8"/>
      <c r="AP376" s="2">
        <f t="shared" si="180"/>
        <v>9</v>
      </c>
      <c r="AQ376" s="16" t="str">
        <f>IFERROR(INDEX(generale!$A$5:$I$354,$CJ376,5),"")</f>
        <v/>
      </c>
      <c r="AR376" s="8" t="str">
        <f>IFERROR(INDEX(generale!$A$5:$I$354,$CJ376,7),"")</f>
        <v/>
      </c>
      <c r="AS376" s="33"/>
      <c r="AT376" s="8"/>
      <c r="AU376" s="2">
        <f t="shared" si="181"/>
        <v>8</v>
      </c>
      <c r="AV376" s="16" t="str">
        <f>IFERROR(INDEX(generale!$A$5:$I$354,$CJ376,5),"")</f>
        <v/>
      </c>
      <c r="AW376" s="8" t="str">
        <f>IFERROR(INDEX(generale!$A$5:$I$354,$CJ376,7),"")</f>
        <v/>
      </c>
      <c r="AX376" s="33"/>
      <c r="AY376" s="8"/>
      <c r="AZ376" s="2">
        <f t="shared" si="182"/>
        <v>7</v>
      </c>
      <c r="BA376" s="16" t="str">
        <f>IFERROR(INDEX(generale!$A$5:$I$354,$CJ376,5),"")</f>
        <v/>
      </c>
      <c r="BB376" s="8" t="str">
        <f>IFERROR(INDEX(generale!$A$5:$I$354,$CJ376,7),"")</f>
        <v/>
      </c>
      <c r="BC376" s="33"/>
      <c r="BD376" s="8"/>
      <c r="BE376" s="2">
        <f t="shared" si="183"/>
        <v>6</v>
      </c>
      <c r="BF376" s="16" t="str">
        <f>IFERROR(INDEX(generale!$A$5:$I$354,$CJ376,5),"")</f>
        <v/>
      </c>
      <c r="BG376" s="8" t="str">
        <f>IFERROR(INDEX(generale!$A$5:$I$354,$CJ376,7),"")</f>
        <v/>
      </c>
      <c r="BH376" s="33"/>
      <c r="BI376" s="8"/>
      <c r="BJ376" s="2">
        <f t="shared" si="184"/>
        <v>24</v>
      </c>
      <c r="BK376" s="16" t="str">
        <f>IFERROR(INDEX(generale!$A$5:$I$354,$CJ376,5),"")</f>
        <v/>
      </c>
      <c r="BL376" s="8" t="str">
        <f>IFERROR(INDEX(generale!$A$5:$I$354,$CJ376,7),"")</f>
        <v/>
      </c>
      <c r="BM376" s="33"/>
      <c r="BN376" s="8"/>
      <c r="BO376" s="2">
        <f t="shared" si="185"/>
        <v>24</v>
      </c>
      <c r="BP376" s="16" t="str">
        <f>IFERROR(INDEX(generale!$A$5:$I$354,$CJ376,5),"")</f>
        <v/>
      </c>
      <c r="BQ376" s="8" t="str">
        <f>IFERROR(INDEX(generale!$A$5:$I$354,$CJ376,7),"")</f>
        <v/>
      </c>
      <c r="BR376" s="33"/>
      <c r="BS376" s="8"/>
      <c r="BT376" s="2">
        <f t="shared" si="186"/>
        <v>24</v>
      </c>
      <c r="BU376" s="16" t="str">
        <f>IFERROR(INDEX(generale!$A$5:$I$354,$CJ376,5),"")</f>
        <v/>
      </c>
      <c r="BV376" s="8" t="str">
        <f>IFERROR(INDEX(generale!$A$5:$I$354,$CJ376,7),"")</f>
        <v/>
      </c>
      <c r="BW376" s="33"/>
      <c r="BX376" s="8"/>
      <c r="BY376" s="2">
        <f t="shared" si="187"/>
        <v>24</v>
      </c>
      <c r="BZ376" s="16" t="str">
        <f>IFERROR(INDEX(generale!$A$5:$I$354,$CJ376,5),"")</f>
        <v/>
      </c>
      <c r="CA376" s="8" t="str">
        <f>IFERROR(INDEX(generale!$A$5:$I$354,$CJ376,7),"")</f>
        <v/>
      </c>
      <c r="CB376" s="33"/>
      <c r="CC376" s="8"/>
      <c r="CD376" s="2">
        <f t="shared" si="188"/>
        <v>24</v>
      </c>
      <c r="CE376" s="16" t="str">
        <f>IFERROR(INDEX(generale!$A$5:$I$354,$CJ376,5),"")</f>
        <v/>
      </c>
      <c r="CF376" s="8" t="str">
        <f>IFERROR(INDEX(generale!$A$5:$I$354,$CJ376,7),"")</f>
        <v/>
      </c>
      <c r="CJ376" s="2">
        <f t="shared" si="189"/>
        <v>374</v>
      </c>
      <c r="CK376" s="2">
        <f t="shared" si="166"/>
        <v>37</v>
      </c>
      <c r="CL376" s="3">
        <f>IFERROR(INDEX(generale!$A$5:$I$1004,$CJ376,1),"")</f>
        <v>0</v>
      </c>
      <c r="CM376" s="3">
        <f>IFERROR(INDEX(generale!$A$5:$I$1004,$CJ376,2),"")</f>
        <v>0</v>
      </c>
      <c r="CN376" s="3">
        <f>IFERROR(INDEX(generale!$A$5:$I$1004,$CJ376,3),"")</f>
        <v>0</v>
      </c>
      <c r="CO376" s="3">
        <f>IFERROR(INDEX(generale!$A$5:$I$1004,$CJ376,4),"")</f>
        <v>0</v>
      </c>
      <c r="CP376" s="3">
        <f>IFERROR(INDEX(generale!$A$5:$I$1004,$CJ376,5),"")</f>
        <v>0</v>
      </c>
      <c r="CQ376" s="3">
        <f>IFERROR(INDEX(generale!$A$5:$I$1004,$CJ376,6),"")</f>
        <v>0</v>
      </c>
      <c r="CR376" s="8">
        <f>IFERROR(INDEX(generale!$A$5:$I$1004,$CJ376,7),"")</f>
        <v>0</v>
      </c>
      <c r="CS376" s="8">
        <f>IFERROR(INDEX(generale!$A$5:$I$1004,$CJ376,8),"")</f>
        <v>0</v>
      </c>
    </row>
    <row r="377" spans="1:97">
      <c r="A377" s="2" t="str">
        <f t="shared" si="167"/>
        <v/>
      </c>
      <c r="B377" s="1" t="str">
        <f t="shared" si="168"/>
        <v/>
      </c>
      <c r="C377" s="1" t="str">
        <f t="shared" si="169"/>
        <v/>
      </c>
      <c r="D377" s="2" t="str">
        <f t="shared" si="170"/>
        <v/>
      </c>
      <c r="E377" s="2" t="str">
        <f t="shared" si="171"/>
        <v/>
      </c>
      <c r="F377" s="2" t="str">
        <f t="shared" si="172"/>
        <v/>
      </c>
      <c r="G377" s="1" t="str">
        <f t="shared" si="173"/>
        <v/>
      </c>
      <c r="H377" s="11" t="str">
        <f t="shared" si="174"/>
        <v/>
      </c>
      <c r="Q377" s="2">
        <f t="shared" si="175"/>
        <v>37</v>
      </c>
      <c r="R377" s="16" t="str">
        <f>IFERROR(INDEX(generale!$A$5:$I$354,$CJ377,5),"")</f>
        <v/>
      </c>
      <c r="S377" s="8" t="str">
        <f>IFERROR(INDEX(generale!$A$5:$I$354,$CJ377,7),"")</f>
        <v/>
      </c>
      <c r="U377" s="8"/>
      <c r="V377" s="2">
        <f t="shared" si="176"/>
        <v>19</v>
      </c>
      <c r="W377" s="16" t="str">
        <f>IFERROR(INDEX(generale!$A$5:$I$354,$CJ377,5),"")</f>
        <v/>
      </c>
      <c r="X377" s="8" t="str">
        <f>IFERROR(INDEX(generale!$A$5:$I$354,$CJ377,7),"")</f>
        <v/>
      </c>
      <c r="AA377" s="2">
        <f t="shared" si="177"/>
        <v>14</v>
      </c>
      <c r="AB377" s="16" t="str">
        <f>IFERROR(INDEX(generale!$A$5:$I$354,$CJ377,5),"")</f>
        <v/>
      </c>
      <c r="AC377" s="8" t="str">
        <f>IFERROR(INDEX(generale!$A$5:$I$354,$CJ377,7),"")</f>
        <v/>
      </c>
      <c r="AD377" s="33"/>
      <c r="AE377" s="8"/>
      <c r="AF377" s="2">
        <f t="shared" si="178"/>
        <v>14</v>
      </c>
      <c r="AG377" s="16" t="str">
        <f>IFERROR(INDEX(generale!$A$5:$I$354,$CJ377,5),"")</f>
        <v/>
      </c>
      <c r="AH377" s="8" t="str">
        <f>IFERROR(INDEX(generale!$A$5:$I$354,$CJ377,7),"")</f>
        <v/>
      </c>
      <c r="AI377" s="33"/>
      <c r="AJ377" s="8"/>
      <c r="AK377" s="2">
        <f t="shared" si="179"/>
        <v>14</v>
      </c>
      <c r="AL377" s="16" t="str">
        <f>IFERROR(INDEX(generale!$A$5:$I$354,$CJ377,5),"")</f>
        <v/>
      </c>
      <c r="AM377" s="8" t="str">
        <f>IFERROR(INDEX(generale!$A$5:$I$354,$CJ377,7),"")</f>
        <v/>
      </c>
      <c r="AN377" s="33"/>
      <c r="AO377" s="8"/>
      <c r="AP377" s="2">
        <f t="shared" si="180"/>
        <v>9</v>
      </c>
      <c r="AQ377" s="16" t="str">
        <f>IFERROR(INDEX(generale!$A$5:$I$354,$CJ377,5),"")</f>
        <v/>
      </c>
      <c r="AR377" s="8" t="str">
        <f>IFERROR(INDEX(generale!$A$5:$I$354,$CJ377,7),"")</f>
        <v/>
      </c>
      <c r="AS377" s="33"/>
      <c r="AT377" s="8"/>
      <c r="AU377" s="2">
        <f t="shared" si="181"/>
        <v>8</v>
      </c>
      <c r="AV377" s="16" t="str">
        <f>IFERROR(INDEX(generale!$A$5:$I$354,$CJ377,5),"")</f>
        <v/>
      </c>
      <c r="AW377" s="8" t="str">
        <f>IFERROR(INDEX(generale!$A$5:$I$354,$CJ377,7),"")</f>
        <v/>
      </c>
      <c r="AX377" s="33"/>
      <c r="AY377" s="8"/>
      <c r="AZ377" s="2">
        <f t="shared" si="182"/>
        <v>7</v>
      </c>
      <c r="BA377" s="16" t="str">
        <f>IFERROR(INDEX(generale!$A$5:$I$354,$CJ377,5),"")</f>
        <v/>
      </c>
      <c r="BB377" s="8" t="str">
        <f>IFERROR(INDEX(generale!$A$5:$I$354,$CJ377,7),"")</f>
        <v/>
      </c>
      <c r="BC377" s="33"/>
      <c r="BD377" s="8"/>
      <c r="BE377" s="2">
        <f t="shared" si="183"/>
        <v>6</v>
      </c>
      <c r="BF377" s="16" t="str">
        <f>IFERROR(INDEX(generale!$A$5:$I$354,$CJ377,5),"")</f>
        <v/>
      </c>
      <c r="BG377" s="8" t="str">
        <f>IFERROR(INDEX(generale!$A$5:$I$354,$CJ377,7),"")</f>
        <v/>
      </c>
      <c r="BH377" s="33"/>
      <c r="BI377" s="8"/>
      <c r="BJ377" s="2">
        <f t="shared" si="184"/>
        <v>25</v>
      </c>
      <c r="BK377" s="16" t="str">
        <f>IFERROR(INDEX(generale!$A$5:$I$354,$CJ377,5),"")</f>
        <v/>
      </c>
      <c r="BL377" s="8" t="str">
        <f>IFERROR(INDEX(generale!$A$5:$I$354,$CJ377,7),"")</f>
        <v/>
      </c>
      <c r="BM377" s="33"/>
      <c r="BN377" s="8"/>
      <c r="BO377" s="2">
        <f t="shared" si="185"/>
        <v>25</v>
      </c>
      <c r="BP377" s="16" t="str">
        <f>IFERROR(INDEX(generale!$A$5:$I$354,$CJ377,5),"")</f>
        <v/>
      </c>
      <c r="BQ377" s="8" t="str">
        <f>IFERROR(INDEX(generale!$A$5:$I$354,$CJ377,7),"")</f>
        <v/>
      </c>
      <c r="BR377" s="33"/>
      <c r="BS377" s="8"/>
      <c r="BT377" s="2">
        <f t="shared" si="186"/>
        <v>25</v>
      </c>
      <c r="BU377" s="16" t="str">
        <f>IFERROR(INDEX(generale!$A$5:$I$354,$CJ377,5),"")</f>
        <v/>
      </c>
      <c r="BV377" s="8" t="str">
        <f>IFERROR(INDEX(generale!$A$5:$I$354,$CJ377,7),"")</f>
        <v/>
      </c>
      <c r="BW377" s="33"/>
      <c r="BX377" s="8"/>
      <c r="BY377" s="2">
        <f t="shared" si="187"/>
        <v>25</v>
      </c>
      <c r="BZ377" s="16" t="str">
        <f>IFERROR(INDEX(generale!$A$5:$I$354,$CJ377,5),"")</f>
        <v/>
      </c>
      <c r="CA377" s="8" t="str">
        <f>IFERROR(INDEX(generale!$A$5:$I$354,$CJ377,7),"")</f>
        <v/>
      </c>
      <c r="CB377" s="33"/>
      <c r="CC377" s="8"/>
      <c r="CD377" s="2">
        <f t="shared" si="188"/>
        <v>25</v>
      </c>
      <c r="CE377" s="16" t="str">
        <f>IFERROR(INDEX(generale!$A$5:$I$354,$CJ377,5),"")</f>
        <v/>
      </c>
      <c r="CF377" s="8" t="str">
        <f>IFERROR(INDEX(generale!$A$5:$I$354,$CJ377,7),"")</f>
        <v/>
      </c>
      <c r="CJ377" s="2">
        <f t="shared" si="189"/>
        <v>375</v>
      </c>
      <c r="CK377" s="2">
        <f t="shared" si="166"/>
        <v>37</v>
      </c>
      <c r="CL377" s="3">
        <f>IFERROR(INDEX(generale!$A$5:$I$1004,$CJ377,1),"")</f>
        <v>0</v>
      </c>
      <c r="CM377" s="3">
        <f>IFERROR(INDEX(generale!$A$5:$I$1004,$CJ377,2),"")</f>
        <v>0</v>
      </c>
      <c r="CN377" s="3">
        <f>IFERROR(INDEX(generale!$A$5:$I$1004,$CJ377,3),"")</f>
        <v>0</v>
      </c>
      <c r="CO377" s="3">
        <f>IFERROR(INDEX(generale!$A$5:$I$1004,$CJ377,4),"")</f>
        <v>0</v>
      </c>
      <c r="CP377" s="3">
        <f>IFERROR(INDEX(generale!$A$5:$I$1004,$CJ377,5),"")</f>
        <v>0</v>
      </c>
      <c r="CQ377" s="3">
        <f>IFERROR(INDEX(generale!$A$5:$I$1004,$CJ377,6),"")</f>
        <v>0</v>
      </c>
      <c r="CR377" s="8">
        <f>IFERROR(INDEX(generale!$A$5:$I$1004,$CJ377,7),"")</f>
        <v>0</v>
      </c>
      <c r="CS377" s="8">
        <f>IFERROR(INDEX(generale!$A$5:$I$1004,$CJ377,8),"")</f>
        <v>0</v>
      </c>
    </row>
    <row r="378" spans="1:97">
      <c r="A378" s="2" t="str">
        <f t="shared" si="167"/>
        <v/>
      </c>
      <c r="B378" s="1" t="str">
        <f t="shared" si="168"/>
        <v/>
      </c>
      <c r="C378" s="1" t="str">
        <f t="shared" si="169"/>
        <v/>
      </c>
      <c r="D378" s="2" t="str">
        <f t="shared" si="170"/>
        <v/>
      </c>
      <c r="E378" s="2" t="str">
        <f t="shared" si="171"/>
        <v/>
      </c>
      <c r="F378" s="2" t="str">
        <f t="shared" si="172"/>
        <v/>
      </c>
      <c r="G378" s="1" t="str">
        <f t="shared" si="173"/>
        <v/>
      </c>
      <c r="H378" s="11" t="str">
        <f t="shared" si="174"/>
        <v/>
      </c>
      <c r="Q378" s="2">
        <f t="shared" si="175"/>
        <v>37</v>
      </c>
      <c r="R378" s="16" t="str">
        <f>IFERROR(INDEX(generale!$A$5:$I$354,$CJ378,5),"")</f>
        <v/>
      </c>
      <c r="S378" s="8" t="str">
        <f>IFERROR(INDEX(generale!$A$5:$I$354,$CJ378,7),"")</f>
        <v/>
      </c>
      <c r="U378" s="8"/>
      <c r="V378" s="2">
        <f t="shared" si="176"/>
        <v>19</v>
      </c>
      <c r="W378" s="16" t="str">
        <f>IFERROR(INDEX(generale!$A$5:$I$354,$CJ378,5),"")</f>
        <v/>
      </c>
      <c r="X378" s="8" t="str">
        <f>IFERROR(INDEX(generale!$A$5:$I$354,$CJ378,7),"")</f>
        <v/>
      </c>
      <c r="AA378" s="2">
        <f t="shared" si="177"/>
        <v>14</v>
      </c>
      <c r="AB378" s="16" t="str">
        <f>IFERROR(INDEX(generale!$A$5:$I$354,$CJ378,5),"")</f>
        <v/>
      </c>
      <c r="AC378" s="8" t="str">
        <f>IFERROR(INDEX(generale!$A$5:$I$354,$CJ378,7),"")</f>
        <v/>
      </c>
      <c r="AD378" s="33"/>
      <c r="AE378" s="8"/>
      <c r="AF378" s="2">
        <f t="shared" si="178"/>
        <v>14</v>
      </c>
      <c r="AG378" s="16" t="str">
        <f>IFERROR(INDEX(generale!$A$5:$I$354,$CJ378,5),"")</f>
        <v/>
      </c>
      <c r="AH378" s="8" t="str">
        <f>IFERROR(INDEX(generale!$A$5:$I$354,$CJ378,7),"")</f>
        <v/>
      </c>
      <c r="AI378" s="33"/>
      <c r="AJ378" s="8"/>
      <c r="AK378" s="2">
        <f t="shared" si="179"/>
        <v>14</v>
      </c>
      <c r="AL378" s="16" t="str">
        <f>IFERROR(INDEX(generale!$A$5:$I$354,$CJ378,5),"")</f>
        <v/>
      </c>
      <c r="AM378" s="8" t="str">
        <f>IFERROR(INDEX(generale!$A$5:$I$354,$CJ378,7),"")</f>
        <v/>
      </c>
      <c r="AN378" s="33"/>
      <c r="AO378" s="8"/>
      <c r="AP378" s="2">
        <f t="shared" si="180"/>
        <v>9</v>
      </c>
      <c r="AQ378" s="16" t="str">
        <f>IFERROR(INDEX(generale!$A$5:$I$354,$CJ378,5),"")</f>
        <v/>
      </c>
      <c r="AR378" s="8" t="str">
        <f>IFERROR(INDEX(generale!$A$5:$I$354,$CJ378,7),"")</f>
        <v/>
      </c>
      <c r="AS378" s="33"/>
      <c r="AT378" s="8"/>
      <c r="AU378" s="2">
        <f t="shared" si="181"/>
        <v>8</v>
      </c>
      <c r="AV378" s="16" t="str">
        <f>IFERROR(INDEX(generale!$A$5:$I$354,$CJ378,5),"")</f>
        <v/>
      </c>
      <c r="AW378" s="8" t="str">
        <f>IFERROR(INDEX(generale!$A$5:$I$354,$CJ378,7),"")</f>
        <v/>
      </c>
      <c r="AX378" s="33"/>
      <c r="AY378" s="8"/>
      <c r="AZ378" s="2">
        <f t="shared" si="182"/>
        <v>7</v>
      </c>
      <c r="BA378" s="16" t="str">
        <f>IFERROR(INDEX(generale!$A$5:$I$354,$CJ378,5),"")</f>
        <v/>
      </c>
      <c r="BB378" s="8" t="str">
        <f>IFERROR(INDEX(generale!$A$5:$I$354,$CJ378,7),"")</f>
        <v/>
      </c>
      <c r="BC378" s="33"/>
      <c r="BD378" s="8"/>
      <c r="BE378" s="2">
        <f t="shared" si="183"/>
        <v>6</v>
      </c>
      <c r="BF378" s="16" t="str">
        <f>IFERROR(INDEX(generale!$A$5:$I$354,$CJ378,5),"")</f>
        <v/>
      </c>
      <c r="BG378" s="8" t="str">
        <f>IFERROR(INDEX(generale!$A$5:$I$354,$CJ378,7),"")</f>
        <v/>
      </c>
      <c r="BH378" s="33"/>
      <c r="BI378" s="8"/>
      <c r="BJ378" s="2">
        <f t="shared" si="184"/>
        <v>26</v>
      </c>
      <c r="BK378" s="16" t="str">
        <f>IFERROR(INDEX(generale!$A$5:$I$354,$CJ378,5),"")</f>
        <v/>
      </c>
      <c r="BL378" s="8" t="str">
        <f>IFERROR(INDEX(generale!$A$5:$I$354,$CJ378,7),"")</f>
        <v/>
      </c>
      <c r="BM378" s="33"/>
      <c r="BN378" s="8"/>
      <c r="BO378" s="2">
        <f t="shared" si="185"/>
        <v>26</v>
      </c>
      <c r="BP378" s="16" t="str">
        <f>IFERROR(INDEX(generale!$A$5:$I$354,$CJ378,5),"")</f>
        <v/>
      </c>
      <c r="BQ378" s="8" t="str">
        <f>IFERROR(INDEX(generale!$A$5:$I$354,$CJ378,7),"")</f>
        <v/>
      </c>
      <c r="BR378" s="33"/>
      <c r="BS378" s="8"/>
      <c r="BT378" s="2">
        <f t="shared" si="186"/>
        <v>26</v>
      </c>
      <c r="BU378" s="16" t="str">
        <f>IFERROR(INDEX(generale!$A$5:$I$354,$CJ378,5),"")</f>
        <v/>
      </c>
      <c r="BV378" s="8" t="str">
        <f>IFERROR(INDEX(generale!$A$5:$I$354,$CJ378,7),"")</f>
        <v/>
      </c>
      <c r="BW378" s="33"/>
      <c r="BX378" s="8"/>
      <c r="BY378" s="2">
        <f t="shared" si="187"/>
        <v>26</v>
      </c>
      <c r="BZ378" s="16" t="str">
        <f>IFERROR(INDEX(generale!$A$5:$I$354,$CJ378,5),"")</f>
        <v/>
      </c>
      <c r="CA378" s="8" t="str">
        <f>IFERROR(INDEX(generale!$A$5:$I$354,$CJ378,7),"")</f>
        <v/>
      </c>
      <c r="CB378" s="33"/>
      <c r="CC378" s="8"/>
      <c r="CD378" s="2">
        <f t="shared" si="188"/>
        <v>26</v>
      </c>
      <c r="CE378" s="16" t="str">
        <f>IFERROR(INDEX(generale!$A$5:$I$354,$CJ378,5),"")</f>
        <v/>
      </c>
      <c r="CF378" s="8" t="str">
        <f>IFERROR(INDEX(generale!$A$5:$I$354,$CJ378,7),"")</f>
        <v/>
      </c>
      <c r="CJ378" s="2">
        <f t="shared" si="189"/>
        <v>376</v>
      </c>
      <c r="CK378" s="2">
        <f t="shared" si="166"/>
        <v>37</v>
      </c>
      <c r="CL378" s="3">
        <f>IFERROR(INDEX(generale!$A$5:$I$1004,$CJ378,1),"")</f>
        <v>0</v>
      </c>
      <c r="CM378" s="3">
        <f>IFERROR(INDEX(generale!$A$5:$I$1004,$CJ378,2),"")</f>
        <v>0</v>
      </c>
      <c r="CN378" s="3">
        <f>IFERROR(INDEX(generale!$A$5:$I$1004,$CJ378,3),"")</f>
        <v>0</v>
      </c>
      <c r="CO378" s="3">
        <f>IFERROR(INDEX(generale!$A$5:$I$1004,$CJ378,4),"")</f>
        <v>0</v>
      </c>
      <c r="CP378" s="3">
        <f>IFERROR(INDEX(generale!$A$5:$I$1004,$CJ378,5),"")</f>
        <v>0</v>
      </c>
      <c r="CQ378" s="3">
        <f>IFERROR(INDEX(generale!$A$5:$I$1004,$CJ378,6),"")</f>
        <v>0</v>
      </c>
      <c r="CR378" s="8">
        <f>IFERROR(INDEX(generale!$A$5:$I$1004,$CJ378,7),"")</f>
        <v>0</v>
      </c>
      <c r="CS378" s="8">
        <f>IFERROR(INDEX(generale!$A$5:$I$1004,$CJ378,8),"")</f>
        <v>0</v>
      </c>
    </row>
    <row r="379" spans="1:97">
      <c r="A379" s="2" t="str">
        <f t="shared" si="167"/>
        <v/>
      </c>
      <c r="B379" s="1" t="str">
        <f t="shared" si="168"/>
        <v/>
      </c>
      <c r="C379" s="1" t="str">
        <f t="shared" si="169"/>
        <v/>
      </c>
      <c r="D379" s="2" t="str">
        <f t="shared" si="170"/>
        <v/>
      </c>
      <c r="E379" s="2" t="str">
        <f t="shared" si="171"/>
        <v/>
      </c>
      <c r="F379" s="2" t="str">
        <f t="shared" si="172"/>
        <v/>
      </c>
      <c r="G379" s="1" t="str">
        <f t="shared" si="173"/>
        <v/>
      </c>
      <c r="H379" s="11" t="str">
        <f t="shared" si="174"/>
        <v/>
      </c>
      <c r="Q379" s="2">
        <f t="shared" si="175"/>
        <v>37</v>
      </c>
      <c r="R379" s="16" t="str">
        <f>IFERROR(INDEX(generale!$A$5:$I$354,$CJ379,5),"")</f>
        <v/>
      </c>
      <c r="S379" s="8" t="str">
        <f>IFERROR(INDEX(generale!$A$5:$I$354,$CJ379,7),"")</f>
        <v/>
      </c>
      <c r="U379" s="8"/>
      <c r="V379" s="2">
        <f t="shared" si="176"/>
        <v>19</v>
      </c>
      <c r="W379" s="16" t="str">
        <f>IFERROR(INDEX(generale!$A$5:$I$354,$CJ379,5),"")</f>
        <v/>
      </c>
      <c r="X379" s="8" t="str">
        <f>IFERROR(INDEX(generale!$A$5:$I$354,$CJ379,7),"")</f>
        <v/>
      </c>
      <c r="AA379" s="2">
        <f t="shared" si="177"/>
        <v>14</v>
      </c>
      <c r="AB379" s="16" t="str">
        <f>IFERROR(INDEX(generale!$A$5:$I$354,$CJ379,5),"")</f>
        <v/>
      </c>
      <c r="AC379" s="8" t="str">
        <f>IFERROR(INDEX(generale!$A$5:$I$354,$CJ379,7),"")</f>
        <v/>
      </c>
      <c r="AD379" s="33"/>
      <c r="AE379" s="8"/>
      <c r="AF379" s="2">
        <f t="shared" si="178"/>
        <v>14</v>
      </c>
      <c r="AG379" s="16" t="str">
        <f>IFERROR(INDEX(generale!$A$5:$I$354,$CJ379,5),"")</f>
        <v/>
      </c>
      <c r="AH379" s="8" t="str">
        <f>IFERROR(INDEX(generale!$A$5:$I$354,$CJ379,7),"")</f>
        <v/>
      </c>
      <c r="AI379" s="33"/>
      <c r="AJ379" s="8"/>
      <c r="AK379" s="2">
        <f t="shared" si="179"/>
        <v>14</v>
      </c>
      <c r="AL379" s="16" t="str">
        <f>IFERROR(INDEX(generale!$A$5:$I$354,$CJ379,5),"")</f>
        <v/>
      </c>
      <c r="AM379" s="8" t="str">
        <f>IFERROR(INDEX(generale!$A$5:$I$354,$CJ379,7),"")</f>
        <v/>
      </c>
      <c r="AN379" s="33"/>
      <c r="AO379" s="8"/>
      <c r="AP379" s="2">
        <f t="shared" si="180"/>
        <v>9</v>
      </c>
      <c r="AQ379" s="16" t="str">
        <f>IFERROR(INDEX(generale!$A$5:$I$354,$CJ379,5),"")</f>
        <v/>
      </c>
      <c r="AR379" s="8" t="str">
        <f>IFERROR(INDEX(generale!$A$5:$I$354,$CJ379,7),"")</f>
        <v/>
      </c>
      <c r="AS379" s="33"/>
      <c r="AT379" s="8"/>
      <c r="AU379" s="2">
        <f t="shared" si="181"/>
        <v>8</v>
      </c>
      <c r="AV379" s="16" t="str">
        <f>IFERROR(INDEX(generale!$A$5:$I$354,$CJ379,5),"")</f>
        <v/>
      </c>
      <c r="AW379" s="8" t="str">
        <f>IFERROR(INDEX(generale!$A$5:$I$354,$CJ379,7),"")</f>
        <v/>
      </c>
      <c r="AX379" s="33"/>
      <c r="AY379" s="8"/>
      <c r="AZ379" s="2">
        <f t="shared" si="182"/>
        <v>7</v>
      </c>
      <c r="BA379" s="16" t="str">
        <f>IFERROR(INDEX(generale!$A$5:$I$354,$CJ379,5),"")</f>
        <v/>
      </c>
      <c r="BB379" s="8" t="str">
        <f>IFERROR(INDEX(generale!$A$5:$I$354,$CJ379,7),"")</f>
        <v/>
      </c>
      <c r="BC379" s="33"/>
      <c r="BD379" s="8"/>
      <c r="BE379" s="2">
        <f t="shared" si="183"/>
        <v>6</v>
      </c>
      <c r="BF379" s="16" t="str">
        <f>IFERROR(INDEX(generale!$A$5:$I$354,$CJ379,5),"")</f>
        <v/>
      </c>
      <c r="BG379" s="8" t="str">
        <f>IFERROR(INDEX(generale!$A$5:$I$354,$CJ379,7),"")</f>
        <v/>
      </c>
      <c r="BH379" s="33"/>
      <c r="BI379" s="8"/>
      <c r="BJ379" s="2">
        <f t="shared" si="184"/>
        <v>27</v>
      </c>
      <c r="BK379" s="16" t="str">
        <f>IFERROR(INDEX(generale!$A$5:$I$354,$CJ379,5),"")</f>
        <v/>
      </c>
      <c r="BL379" s="8" t="str">
        <f>IFERROR(INDEX(generale!$A$5:$I$354,$CJ379,7),"")</f>
        <v/>
      </c>
      <c r="BM379" s="33"/>
      <c r="BN379" s="8"/>
      <c r="BO379" s="2">
        <f t="shared" si="185"/>
        <v>27</v>
      </c>
      <c r="BP379" s="16" t="str">
        <f>IFERROR(INDEX(generale!$A$5:$I$354,$CJ379,5),"")</f>
        <v/>
      </c>
      <c r="BQ379" s="8" t="str">
        <f>IFERROR(INDEX(generale!$A$5:$I$354,$CJ379,7),"")</f>
        <v/>
      </c>
      <c r="BR379" s="33"/>
      <c r="BS379" s="8"/>
      <c r="BT379" s="2">
        <f t="shared" si="186"/>
        <v>27</v>
      </c>
      <c r="BU379" s="16" t="str">
        <f>IFERROR(INDEX(generale!$A$5:$I$354,$CJ379,5),"")</f>
        <v/>
      </c>
      <c r="BV379" s="8" t="str">
        <f>IFERROR(INDEX(generale!$A$5:$I$354,$CJ379,7),"")</f>
        <v/>
      </c>
      <c r="BW379" s="33"/>
      <c r="BX379" s="8"/>
      <c r="BY379" s="2">
        <f t="shared" si="187"/>
        <v>27</v>
      </c>
      <c r="BZ379" s="16" t="str">
        <f>IFERROR(INDEX(generale!$A$5:$I$354,$CJ379,5),"")</f>
        <v/>
      </c>
      <c r="CA379" s="8" t="str">
        <f>IFERROR(INDEX(generale!$A$5:$I$354,$CJ379,7),"")</f>
        <v/>
      </c>
      <c r="CB379" s="33"/>
      <c r="CC379" s="8"/>
      <c r="CD379" s="2">
        <f t="shared" si="188"/>
        <v>27</v>
      </c>
      <c r="CE379" s="16" t="str">
        <f>IFERROR(INDEX(generale!$A$5:$I$354,$CJ379,5),"")</f>
        <v/>
      </c>
      <c r="CF379" s="8" t="str">
        <f>IFERROR(INDEX(generale!$A$5:$I$354,$CJ379,7),"")</f>
        <v/>
      </c>
      <c r="CJ379" s="2">
        <f t="shared" si="189"/>
        <v>377</v>
      </c>
      <c r="CK379" s="2">
        <f t="shared" si="166"/>
        <v>37</v>
      </c>
      <c r="CL379" s="3">
        <f>IFERROR(INDEX(generale!$A$5:$I$1004,$CJ379,1),"")</f>
        <v>0</v>
      </c>
      <c r="CM379" s="3">
        <f>IFERROR(INDEX(generale!$A$5:$I$1004,$CJ379,2),"")</f>
        <v>0</v>
      </c>
      <c r="CN379" s="3">
        <f>IFERROR(INDEX(generale!$A$5:$I$1004,$CJ379,3),"")</f>
        <v>0</v>
      </c>
      <c r="CO379" s="3">
        <f>IFERROR(INDEX(generale!$A$5:$I$1004,$CJ379,4),"")</f>
        <v>0</v>
      </c>
      <c r="CP379" s="3">
        <f>IFERROR(INDEX(generale!$A$5:$I$1004,$CJ379,5),"")</f>
        <v>0</v>
      </c>
      <c r="CQ379" s="3">
        <f>IFERROR(INDEX(generale!$A$5:$I$1004,$CJ379,6),"")</f>
        <v>0</v>
      </c>
      <c r="CR379" s="8">
        <f>IFERROR(INDEX(generale!$A$5:$I$1004,$CJ379,7),"")</f>
        <v>0</v>
      </c>
      <c r="CS379" s="8">
        <f>IFERROR(INDEX(generale!$A$5:$I$1004,$CJ379,8),"")</f>
        <v>0</v>
      </c>
    </row>
    <row r="380" spans="1:97">
      <c r="A380" s="2" t="str">
        <f t="shared" si="167"/>
        <v/>
      </c>
      <c r="B380" s="1" t="str">
        <f t="shared" si="168"/>
        <v/>
      </c>
      <c r="C380" s="1" t="str">
        <f t="shared" si="169"/>
        <v/>
      </c>
      <c r="D380" s="2" t="str">
        <f t="shared" si="170"/>
        <v/>
      </c>
      <c r="E380" s="2" t="str">
        <f t="shared" si="171"/>
        <v/>
      </c>
      <c r="F380" s="2" t="str">
        <f t="shared" si="172"/>
        <v/>
      </c>
      <c r="G380" s="1" t="str">
        <f t="shared" si="173"/>
        <v/>
      </c>
      <c r="H380" s="11" t="str">
        <f t="shared" si="174"/>
        <v/>
      </c>
      <c r="Q380" s="2">
        <f t="shared" si="175"/>
        <v>37</v>
      </c>
      <c r="R380" s="16" t="str">
        <f>IFERROR(INDEX(generale!$A$5:$I$354,$CJ380,5),"")</f>
        <v/>
      </c>
      <c r="S380" s="8" t="str">
        <f>IFERROR(INDEX(generale!$A$5:$I$354,$CJ380,7),"")</f>
        <v/>
      </c>
      <c r="U380" s="8"/>
      <c r="V380" s="2">
        <f t="shared" si="176"/>
        <v>19</v>
      </c>
      <c r="W380" s="16" t="str">
        <f>IFERROR(INDEX(generale!$A$5:$I$354,$CJ380,5),"")</f>
        <v/>
      </c>
      <c r="X380" s="8" t="str">
        <f>IFERROR(INDEX(generale!$A$5:$I$354,$CJ380,7),"")</f>
        <v/>
      </c>
      <c r="AA380" s="2">
        <f t="shared" si="177"/>
        <v>14</v>
      </c>
      <c r="AB380" s="16" t="str">
        <f>IFERROR(INDEX(generale!$A$5:$I$354,$CJ380,5),"")</f>
        <v/>
      </c>
      <c r="AC380" s="8" t="str">
        <f>IFERROR(INDEX(generale!$A$5:$I$354,$CJ380,7),"")</f>
        <v/>
      </c>
      <c r="AD380" s="33"/>
      <c r="AE380" s="8"/>
      <c r="AF380" s="2">
        <f t="shared" si="178"/>
        <v>14</v>
      </c>
      <c r="AG380" s="16" t="str">
        <f>IFERROR(INDEX(generale!$A$5:$I$354,$CJ380,5),"")</f>
        <v/>
      </c>
      <c r="AH380" s="8" t="str">
        <f>IFERROR(INDEX(generale!$A$5:$I$354,$CJ380,7),"")</f>
        <v/>
      </c>
      <c r="AI380" s="33"/>
      <c r="AJ380" s="8"/>
      <c r="AK380" s="2">
        <f t="shared" si="179"/>
        <v>14</v>
      </c>
      <c r="AL380" s="16" t="str">
        <f>IFERROR(INDEX(generale!$A$5:$I$354,$CJ380,5),"")</f>
        <v/>
      </c>
      <c r="AM380" s="8" t="str">
        <f>IFERROR(INDEX(generale!$A$5:$I$354,$CJ380,7),"")</f>
        <v/>
      </c>
      <c r="AN380" s="33"/>
      <c r="AO380" s="8"/>
      <c r="AP380" s="2">
        <f t="shared" si="180"/>
        <v>9</v>
      </c>
      <c r="AQ380" s="16" t="str">
        <f>IFERROR(INDEX(generale!$A$5:$I$354,$CJ380,5),"")</f>
        <v/>
      </c>
      <c r="AR380" s="8" t="str">
        <f>IFERROR(INDEX(generale!$A$5:$I$354,$CJ380,7),"")</f>
        <v/>
      </c>
      <c r="AS380" s="33"/>
      <c r="AT380" s="8"/>
      <c r="AU380" s="2">
        <f t="shared" si="181"/>
        <v>8</v>
      </c>
      <c r="AV380" s="16" t="str">
        <f>IFERROR(INDEX(generale!$A$5:$I$354,$CJ380,5),"")</f>
        <v/>
      </c>
      <c r="AW380" s="8" t="str">
        <f>IFERROR(INDEX(generale!$A$5:$I$354,$CJ380,7),"")</f>
        <v/>
      </c>
      <c r="AX380" s="33"/>
      <c r="AY380" s="8"/>
      <c r="AZ380" s="2">
        <f t="shared" si="182"/>
        <v>7</v>
      </c>
      <c r="BA380" s="16" t="str">
        <f>IFERROR(INDEX(generale!$A$5:$I$354,$CJ380,5),"")</f>
        <v/>
      </c>
      <c r="BB380" s="8" t="str">
        <f>IFERROR(INDEX(generale!$A$5:$I$354,$CJ380,7),"")</f>
        <v/>
      </c>
      <c r="BC380" s="33"/>
      <c r="BD380" s="8"/>
      <c r="BE380" s="2">
        <f t="shared" si="183"/>
        <v>6</v>
      </c>
      <c r="BF380" s="16" t="str">
        <f>IFERROR(INDEX(generale!$A$5:$I$354,$CJ380,5),"")</f>
        <v/>
      </c>
      <c r="BG380" s="8" t="str">
        <f>IFERROR(INDEX(generale!$A$5:$I$354,$CJ380,7),"")</f>
        <v/>
      </c>
      <c r="BH380" s="33"/>
      <c r="BI380" s="8"/>
      <c r="BJ380" s="2">
        <f t="shared" si="184"/>
        <v>28</v>
      </c>
      <c r="BK380" s="16" t="str">
        <f>IFERROR(INDEX(generale!$A$5:$I$354,$CJ380,5),"")</f>
        <v/>
      </c>
      <c r="BL380" s="8" t="str">
        <f>IFERROR(INDEX(generale!$A$5:$I$354,$CJ380,7),"")</f>
        <v/>
      </c>
      <c r="BM380" s="33"/>
      <c r="BN380" s="8"/>
      <c r="BO380" s="2">
        <f t="shared" si="185"/>
        <v>28</v>
      </c>
      <c r="BP380" s="16" t="str">
        <f>IFERROR(INDEX(generale!$A$5:$I$354,$CJ380,5),"")</f>
        <v/>
      </c>
      <c r="BQ380" s="8" t="str">
        <f>IFERROR(INDEX(generale!$A$5:$I$354,$CJ380,7),"")</f>
        <v/>
      </c>
      <c r="BR380" s="33"/>
      <c r="BS380" s="8"/>
      <c r="BT380" s="2">
        <f t="shared" si="186"/>
        <v>28</v>
      </c>
      <c r="BU380" s="16" t="str">
        <f>IFERROR(INDEX(generale!$A$5:$I$354,$CJ380,5),"")</f>
        <v/>
      </c>
      <c r="BV380" s="8" t="str">
        <f>IFERROR(INDEX(generale!$A$5:$I$354,$CJ380,7),"")</f>
        <v/>
      </c>
      <c r="BW380" s="33"/>
      <c r="BX380" s="8"/>
      <c r="BY380" s="2">
        <f t="shared" si="187"/>
        <v>28</v>
      </c>
      <c r="BZ380" s="16" t="str">
        <f>IFERROR(INDEX(generale!$A$5:$I$354,$CJ380,5),"")</f>
        <v/>
      </c>
      <c r="CA380" s="8" t="str">
        <f>IFERROR(INDEX(generale!$A$5:$I$354,$CJ380,7),"")</f>
        <v/>
      </c>
      <c r="CB380" s="33"/>
      <c r="CC380" s="8"/>
      <c r="CD380" s="2">
        <f t="shared" si="188"/>
        <v>28</v>
      </c>
      <c r="CE380" s="16" t="str">
        <f>IFERROR(INDEX(generale!$A$5:$I$354,$CJ380,5),"")</f>
        <v/>
      </c>
      <c r="CF380" s="8" t="str">
        <f>IFERROR(INDEX(generale!$A$5:$I$354,$CJ380,7),"")</f>
        <v/>
      </c>
      <c r="CJ380" s="2">
        <f t="shared" si="189"/>
        <v>378</v>
      </c>
      <c r="CK380" s="2">
        <f t="shared" si="166"/>
        <v>37</v>
      </c>
      <c r="CL380" s="3">
        <f>IFERROR(INDEX(generale!$A$5:$I$1004,$CJ380,1),"")</f>
        <v>0</v>
      </c>
      <c r="CM380" s="3">
        <f>IFERROR(INDEX(generale!$A$5:$I$1004,$CJ380,2),"")</f>
        <v>0</v>
      </c>
      <c r="CN380" s="3">
        <f>IFERROR(INDEX(generale!$A$5:$I$1004,$CJ380,3),"")</f>
        <v>0</v>
      </c>
      <c r="CO380" s="3">
        <f>IFERROR(INDEX(generale!$A$5:$I$1004,$CJ380,4),"")</f>
        <v>0</v>
      </c>
      <c r="CP380" s="3">
        <f>IFERROR(INDEX(generale!$A$5:$I$1004,$CJ380,5),"")</f>
        <v>0</v>
      </c>
      <c r="CQ380" s="3">
        <f>IFERROR(INDEX(generale!$A$5:$I$1004,$CJ380,6),"")</f>
        <v>0</v>
      </c>
      <c r="CR380" s="8">
        <f>IFERROR(INDEX(generale!$A$5:$I$1004,$CJ380,7),"")</f>
        <v>0</v>
      </c>
      <c r="CS380" s="8">
        <f>IFERROR(INDEX(generale!$A$5:$I$1004,$CJ380,8),"")</f>
        <v>0</v>
      </c>
    </row>
    <row r="381" spans="1:97">
      <c r="A381" s="2" t="str">
        <f t="shared" si="167"/>
        <v/>
      </c>
      <c r="B381" s="1" t="str">
        <f t="shared" si="168"/>
        <v/>
      </c>
      <c r="C381" s="1" t="str">
        <f t="shared" si="169"/>
        <v/>
      </c>
      <c r="D381" s="2" t="str">
        <f t="shared" si="170"/>
        <v/>
      </c>
      <c r="E381" s="2" t="str">
        <f t="shared" si="171"/>
        <v/>
      </c>
      <c r="F381" s="2" t="str">
        <f t="shared" si="172"/>
        <v/>
      </c>
      <c r="G381" s="1" t="str">
        <f t="shared" si="173"/>
        <v/>
      </c>
      <c r="H381" s="11" t="str">
        <f t="shared" si="174"/>
        <v/>
      </c>
      <c r="Q381" s="2">
        <f t="shared" si="175"/>
        <v>37</v>
      </c>
      <c r="R381" s="16" t="str">
        <f>IFERROR(INDEX(generale!$A$5:$I$354,$CJ381,5),"")</f>
        <v/>
      </c>
      <c r="S381" s="8" t="str">
        <f>IFERROR(INDEX(generale!$A$5:$I$354,$CJ381,7),"")</f>
        <v/>
      </c>
      <c r="U381" s="8"/>
      <c r="V381" s="2">
        <f t="shared" si="176"/>
        <v>19</v>
      </c>
      <c r="W381" s="16" t="str">
        <f>IFERROR(INDEX(generale!$A$5:$I$354,$CJ381,5),"")</f>
        <v/>
      </c>
      <c r="X381" s="8" t="str">
        <f>IFERROR(INDEX(generale!$A$5:$I$354,$CJ381,7),"")</f>
        <v/>
      </c>
      <c r="AA381" s="2">
        <f t="shared" si="177"/>
        <v>14</v>
      </c>
      <c r="AB381" s="16" t="str">
        <f>IFERROR(INDEX(generale!$A$5:$I$354,$CJ381,5),"")</f>
        <v/>
      </c>
      <c r="AC381" s="8" t="str">
        <f>IFERROR(INDEX(generale!$A$5:$I$354,$CJ381,7),"")</f>
        <v/>
      </c>
      <c r="AD381" s="33"/>
      <c r="AE381" s="8"/>
      <c r="AF381" s="2">
        <f t="shared" si="178"/>
        <v>14</v>
      </c>
      <c r="AG381" s="16" t="str">
        <f>IFERROR(INDEX(generale!$A$5:$I$354,$CJ381,5),"")</f>
        <v/>
      </c>
      <c r="AH381" s="8" t="str">
        <f>IFERROR(INDEX(generale!$A$5:$I$354,$CJ381,7),"")</f>
        <v/>
      </c>
      <c r="AI381" s="33"/>
      <c r="AJ381" s="8"/>
      <c r="AK381" s="2">
        <f t="shared" si="179"/>
        <v>14</v>
      </c>
      <c r="AL381" s="16" t="str">
        <f>IFERROR(INDEX(generale!$A$5:$I$354,$CJ381,5),"")</f>
        <v/>
      </c>
      <c r="AM381" s="8" t="str">
        <f>IFERROR(INDEX(generale!$A$5:$I$354,$CJ381,7),"")</f>
        <v/>
      </c>
      <c r="AN381" s="33"/>
      <c r="AO381" s="8"/>
      <c r="AP381" s="2">
        <f t="shared" si="180"/>
        <v>9</v>
      </c>
      <c r="AQ381" s="16" t="str">
        <f>IFERROR(INDEX(generale!$A$5:$I$354,$CJ381,5),"")</f>
        <v/>
      </c>
      <c r="AR381" s="8" t="str">
        <f>IFERROR(INDEX(generale!$A$5:$I$354,$CJ381,7),"")</f>
        <v/>
      </c>
      <c r="AS381" s="33"/>
      <c r="AT381" s="8"/>
      <c r="AU381" s="2">
        <f t="shared" si="181"/>
        <v>8</v>
      </c>
      <c r="AV381" s="16" t="str">
        <f>IFERROR(INDEX(generale!$A$5:$I$354,$CJ381,5),"")</f>
        <v/>
      </c>
      <c r="AW381" s="8" t="str">
        <f>IFERROR(INDEX(generale!$A$5:$I$354,$CJ381,7),"")</f>
        <v/>
      </c>
      <c r="AX381" s="33"/>
      <c r="AY381" s="8"/>
      <c r="AZ381" s="2">
        <f t="shared" si="182"/>
        <v>7</v>
      </c>
      <c r="BA381" s="16" t="str">
        <f>IFERROR(INDEX(generale!$A$5:$I$354,$CJ381,5),"")</f>
        <v/>
      </c>
      <c r="BB381" s="8" t="str">
        <f>IFERROR(INDEX(generale!$A$5:$I$354,$CJ381,7),"")</f>
        <v/>
      </c>
      <c r="BC381" s="33"/>
      <c r="BD381" s="8"/>
      <c r="BE381" s="2">
        <f t="shared" si="183"/>
        <v>6</v>
      </c>
      <c r="BF381" s="16" t="str">
        <f>IFERROR(INDEX(generale!$A$5:$I$354,$CJ381,5),"")</f>
        <v/>
      </c>
      <c r="BG381" s="8" t="str">
        <f>IFERROR(INDEX(generale!$A$5:$I$354,$CJ381,7),"")</f>
        <v/>
      </c>
      <c r="BH381" s="33"/>
      <c r="BI381" s="8"/>
      <c r="BJ381" s="2">
        <f t="shared" si="184"/>
        <v>29</v>
      </c>
      <c r="BK381" s="16" t="str">
        <f>IFERROR(INDEX(generale!$A$5:$I$354,$CJ381,5),"")</f>
        <v/>
      </c>
      <c r="BL381" s="8" t="str">
        <f>IFERROR(INDEX(generale!$A$5:$I$354,$CJ381,7),"")</f>
        <v/>
      </c>
      <c r="BM381" s="33"/>
      <c r="BN381" s="8"/>
      <c r="BO381" s="2">
        <f t="shared" si="185"/>
        <v>29</v>
      </c>
      <c r="BP381" s="16" t="str">
        <f>IFERROR(INDEX(generale!$A$5:$I$354,$CJ381,5),"")</f>
        <v/>
      </c>
      <c r="BQ381" s="8" t="str">
        <f>IFERROR(INDEX(generale!$A$5:$I$354,$CJ381,7),"")</f>
        <v/>
      </c>
      <c r="BR381" s="33"/>
      <c r="BS381" s="8"/>
      <c r="BT381" s="2">
        <f t="shared" si="186"/>
        <v>29</v>
      </c>
      <c r="BU381" s="16" t="str">
        <f>IFERROR(INDEX(generale!$A$5:$I$354,$CJ381,5),"")</f>
        <v/>
      </c>
      <c r="BV381" s="8" t="str">
        <f>IFERROR(INDEX(generale!$A$5:$I$354,$CJ381,7),"")</f>
        <v/>
      </c>
      <c r="BW381" s="33"/>
      <c r="BX381" s="8"/>
      <c r="BY381" s="2">
        <f t="shared" si="187"/>
        <v>29</v>
      </c>
      <c r="BZ381" s="16" t="str">
        <f>IFERROR(INDEX(generale!$A$5:$I$354,$CJ381,5),"")</f>
        <v/>
      </c>
      <c r="CA381" s="8" t="str">
        <f>IFERROR(INDEX(generale!$A$5:$I$354,$CJ381,7),"")</f>
        <v/>
      </c>
      <c r="CB381" s="33"/>
      <c r="CC381" s="8"/>
      <c r="CD381" s="2">
        <f t="shared" si="188"/>
        <v>29</v>
      </c>
      <c r="CE381" s="16" t="str">
        <f>IFERROR(INDEX(generale!$A$5:$I$354,$CJ381,5),"")</f>
        <v/>
      </c>
      <c r="CF381" s="8" t="str">
        <f>IFERROR(INDEX(generale!$A$5:$I$354,$CJ381,7),"")</f>
        <v/>
      </c>
      <c r="CJ381" s="2">
        <f t="shared" si="189"/>
        <v>379</v>
      </c>
      <c r="CK381" s="2">
        <f t="shared" si="166"/>
        <v>37</v>
      </c>
      <c r="CL381" s="3">
        <f>IFERROR(INDEX(generale!$A$5:$I$1004,$CJ381,1),"")</f>
        <v>0</v>
      </c>
      <c r="CM381" s="3">
        <f>IFERROR(INDEX(generale!$A$5:$I$1004,$CJ381,2),"")</f>
        <v>0</v>
      </c>
      <c r="CN381" s="3">
        <f>IFERROR(INDEX(generale!$A$5:$I$1004,$CJ381,3),"")</f>
        <v>0</v>
      </c>
      <c r="CO381" s="3">
        <f>IFERROR(INDEX(generale!$A$5:$I$1004,$CJ381,4),"")</f>
        <v>0</v>
      </c>
      <c r="CP381" s="3">
        <f>IFERROR(INDEX(generale!$A$5:$I$1004,$CJ381,5),"")</f>
        <v>0</v>
      </c>
      <c r="CQ381" s="3">
        <f>IFERROR(INDEX(generale!$A$5:$I$1004,$CJ381,6),"")</f>
        <v>0</v>
      </c>
      <c r="CR381" s="8">
        <f>IFERROR(INDEX(generale!$A$5:$I$1004,$CJ381,7),"")</f>
        <v>0</v>
      </c>
      <c r="CS381" s="8">
        <f>IFERROR(INDEX(generale!$A$5:$I$1004,$CJ381,8),"")</f>
        <v>0</v>
      </c>
    </row>
    <row r="382" spans="1:97">
      <c r="A382" s="2" t="str">
        <f t="shared" si="167"/>
        <v/>
      </c>
      <c r="B382" s="1" t="str">
        <f t="shared" si="168"/>
        <v/>
      </c>
      <c r="C382" s="1" t="str">
        <f t="shared" si="169"/>
        <v/>
      </c>
      <c r="D382" s="2" t="str">
        <f t="shared" si="170"/>
        <v/>
      </c>
      <c r="E382" s="2" t="str">
        <f t="shared" si="171"/>
        <v/>
      </c>
      <c r="F382" s="2" t="str">
        <f t="shared" si="172"/>
        <v/>
      </c>
      <c r="G382" s="1" t="str">
        <f t="shared" si="173"/>
        <v/>
      </c>
      <c r="H382" s="11" t="str">
        <f t="shared" si="174"/>
        <v/>
      </c>
      <c r="Q382" s="2">
        <f t="shared" si="175"/>
        <v>37</v>
      </c>
      <c r="R382" s="16" t="str">
        <f>IFERROR(INDEX(generale!$A$5:$I$354,$CJ382,5),"")</f>
        <v/>
      </c>
      <c r="S382" s="8" t="str">
        <f>IFERROR(INDEX(generale!$A$5:$I$354,$CJ382,7),"")</f>
        <v/>
      </c>
      <c r="U382" s="8"/>
      <c r="V382" s="2">
        <f t="shared" si="176"/>
        <v>19</v>
      </c>
      <c r="W382" s="16" t="str">
        <f>IFERROR(INDEX(generale!$A$5:$I$354,$CJ382,5),"")</f>
        <v/>
      </c>
      <c r="X382" s="8" t="str">
        <f>IFERROR(INDEX(generale!$A$5:$I$354,$CJ382,7),"")</f>
        <v/>
      </c>
      <c r="AA382" s="2">
        <f t="shared" si="177"/>
        <v>14</v>
      </c>
      <c r="AB382" s="16" t="str">
        <f>IFERROR(INDEX(generale!$A$5:$I$354,$CJ382,5),"")</f>
        <v/>
      </c>
      <c r="AC382" s="8" t="str">
        <f>IFERROR(INDEX(generale!$A$5:$I$354,$CJ382,7),"")</f>
        <v/>
      </c>
      <c r="AD382" s="33"/>
      <c r="AE382" s="8"/>
      <c r="AF382" s="2">
        <f t="shared" si="178"/>
        <v>14</v>
      </c>
      <c r="AG382" s="16" t="str">
        <f>IFERROR(INDEX(generale!$A$5:$I$354,$CJ382,5),"")</f>
        <v/>
      </c>
      <c r="AH382" s="8" t="str">
        <f>IFERROR(INDEX(generale!$A$5:$I$354,$CJ382,7),"")</f>
        <v/>
      </c>
      <c r="AI382" s="33"/>
      <c r="AJ382" s="8"/>
      <c r="AK382" s="2">
        <f t="shared" si="179"/>
        <v>14</v>
      </c>
      <c r="AL382" s="16" t="str">
        <f>IFERROR(INDEX(generale!$A$5:$I$354,$CJ382,5),"")</f>
        <v/>
      </c>
      <c r="AM382" s="8" t="str">
        <f>IFERROR(INDEX(generale!$A$5:$I$354,$CJ382,7),"")</f>
        <v/>
      </c>
      <c r="AN382" s="33"/>
      <c r="AO382" s="8"/>
      <c r="AP382" s="2">
        <f t="shared" si="180"/>
        <v>9</v>
      </c>
      <c r="AQ382" s="16" t="str">
        <f>IFERROR(INDEX(generale!$A$5:$I$354,$CJ382,5),"")</f>
        <v/>
      </c>
      <c r="AR382" s="8" t="str">
        <f>IFERROR(INDEX(generale!$A$5:$I$354,$CJ382,7),"")</f>
        <v/>
      </c>
      <c r="AS382" s="33"/>
      <c r="AT382" s="8"/>
      <c r="AU382" s="2">
        <f t="shared" si="181"/>
        <v>8</v>
      </c>
      <c r="AV382" s="16" t="str">
        <f>IFERROR(INDEX(generale!$A$5:$I$354,$CJ382,5),"")</f>
        <v/>
      </c>
      <c r="AW382" s="8" t="str">
        <f>IFERROR(INDEX(generale!$A$5:$I$354,$CJ382,7),"")</f>
        <v/>
      </c>
      <c r="AX382" s="33"/>
      <c r="AY382" s="8"/>
      <c r="AZ382" s="2">
        <f t="shared" si="182"/>
        <v>7</v>
      </c>
      <c r="BA382" s="16" t="str">
        <f>IFERROR(INDEX(generale!$A$5:$I$354,$CJ382,5),"")</f>
        <v/>
      </c>
      <c r="BB382" s="8" t="str">
        <f>IFERROR(INDEX(generale!$A$5:$I$354,$CJ382,7),"")</f>
        <v/>
      </c>
      <c r="BC382" s="33"/>
      <c r="BD382" s="8"/>
      <c r="BE382" s="2">
        <f t="shared" si="183"/>
        <v>6</v>
      </c>
      <c r="BF382" s="16" t="str">
        <f>IFERROR(INDEX(generale!$A$5:$I$354,$CJ382,5),"")</f>
        <v/>
      </c>
      <c r="BG382" s="8" t="str">
        <f>IFERROR(INDEX(generale!$A$5:$I$354,$CJ382,7),"")</f>
        <v/>
      </c>
      <c r="BH382" s="33"/>
      <c r="BI382" s="8"/>
      <c r="BJ382" s="2">
        <f t="shared" si="184"/>
        <v>30</v>
      </c>
      <c r="BK382" s="16" t="str">
        <f>IFERROR(INDEX(generale!$A$5:$I$354,$CJ382,5),"")</f>
        <v/>
      </c>
      <c r="BL382" s="8" t="str">
        <f>IFERROR(INDEX(generale!$A$5:$I$354,$CJ382,7),"")</f>
        <v/>
      </c>
      <c r="BM382" s="33"/>
      <c r="BN382" s="8"/>
      <c r="BO382" s="2">
        <f t="shared" si="185"/>
        <v>30</v>
      </c>
      <c r="BP382" s="16" t="str">
        <f>IFERROR(INDEX(generale!$A$5:$I$354,$CJ382,5),"")</f>
        <v/>
      </c>
      <c r="BQ382" s="8" t="str">
        <f>IFERROR(INDEX(generale!$A$5:$I$354,$CJ382,7),"")</f>
        <v/>
      </c>
      <c r="BR382" s="33"/>
      <c r="BS382" s="8"/>
      <c r="BT382" s="2">
        <f t="shared" si="186"/>
        <v>30</v>
      </c>
      <c r="BU382" s="16" t="str">
        <f>IFERROR(INDEX(generale!$A$5:$I$354,$CJ382,5),"")</f>
        <v/>
      </c>
      <c r="BV382" s="8" t="str">
        <f>IFERROR(INDEX(generale!$A$5:$I$354,$CJ382,7),"")</f>
        <v/>
      </c>
      <c r="BW382" s="33"/>
      <c r="BX382" s="8"/>
      <c r="BY382" s="2">
        <f t="shared" si="187"/>
        <v>30</v>
      </c>
      <c r="BZ382" s="16" t="str">
        <f>IFERROR(INDEX(generale!$A$5:$I$354,$CJ382,5),"")</f>
        <v/>
      </c>
      <c r="CA382" s="8" t="str">
        <f>IFERROR(INDEX(generale!$A$5:$I$354,$CJ382,7),"")</f>
        <v/>
      </c>
      <c r="CB382" s="33"/>
      <c r="CC382" s="8"/>
      <c r="CD382" s="2">
        <f t="shared" si="188"/>
        <v>30</v>
      </c>
      <c r="CE382" s="16" t="str">
        <f>IFERROR(INDEX(generale!$A$5:$I$354,$CJ382,5),"")</f>
        <v/>
      </c>
      <c r="CF382" s="8" t="str">
        <f>IFERROR(INDEX(generale!$A$5:$I$354,$CJ382,7),"")</f>
        <v/>
      </c>
      <c r="CJ382" s="2">
        <f t="shared" si="189"/>
        <v>380</v>
      </c>
      <c r="CK382" s="2">
        <f t="shared" si="166"/>
        <v>37</v>
      </c>
      <c r="CL382" s="3">
        <f>IFERROR(INDEX(generale!$A$5:$I$1004,$CJ382,1),"")</f>
        <v>0</v>
      </c>
      <c r="CM382" s="3">
        <f>IFERROR(INDEX(generale!$A$5:$I$1004,$CJ382,2),"")</f>
        <v>0</v>
      </c>
      <c r="CN382" s="3">
        <f>IFERROR(INDEX(generale!$A$5:$I$1004,$CJ382,3),"")</f>
        <v>0</v>
      </c>
      <c r="CO382" s="3">
        <f>IFERROR(INDEX(generale!$A$5:$I$1004,$CJ382,4),"")</f>
        <v>0</v>
      </c>
      <c r="CP382" s="3">
        <f>IFERROR(INDEX(generale!$A$5:$I$1004,$CJ382,5),"")</f>
        <v>0</v>
      </c>
      <c r="CQ382" s="3">
        <f>IFERROR(INDEX(generale!$A$5:$I$1004,$CJ382,6),"")</f>
        <v>0</v>
      </c>
      <c r="CR382" s="8">
        <f>IFERROR(INDEX(generale!$A$5:$I$1004,$CJ382,7),"")</f>
        <v>0</v>
      </c>
      <c r="CS382" s="8">
        <f>IFERROR(INDEX(generale!$A$5:$I$1004,$CJ382,8),"")</f>
        <v>0</v>
      </c>
    </row>
    <row r="383" spans="1:97">
      <c r="A383" s="2" t="str">
        <f t="shared" si="167"/>
        <v/>
      </c>
      <c r="B383" s="1" t="str">
        <f t="shared" si="168"/>
        <v/>
      </c>
      <c r="C383" s="1" t="str">
        <f t="shared" si="169"/>
        <v/>
      </c>
      <c r="D383" s="2" t="str">
        <f t="shared" si="170"/>
        <v/>
      </c>
      <c r="E383" s="2" t="str">
        <f t="shared" si="171"/>
        <v/>
      </c>
      <c r="F383" s="2" t="str">
        <f t="shared" si="172"/>
        <v/>
      </c>
      <c r="G383" s="1" t="str">
        <f t="shared" si="173"/>
        <v/>
      </c>
      <c r="H383" s="11" t="str">
        <f t="shared" si="174"/>
        <v/>
      </c>
      <c r="Q383" s="2">
        <f t="shared" si="175"/>
        <v>37</v>
      </c>
      <c r="R383" s="16" t="str">
        <f>IFERROR(INDEX(generale!$A$5:$I$354,$CJ383,5),"")</f>
        <v/>
      </c>
      <c r="S383" s="8" t="str">
        <f>IFERROR(INDEX(generale!$A$5:$I$354,$CJ383,7),"")</f>
        <v/>
      </c>
      <c r="U383" s="8"/>
      <c r="V383" s="2">
        <f t="shared" si="176"/>
        <v>19</v>
      </c>
      <c r="W383" s="16" t="str">
        <f>IFERROR(INDEX(generale!$A$5:$I$354,$CJ383,5),"")</f>
        <v/>
      </c>
      <c r="X383" s="8" t="str">
        <f>IFERROR(INDEX(generale!$A$5:$I$354,$CJ383,7),"")</f>
        <v/>
      </c>
      <c r="AA383" s="2">
        <f t="shared" si="177"/>
        <v>14</v>
      </c>
      <c r="AB383" s="16" t="str">
        <f>IFERROR(INDEX(generale!$A$5:$I$354,$CJ383,5),"")</f>
        <v/>
      </c>
      <c r="AC383" s="8" t="str">
        <f>IFERROR(INDEX(generale!$A$5:$I$354,$CJ383,7),"")</f>
        <v/>
      </c>
      <c r="AD383" s="33"/>
      <c r="AE383" s="8"/>
      <c r="AF383" s="2">
        <f t="shared" si="178"/>
        <v>14</v>
      </c>
      <c r="AG383" s="16" t="str">
        <f>IFERROR(INDEX(generale!$A$5:$I$354,$CJ383,5),"")</f>
        <v/>
      </c>
      <c r="AH383" s="8" t="str">
        <f>IFERROR(INDEX(generale!$A$5:$I$354,$CJ383,7),"")</f>
        <v/>
      </c>
      <c r="AI383" s="33"/>
      <c r="AJ383" s="8"/>
      <c r="AK383" s="2">
        <f t="shared" si="179"/>
        <v>14</v>
      </c>
      <c r="AL383" s="16" t="str">
        <f>IFERROR(INDEX(generale!$A$5:$I$354,$CJ383,5),"")</f>
        <v/>
      </c>
      <c r="AM383" s="8" t="str">
        <f>IFERROR(INDEX(generale!$A$5:$I$354,$CJ383,7),"")</f>
        <v/>
      </c>
      <c r="AN383" s="33"/>
      <c r="AO383" s="8"/>
      <c r="AP383" s="2">
        <f t="shared" si="180"/>
        <v>9</v>
      </c>
      <c r="AQ383" s="16" t="str">
        <f>IFERROR(INDEX(generale!$A$5:$I$354,$CJ383,5),"")</f>
        <v/>
      </c>
      <c r="AR383" s="8" t="str">
        <f>IFERROR(INDEX(generale!$A$5:$I$354,$CJ383,7),"")</f>
        <v/>
      </c>
      <c r="AS383" s="33"/>
      <c r="AT383" s="8"/>
      <c r="AU383" s="2">
        <f t="shared" si="181"/>
        <v>8</v>
      </c>
      <c r="AV383" s="16" t="str">
        <f>IFERROR(INDEX(generale!$A$5:$I$354,$CJ383,5),"")</f>
        <v/>
      </c>
      <c r="AW383" s="8" t="str">
        <f>IFERROR(INDEX(generale!$A$5:$I$354,$CJ383,7),"")</f>
        <v/>
      </c>
      <c r="AX383" s="33"/>
      <c r="AY383" s="8"/>
      <c r="AZ383" s="2">
        <f t="shared" si="182"/>
        <v>7</v>
      </c>
      <c r="BA383" s="16" t="str">
        <f>IFERROR(INDEX(generale!$A$5:$I$354,$CJ383,5),"")</f>
        <v/>
      </c>
      <c r="BB383" s="8" t="str">
        <f>IFERROR(INDEX(generale!$A$5:$I$354,$CJ383,7),"")</f>
        <v/>
      </c>
      <c r="BC383" s="33"/>
      <c r="BD383" s="8"/>
      <c r="BE383" s="2">
        <f t="shared" si="183"/>
        <v>6</v>
      </c>
      <c r="BF383" s="16" t="str">
        <f>IFERROR(INDEX(generale!$A$5:$I$354,$CJ383,5),"")</f>
        <v/>
      </c>
      <c r="BG383" s="8" t="str">
        <f>IFERROR(INDEX(generale!$A$5:$I$354,$CJ383,7),"")</f>
        <v/>
      </c>
      <c r="BH383" s="33"/>
      <c r="BI383" s="8"/>
      <c r="BJ383" s="2">
        <f t="shared" si="184"/>
        <v>31</v>
      </c>
      <c r="BK383" s="16" t="str">
        <f>IFERROR(INDEX(generale!$A$5:$I$354,$CJ383,5),"")</f>
        <v/>
      </c>
      <c r="BL383" s="8" t="str">
        <f>IFERROR(INDEX(generale!$A$5:$I$354,$CJ383,7),"")</f>
        <v/>
      </c>
      <c r="BM383" s="33"/>
      <c r="BN383" s="8"/>
      <c r="BO383" s="2">
        <f t="shared" si="185"/>
        <v>31</v>
      </c>
      <c r="BP383" s="16" t="str">
        <f>IFERROR(INDEX(generale!$A$5:$I$354,$CJ383,5),"")</f>
        <v/>
      </c>
      <c r="BQ383" s="8" t="str">
        <f>IFERROR(INDEX(generale!$A$5:$I$354,$CJ383,7),"")</f>
        <v/>
      </c>
      <c r="BR383" s="33"/>
      <c r="BS383" s="8"/>
      <c r="BT383" s="2">
        <f t="shared" si="186"/>
        <v>31</v>
      </c>
      <c r="BU383" s="16" t="str">
        <f>IFERROR(INDEX(generale!$A$5:$I$354,$CJ383,5),"")</f>
        <v/>
      </c>
      <c r="BV383" s="8" t="str">
        <f>IFERROR(INDEX(generale!$A$5:$I$354,$CJ383,7),"")</f>
        <v/>
      </c>
      <c r="BW383" s="33"/>
      <c r="BX383" s="8"/>
      <c r="BY383" s="2">
        <f t="shared" si="187"/>
        <v>31</v>
      </c>
      <c r="BZ383" s="16" t="str">
        <f>IFERROR(INDEX(generale!$A$5:$I$354,$CJ383,5),"")</f>
        <v/>
      </c>
      <c r="CA383" s="8" t="str">
        <f>IFERROR(INDEX(generale!$A$5:$I$354,$CJ383,7),"")</f>
        <v/>
      </c>
      <c r="CB383" s="33"/>
      <c r="CC383" s="8"/>
      <c r="CD383" s="2">
        <f t="shared" si="188"/>
        <v>31</v>
      </c>
      <c r="CE383" s="16" t="str">
        <f>IFERROR(INDEX(generale!$A$5:$I$354,$CJ383,5),"")</f>
        <v/>
      </c>
      <c r="CF383" s="8" t="str">
        <f>IFERROR(INDEX(generale!$A$5:$I$354,$CJ383,7),"")</f>
        <v/>
      </c>
      <c r="CJ383" s="2">
        <f t="shared" si="189"/>
        <v>381</v>
      </c>
      <c r="CK383" s="2">
        <f t="shared" si="166"/>
        <v>37</v>
      </c>
      <c r="CL383" s="3">
        <f>IFERROR(INDEX(generale!$A$5:$I$1004,$CJ383,1),"")</f>
        <v>0</v>
      </c>
      <c r="CM383" s="3">
        <f>IFERROR(INDEX(generale!$A$5:$I$1004,$CJ383,2),"")</f>
        <v>0</v>
      </c>
      <c r="CN383" s="3">
        <f>IFERROR(INDEX(generale!$A$5:$I$1004,$CJ383,3),"")</f>
        <v>0</v>
      </c>
      <c r="CO383" s="3">
        <f>IFERROR(INDEX(generale!$A$5:$I$1004,$CJ383,4),"")</f>
        <v>0</v>
      </c>
      <c r="CP383" s="3">
        <f>IFERROR(INDEX(generale!$A$5:$I$1004,$CJ383,5),"")</f>
        <v>0</v>
      </c>
      <c r="CQ383" s="3">
        <f>IFERROR(INDEX(generale!$A$5:$I$1004,$CJ383,6),"")</f>
        <v>0</v>
      </c>
      <c r="CR383" s="8">
        <f>IFERROR(INDEX(generale!$A$5:$I$1004,$CJ383,7),"")</f>
        <v>0</v>
      </c>
      <c r="CS383" s="8">
        <f>IFERROR(INDEX(generale!$A$5:$I$1004,$CJ383,8),"")</f>
        <v>0</v>
      </c>
    </row>
    <row r="384" spans="1:97">
      <c r="A384" s="2" t="str">
        <f t="shared" si="167"/>
        <v/>
      </c>
      <c r="B384" s="1" t="str">
        <f t="shared" si="168"/>
        <v/>
      </c>
      <c r="C384" s="1" t="str">
        <f t="shared" si="169"/>
        <v/>
      </c>
      <c r="D384" s="2" t="str">
        <f t="shared" si="170"/>
        <v/>
      </c>
      <c r="E384" s="2" t="str">
        <f t="shared" si="171"/>
        <v/>
      </c>
      <c r="F384" s="2" t="str">
        <f t="shared" si="172"/>
        <v/>
      </c>
      <c r="G384" s="1" t="str">
        <f t="shared" si="173"/>
        <v/>
      </c>
      <c r="H384" s="11" t="str">
        <f t="shared" si="174"/>
        <v/>
      </c>
      <c r="Q384" s="2">
        <f t="shared" si="175"/>
        <v>37</v>
      </c>
      <c r="R384" s="16" t="str">
        <f>IFERROR(INDEX(generale!$A$5:$I$354,$CJ384,5),"")</f>
        <v/>
      </c>
      <c r="S384" s="8" t="str">
        <f>IFERROR(INDEX(generale!$A$5:$I$354,$CJ384,7),"")</f>
        <v/>
      </c>
      <c r="U384" s="8"/>
      <c r="V384" s="2">
        <f t="shared" si="176"/>
        <v>19</v>
      </c>
      <c r="W384" s="16" t="str">
        <f>IFERROR(INDEX(generale!$A$5:$I$354,$CJ384,5),"")</f>
        <v/>
      </c>
      <c r="X384" s="8" t="str">
        <f>IFERROR(INDEX(generale!$A$5:$I$354,$CJ384,7),"")</f>
        <v/>
      </c>
      <c r="AA384" s="2">
        <f t="shared" si="177"/>
        <v>14</v>
      </c>
      <c r="AB384" s="16" t="str">
        <f>IFERROR(INDEX(generale!$A$5:$I$354,$CJ384,5),"")</f>
        <v/>
      </c>
      <c r="AC384" s="8" t="str">
        <f>IFERROR(INDEX(generale!$A$5:$I$354,$CJ384,7),"")</f>
        <v/>
      </c>
      <c r="AD384" s="33"/>
      <c r="AE384" s="8"/>
      <c r="AF384" s="2">
        <f t="shared" si="178"/>
        <v>14</v>
      </c>
      <c r="AG384" s="16" t="str">
        <f>IFERROR(INDEX(generale!$A$5:$I$354,$CJ384,5),"")</f>
        <v/>
      </c>
      <c r="AH384" s="8" t="str">
        <f>IFERROR(INDEX(generale!$A$5:$I$354,$CJ384,7),"")</f>
        <v/>
      </c>
      <c r="AI384" s="33"/>
      <c r="AJ384" s="8"/>
      <c r="AK384" s="2">
        <f t="shared" si="179"/>
        <v>14</v>
      </c>
      <c r="AL384" s="16" t="str">
        <f>IFERROR(INDEX(generale!$A$5:$I$354,$CJ384,5),"")</f>
        <v/>
      </c>
      <c r="AM384" s="8" t="str">
        <f>IFERROR(INDEX(generale!$A$5:$I$354,$CJ384,7),"")</f>
        <v/>
      </c>
      <c r="AN384" s="33"/>
      <c r="AO384" s="8"/>
      <c r="AP384" s="2">
        <f t="shared" si="180"/>
        <v>9</v>
      </c>
      <c r="AQ384" s="16" t="str">
        <f>IFERROR(INDEX(generale!$A$5:$I$354,$CJ384,5),"")</f>
        <v/>
      </c>
      <c r="AR384" s="8" t="str">
        <f>IFERROR(INDEX(generale!$A$5:$I$354,$CJ384,7),"")</f>
        <v/>
      </c>
      <c r="AS384" s="33"/>
      <c r="AT384" s="8"/>
      <c r="AU384" s="2">
        <f t="shared" si="181"/>
        <v>8</v>
      </c>
      <c r="AV384" s="16" t="str">
        <f>IFERROR(INDEX(generale!$A$5:$I$354,$CJ384,5),"")</f>
        <v/>
      </c>
      <c r="AW384" s="8" t="str">
        <f>IFERROR(INDEX(generale!$A$5:$I$354,$CJ384,7),"")</f>
        <v/>
      </c>
      <c r="AX384" s="33"/>
      <c r="AY384" s="8"/>
      <c r="AZ384" s="2">
        <f t="shared" si="182"/>
        <v>7</v>
      </c>
      <c r="BA384" s="16" t="str">
        <f>IFERROR(INDEX(generale!$A$5:$I$354,$CJ384,5),"")</f>
        <v/>
      </c>
      <c r="BB384" s="8" t="str">
        <f>IFERROR(INDEX(generale!$A$5:$I$354,$CJ384,7),"")</f>
        <v/>
      </c>
      <c r="BC384" s="33"/>
      <c r="BD384" s="8"/>
      <c r="BE384" s="2">
        <f t="shared" si="183"/>
        <v>6</v>
      </c>
      <c r="BF384" s="16" t="str">
        <f>IFERROR(INDEX(generale!$A$5:$I$354,$CJ384,5),"")</f>
        <v/>
      </c>
      <c r="BG384" s="8" t="str">
        <f>IFERROR(INDEX(generale!$A$5:$I$354,$CJ384,7),"")</f>
        <v/>
      </c>
      <c r="BH384" s="33"/>
      <c r="BI384" s="8"/>
      <c r="BJ384" s="2">
        <f t="shared" si="184"/>
        <v>32</v>
      </c>
      <c r="BK384" s="16" t="str">
        <f>IFERROR(INDEX(generale!$A$5:$I$354,$CJ384,5),"")</f>
        <v/>
      </c>
      <c r="BL384" s="8" t="str">
        <f>IFERROR(INDEX(generale!$A$5:$I$354,$CJ384,7),"")</f>
        <v/>
      </c>
      <c r="BM384" s="33"/>
      <c r="BN384" s="8"/>
      <c r="BO384" s="2">
        <f t="shared" si="185"/>
        <v>32</v>
      </c>
      <c r="BP384" s="16" t="str">
        <f>IFERROR(INDEX(generale!$A$5:$I$354,$CJ384,5),"")</f>
        <v/>
      </c>
      <c r="BQ384" s="8" t="str">
        <f>IFERROR(INDEX(generale!$A$5:$I$354,$CJ384,7),"")</f>
        <v/>
      </c>
      <c r="BR384" s="33"/>
      <c r="BS384" s="8"/>
      <c r="BT384" s="2">
        <f t="shared" si="186"/>
        <v>32</v>
      </c>
      <c r="BU384" s="16" t="str">
        <f>IFERROR(INDEX(generale!$A$5:$I$354,$CJ384,5),"")</f>
        <v/>
      </c>
      <c r="BV384" s="8" t="str">
        <f>IFERROR(INDEX(generale!$A$5:$I$354,$CJ384,7),"")</f>
        <v/>
      </c>
      <c r="BW384" s="33"/>
      <c r="BX384" s="8"/>
      <c r="BY384" s="2">
        <f t="shared" si="187"/>
        <v>32</v>
      </c>
      <c r="BZ384" s="16" t="str">
        <f>IFERROR(INDEX(generale!$A$5:$I$354,$CJ384,5),"")</f>
        <v/>
      </c>
      <c r="CA384" s="8" t="str">
        <f>IFERROR(INDEX(generale!$A$5:$I$354,$CJ384,7),"")</f>
        <v/>
      </c>
      <c r="CB384" s="33"/>
      <c r="CC384" s="8"/>
      <c r="CD384" s="2">
        <f t="shared" si="188"/>
        <v>32</v>
      </c>
      <c r="CE384" s="16" t="str">
        <f>IFERROR(INDEX(generale!$A$5:$I$354,$CJ384,5),"")</f>
        <v/>
      </c>
      <c r="CF384" s="8" t="str">
        <f>IFERROR(INDEX(generale!$A$5:$I$354,$CJ384,7),"")</f>
        <v/>
      </c>
      <c r="CJ384" s="2">
        <f t="shared" si="189"/>
        <v>382</v>
      </c>
      <c r="CK384" s="2">
        <f t="shared" si="166"/>
        <v>37</v>
      </c>
      <c r="CL384" s="3">
        <f>IFERROR(INDEX(generale!$A$5:$I$1004,$CJ384,1),"")</f>
        <v>0</v>
      </c>
      <c r="CM384" s="3">
        <f>IFERROR(INDEX(generale!$A$5:$I$1004,$CJ384,2),"")</f>
        <v>0</v>
      </c>
      <c r="CN384" s="3">
        <f>IFERROR(INDEX(generale!$A$5:$I$1004,$CJ384,3),"")</f>
        <v>0</v>
      </c>
      <c r="CO384" s="3">
        <f>IFERROR(INDEX(generale!$A$5:$I$1004,$CJ384,4),"")</f>
        <v>0</v>
      </c>
      <c r="CP384" s="3">
        <f>IFERROR(INDEX(generale!$A$5:$I$1004,$CJ384,5),"")</f>
        <v>0</v>
      </c>
      <c r="CQ384" s="3">
        <f>IFERROR(INDEX(generale!$A$5:$I$1004,$CJ384,6),"")</f>
        <v>0</v>
      </c>
      <c r="CR384" s="8">
        <f>IFERROR(INDEX(generale!$A$5:$I$1004,$CJ384,7),"")</f>
        <v>0</v>
      </c>
      <c r="CS384" s="8">
        <f>IFERROR(INDEX(generale!$A$5:$I$1004,$CJ384,8),"")</f>
        <v>0</v>
      </c>
    </row>
    <row r="385" spans="1:97">
      <c r="A385" s="2" t="str">
        <f t="shared" si="167"/>
        <v/>
      </c>
      <c r="B385" s="1" t="str">
        <f t="shared" si="168"/>
        <v/>
      </c>
      <c r="C385" s="1" t="str">
        <f t="shared" si="169"/>
        <v/>
      </c>
      <c r="D385" s="2" t="str">
        <f t="shared" si="170"/>
        <v/>
      </c>
      <c r="E385" s="2" t="str">
        <f t="shared" si="171"/>
        <v/>
      </c>
      <c r="F385" s="2" t="str">
        <f t="shared" si="172"/>
        <v/>
      </c>
      <c r="G385" s="1" t="str">
        <f t="shared" si="173"/>
        <v/>
      </c>
      <c r="H385" s="11" t="str">
        <f t="shared" si="174"/>
        <v/>
      </c>
      <c r="Q385" s="2">
        <f t="shared" si="175"/>
        <v>37</v>
      </c>
      <c r="R385" s="16" t="str">
        <f>IFERROR(INDEX(generale!$A$5:$I$354,$CJ385,5),"")</f>
        <v/>
      </c>
      <c r="S385" s="8" t="str">
        <f>IFERROR(INDEX(generale!$A$5:$I$354,$CJ385,7),"")</f>
        <v/>
      </c>
      <c r="U385" s="8"/>
      <c r="V385" s="2">
        <f t="shared" si="176"/>
        <v>19</v>
      </c>
      <c r="W385" s="16" t="str">
        <f>IFERROR(INDEX(generale!$A$5:$I$354,$CJ385,5),"")</f>
        <v/>
      </c>
      <c r="X385" s="8" t="str">
        <f>IFERROR(INDEX(generale!$A$5:$I$354,$CJ385,7),"")</f>
        <v/>
      </c>
      <c r="AA385" s="2">
        <f t="shared" si="177"/>
        <v>14</v>
      </c>
      <c r="AB385" s="16" t="str">
        <f>IFERROR(INDEX(generale!$A$5:$I$354,$CJ385,5),"")</f>
        <v/>
      </c>
      <c r="AC385" s="8" t="str">
        <f>IFERROR(INDEX(generale!$A$5:$I$354,$CJ385,7),"")</f>
        <v/>
      </c>
      <c r="AD385" s="33"/>
      <c r="AE385" s="8"/>
      <c r="AF385" s="2">
        <f t="shared" si="178"/>
        <v>14</v>
      </c>
      <c r="AG385" s="16" t="str">
        <f>IFERROR(INDEX(generale!$A$5:$I$354,$CJ385,5),"")</f>
        <v/>
      </c>
      <c r="AH385" s="8" t="str">
        <f>IFERROR(INDEX(generale!$A$5:$I$354,$CJ385,7),"")</f>
        <v/>
      </c>
      <c r="AI385" s="33"/>
      <c r="AJ385" s="8"/>
      <c r="AK385" s="2">
        <f t="shared" si="179"/>
        <v>14</v>
      </c>
      <c r="AL385" s="16" t="str">
        <f>IFERROR(INDEX(generale!$A$5:$I$354,$CJ385,5),"")</f>
        <v/>
      </c>
      <c r="AM385" s="8" t="str">
        <f>IFERROR(INDEX(generale!$A$5:$I$354,$CJ385,7),"")</f>
        <v/>
      </c>
      <c r="AN385" s="33"/>
      <c r="AO385" s="8"/>
      <c r="AP385" s="2">
        <f t="shared" si="180"/>
        <v>9</v>
      </c>
      <c r="AQ385" s="16" t="str">
        <f>IFERROR(INDEX(generale!$A$5:$I$354,$CJ385,5),"")</f>
        <v/>
      </c>
      <c r="AR385" s="8" t="str">
        <f>IFERROR(INDEX(generale!$A$5:$I$354,$CJ385,7),"")</f>
        <v/>
      </c>
      <c r="AS385" s="33"/>
      <c r="AT385" s="8"/>
      <c r="AU385" s="2">
        <f t="shared" si="181"/>
        <v>8</v>
      </c>
      <c r="AV385" s="16" t="str">
        <f>IFERROR(INDEX(generale!$A$5:$I$354,$CJ385,5),"")</f>
        <v/>
      </c>
      <c r="AW385" s="8" t="str">
        <f>IFERROR(INDEX(generale!$A$5:$I$354,$CJ385,7),"")</f>
        <v/>
      </c>
      <c r="AX385" s="33"/>
      <c r="AY385" s="8"/>
      <c r="AZ385" s="2">
        <f t="shared" si="182"/>
        <v>7</v>
      </c>
      <c r="BA385" s="16" t="str">
        <f>IFERROR(INDEX(generale!$A$5:$I$354,$CJ385,5),"")</f>
        <v/>
      </c>
      <c r="BB385" s="8" t="str">
        <f>IFERROR(INDEX(generale!$A$5:$I$354,$CJ385,7),"")</f>
        <v/>
      </c>
      <c r="BC385" s="33"/>
      <c r="BD385" s="8"/>
      <c r="BE385" s="2">
        <f t="shared" si="183"/>
        <v>6</v>
      </c>
      <c r="BF385" s="16" t="str">
        <f>IFERROR(INDEX(generale!$A$5:$I$354,$CJ385,5),"")</f>
        <v/>
      </c>
      <c r="BG385" s="8" t="str">
        <f>IFERROR(INDEX(generale!$A$5:$I$354,$CJ385,7),"")</f>
        <v/>
      </c>
      <c r="BH385" s="33"/>
      <c r="BI385" s="8"/>
      <c r="BJ385" s="2">
        <f t="shared" si="184"/>
        <v>33</v>
      </c>
      <c r="BK385" s="16" t="str">
        <f>IFERROR(INDEX(generale!$A$5:$I$354,$CJ385,5),"")</f>
        <v/>
      </c>
      <c r="BL385" s="8" t="str">
        <f>IFERROR(INDEX(generale!$A$5:$I$354,$CJ385,7),"")</f>
        <v/>
      </c>
      <c r="BM385" s="33"/>
      <c r="BN385" s="8"/>
      <c r="BO385" s="2">
        <f t="shared" si="185"/>
        <v>33</v>
      </c>
      <c r="BP385" s="16" t="str">
        <f>IFERROR(INDEX(generale!$A$5:$I$354,$CJ385,5),"")</f>
        <v/>
      </c>
      <c r="BQ385" s="8" t="str">
        <f>IFERROR(INDEX(generale!$A$5:$I$354,$CJ385,7),"")</f>
        <v/>
      </c>
      <c r="BR385" s="33"/>
      <c r="BS385" s="8"/>
      <c r="BT385" s="2">
        <f t="shared" si="186"/>
        <v>33</v>
      </c>
      <c r="BU385" s="16" t="str">
        <f>IFERROR(INDEX(generale!$A$5:$I$354,$CJ385,5),"")</f>
        <v/>
      </c>
      <c r="BV385" s="8" t="str">
        <f>IFERROR(INDEX(generale!$A$5:$I$354,$CJ385,7),"")</f>
        <v/>
      </c>
      <c r="BW385" s="33"/>
      <c r="BX385" s="8"/>
      <c r="BY385" s="2">
        <f t="shared" si="187"/>
        <v>33</v>
      </c>
      <c r="BZ385" s="16" t="str">
        <f>IFERROR(INDEX(generale!$A$5:$I$354,$CJ385,5),"")</f>
        <v/>
      </c>
      <c r="CA385" s="8" t="str">
        <f>IFERROR(INDEX(generale!$A$5:$I$354,$CJ385,7),"")</f>
        <v/>
      </c>
      <c r="CB385" s="33"/>
      <c r="CC385" s="8"/>
      <c r="CD385" s="2">
        <f t="shared" si="188"/>
        <v>33</v>
      </c>
      <c r="CE385" s="16" t="str">
        <f>IFERROR(INDEX(generale!$A$5:$I$354,$CJ385,5),"")</f>
        <v/>
      </c>
      <c r="CF385" s="8" t="str">
        <f>IFERROR(INDEX(generale!$A$5:$I$354,$CJ385,7),"")</f>
        <v/>
      </c>
      <c r="CJ385" s="2">
        <f t="shared" si="189"/>
        <v>383</v>
      </c>
      <c r="CK385" s="2">
        <f t="shared" si="166"/>
        <v>37</v>
      </c>
      <c r="CL385" s="3">
        <f>IFERROR(INDEX(generale!$A$5:$I$1004,$CJ385,1),"")</f>
        <v>0</v>
      </c>
      <c r="CM385" s="3">
        <f>IFERROR(INDEX(generale!$A$5:$I$1004,$CJ385,2),"")</f>
        <v>0</v>
      </c>
      <c r="CN385" s="3">
        <f>IFERROR(INDEX(generale!$A$5:$I$1004,$CJ385,3),"")</f>
        <v>0</v>
      </c>
      <c r="CO385" s="3">
        <f>IFERROR(INDEX(generale!$A$5:$I$1004,$CJ385,4),"")</f>
        <v>0</v>
      </c>
      <c r="CP385" s="3">
        <f>IFERROR(INDEX(generale!$A$5:$I$1004,$CJ385,5),"")</f>
        <v>0</v>
      </c>
      <c r="CQ385" s="3">
        <f>IFERROR(INDEX(generale!$A$5:$I$1004,$CJ385,6),"")</f>
        <v>0</v>
      </c>
      <c r="CR385" s="8">
        <f>IFERROR(INDEX(generale!$A$5:$I$1004,$CJ385,7),"")</f>
        <v>0</v>
      </c>
      <c r="CS385" s="8">
        <f>IFERROR(INDEX(generale!$A$5:$I$1004,$CJ385,8),"")</f>
        <v>0</v>
      </c>
    </row>
    <row r="386" spans="1:97">
      <c r="A386" s="2" t="str">
        <f t="shared" si="167"/>
        <v/>
      </c>
      <c r="B386" s="1" t="str">
        <f t="shared" si="168"/>
        <v/>
      </c>
      <c r="C386" s="1" t="str">
        <f t="shared" si="169"/>
        <v/>
      </c>
      <c r="D386" s="2" t="str">
        <f t="shared" si="170"/>
        <v/>
      </c>
      <c r="E386" s="2" t="str">
        <f t="shared" si="171"/>
        <v/>
      </c>
      <c r="F386" s="2" t="str">
        <f t="shared" si="172"/>
        <v/>
      </c>
      <c r="G386" s="1" t="str">
        <f t="shared" si="173"/>
        <v/>
      </c>
      <c r="H386" s="11" t="str">
        <f t="shared" si="174"/>
        <v/>
      </c>
      <c r="Q386" s="2">
        <f t="shared" si="175"/>
        <v>37</v>
      </c>
      <c r="R386" s="16" t="str">
        <f>IFERROR(INDEX(generale!$A$5:$I$354,$CJ386,5),"")</f>
        <v/>
      </c>
      <c r="S386" s="8" t="str">
        <f>IFERROR(INDEX(generale!$A$5:$I$354,$CJ386,7),"")</f>
        <v/>
      </c>
      <c r="U386" s="8"/>
      <c r="V386" s="2">
        <f t="shared" si="176"/>
        <v>19</v>
      </c>
      <c r="W386" s="16" t="str">
        <f>IFERROR(INDEX(generale!$A$5:$I$354,$CJ386,5),"")</f>
        <v/>
      </c>
      <c r="X386" s="8" t="str">
        <f>IFERROR(INDEX(generale!$A$5:$I$354,$CJ386,7),"")</f>
        <v/>
      </c>
      <c r="AA386" s="2">
        <f t="shared" si="177"/>
        <v>14</v>
      </c>
      <c r="AB386" s="16" t="str">
        <f>IFERROR(INDEX(generale!$A$5:$I$354,$CJ386,5),"")</f>
        <v/>
      </c>
      <c r="AC386" s="8" t="str">
        <f>IFERROR(INDEX(generale!$A$5:$I$354,$CJ386,7),"")</f>
        <v/>
      </c>
      <c r="AD386" s="33"/>
      <c r="AE386" s="8"/>
      <c r="AF386" s="2">
        <f t="shared" si="178"/>
        <v>14</v>
      </c>
      <c r="AG386" s="16" t="str">
        <f>IFERROR(INDEX(generale!$A$5:$I$354,$CJ386,5),"")</f>
        <v/>
      </c>
      <c r="AH386" s="8" t="str">
        <f>IFERROR(INDEX(generale!$A$5:$I$354,$CJ386,7),"")</f>
        <v/>
      </c>
      <c r="AI386" s="33"/>
      <c r="AJ386" s="8"/>
      <c r="AK386" s="2">
        <f t="shared" si="179"/>
        <v>14</v>
      </c>
      <c r="AL386" s="16" t="str">
        <f>IFERROR(INDEX(generale!$A$5:$I$354,$CJ386,5),"")</f>
        <v/>
      </c>
      <c r="AM386" s="8" t="str">
        <f>IFERROR(INDEX(generale!$A$5:$I$354,$CJ386,7),"")</f>
        <v/>
      </c>
      <c r="AN386" s="33"/>
      <c r="AO386" s="8"/>
      <c r="AP386" s="2">
        <f t="shared" si="180"/>
        <v>9</v>
      </c>
      <c r="AQ386" s="16" t="str">
        <f>IFERROR(INDEX(generale!$A$5:$I$354,$CJ386,5),"")</f>
        <v/>
      </c>
      <c r="AR386" s="8" t="str">
        <f>IFERROR(INDEX(generale!$A$5:$I$354,$CJ386,7),"")</f>
        <v/>
      </c>
      <c r="AS386" s="33"/>
      <c r="AT386" s="8"/>
      <c r="AU386" s="2">
        <f t="shared" si="181"/>
        <v>8</v>
      </c>
      <c r="AV386" s="16" t="str">
        <f>IFERROR(INDEX(generale!$A$5:$I$354,$CJ386,5),"")</f>
        <v/>
      </c>
      <c r="AW386" s="8" t="str">
        <f>IFERROR(INDEX(generale!$A$5:$I$354,$CJ386,7),"")</f>
        <v/>
      </c>
      <c r="AX386" s="33"/>
      <c r="AY386" s="8"/>
      <c r="AZ386" s="2">
        <f t="shared" si="182"/>
        <v>7</v>
      </c>
      <c r="BA386" s="16" t="str">
        <f>IFERROR(INDEX(generale!$A$5:$I$354,$CJ386,5),"")</f>
        <v/>
      </c>
      <c r="BB386" s="8" t="str">
        <f>IFERROR(INDEX(generale!$A$5:$I$354,$CJ386,7),"")</f>
        <v/>
      </c>
      <c r="BC386" s="33"/>
      <c r="BD386" s="8"/>
      <c r="BE386" s="2">
        <f t="shared" si="183"/>
        <v>6</v>
      </c>
      <c r="BF386" s="16" t="str">
        <f>IFERROR(INDEX(generale!$A$5:$I$354,$CJ386,5),"")</f>
        <v/>
      </c>
      <c r="BG386" s="8" t="str">
        <f>IFERROR(INDEX(generale!$A$5:$I$354,$CJ386,7),"")</f>
        <v/>
      </c>
      <c r="BH386" s="33"/>
      <c r="BI386" s="8"/>
      <c r="BJ386" s="2">
        <f t="shared" si="184"/>
        <v>34</v>
      </c>
      <c r="BK386" s="16" t="str">
        <f>IFERROR(INDEX(generale!$A$5:$I$354,$CJ386,5),"")</f>
        <v/>
      </c>
      <c r="BL386" s="8" t="str">
        <f>IFERROR(INDEX(generale!$A$5:$I$354,$CJ386,7),"")</f>
        <v/>
      </c>
      <c r="BM386" s="33"/>
      <c r="BN386" s="8"/>
      <c r="BO386" s="2">
        <f t="shared" si="185"/>
        <v>34</v>
      </c>
      <c r="BP386" s="16" t="str">
        <f>IFERROR(INDEX(generale!$A$5:$I$354,$CJ386,5),"")</f>
        <v/>
      </c>
      <c r="BQ386" s="8" t="str">
        <f>IFERROR(INDEX(generale!$A$5:$I$354,$CJ386,7),"")</f>
        <v/>
      </c>
      <c r="BR386" s="33"/>
      <c r="BS386" s="8"/>
      <c r="BT386" s="2">
        <f t="shared" si="186"/>
        <v>34</v>
      </c>
      <c r="BU386" s="16" t="str">
        <f>IFERROR(INDEX(generale!$A$5:$I$354,$CJ386,5),"")</f>
        <v/>
      </c>
      <c r="BV386" s="8" t="str">
        <f>IFERROR(INDEX(generale!$A$5:$I$354,$CJ386,7),"")</f>
        <v/>
      </c>
      <c r="BW386" s="33"/>
      <c r="BX386" s="8"/>
      <c r="BY386" s="2">
        <f t="shared" si="187"/>
        <v>34</v>
      </c>
      <c r="BZ386" s="16" t="str">
        <f>IFERROR(INDEX(generale!$A$5:$I$354,$CJ386,5),"")</f>
        <v/>
      </c>
      <c r="CA386" s="8" t="str">
        <f>IFERROR(INDEX(generale!$A$5:$I$354,$CJ386,7),"")</f>
        <v/>
      </c>
      <c r="CB386" s="33"/>
      <c r="CC386" s="8"/>
      <c r="CD386" s="2">
        <f t="shared" si="188"/>
        <v>34</v>
      </c>
      <c r="CE386" s="16" t="str">
        <f>IFERROR(INDEX(generale!$A$5:$I$354,$CJ386,5),"")</f>
        <v/>
      </c>
      <c r="CF386" s="8" t="str">
        <f>IFERROR(INDEX(generale!$A$5:$I$354,$CJ386,7),"")</f>
        <v/>
      </c>
      <c r="CJ386" s="2">
        <f t="shared" si="189"/>
        <v>384</v>
      </c>
      <c r="CK386" s="2">
        <f t="shared" si="166"/>
        <v>37</v>
      </c>
      <c r="CL386" s="3">
        <f>IFERROR(INDEX(generale!$A$5:$I$1004,$CJ386,1),"")</f>
        <v>0</v>
      </c>
      <c r="CM386" s="3">
        <f>IFERROR(INDEX(generale!$A$5:$I$1004,$CJ386,2),"")</f>
        <v>0</v>
      </c>
      <c r="CN386" s="3">
        <f>IFERROR(INDEX(generale!$A$5:$I$1004,$CJ386,3),"")</f>
        <v>0</v>
      </c>
      <c r="CO386" s="3">
        <f>IFERROR(INDEX(generale!$A$5:$I$1004,$CJ386,4),"")</f>
        <v>0</v>
      </c>
      <c r="CP386" s="3">
        <f>IFERROR(INDEX(generale!$A$5:$I$1004,$CJ386,5),"")</f>
        <v>0</v>
      </c>
      <c r="CQ386" s="3">
        <f>IFERROR(INDEX(generale!$A$5:$I$1004,$CJ386,6),"")</f>
        <v>0</v>
      </c>
      <c r="CR386" s="8">
        <f>IFERROR(INDEX(generale!$A$5:$I$1004,$CJ386,7),"")</f>
        <v>0</v>
      </c>
      <c r="CS386" s="8">
        <f>IFERROR(INDEX(generale!$A$5:$I$1004,$CJ386,8),"")</f>
        <v>0</v>
      </c>
    </row>
    <row r="387" spans="1:97">
      <c r="A387" s="2" t="str">
        <f t="shared" si="167"/>
        <v/>
      </c>
      <c r="B387" s="1" t="str">
        <f t="shared" si="168"/>
        <v/>
      </c>
      <c r="C387" s="1" t="str">
        <f t="shared" si="169"/>
        <v/>
      </c>
      <c r="D387" s="2" t="str">
        <f t="shared" si="170"/>
        <v/>
      </c>
      <c r="E387" s="2" t="str">
        <f t="shared" si="171"/>
        <v/>
      </c>
      <c r="F387" s="2" t="str">
        <f t="shared" si="172"/>
        <v/>
      </c>
      <c r="G387" s="1" t="str">
        <f t="shared" si="173"/>
        <v/>
      </c>
      <c r="H387" s="11" t="str">
        <f t="shared" si="174"/>
        <v/>
      </c>
      <c r="Q387" s="2">
        <f t="shared" si="175"/>
        <v>37</v>
      </c>
      <c r="R387" s="16" t="str">
        <f>IFERROR(INDEX(generale!$A$5:$I$354,$CJ387,5),"")</f>
        <v/>
      </c>
      <c r="S387" s="8" t="str">
        <f>IFERROR(INDEX(generale!$A$5:$I$354,$CJ387,7),"")</f>
        <v/>
      </c>
      <c r="U387" s="8"/>
      <c r="V387" s="2">
        <f t="shared" si="176"/>
        <v>19</v>
      </c>
      <c r="W387" s="16" t="str">
        <f>IFERROR(INDEX(generale!$A$5:$I$354,$CJ387,5),"")</f>
        <v/>
      </c>
      <c r="X387" s="8" t="str">
        <f>IFERROR(INDEX(generale!$A$5:$I$354,$CJ387,7),"")</f>
        <v/>
      </c>
      <c r="AA387" s="2">
        <f t="shared" si="177"/>
        <v>14</v>
      </c>
      <c r="AB387" s="16" t="str">
        <f>IFERROR(INDEX(generale!$A$5:$I$354,$CJ387,5),"")</f>
        <v/>
      </c>
      <c r="AC387" s="8" t="str">
        <f>IFERROR(INDEX(generale!$A$5:$I$354,$CJ387,7),"")</f>
        <v/>
      </c>
      <c r="AD387" s="33"/>
      <c r="AE387" s="8"/>
      <c r="AF387" s="2">
        <f t="shared" si="178"/>
        <v>14</v>
      </c>
      <c r="AG387" s="16" t="str">
        <f>IFERROR(INDEX(generale!$A$5:$I$354,$CJ387,5),"")</f>
        <v/>
      </c>
      <c r="AH387" s="8" t="str">
        <f>IFERROR(INDEX(generale!$A$5:$I$354,$CJ387,7),"")</f>
        <v/>
      </c>
      <c r="AI387" s="33"/>
      <c r="AJ387" s="8"/>
      <c r="AK387" s="2">
        <f t="shared" si="179"/>
        <v>14</v>
      </c>
      <c r="AL387" s="16" t="str">
        <f>IFERROR(INDEX(generale!$A$5:$I$354,$CJ387,5),"")</f>
        <v/>
      </c>
      <c r="AM387" s="8" t="str">
        <f>IFERROR(INDEX(generale!$A$5:$I$354,$CJ387,7),"")</f>
        <v/>
      </c>
      <c r="AN387" s="33"/>
      <c r="AO387" s="8"/>
      <c r="AP387" s="2">
        <f t="shared" si="180"/>
        <v>9</v>
      </c>
      <c r="AQ387" s="16" t="str">
        <f>IFERROR(INDEX(generale!$A$5:$I$354,$CJ387,5),"")</f>
        <v/>
      </c>
      <c r="AR387" s="8" t="str">
        <f>IFERROR(INDEX(generale!$A$5:$I$354,$CJ387,7),"")</f>
        <v/>
      </c>
      <c r="AS387" s="33"/>
      <c r="AT387" s="8"/>
      <c r="AU387" s="2">
        <f t="shared" si="181"/>
        <v>8</v>
      </c>
      <c r="AV387" s="16" t="str">
        <f>IFERROR(INDEX(generale!$A$5:$I$354,$CJ387,5),"")</f>
        <v/>
      </c>
      <c r="AW387" s="8" t="str">
        <f>IFERROR(INDEX(generale!$A$5:$I$354,$CJ387,7),"")</f>
        <v/>
      </c>
      <c r="AX387" s="33"/>
      <c r="AY387" s="8"/>
      <c r="AZ387" s="2">
        <f t="shared" si="182"/>
        <v>7</v>
      </c>
      <c r="BA387" s="16" t="str">
        <f>IFERROR(INDEX(generale!$A$5:$I$354,$CJ387,5),"")</f>
        <v/>
      </c>
      <c r="BB387" s="8" t="str">
        <f>IFERROR(INDEX(generale!$A$5:$I$354,$CJ387,7),"")</f>
        <v/>
      </c>
      <c r="BC387" s="33"/>
      <c r="BD387" s="8"/>
      <c r="BE387" s="2">
        <f t="shared" si="183"/>
        <v>6</v>
      </c>
      <c r="BF387" s="16" t="str">
        <f>IFERROR(INDEX(generale!$A$5:$I$354,$CJ387,5),"")</f>
        <v/>
      </c>
      <c r="BG387" s="8" t="str">
        <f>IFERROR(INDEX(generale!$A$5:$I$354,$CJ387,7),"")</f>
        <v/>
      </c>
      <c r="BH387" s="33"/>
      <c r="BI387" s="8"/>
      <c r="BJ387" s="2">
        <f t="shared" si="184"/>
        <v>35</v>
      </c>
      <c r="BK387" s="16" t="str">
        <f>IFERROR(INDEX(generale!$A$5:$I$354,$CJ387,5),"")</f>
        <v/>
      </c>
      <c r="BL387" s="8" t="str">
        <f>IFERROR(INDEX(generale!$A$5:$I$354,$CJ387,7),"")</f>
        <v/>
      </c>
      <c r="BM387" s="33"/>
      <c r="BN387" s="8"/>
      <c r="BO387" s="2">
        <f t="shared" si="185"/>
        <v>35</v>
      </c>
      <c r="BP387" s="16" t="str">
        <f>IFERROR(INDEX(generale!$A$5:$I$354,$CJ387,5),"")</f>
        <v/>
      </c>
      <c r="BQ387" s="8" t="str">
        <f>IFERROR(INDEX(generale!$A$5:$I$354,$CJ387,7),"")</f>
        <v/>
      </c>
      <c r="BR387" s="33"/>
      <c r="BS387" s="8"/>
      <c r="BT387" s="2">
        <f t="shared" si="186"/>
        <v>35</v>
      </c>
      <c r="BU387" s="16" t="str">
        <f>IFERROR(INDEX(generale!$A$5:$I$354,$CJ387,5),"")</f>
        <v/>
      </c>
      <c r="BV387" s="8" t="str">
        <f>IFERROR(INDEX(generale!$A$5:$I$354,$CJ387,7),"")</f>
        <v/>
      </c>
      <c r="BW387" s="33"/>
      <c r="BX387" s="8"/>
      <c r="BY387" s="2">
        <f t="shared" si="187"/>
        <v>35</v>
      </c>
      <c r="BZ387" s="16" t="str">
        <f>IFERROR(INDEX(generale!$A$5:$I$354,$CJ387,5),"")</f>
        <v/>
      </c>
      <c r="CA387" s="8" t="str">
        <f>IFERROR(INDEX(generale!$A$5:$I$354,$CJ387,7),"")</f>
        <v/>
      </c>
      <c r="CB387" s="33"/>
      <c r="CC387" s="8"/>
      <c r="CD387" s="2">
        <f t="shared" si="188"/>
        <v>35</v>
      </c>
      <c r="CE387" s="16" t="str">
        <f>IFERROR(INDEX(generale!$A$5:$I$354,$CJ387,5),"")</f>
        <v/>
      </c>
      <c r="CF387" s="8" t="str">
        <f>IFERROR(INDEX(generale!$A$5:$I$354,$CJ387,7),"")</f>
        <v/>
      </c>
      <c r="CJ387" s="2">
        <f t="shared" si="189"/>
        <v>385</v>
      </c>
      <c r="CK387" s="2">
        <f t="shared" ref="CK387:CK450" si="190">SUM(IF($E$2=CP387,TRUE,FALSE),CK386)</f>
        <v>37</v>
      </c>
      <c r="CL387" s="3">
        <f>IFERROR(INDEX(generale!$A$5:$I$1004,$CJ387,1),"")</f>
        <v>0</v>
      </c>
      <c r="CM387" s="3">
        <f>IFERROR(INDEX(generale!$A$5:$I$1004,$CJ387,2),"")</f>
        <v>0</v>
      </c>
      <c r="CN387" s="3">
        <f>IFERROR(INDEX(generale!$A$5:$I$1004,$CJ387,3),"")</f>
        <v>0</v>
      </c>
      <c r="CO387" s="3">
        <f>IFERROR(INDEX(generale!$A$5:$I$1004,$CJ387,4),"")</f>
        <v>0</v>
      </c>
      <c r="CP387" s="3">
        <f>IFERROR(INDEX(generale!$A$5:$I$1004,$CJ387,5),"")</f>
        <v>0</v>
      </c>
      <c r="CQ387" s="3">
        <f>IFERROR(INDEX(generale!$A$5:$I$1004,$CJ387,6),"")</f>
        <v>0</v>
      </c>
      <c r="CR387" s="8">
        <f>IFERROR(INDEX(generale!$A$5:$I$1004,$CJ387,7),"")</f>
        <v>0</v>
      </c>
      <c r="CS387" s="8">
        <f>IFERROR(INDEX(generale!$A$5:$I$1004,$CJ387,8),"")</f>
        <v>0</v>
      </c>
    </row>
    <row r="388" spans="1:97">
      <c r="A388" s="2" t="str">
        <f t="shared" ref="A388:A451" si="191">IFERROR(VLOOKUP($CJ387,$CK$3:$CS$1002,2,FALSE),"")</f>
        <v/>
      </c>
      <c r="B388" s="1" t="str">
        <f t="shared" ref="B388:B451" si="192">IFERROR(VLOOKUP($CJ387,$CK$3:$CS$1002,3,FALSE),"")</f>
        <v/>
      </c>
      <c r="C388" s="1" t="str">
        <f t="shared" ref="C388:C451" si="193">IFERROR(VLOOKUP($CJ387,$CK$3:$CS$1002,4,FALSE),"")</f>
        <v/>
      </c>
      <c r="D388" s="2" t="str">
        <f t="shared" ref="D388:D451" si="194">IFERROR(VLOOKUP($CJ387,$CK$3:$CS$1002,5,FALSE),"")</f>
        <v/>
      </c>
      <c r="E388" s="2" t="str">
        <f t="shared" ref="E388:E451" si="195">IFERROR(VLOOKUP($CJ387,$CK$3:$CS$1002,6,FALSE),"")</f>
        <v/>
      </c>
      <c r="F388" s="2" t="str">
        <f t="shared" ref="F388:F451" si="196">IFERROR(VLOOKUP($CJ387,$CK$3:$CS$1002,7,FALSE),"")</f>
        <v/>
      </c>
      <c r="G388" s="1" t="str">
        <f t="shared" ref="G388:G451" si="197">IFERROR(VLOOKUP($CJ387,$CK$3:$CS$1002,8,FALSE),"")</f>
        <v/>
      </c>
      <c r="H388" s="11" t="str">
        <f t="shared" ref="H388:H451" si="198">IFERROR(VLOOKUP($CJ387,$CK$3:$CS$1002,9,FALSE),"")</f>
        <v/>
      </c>
      <c r="Q388" s="2">
        <f t="shared" ref="Q388:Q451" si="199">SUM(IF($O$36=R388,TRUE,FALSE),Q387)</f>
        <v>37</v>
      </c>
      <c r="R388" s="16" t="str">
        <f>IFERROR(INDEX(generale!$A$5:$I$354,$CJ388,5),"")</f>
        <v/>
      </c>
      <c r="S388" s="8" t="str">
        <f>IFERROR(INDEX(generale!$A$5:$I$354,$CJ388,7),"")</f>
        <v/>
      </c>
      <c r="U388" s="8"/>
      <c r="V388" s="2">
        <f t="shared" ref="V388:V451" si="200">SUM(IF($O$37=W388,TRUE,FALSE),V387)</f>
        <v>19</v>
      </c>
      <c r="W388" s="16" t="str">
        <f>IFERROR(INDEX(generale!$A$5:$I$354,$CJ388,5),"")</f>
        <v/>
      </c>
      <c r="X388" s="8" t="str">
        <f>IFERROR(INDEX(generale!$A$5:$I$354,$CJ388,7),"")</f>
        <v/>
      </c>
      <c r="AA388" s="2">
        <f t="shared" ref="AA388:AA451" si="201">SUM(IF($O$38=AB388,TRUE,FALSE),AA387)</f>
        <v>14</v>
      </c>
      <c r="AB388" s="16" t="str">
        <f>IFERROR(INDEX(generale!$A$5:$I$354,$CJ388,5),"")</f>
        <v/>
      </c>
      <c r="AC388" s="8" t="str">
        <f>IFERROR(INDEX(generale!$A$5:$I$354,$CJ388,7),"")</f>
        <v/>
      </c>
      <c r="AD388" s="33"/>
      <c r="AE388" s="8"/>
      <c r="AF388" s="2">
        <f t="shared" ref="AF388:AF451" si="202">SUM(IF($O$39=AG388,TRUE,FALSE),AF387)</f>
        <v>14</v>
      </c>
      <c r="AG388" s="16" t="str">
        <f>IFERROR(INDEX(generale!$A$5:$I$354,$CJ388,5),"")</f>
        <v/>
      </c>
      <c r="AH388" s="8" t="str">
        <f>IFERROR(INDEX(generale!$A$5:$I$354,$CJ388,7),"")</f>
        <v/>
      </c>
      <c r="AI388" s="33"/>
      <c r="AJ388" s="8"/>
      <c r="AK388" s="2">
        <f t="shared" ref="AK388:AK451" si="203">SUM(IF($O$40=AL388,TRUE,FALSE),AK387)</f>
        <v>14</v>
      </c>
      <c r="AL388" s="16" t="str">
        <f>IFERROR(INDEX(generale!$A$5:$I$354,$CJ388,5),"")</f>
        <v/>
      </c>
      <c r="AM388" s="8" t="str">
        <f>IFERROR(INDEX(generale!$A$5:$I$354,$CJ388,7),"")</f>
        <v/>
      </c>
      <c r="AN388" s="33"/>
      <c r="AO388" s="8"/>
      <c r="AP388" s="2">
        <f t="shared" ref="AP388:AP451" si="204">SUM(IF($O$41=AQ388,TRUE,FALSE),AP387)</f>
        <v>9</v>
      </c>
      <c r="AQ388" s="16" t="str">
        <f>IFERROR(INDEX(generale!$A$5:$I$354,$CJ388,5),"")</f>
        <v/>
      </c>
      <c r="AR388" s="8" t="str">
        <f>IFERROR(INDEX(generale!$A$5:$I$354,$CJ388,7),"")</f>
        <v/>
      </c>
      <c r="AS388" s="33"/>
      <c r="AT388" s="8"/>
      <c r="AU388" s="2">
        <f t="shared" ref="AU388:AU451" si="205">SUM(IF($O$42=AV388,TRUE,FALSE),AU387)</f>
        <v>8</v>
      </c>
      <c r="AV388" s="16" t="str">
        <f>IFERROR(INDEX(generale!$A$5:$I$354,$CJ388,5),"")</f>
        <v/>
      </c>
      <c r="AW388" s="8" t="str">
        <f>IFERROR(INDEX(generale!$A$5:$I$354,$CJ388,7),"")</f>
        <v/>
      </c>
      <c r="AX388" s="33"/>
      <c r="AY388" s="8"/>
      <c r="AZ388" s="2">
        <f t="shared" ref="AZ388:AZ451" si="206">SUM(IF($O$43=BA388,TRUE,FALSE),AZ387)</f>
        <v>7</v>
      </c>
      <c r="BA388" s="16" t="str">
        <f>IFERROR(INDEX(generale!$A$5:$I$354,$CJ388,5),"")</f>
        <v/>
      </c>
      <c r="BB388" s="8" t="str">
        <f>IFERROR(INDEX(generale!$A$5:$I$354,$CJ388,7),"")</f>
        <v/>
      </c>
      <c r="BC388" s="33"/>
      <c r="BD388" s="8"/>
      <c r="BE388" s="2">
        <f t="shared" ref="BE388:BE451" si="207">SUM(IF($O$44=BF388,TRUE,FALSE),BE387)</f>
        <v>6</v>
      </c>
      <c r="BF388" s="16" t="str">
        <f>IFERROR(INDEX(generale!$A$5:$I$354,$CJ388,5),"")</f>
        <v/>
      </c>
      <c r="BG388" s="8" t="str">
        <f>IFERROR(INDEX(generale!$A$5:$I$354,$CJ388,7),"")</f>
        <v/>
      </c>
      <c r="BH388" s="33"/>
      <c r="BI388" s="8"/>
      <c r="BJ388" s="2">
        <f t="shared" ref="BJ388:BJ451" si="208">SUM(IF($O$45=BK388,TRUE,FALSE),BJ387)</f>
        <v>36</v>
      </c>
      <c r="BK388" s="16" t="str">
        <f>IFERROR(INDEX(generale!$A$5:$I$354,$CJ388,5),"")</f>
        <v/>
      </c>
      <c r="BL388" s="8" t="str">
        <f>IFERROR(INDEX(generale!$A$5:$I$354,$CJ388,7),"")</f>
        <v/>
      </c>
      <c r="BM388" s="33"/>
      <c r="BN388" s="8"/>
      <c r="BO388" s="2">
        <f t="shared" ref="BO388:BO451" si="209">SUM(IF($O$46=BP388,TRUE,FALSE),BO387)</f>
        <v>36</v>
      </c>
      <c r="BP388" s="16" t="str">
        <f>IFERROR(INDEX(generale!$A$5:$I$354,$CJ388,5),"")</f>
        <v/>
      </c>
      <c r="BQ388" s="8" t="str">
        <f>IFERROR(INDEX(generale!$A$5:$I$354,$CJ388,7),"")</f>
        <v/>
      </c>
      <c r="BR388" s="33"/>
      <c r="BS388" s="8"/>
      <c r="BT388" s="2">
        <f t="shared" ref="BT388:BT451" si="210">SUM(IF($O$47=BU388,TRUE,FALSE),BT387)</f>
        <v>36</v>
      </c>
      <c r="BU388" s="16" t="str">
        <f>IFERROR(INDEX(generale!$A$5:$I$354,$CJ388,5),"")</f>
        <v/>
      </c>
      <c r="BV388" s="8" t="str">
        <f>IFERROR(INDEX(generale!$A$5:$I$354,$CJ388,7),"")</f>
        <v/>
      </c>
      <c r="BW388" s="33"/>
      <c r="BX388" s="8"/>
      <c r="BY388" s="2">
        <f t="shared" ref="BY388:BY451" si="211">SUM(IF($O$48=BZ388,TRUE,FALSE),BY387)</f>
        <v>36</v>
      </c>
      <c r="BZ388" s="16" t="str">
        <f>IFERROR(INDEX(generale!$A$5:$I$354,$CJ388,5),"")</f>
        <v/>
      </c>
      <c r="CA388" s="8" t="str">
        <f>IFERROR(INDEX(generale!$A$5:$I$354,$CJ388,7),"")</f>
        <v/>
      </c>
      <c r="CB388" s="33"/>
      <c r="CC388" s="8"/>
      <c r="CD388" s="2">
        <f t="shared" ref="CD388:CD451" si="212">SUM(IF($O$49=CE388,TRUE,FALSE),CD387)</f>
        <v>36</v>
      </c>
      <c r="CE388" s="16" t="str">
        <f>IFERROR(INDEX(generale!$A$5:$I$354,$CJ388,5),"")</f>
        <v/>
      </c>
      <c r="CF388" s="8" t="str">
        <f>IFERROR(INDEX(generale!$A$5:$I$354,$CJ388,7),"")</f>
        <v/>
      </c>
      <c r="CJ388" s="2">
        <f t="shared" si="189"/>
        <v>386</v>
      </c>
      <c r="CK388" s="2">
        <f t="shared" si="190"/>
        <v>37</v>
      </c>
      <c r="CL388" s="3">
        <f>IFERROR(INDEX(generale!$A$5:$I$1004,$CJ388,1),"")</f>
        <v>0</v>
      </c>
      <c r="CM388" s="3">
        <f>IFERROR(INDEX(generale!$A$5:$I$1004,$CJ388,2),"")</f>
        <v>0</v>
      </c>
      <c r="CN388" s="3">
        <f>IFERROR(INDEX(generale!$A$5:$I$1004,$CJ388,3),"")</f>
        <v>0</v>
      </c>
      <c r="CO388" s="3">
        <f>IFERROR(INDEX(generale!$A$5:$I$1004,$CJ388,4),"")</f>
        <v>0</v>
      </c>
      <c r="CP388" s="3">
        <f>IFERROR(INDEX(generale!$A$5:$I$1004,$CJ388,5),"")</f>
        <v>0</v>
      </c>
      <c r="CQ388" s="3">
        <f>IFERROR(INDEX(generale!$A$5:$I$1004,$CJ388,6),"")</f>
        <v>0</v>
      </c>
      <c r="CR388" s="8">
        <f>IFERROR(INDEX(generale!$A$5:$I$1004,$CJ388,7),"")</f>
        <v>0</v>
      </c>
      <c r="CS388" s="8">
        <f>IFERROR(INDEX(generale!$A$5:$I$1004,$CJ388,8),"")</f>
        <v>0</v>
      </c>
    </row>
    <row r="389" spans="1:97">
      <c r="A389" s="2" t="str">
        <f t="shared" si="191"/>
        <v/>
      </c>
      <c r="B389" s="1" t="str">
        <f t="shared" si="192"/>
        <v/>
      </c>
      <c r="C389" s="1" t="str">
        <f t="shared" si="193"/>
        <v/>
      </c>
      <c r="D389" s="2" t="str">
        <f t="shared" si="194"/>
        <v/>
      </c>
      <c r="E389" s="2" t="str">
        <f t="shared" si="195"/>
        <v/>
      </c>
      <c r="F389" s="2" t="str">
        <f t="shared" si="196"/>
        <v/>
      </c>
      <c r="G389" s="1" t="str">
        <f t="shared" si="197"/>
        <v/>
      </c>
      <c r="H389" s="11" t="str">
        <f t="shared" si="198"/>
        <v/>
      </c>
      <c r="Q389" s="2">
        <f t="shared" si="199"/>
        <v>37</v>
      </c>
      <c r="R389" s="16" t="str">
        <f>IFERROR(INDEX(generale!$A$5:$I$354,$CJ389,5),"")</f>
        <v/>
      </c>
      <c r="S389" s="8" t="str">
        <f>IFERROR(INDEX(generale!$A$5:$I$354,$CJ389,7),"")</f>
        <v/>
      </c>
      <c r="U389" s="8"/>
      <c r="V389" s="2">
        <f t="shared" si="200"/>
        <v>19</v>
      </c>
      <c r="W389" s="16" t="str">
        <f>IFERROR(INDEX(generale!$A$5:$I$354,$CJ389,5),"")</f>
        <v/>
      </c>
      <c r="X389" s="8" t="str">
        <f>IFERROR(INDEX(generale!$A$5:$I$354,$CJ389,7),"")</f>
        <v/>
      </c>
      <c r="AA389" s="2">
        <f t="shared" si="201"/>
        <v>14</v>
      </c>
      <c r="AB389" s="16" t="str">
        <f>IFERROR(INDEX(generale!$A$5:$I$354,$CJ389,5),"")</f>
        <v/>
      </c>
      <c r="AC389" s="8" t="str">
        <f>IFERROR(INDEX(generale!$A$5:$I$354,$CJ389,7),"")</f>
        <v/>
      </c>
      <c r="AD389" s="33"/>
      <c r="AE389" s="8"/>
      <c r="AF389" s="2">
        <f t="shared" si="202"/>
        <v>14</v>
      </c>
      <c r="AG389" s="16" t="str">
        <f>IFERROR(INDEX(generale!$A$5:$I$354,$CJ389,5),"")</f>
        <v/>
      </c>
      <c r="AH389" s="8" t="str">
        <f>IFERROR(INDEX(generale!$A$5:$I$354,$CJ389,7),"")</f>
        <v/>
      </c>
      <c r="AI389" s="33"/>
      <c r="AJ389" s="8"/>
      <c r="AK389" s="2">
        <f t="shared" si="203"/>
        <v>14</v>
      </c>
      <c r="AL389" s="16" t="str">
        <f>IFERROR(INDEX(generale!$A$5:$I$354,$CJ389,5),"")</f>
        <v/>
      </c>
      <c r="AM389" s="8" t="str">
        <f>IFERROR(INDEX(generale!$A$5:$I$354,$CJ389,7),"")</f>
        <v/>
      </c>
      <c r="AN389" s="33"/>
      <c r="AO389" s="8"/>
      <c r="AP389" s="2">
        <f t="shared" si="204"/>
        <v>9</v>
      </c>
      <c r="AQ389" s="16" t="str">
        <f>IFERROR(INDEX(generale!$A$5:$I$354,$CJ389,5),"")</f>
        <v/>
      </c>
      <c r="AR389" s="8" t="str">
        <f>IFERROR(INDEX(generale!$A$5:$I$354,$CJ389,7),"")</f>
        <v/>
      </c>
      <c r="AS389" s="33"/>
      <c r="AT389" s="8"/>
      <c r="AU389" s="2">
        <f t="shared" si="205"/>
        <v>8</v>
      </c>
      <c r="AV389" s="16" t="str">
        <f>IFERROR(INDEX(generale!$A$5:$I$354,$CJ389,5),"")</f>
        <v/>
      </c>
      <c r="AW389" s="8" t="str">
        <f>IFERROR(INDEX(generale!$A$5:$I$354,$CJ389,7),"")</f>
        <v/>
      </c>
      <c r="AX389" s="33"/>
      <c r="AY389" s="8"/>
      <c r="AZ389" s="2">
        <f t="shared" si="206"/>
        <v>7</v>
      </c>
      <c r="BA389" s="16" t="str">
        <f>IFERROR(INDEX(generale!$A$5:$I$354,$CJ389,5),"")</f>
        <v/>
      </c>
      <c r="BB389" s="8" t="str">
        <f>IFERROR(INDEX(generale!$A$5:$I$354,$CJ389,7),"")</f>
        <v/>
      </c>
      <c r="BC389" s="33"/>
      <c r="BD389" s="8"/>
      <c r="BE389" s="2">
        <f t="shared" si="207"/>
        <v>6</v>
      </c>
      <c r="BF389" s="16" t="str">
        <f>IFERROR(INDEX(generale!$A$5:$I$354,$CJ389,5),"")</f>
        <v/>
      </c>
      <c r="BG389" s="8" t="str">
        <f>IFERROR(INDEX(generale!$A$5:$I$354,$CJ389,7),"")</f>
        <v/>
      </c>
      <c r="BH389" s="33"/>
      <c r="BI389" s="8"/>
      <c r="BJ389" s="2">
        <f t="shared" si="208"/>
        <v>37</v>
      </c>
      <c r="BK389" s="16" t="str">
        <f>IFERROR(INDEX(generale!$A$5:$I$354,$CJ389,5),"")</f>
        <v/>
      </c>
      <c r="BL389" s="8" t="str">
        <f>IFERROR(INDEX(generale!$A$5:$I$354,$CJ389,7),"")</f>
        <v/>
      </c>
      <c r="BM389" s="33"/>
      <c r="BN389" s="8"/>
      <c r="BO389" s="2">
        <f t="shared" si="209"/>
        <v>37</v>
      </c>
      <c r="BP389" s="16" t="str">
        <f>IFERROR(INDEX(generale!$A$5:$I$354,$CJ389,5),"")</f>
        <v/>
      </c>
      <c r="BQ389" s="8" t="str">
        <f>IFERROR(INDEX(generale!$A$5:$I$354,$CJ389,7),"")</f>
        <v/>
      </c>
      <c r="BR389" s="33"/>
      <c r="BS389" s="8"/>
      <c r="BT389" s="2">
        <f t="shared" si="210"/>
        <v>37</v>
      </c>
      <c r="BU389" s="16" t="str">
        <f>IFERROR(INDEX(generale!$A$5:$I$354,$CJ389,5),"")</f>
        <v/>
      </c>
      <c r="BV389" s="8" t="str">
        <f>IFERROR(INDEX(generale!$A$5:$I$354,$CJ389,7),"")</f>
        <v/>
      </c>
      <c r="BW389" s="33"/>
      <c r="BX389" s="8"/>
      <c r="BY389" s="2">
        <f t="shared" si="211"/>
        <v>37</v>
      </c>
      <c r="BZ389" s="16" t="str">
        <f>IFERROR(INDEX(generale!$A$5:$I$354,$CJ389,5),"")</f>
        <v/>
      </c>
      <c r="CA389" s="8" t="str">
        <f>IFERROR(INDEX(generale!$A$5:$I$354,$CJ389,7),"")</f>
        <v/>
      </c>
      <c r="CB389" s="33"/>
      <c r="CC389" s="8"/>
      <c r="CD389" s="2">
        <f t="shared" si="212"/>
        <v>37</v>
      </c>
      <c r="CE389" s="16" t="str">
        <f>IFERROR(INDEX(generale!$A$5:$I$354,$CJ389,5),"")</f>
        <v/>
      </c>
      <c r="CF389" s="8" t="str">
        <f>IFERROR(INDEX(generale!$A$5:$I$354,$CJ389,7),"")</f>
        <v/>
      </c>
      <c r="CJ389" s="2">
        <f t="shared" ref="CJ389:CJ452" si="213">CJ388+1</f>
        <v>387</v>
      </c>
      <c r="CK389" s="2">
        <f t="shared" si="190"/>
        <v>37</v>
      </c>
      <c r="CL389" s="3">
        <f>IFERROR(INDEX(generale!$A$5:$I$1004,$CJ389,1),"")</f>
        <v>0</v>
      </c>
      <c r="CM389" s="3">
        <f>IFERROR(INDEX(generale!$A$5:$I$1004,$CJ389,2),"")</f>
        <v>0</v>
      </c>
      <c r="CN389" s="3">
        <f>IFERROR(INDEX(generale!$A$5:$I$1004,$CJ389,3),"")</f>
        <v>0</v>
      </c>
      <c r="CO389" s="3">
        <f>IFERROR(INDEX(generale!$A$5:$I$1004,$CJ389,4),"")</f>
        <v>0</v>
      </c>
      <c r="CP389" s="3">
        <f>IFERROR(INDEX(generale!$A$5:$I$1004,$CJ389,5),"")</f>
        <v>0</v>
      </c>
      <c r="CQ389" s="3">
        <f>IFERROR(INDEX(generale!$A$5:$I$1004,$CJ389,6),"")</f>
        <v>0</v>
      </c>
      <c r="CR389" s="8">
        <f>IFERROR(INDEX(generale!$A$5:$I$1004,$CJ389,7),"")</f>
        <v>0</v>
      </c>
      <c r="CS389" s="8">
        <f>IFERROR(INDEX(generale!$A$5:$I$1004,$CJ389,8),"")</f>
        <v>0</v>
      </c>
    </row>
    <row r="390" spans="1:97">
      <c r="A390" s="2" t="str">
        <f t="shared" si="191"/>
        <v/>
      </c>
      <c r="B390" s="1" t="str">
        <f t="shared" si="192"/>
        <v/>
      </c>
      <c r="C390" s="1" t="str">
        <f t="shared" si="193"/>
        <v/>
      </c>
      <c r="D390" s="2" t="str">
        <f t="shared" si="194"/>
        <v/>
      </c>
      <c r="E390" s="2" t="str">
        <f t="shared" si="195"/>
        <v/>
      </c>
      <c r="F390" s="2" t="str">
        <f t="shared" si="196"/>
        <v/>
      </c>
      <c r="G390" s="1" t="str">
        <f t="shared" si="197"/>
        <v/>
      </c>
      <c r="H390" s="11" t="str">
        <f t="shared" si="198"/>
        <v/>
      </c>
      <c r="Q390" s="2">
        <f t="shared" si="199"/>
        <v>37</v>
      </c>
      <c r="R390" s="16" t="str">
        <f>IFERROR(INDEX(generale!$A$5:$I$354,$CJ390,5),"")</f>
        <v/>
      </c>
      <c r="S390" s="8" t="str">
        <f>IFERROR(INDEX(generale!$A$5:$I$354,$CJ390,7),"")</f>
        <v/>
      </c>
      <c r="U390" s="8"/>
      <c r="V390" s="2">
        <f t="shared" si="200"/>
        <v>19</v>
      </c>
      <c r="W390" s="16" t="str">
        <f>IFERROR(INDEX(generale!$A$5:$I$354,$CJ390,5),"")</f>
        <v/>
      </c>
      <c r="X390" s="8" t="str">
        <f>IFERROR(INDEX(generale!$A$5:$I$354,$CJ390,7),"")</f>
        <v/>
      </c>
      <c r="AA390" s="2">
        <f t="shared" si="201"/>
        <v>14</v>
      </c>
      <c r="AB390" s="16" t="str">
        <f>IFERROR(INDEX(generale!$A$5:$I$354,$CJ390,5),"")</f>
        <v/>
      </c>
      <c r="AC390" s="8" t="str">
        <f>IFERROR(INDEX(generale!$A$5:$I$354,$CJ390,7),"")</f>
        <v/>
      </c>
      <c r="AD390" s="33"/>
      <c r="AE390" s="8"/>
      <c r="AF390" s="2">
        <f t="shared" si="202"/>
        <v>14</v>
      </c>
      <c r="AG390" s="16" t="str">
        <f>IFERROR(INDEX(generale!$A$5:$I$354,$CJ390,5),"")</f>
        <v/>
      </c>
      <c r="AH390" s="8" t="str">
        <f>IFERROR(INDEX(generale!$A$5:$I$354,$CJ390,7),"")</f>
        <v/>
      </c>
      <c r="AI390" s="33"/>
      <c r="AJ390" s="8"/>
      <c r="AK390" s="2">
        <f t="shared" si="203"/>
        <v>14</v>
      </c>
      <c r="AL390" s="16" t="str">
        <f>IFERROR(INDEX(generale!$A$5:$I$354,$CJ390,5),"")</f>
        <v/>
      </c>
      <c r="AM390" s="8" t="str">
        <f>IFERROR(INDEX(generale!$A$5:$I$354,$CJ390,7),"")</f>
        <v/>
      </c>
      <c r="AN390" s="33"/>
      <c r="AO390" s="8"/>
      <c r="AP390" s="2">
        <f t="shared" si="204"/>
        <v>9</v>
      </c>
      <c r="AQ390" s="16" t="str">
        <f>IFERROR(INDEX(generale!$A$5:$I$354,$CJ390,5),"")</f>
        <v/>
      </c>
      <c r="AR390" s="8" t="str">
        <f>IFERROR(INDEX(generale!$A$5:$I$354,$CJ390,7),"")</f>
        <v/>
      </c>
      <c r="AS390" s="33"/>
      <c r="AT390" s="8"/>
      <c r="AU390" s="2">
        <f t="shared" si="205"/>
        <v>8</v>
      </c>
      <c r="AV390" s="16" t="str">
        <f>IFERROR(INDEX(generale!$A$5:$I$354,$CJ390,5),"")</f>
        <v/>
      </c>
      <c r="AW390" s="8" t="str">
        <f>IFERROR(INDEX(generale!$A$5:$I$354,$CJ390,7),"")</f>
        <v/>
      </c>
      <c r="AX390" s="33"/>
      <c r="AY390" s="8"/>
      <c r="AZ390" s="2">
        <f t="shared" si="206"/>
        <v>7</v>
      </c>
      <c r="BA390" s="16" t="str">
        <f>IFERROR(INDEX(generale!$A$5:$I$354,$CJ390,5),"")</f>
        <v/>
      </c>
      <c r="BB390" s="8" t="str">
        <f>IFERROR(INDEX(generale!$A$5:$I$354,$CJ390,7),"")</f>
        <v/>
      </c>
      <c r="BC390" s="33"/>
      <c r="BD390" s="8"/>
      <c r="BE390" s="2">
        <f t="shared" si="207"/>
        <v>6</v>
      </c>
      <c r="BF390" s="16" t="str">
        <f>IFERROR(INDEX(generale!$A$5:$I$354,$CJ390,5),"")</f>
        <v/>
      </c>
      <c r="BG390" s="8" t="str">
        <f>IFERROR(INDEX(generale!$A$5:$I$354,$CJ390,7),"")</f>
        <v/>
      </c>
      <c r="BH390" s="33"/>
      <c r="BI390" s="8"/>
      <c r="BJ390" s="2">
        <f t="shared" si="208"/>
        <v>38</v>
      </c>
      <c r="BK390" s="16" t="str">
        <f>IFERROR(INDEX(generale!$A$5:$I$354,$CJ390,5),"")</f>
        <v/>
      </c>
      <c r="BL390" s="8" t="str">
        <f>IFERROR(INDEX(generale!$A$5:$I$354,$CJ390,7),"")</f>
        <v/>
      </c>
      <c r="BM390" s="33"/>
      <c r="BN390" s="8"/>
      <c r="BO390" s="2">
        <f t="shared" si="209"/>
        <v>38</v>
      </c>
      <c r="BP390" s="16" t="str">
        <f>IFERROR(INDEX(generale!$A$5:$I$354,$CJ390,5),"")</f>
        <v/>
      </c>
      <c r="BQ390" s="8" t="str">
        <f>IFERROR(INDEX(generale!$A$5:$I$354,$CJ390,7),"")</f>
        <v/>
      </c>
      <c r="BR390" s="33"/>
      <c r="BS390" s="8"/>
      <c r="BT390" s="2">
        <f t="shared" si="210"/>
        <v>38</v>
      </c>
      <c r="BU390" s="16" t="str">
        <f>IFERROR(INDEX(generale!$A$5:$I$354,$CJ390,5),"")</f>
        <v/>
      </c>
      <c r="BV390" s="8" t="str">
        <f>IFERROR(INDEX(generale!$A$5:$I$354,$CJ390,7),"")</f>
        <v/>
      </c>
      <c r="BW390" s="33"/>
      <c r="BX390" s="8"/>
      <c r="BY390" s="2">
        <f t="shared" si="211"/>
        <v>38</v>
      </c>
      <c r="BZ390" s="16" t="str">
        <f>IFERROR(INDEX(generale!$A$5:$I$354,$CJ390,5),"")</f>
        <v/>
      </c>
      <c r="CA390" s="8" t="str">
        <f>IFERROR(INDEX(generale!$A$5:$I$354,$CJ390,7),"")</f>
        <v/>
      </c>
      <c r="CB390" s="33"/>
      <c r="CC390" s="8"/>
      <c r="CD390" s="2">
        <f t="shared" si="212"/>
        <v>38</v>
      </c>
      <c r="CE390" s="16" t="str">
        <f>IFERROR(INDEX(generale!$A$5:$I$354,$CJ390,5),"")</f>
        <v/>
      </c>
      <c r="CF390" s="8" t="str">
        <f>IFERROR(INDEX(generale!$A$5:$I$354,$CJ390,7),"")</f>
        <v/>
      </c>
      <c r="CJ390" s="2">
        <f t="shared" si="213"/>
        <v>388</v>
      </c>
      <c r="CK390" s="2">
        <f t="shared" si="190"/>
        <v>37</v>
      </c>
      <c r="CL390" s="3">
        <f>IFERROR(INDEX(generale!$A$5:$I$1004,$CJ390,1),"")</f>
        <v>0</v>
      </c>
      <c r="CM390" s="3">
        <f>IFERROR(INDEX(generale!$A$5:$I$1004,$CJ390,2),"")</f>
        <v>0</v>
      </c>
      <c r="CN390" s="3">
        <f>IFERROR(INDEX(generale!$A$5:$I$1004,$CJ390,3),"")</f>
        <v>0</v>
      </c>
      <c r="CO390" s="3">
        <f>IFERROR(INDEX(generale!$A$5:$I$1004,$CJ390,4),"")</f>
        <v>0</v>
      </c>
      <c r="CP390" s="3">
        <f>IFERROR(INDEX(generale!$A$5:$I$1004,$CJ390,5),"")</f>
        <v>0</v>
      </c>
      <c r="CQ390" s="3">
        <f>IFERROR(INDEX(generale!$A$5:$I$1004,$CJ390,6),"")</f>
        <v>0</v>
      </c>
      <c r="CR390" s="8">
        <f>IFERROR(INDEX(generale!$A$5:$I$1004,$CJ390,7),"")</f>
        <v>0</v>
      </c>
      <c r="CS390" s="8">
        <f>IFERROR(INDEX(generale!$A$5:$I$1004,$CJ390,8),"")</f>
        <v>0</v>
      </c>
    </row>
    <row r="391" spans="1:97">
      <c r="A391" s="2" t="str">
        <f t="shared" si="191"/>
        <v/>
      </c>
      <c r="B391" s="1" t="str">
        <f t="shared" si="192"/>
        <v/>
      </c>
      <c r="C391" s="1" t="str">
        <f t="shared" si="193"/>
        <v/>
      </c>
      <c r="D391" s="2" t="str">
        <f t="shared" si="194"/>
        <v/>
      </c>
      <c r="E391" s="2" t="str">
        <f t="shared" si="195"/>
        <v/>
      </c>
      <c r="F391" s="2" t="str">
        <f t="shared" si="196"/>
        <v/>
      </c>
      <c r="G391" s="1" t="str">
        <f t="shared" si="197"/>
        <v/>
      </c>
      <c r="H391" s="11" t="str">
        <f t="shared" si="198"/>
        <v/>
      </c>
      <c r="Q391" s="2">
        <f t="shared" si="199"/>
        <v>37</v>
      </c>
      <c r="R391" s="16" t="str">
        <f>IFERROR(INDEX(generale!$A$5:$I$354,$CJ391,5),"")</f>
        <v/>
      </c>
      <c r="S391" s="8" t="str">
        <f>IFERROR(INDEX(generale!$A$5:$I$354,$CJ391,7),"")</f>
        <v/>
      </c>
      <c r="U391" s="8"/>
      <c r="V391" s="2">
        <f t="shared" si="200"/>
        <v>19</v>
      </c>
      <c r="W391" s="16" t="str">
        <f>IFERROR(INDEX(generale!$A$5:$I$354,$CJ391,5),"")</f>
        <v/>
      </c>
      <c r="X391" s="8" t="str">
        <f>IFERROR(INDEX(generale!$A$5:$I$354,$CJ391,7),"")</f>
        <v/>
      </c>
      <c r="AA391" s="2">
        <f t="shared" si="201"/>
        <v>14</v>
      </c>
      <c r="AB391" s="16" t="str">
        <f>IFERROR(INDEX(generale!$A$5:$I$354,$CJ391,5),"")</f>
        <v/>
      </c>
      <c r="AC391" s="8" t="str">
        <f>IFERROR(INDEX(generale!$A$5:$I$354,$CJ391,7),"")</f>
        <v/>
      </c>
      <c r="AD391" s="33"/>
      <c r="AE391" s="8"/>
      <c r="AF391" s="2">
        <f t="shared" si="202"/>
        <v>14</v>
      </c>
      <c r="AG391" s="16" t="str">
        <f>IFERROR(INDEX(generale!$A$5:$I$354,$CJ391,5),"")</f>
        <v/>
      </c>
      <c r="AH391" s="8" t="str">
        <f>IFERROR(INDEX(generale!$A$5:$I$354,$CJ391,7),"")</f>
        <v/>
      </c>
      <c r="AI391" s="33"/>
      <c r="AJ391" s="8"/>
      <c r="AK391" s="2">
        <f t="shared" si="203"/>
        <v>14</v>
      </c>
      <c r="AL391" s="16" t="str">
        <f>IFERROR(INDEX(generale!$A$5:$I$354,$CJ391,5),"")</f>
        <v/>
      </c>
      <c r="AM391" s="8" t="str">
        <f>IFERROR(INDEX(generale!$A$5:$I$354,$CJ391,7),"")</f>
        <v/>
      </c>
      <c r="AN391" s="33"/>
      <c r="AO391" s="8"/>
      <c r="AP391" s="2">
        <f t="shared" si="204"/>
        <v>9</v>
      </c>
      <c r="AQ391" s="16" t="str">
        <f>IFERROR(INDEX(generale!$A$5:$I$354,$CJ391,5),"")</f>
        <v/>
      </c>
      <c r="AR391" s="8" t="str">
        <f>IFERROR(INDEX(generale!$A$5:$I$354,$CJ391,7),"")</f>
        <v/>
      </c>
      <c r="AS391" s="33"/>
      <c r="AT391" s="8"/>
      <c r="AU391" s="2">
        <f t="shared" si="205"/>
        <v>8</v>
      </c>
      <c r="AV391" s="16" t="str">
        <f>IFERROR(INDEX(generale!$A$5:$I$354,$CJ391,5),"")</f>
        <v/>
      </c>
      <c r="AW391" s="8" t="str">
        <f>IFERROR(INDEX(generale!$A$5:$I$354,$CJ391,7),"")</f>
        <v/>
      </c>
      <c r="AX391" s="33"/>
      <c r="AY391" s="8"/>
      <c r="AZ391" s="2">
        <f t="shared" si="206"/>
        <v>7</v>
      </c>
      <c r="BA391" s="16" t="str">
        <f>IFERROR(INDEX(generale!$A$5:$I$354,$CJ391,5),"")</f>
        <v/>
      </c>
      <c r="BB391" s="8" t="str">
        <f>IFERROR(INDEX(generale!$A$5:$I$354,$CJ391,7),"")</f>
        <v/>
      </c>
      <c r="BC391" s="33"/>
      <c r="BD391" s="8"/>
      <c r="BE391" s="2">
        <f t="shared" si="207"/>
        <v>6</v>
      </c>
      <c r="BF391" s="16" t="str">
        <f>IFERROR(INDEX(generale!$A$5:$I$354,$CJ391,5),"")</f>
        <v/>
      </c>
      <c r="BG391" s="8" t="str">
        <f>IFERROR(INDEX(generale!$A$5:$I$354,$CJ391,7),"")</f>
        <v/>
      </c>
      <c r="BH391" s="33"/>
      <c r="BI391" s="8"/>
      <c r="BJ391" s="2">
        <f t="shared" si="208"/>
        <v>39</v>
      </c>
      <c r="BK391" s="16" t="str">
        <f>IFERROR(INDEX(generale!$A$5:$I$354,$CJ391,5),"")</f>
        <v/>
      </c>
      <c r="BL391" s="8" t="str">
        <f>IFERROR(INDEX(generale!$A$5:$I$354,$CJ391,7),"")</f>
        <v/>
      </c>
      <c r="BM391" s="33"/>
      <c r="BN391" s="8"/>
      <c r="BO391" s="2">
        <f t="shared" si="209"/>
        <v>39</v>
      </c>
      <c r="BP391" s="16" t="str">
        <f>IFERROR(INDEX(generale!$A$5:$I$354,$CJ391,5),"")</f>
        <v/>
      </c>
      <c r="BQ391" s="8" t="str">
        <f>IFERROR(INDEX(generale!$A$5:$I$354,$CJ391,7),"")</f>
        <v/>
      </c>
      <c r="BR391" s="33"/>
      <c r="BS391" s="8"/>
      <c r="BT391" s="2">
        <f t="shared" si="210"/>
        <v>39</v>
      </c>
      <c r="BU391" s="16" t="str">
        <f>IFERROR(INDEX(generale!$A$5:$I$354,$CJ391,5),"")</f>
        <v/>
      </c>
      <c r="BV391" s="8" t="str">
        <f>IFERROR(INDEX(generale!$A$5:$I$354,$CJ391,7),"")</f>
        <v/>
      </c>
      <c r="BW391" s="33"/>
      <c r="BX391" s="8"/>
      <c r="BY391" s="2">
        <f t="shared" si="211"/>
        <v>39</v>
      </c>
      <c r="BZ391" s="16" t="str">
        <f>IFERROR(INDEX(generale!$A$5:$I$354,$CJ391,5),"")</f>
        <v/>
      </c>
      <c r="CA391" s="8" t="str">
        <f>IFERROR(INDEX(generale!$A$5:$I$354,$CJ391,7),"")</f>
        <v/>
      </c>
      <c r="CB391" s="33"/>
      <c r="CC391" s="8"/>
      <c r="CD391" s="2">
        <f t="shared" si="212"/>
        <v>39</v>
      </c>
      <c r="CE391" s="16" t="str">
        <f>IFERROR(INDEX(generale!$A$5:$I$354,$CJ391,5),"")</f>
        <v/>
      </c>
      <c r="CF391" s="8" t="str">
        <f>IFERROR(INDEX(generale!$A$5:$I$354,$CJ391,7),"")</f>
        <v/>
      </c>
      <c r="CJ391" s="2">
        <f t="shared" si="213"/>
        <v>389</v>
      </c>
      <c r="CK391" s="2">
        <f t="shared" si="190"/>
        <v>37</v>
      </c>
      <c r="CL391" s="3">
        <f>IFERROR(INDEX(generale!$A$5:$I$1004,$CJ391,1),"")</f>
        <v>0</v>
      </c>
      <c r="CM391" s="3">
        <f>IFERROR(INDEX(generale!$A$5:$I$1004,$CJ391,2),"")</f>
        <v>0</v>
      </c>
      <c r="CN391" s="3">
        <f>IFERROR(INDEX(generale!$A$5:$I$1004,$CJ391,3),"")</f>
        <v>0</v>
      </c>
      <c r="CO391" s="3">
        <f>IFERROR(INDEX(generale!$A$5:$I$1004,$CJ391,4),"")</f>
        <v>0</v>
      </c>
      <c r="CP391" s="3">
        <f>IFERROR(INDEX(generale!$A$5:$I$1004,$CJ391,5),"")</f>
        <v>0</v>
      </c>
      <c r="CQ391" s="3">
        <f>IFERROR(INDEX(generale!$A$5:$I$1004,$CJ391,6),"")</f>
        <v>0</v>
      </c>
      <c r="CR391" s="8">
        <f>IFERROR(INDEX(generale!$A$5:$I$1004,$CJ391,7),"")</f>
        <v>0</v>
      </c>
      <c r="CS391" s="8">
        <f>IFERROR(INDEX(generale!$A$5:$I$1004,$CJ391,8),"")</f>
        <v>0</v>
      </c>
    </row>
    <row r="392" spans="1:97">
      <c r="A392" s="2" t="str">
        <f t="shared" si="191"/>
        <v/>
      </c>
      <c r="B392" s="1" t="str">
        <f t="shared" si="192"/>
        <v/>
      </c>
      <c r="C392" s="1" t="str">
        <f t="shared" si="193"/>
        <v/>
      </c>
      <c r="D392" s="2" t="str">
        <f t="shared" si="194"/>
        <v/>
      </c>
      <c r="E392" s="2" t="str">
        <f t="shared" si="195"/>
        <v/>
      </c>
      <c r="F392" s="2" t="str">
        <f t="shared" si="196"/>
        <v/>
      </c>
      <c r="G392" s="1" t="str">
        <f t="shared" si="197"/>
        <v/>
      </c>
      <c r="H392" s="11" t="str">
        <f t="shared" si="198"/>
        <v/>
      </c>
      <c r="Q392" s="2">
        <f t="shared" si="199"/>
        <v>37</v>
      </c>
      <c r="R392" s="16" t="str">
        <f>IFERROR(INDEX(generale!$A$5:$I$354,$CJ392,5),"")</f>
        <v/>
      </c>
      <c r="S392" s="8" t="str">
        <f>IFERROR(INDEX(generale!$A$5:$I$354,$CJ392,7),"")</f>
        <v/>
      </c>
      <c r="U392" s="8"/>
      <c r="V392" s="2">
        <f t="shared" si="200"/>
        <v>19</v>
      </c>
      <c r="W392" s="16" t="str">
        <f>IFERROR(INDEX(generale!$A$5:$I$354,$CJ392,5),"")</f>
        <v/>
      </c>
      <c r="X392" s="8" t="str">
        <f>IFERROR(INDEX(generale!$A$5:$I$354,$CJ392,7),"")</f>
        <v/>
      </c>
      <c r="AA392" s="2">
        <f t="shared" si="201"/>
        <v>14</v>
      </c>
      <c r="AB392" s="16" t="str">
        <f>IFERROR(INDEX(generale!$A$5:$I$354,$CJ392,5),"")</f>
        <v/>
      </c>
      <c r="AC392" s="8" t="str">
        <f>IFERROR(INDEX(generale!$A$5:$I$354,$CJ392,7),"")</f>
        <v/>
      </c>
      <c r="AD392" s="33"/>
      <c r="AE392" s="8"/>
      <c r="AF392" s="2">
        <f t="shared" si="202"/>
        <v>14</v>
      </c>
      <c r="AG392" s="16" t="str">
        <f>IFERROR(INDEX(generale!$A$5:$I$354,$CJ392,5),"")</f>
        <v/>
      </c>
      <c r="AH392" s="8" t="str">
        <f>IFERROR(INDEX(generale!$A$5:$I$354,$CJ392,7),"")</f>
        <v/>
      </c>
      <c r="AI392" s="33"/>
      <c r="AJ392" s="8"/>
      <c r="AK392" s="2">
        <f t="shared" si="203"/>
        <v>14</v>
      </c>
      <c r="AL392" s="16" t="str">
        <f>IFERROR(INDEX(generale!$A$5:$I$354,$CJ392,5),"")</f>
        <v/>
      </c>
      <c r="AM392" s="8" t="str">
        <f>IFERROR(INDEX(generale!$A$5:$I$354,$CJ392,7),"")</f>
        <v/>
      </c>
      <c r="AN392" s="33"/>
      <c r="AO392" s="8"/>
      <c r="AP392" s="2">
        <f t="shared" si="204"/>
        <v>9</v>
      </c>
      <c r="AQ392" s="16" t="str">
        <f>IFERROR(INDEX(generale!$A$5:$I$354,$CJ392,5),"")</f>
        <v/>
      </c>
      <c r="AR392" s="8" t="str">
        <f>IFERROR(INDEX(generale!$A$5:$I$354,$CJ392,7),"")</f>
        <v/>
      </c>
      <c r="AS392" s="33"/>
      <c r="AT392" s="8"/>
      <c r="AU392" s="2">
        <f t="shared" si="205"/>
        <v>8</v>
      </c>
      <c r="AV392" s="16" t="str">
        <f>IFERROR(INDEX(generale!$A$5:$I$354,$CJ392,5),"")</f>
        <v/>
      </c>
      <c r="AW392" s="8" t="str">
        <f>IFERROR(INDEX(generale!$A$5:$I$354,$CJ392,7),"")</f>
        <v/>
      </c>
      <c r="AX392" s="33"/>
      <c r="AY392" s="8"/>
      <c r="AZ392" s="2">
        <f t="shared" si="206"/>
        <v>7</v>
      </c>
      <c r="BA392" s="16" t="str">
        <f>IFERROR(INDEX(generale!$A$5:$I$354,$CJ392,5),"")</f>
        <v/>
      </c>
      <c r="BB392" s="8" t="str">
        <f>IFERROR(INDEX(generale!$A$5:$I$354,$CJ392,7),"")</f>
        <v/>
      </c>
      <c r="BC392" s="33"/>
      <c r="BD392" s="8"/>
      <c r="BE392" s="2">
        <f t="shared" si="207"/>
        <v>6</v>
      </c>
      <c r="BF392" s="16" t="str">
        <f>IFERROR(INDEX(generale!$A$5:$I$354,$CJ392,5),"")</f>
        <v/>
      </c>
      <c r="BG392" s="8" t="str">
        <f>IFERROR(INDEX(generale!$A$5:$I$354,$CJ392,7),"")</f>
        <v/>
      </c>
      <c r="BH392" s="33"/>
      <c r="BI392" s="8"/>
      <c r="BJ392" s="2">
        <f t="shared" si="208"/>
        <v>40</v>
      </c>
      <c r="BK392" s="16" t="str">
        <f>IFERROR(INDEX(generale!$A$5:$I$354,$CJ392,5),"")</f>
        <v/>
      </c>
      <c r="BL392" s="8" t="str">
        <f>IFERROR(INDEX(generale!$A$5:$I$354,$CJ392,7),"")</f>
        <v/>
      </c>
      <c r="BM392" s="33"/>
      <c r="BN392" s="8"/>
      <c r="BO392" s="2">
        <f t="shared" si="209"/>
        <v>40</v>
      </c>
      <c r="BP392" s="16" t="str">
        <f>IFERROR(INDEX(generale!$A$5:$I$354,$CJ392,5),"")</f>
        <v/>
      </c>
      <c r="BQ392" s="8" t="str">
        <f>IFERROR(INDEX(generale!$A$5:$I$354,$CJ392,7),"")</f>
        <v/>
      </c>
      <c r="BR392" s="33"/>
      <c r="BS392" s="8"/>
      <c r="BT392" s="2">
        <f t="shared" si="210"/>
        <v>40</v>
      </c>
      <c r="BU392" s="16" t="str">
        <f>IFERROR(INDEX(generale!$A$5:$I$354,$CJ392,5),"")</f>
        <v/>
      </c>
      <c r="BV392" s="8" t="str">
        <f>IFERROR(INDEX(generale!$A$5:$I$354,$CJ392,7),"")</f>
        <v/>
      </c>
      <c r="BW392" s="33"/>
      <c r="BX392" s="8"/>
      <c r="BY392" s="2">
        <f t="shared" si="211"/>
        <v>40</v>
      </c>
      <c r="BZ392" s="16" t="str">
        <f>IFERROR(INDEX(generale!$A$5:$I$354,$CJ392,5),"")</f>
        <v/>
      </c>
      <c r="CA392" s="8" t="str">
        <f>IFERROR(INDEX(generale!$A$5:$I$354,$CJ392,7),"")</f>
        <v/>
      </c>
      <c r="CB392" s="33"/>
      <c r="CC392" s="8"/>
      <c r="CD392" s="2">
        <f t="shared" si="212"/>
        <v>40</v>
      </c>
      <c r="CE392" s="16" t="str">
        <f>IFERROR(INDEX(generale!$A$5:$I$354,$CJ392,5),"")</f>
        <v/>
      </c>
      <c r="CF392" s="8" t="str">
        <f>IFERROR(INDEX(generale!$A$5:$I$354,$CJ392,7),"")</f>
        <v/>
      </c>
      <c r="CJ392" s="2">
        <f t="shared" si="213"/>
        <v>390</v>
      </c>
      <c r="CK392" s="2">
        <f t="shared" si="190"/>
        <v>37</v>
      </c>
      <c r="CL392" s="3">
        <f>IFERROR(INDEX(generale!$A$5:$I$1004,$CJ392,1),"")</f>
        <v>0</v>
      </c>
      <c r="CM392" s="3">
        <f>IFERROR(INDEX(generale!$A$5:$I$1004,$CJ392,2),"")</f>
        <v>0</v>
      </c>
      <c r="CN392" s="3">
        <f>IFERROR(INDEX(generale!$A$5:$I$1004,$CJ392,3),"")</f>
        <v>0</v>
      </c>
      <c r="CO392" s="3">
        <f>IFERROR(INDEX(generale!$A$5:$I$1004,$CJ392,4),"")</f>
        <v>0</v>
      </c>
      <c r="CP392" s="3">
        <f>IFERROR(INDEX(generale!$A$5:$I$1004,$CJ392,5),"")</f>
        <v>0</v>
      </c>
      <c r="CQ392" s="3">
        <f>IFERROR(INDEX(generale!$A$5:$I$1004,$CJ392,6),"")</f>
        <v>0</v>
      </c>
      <c r="CR392" s="8">
        <f>IFERROR(INDEX(generale!$A$5:$I$1004,$CJ392,7),"")</f>
        <v>0</v>
      </c>
      <c r="CS392" s="8">
        <f>IFERROR(INDEX(generale!$A$5:$I$1004,$CJ392,8),"")</f>
        <v>0</v>
      </c>
    </row>
    <row r="393" spans="1:97">
      <c r="A393" s="2" t="str">
        <f t="shared" si="191"/>
        <v/>
      </c>
      <c r="B393" s="1" t="str">
        <f t="shared" si="192"/>
        <v/>
      </c>
      <c r="C393" s="1" t="str">
        <f t="shared" si="193"/>
        <v/>
      </c>
      <c r="D393" s="2" t="str">
        <f t="shared" si="194"/>
        <v/>
      </c>
      <c r="E393" s="2" t="str">
        <f t="shared" si="195"/>
        <v/>
      </c>
      <c r="F393" s="2" t="str">
        <f t="shared" si="196"/>
        <v/>
      </c>
      <c r="G393" s="1" t="str">
        <f t="shared" si="197"/>
        <v/>
      </c>
      <c r="H393" s="11" t="str">
        <f t="shared" si="198"/>
        <v/>
      </c>
      <c r="Q393" s="2">
        <f t="shared" si="199"/>
        <v>37</v>
      </c>
      <c r="R393" s="16" t="str">
        <f>IFERROR(INDEX(generale!$A$5:$I$354,$CJ393,5),"")</f>
        <v/>
      </c>
      <c r="S393" s="8" t="str">
        <f>IFERROR(INDEX(generale!$A$5:$I$354,$CJ393,7),"")</f>
        <v/>
      </c>
      <c r="U393" s="8"/>
      <c r="V393" s="2">
        <f t="shared" si="200"/>
        <v>19</v>
      </c>
      <c r="W393" s="16" t="str">
        <f>IFERROR(INDEX(generale!$A$5:$I$354,$CJ393,5),"")</f>
        <v/>
      </c>
      <c r="X393" s="8" t="str">
        <f>IFERROR(INDEX(generale!$A$5:$I$354,$CJ393,7),"")</f>
        <v/>
      </c>
      <c r="AA393" s="2">
        <f t="shared" si="201"/>
        <v>14</v>
      </c>
      <c r="AB393" s="16" t="str">
        <f>IFERROR(INDEX(generale!$A$5:$I$354,$CJ393,5),"")</f>
        <v/>
      </c>
      <c r="AC393" s="8" t="str">
        <f>IFERROR(INDEX(generale!$A$5:$I$354,$CJ393,7),"")</f>
        <v/>
      </c>
      <c r="AD393" s="33"/>
      <c r="AE393" s="8"/>
      <c r="AF393" s="2">
        <f t="shared" si="202"/>
        <v>14</v>
      </c>
      <c r="AG393" s="16" t="str">
        <f>IFERROR(INDEX(generale!$A$5:$I$354,$CJ393,5),"")</f>
        <v/>
      </c>
      <c r="AH393" s="8" t="str">
        <f>IFERROR(INDEX(generale!$A$5:$I$354,$CJ393,7),"")</f>
        <v/>
      </c>
      <c r="AI393" s="33"/>
      <c r="AJ393" s="8"/>
      <c r="AK393" s="2">
        <f t="shared" si="203"/>
        <v>14</v>
      </c>
      <c r="AL393" s="16" t="str">
        <f>IFERROR(INDEX(generale!$A$5:$I$354,$CJ393,5),"")</f>
        <v/>
      </c>
      <c r="AM393" s="8" t="str">
        <f>IFERROR(INDEX(generale!$A$5:$I$354,$CJ393,7),"")</f>
        <v/>
      </c>
      <c r="AN393" s="33"/>
      <c r="AO393" s="8"/>
      <c r="AP393" s="2">
        <f t="shared" si="204"/>
        <v>9</v>
      </c>
      <c r="AQ393" s="16" t="str">
        <f>IFERROR(INDEX(generale!$A$5:$I$354,$CJ393,5),"")</f>
        <v/>
      </c>
      <c r="AR393" s="8" t="str">
        <f>IFERROR(INDEX(generale!$A$5:$I$354,$CJ393,7),"")</f>
        <v/>
      </c>
      <c r="AS393" s="33"/>
      <c r="AT393" s="8"/>
      <c r="AU393" s="2">
        <f t="shared" si="205"/>
        <v>8</v>
      </c>
      <c r="AV393" s="16" t="str">
        <f>IFERROR(INDEX(generale!$A$5:$I$354,$CJ393,5),"")</f>
        <v/>
      </c>
      <c r="AW393" s="8" t="str">
        <f>IFERROR(INDEX(generale!$A$5:$I$354,$CJ393,7),"")</f>
        <v/>
      </c>
      <c r="AX393" s="33"/>
      <c r="AY393" s="8"/>
      <c r="AZ393" s="2">
        <f t="shared" si="206"/>
        <v>7</v>
      </c>
      <c r="BA393" s="16" t="str">
        <f>IFERROR(INDEX(generale!$A$5:$I$354,$CJ393,5),"")</f>
        <v/>
      </c>
      <c r="BB393" s="8" t="str">
        <f>IFERROR(INDEX(generale!$A$5:$I$354,$CJ393,7),"")</f>
        <v/>
      </c>
      <c r="BC393" s="33"/>
      <c r="BD393" s="8"/>
      <c r="BE393" s="2">
        <f t="shared" si="207"/>
        <v>6</v>
      </c>
      <c r="BF393" s="16" t="str">
        <f>IFERROR(INDEX(generale!$A$5:$I$354,$CJ393,5),"")</f>
        <v/>
      </c>
      <c r="BG393" s="8" t="str">
        <f>IFERROR(INDEX(generale!$A$5:$I$354,$CJ393,7),"")</f>
        <v/>
      </c>
      <c r="BH393" s="33"/>
      <c r="BI393" s="8"/>
      <c r="BJ393" s="2">
        <f t="shared" si="208"/>
        <v>41</v>
      </c>
      <c r="BK393" s="16" t="str">
        <f>IFERROR(INDEX(generale!$A$5:$I$354,$CJ393,5),"")</f>
        <v/>
      </c>
      <c r="BL393" s="8" t="str">
        <f>IFERROR(INDEX(generale!$A$5:$I$354,$CJ393,7),"")</f>
        <v/>
      </c>
      <c r="BM393" s="33"/>
      <c r="BN393" s="8"/>
      <c r="BO393" s="2">
        <f t="shared" si="209"/>
        <v>41</v>
      </c>
      <c r="BP393" s="16" t="str">
        <f>IFERROR(INDEX(generale!$A$5:$I$354,$CJ393,5),"")</f>
        <v/>
      </c>
      <c r="BQ393" s="8" t="str">
        <f>IFERROR(INDEX(generale!$A$5:$I$354,$CJ393,7),"")</f>
        <v/>
      </c>
      <c r="BR393" s="33"/>
      <c r="BS393" s="8"/>
      <c r="BT393" s="2">
        <f t="shared" si="210"/>
        <v>41</v>
      </c>
      <c r="BU393" s="16" t="str">
        <f>IFERROR(INDEX(generale!$A$5:$I$354,$CJ393,5),"")</f>
        <v/>
      </c>
      <c r="BV393" s="8" t="str">
        <f>IFERROR(INDEX(generale!$A$5:$I$354,$CJ393,7),"")</f>
        <v/>
      </c>
      <c r="BW393" s="33"/>
      <c r="BX393" s="8"/>
      <c r="BY393" s="2">
        <f t="shared" si="211"/>
        <v>41</v>
      </c>
      <c r="BZ393" s="16" t="str">
        <f>IFERROR(INDEX(generale!$A$5:$I$354,$CJ393,5),"")</f>
        <v/>
      </c>
      <c r="CA393" s="8" t="str">
        <f>IFERROR(INDEX(generale!$A$5:$I$354,$CJ393,7),"")</f>
        <v/>
      </c>
      <c r="CB393" s="33"/>
      <c r="CC393" s="8"/>
      <c r="CD393" s="2">
        <f t="shared" si="212"/>
        <v>41</v>
      </c>
      <c r="CE393" s="16" t="str">
        <f>IFERROR(INDEX(generale!$A$5:$I$354,$CJ393,5),"")</f>
        <v/>
      </c>
      <c r="CF393" s="8" t="str">
        <f>IFERROR(INDEX(generale!$A$5:$I$354,$CJ393,7),"")</f>
        <v/>
      </c>
      <c r="CJ393" s="2">
        <f t="shared" si="213"/>
        <v>391</v>
      </c>
      <c r="CK393" s="2">
        <f t="shared" si="190"/>
        <v>37</v>
      </c>
      <c r="CL393" s="3">
        <f>IFERROR(INDEX(generale!$A$5:$I$1004,$CJ393,1),"")</f>
        <v>0</v>
      </c>
      <c r="CM393" s="3">
        <f>IFERROR(INDEX(generale!$A$5:$I$1004,$CJ393,2),"")</f>
        <v>0</v>
      </c>
      <c r="CN393" s="3">
        <f>IFERROR(INDEX(generale!$A$5:$I$1004,$CJ393,3),"")</f>
        <v>0</v>
      </c>
      <c r="CO393" s="3">
        <f>IFERROR(INDEX(generale!$A$5:$I$1004,$CJ393,4),"")</f>
        <v>0</v>
      </c>
      <c r="CP393" s="3">
        <f>IFERROR(INDEX(generale!$A$5:$I$1004,$CJ393,5),"")</f>
        <v>0</v>
      </c>
      <c r="CQ393" s="3">
        <f>IFERROR(INDEX(generale!$A$5:$I$1004,$CJ393,6),"")</f>
        <v>0</v>
      </c>
      <c r="CR393" s="8">
        <f>IFERROR(INDEX(generale!$A$5:$I$1004,$CJ393,7),"")</f>
        <v>0</v>
      </c>
      <c r="CS393" s="8">
        <f>IFERROR(INDEX(generale!$A$5:$I$1004,$CJ393,8),"")</f>
        <v>0</v>
      </c>
    </row>
    <row r="394" spans="1:97">
      <c r="A394" s="2" t="str">
        <f t="shared" si="191"/>
        <v/>
      </c>
      <c r="B394" s="1" t="str">
        <f t="shared" si="192"/>
        <v/>
      </c>
      <c r="C394" s="1" t="str">
        <f t="shared" si="193"/>
        <v/>
      </c>
      <c r="D394" s="2" t="str">
        <f t="shared" si="194"/>
        <v/>
      </c>
      <c r="E394" s="2" t="str">
        <f t="shared" si="195"/>
        <v/>
      </c>
      <c r="F394" s="2" t="str">
        <f t="shared" si="196"/>
        <v/>
      </c>
      <c r="G394" s="1" t="str">
        <f t="shared" si="197"/>
        <v/>
      </c>
      <c r="H394" s="11" t="str">
        <f t="shared" si="198"/>
        <v/>
      </c>
      <c r="Q394" s="2">
        <f t="shared" si="199"/>
        <v>37</v>
      </c>
      <c r="R394" s="16" t="str">
        <f>IFERROR(INDEX(generale!$A$5:$I$354,$CJ394,5),"")</f>
        <v/>
      </c>
      <c r="S394" s="8" t="str">
        <f>IFERROR(INDEX(generale!$A$5:$I$354,$CJ394,7),"")</f>
        <v/>
      </c>
      <c r="U394" s="8"/>
      <c r="V394" s="2">
        <f t="shared" si="200"/>
        <v>19</v>
      </c>
      <c r="W394" s="16" t="str">
        <f>IFERROR(INDEX(generale!$A$5:$I$354,$CJ394,5),"")</f>
        <v/>
      </c>
      <c r="X394" s="8" t="str">
        <f>IFERROR(INDEX(generale!$A$5:$I$354,$CJ394,7),"")</f>
        <v/>
      </c>
      <c r="AA394" s="2">
        <f t="shared" si="201"/>
        <v>14</v>
      </c>
      <c r="AB394" s="16" t="str">
        <f>IFERROR(INDEX(generale!$A$5:$I$354,$CJ394,5),"")</f>
        <v/>
      </c>
      <c r="AC394" s="8" t="str">
        <f>IFERROR(INDEX(generale!$A$5:$I$354,$CJ394,7),"")</f>
        <v/>
      </c>
      <c r="AD394" s="33"/>
      <c r="AE394" s="8"/>
      <c r="AF394" s="2">
        <f t="shared" si="202"/>
        <v>14</v>
      </c>
      <c r="AG394" s="16" t="str">
        <f>IFERROR(INDEX(generale!$A$5:$I$354,$CJ394,5),"")</f>
        <v/>
      </c>
      <c r="AH394" s="8" t="str">
        <f>IFERROR(INDEX(generale!$A$5:$I$354,$CJ394,7),"")</f>
        <v/>
      </c>
      <c r="AI394" s="33"/>
      <c r="AJ394" s="8"/>
      <c r="AK394" s="2">
        <f t="shared" si="203"/>
        <v>14</v>
      </c>
      <c r="AL394" s="16" t="str">
        <f>IFERROR(INDEX(generale!$A$5:$I$354,$CJ394,5),"")</f>
        <v/>
      </c>
      <c r="AM394" s="8" t="str">
        <f>IFERROR(INDEX(generale!$A$5:$I$354,$CJ394,7),"")</f>
        <v/>
      </c>
      <c r="AN394" s="33"/>
      <c r="AO394" s="8"/>
      <c r="AP394" s="2">
        <f t="shared" si="204"/>
        <v>9</v>
      </c>
      <c r="AQ394" s="16" t="str">
        <f>IFERROR(INDEX(generale!$A$5:$I$354,$CJ394,5),"")</f>
        <v/>
      </c>
      <c r="AR394" s="8" t="str">
        <f>IFERROR(INDEX(generale!$A$5:$I$354,$CJ394,7),"")</f>
        <v/>
      </c>
      <c r="AS394" s="33"/>
      <c r="AT394" s="8"/>
      <c r="AU394" s="2">
        <f t="shared" si="205"/>
        <v>8</v>
      </c>
      <c r="AV394" s="16" t="str">
        <f>IFERROR(INDEX(generale!$A$5:$I$354,$CJ394,5),"")</f>
        <v/>
      </c>
      <c r="AW394" s="8" t="str">
        <f>IFERROR(INDEX(generale!$A$5:$I$354,$CJ394,7),"")</f>
        <v/>
      </c>
      <c r="AX394" s="33"/>
      <c r="AY394" s="8"/>
      <c r="AZ394" s="2">
        <f t="shared" si="206"/>
        <v>7</v>
      </c>
      <c r="BA394" s="16" t="str">
        <f>IFERROR(INDEX(generale!$A$5:$I$354,$CJ394,5),"")</f>
        <v/>
      </c>
      <c r="BB394" s="8" t="str">
        <f>IFERROR(INDEX(generale!$A$5:$I$354,$CJ394,7),"")</f>
        <v/>
      </c>
      <c r="BC394" s="33"/>
      <c r="BD394" s="8"/>
      <c r="BE394" s="2">
        <f t="shared" si="207"/>
        <v>6</v>
      </c>
      <c r="BF394" s="16" t="str">
        <f>IFERROR(INDEX(generale!$A$5:$I$354,$CJ394,5),"")</f>
        <v/>
      </c>
      <c r="BG394" s="8" t="str">
        <f>IFERROR(INDEX(generale!$A$5:$I$354,$CJ394,7),"")</f>
        <v/>
      </c>
      <c r="BH394" s="33"/>
      <c r="BI394" s="8"/>
      <c r="BJ394" s="2">
        <f t="shared" si="208"/>
        <v>42</v>
      </c>
      <c r="BK394" s="16" t="str">
        <f>IFERROR(INDEX(generale!$A$5:$I$354,$CJ394,5),"")</f>
        <v/>
      </c>
      <c r="BL394" s="8" t="str">
        <f>IFERROR(INDEX(generale!$A$5:$I$354,$CJ394,7),"")</f>
        <v/>
      </c>
      <c r="BM394" s="33"/>
      <c r="BN394" s="8"/>
      <c r="BO394" s="2">
        <f t="shared" si="209"/>
        <v>42</v>
      </c>
      <c r="BP394" s="16" t="str">
        <f>IFERROR(INDEX(generale!$A$5:$I$354,$CJ394,5),"")</f>
        <v/>
      </c>
      <c r="BQ394" s="8" t="str">
        <f>IFERROR(INDEX(generale!$A$5:$I$354,$CJ394,7),"")</f>
        <v/>
      </c>
      <c r="BR394" s="33"/>
      <c r="BS394" s="8"/>
      <c r="BT394" s="2">
        <f t="shared" si="210"/>
        <v>42</v>
      </c>
      <c r="BU394" s="16" t="str">
        <f>IFERROR(INDEX(generale!$A$5:$I$354,$CJ394,5),"")</f>
        <v/>
      </c>
      <c r="BV394" s="8" t="str">
        <f>IFERROR(INDEX(generale!$A$5:$I$354,$CJ394,7),"")</f>
        <v/>
      </c>
      <c r="BW394" s="33"/>
      <c r="BX394" s="8"/>
      <c r="BY394" s="2">
        <f t="shared" si="211"/>
        <v>42</v>
      </c>
      <c r="BZ394" s="16" t="str">
        <f>IFERROR(INDEX(generale!$A$5:$I$354,$CJ394,5),"")</f>
        <v/>
      </c>
      <c r="CA394" s="8" t="str">
        <f>IFERROR(INDEX(generale!$A$5:$I$354,$CJ394,7),"")</f>
        <v/>
      </c>
      <c r="CB394" s="33"/>
      <c r="CC394" s="8"/>
      <c r="CD394" s="2">
        <f t="shared" si="212"/>
        <v>42</v>
      </c>
      <c r="CE394" s="16" t="str">
        <f>IFERROR(INDEX(generale!$A$5:$I$354,$CJ394,5),"")</f>
        <v/>
      </c>
      <c r="CF394" s="8" t="str">
        <f>IFERROR(INDEX(generale!$A$5:$I$354,$CJ394,7),"")</f>
        <v/>
      </c>
      <c r="CJ394" s="2">
        <f t="shared" si="213"/>
        <v>392</v>
      </c>
      <c r="CK394" s="2">
        <f t="shared" si="190"/>
        <v>37</v>
      </c>
      <c r="CL394" s="3">
        <f>IFERROR(INDEX(generale!$A$5:$I$1004,$CJ394,1),"")</f>
        <v>0</v>
      </c>
      <c r="CM394" s="3">
        <f>IFERROR(INDEX(generale!$A$5:$I$1004,$CJ394,2),"")</f>
        <v>0</v>
      </c>
      <c r="CN394" s="3">
        <f>IFERROR(INDEX(generale!$A$5:$I$1004,$CJ394,3),"")</f>
        <v>0</v>
      </c>
      <c r="CO394" s="3">
        <f>IFERROR(INDEX(generale!$A$5:$I$1004,$CJ394,4),"")</f>
        <v>0</v>
      </c>
      <c r="CP394" s="3">
        <f>IFERROR(INDEX(generale!$A$5:$I$1004,$CJ394,5),"")</f>
        <v>0</v>
      </c>
      <c r="CQ394" s="3">
        <f>IFERROR(INDEX(generale!$A$5:$I$1004,$CJ394,6),"")</f>
        <v>0</v>
      </c>
      <c r="CR394" s="8">
        <f>IFERROR(INDEX(generale!$A$5:$I$1004,$CJ394,7),"")</f>
        <v>0</v>
      </c>
      <c r="CS394" s="8">
        <f>IFERROR(INDEX(generale!$A$5:$I$1004,$CJ394,8),"")</f>
        <v>0</v>
      </c>
    </row>
    <row r="395" spans="1:97">
      <c r="A395" s="2" t="str">
        <f t="shared" si="191"/>
        <v/>
      </c>
      <c r="B395" s="1" t="str">
        <f t="shared" si="192"/>
        <v/>
      </c>
      <c r="C395" s="1" t="str">
        <f t="shared" si="193"/>
        <v/>
      </c>
      <c r="D395" s="2" t="str">
        <f t="shared" si="194"/>
        <v/>
      </c>
      <c r="E395" s="2" t="str">
        <f t="shared" si="195"/>
        <v/>
      </c>
      <c r="F395" s="2" t="str">
        <f t="shared" si="196"/>
        <v/>
      </c>
      <c r="G395" s="1" t="str">
        <f t="shared" si="197"/>
        <v/>
      </c>
      <c r="H395" s="11" t="str">
        <f t="shared" si="198"/>
        <v/>
      </c>
      <c r="Q395" s="2">
        <f t="shared" si="199"/>
        <v>37</v>
      </c>
      <c r="R395" s="16" t="str">
        <f>IFERROR(INDEX(generale!$A$5:$I$354,$CJ395,5),"")</f>
        <v/>
      </c>
      <c r="S395" s="8" t="str">
        <f>IFERROR(INDEX(generale!$A$5:$I$354,$CJ395,7),"")</f>
        <v/>
      </c>
      <c r="U395" s="8"/>
      <c r="V395" s="2">
        <f t="shared" si="200"/>
        <v>19</v>
      </c>
      <c r="W395" s="16" t="str">
        <f>IFERROR(INDEX(generale!$A$5:$I$354,$CJ395,5),"")</f>
        <v/>
      </c>
      <c r="X395" s="8" t="str">
        <f>IFERROR(INDEX(generale!$A$5:$I$354,$CJ395,7),"")</f>
        <v/>
      </c>
      <c r="AA395" s="2">
        <f t="shared" si="201"/>
        <v>14</v>
      </c>
      <c r="AB395" s="16" t="str">
        <f>IFERROR(INDEX(generale!$A$5:$I$354,$CJ395,5),"")</f>
        <v/>
      </c>
      <c r="AC395" s="8" t="str">
        <f>IFERROR(INDEX(generale!$A$5:$I$354,$CJ395,7),"")</f>
        <v/>
      </c>
      <c r="AD395" s="33"/>
      <c r="AE395" s="8"/>
      <c r="AF395" s="2">
        <f t="shared" si="202"/>
        <v>14</v>
      </c>
      <c r="AG395" s="16" t="str">
        <f>IFERROR(INDEX(generale!$A$5:$I$354,$CJ395,5),"")</f>
        <v/>
      </c>
      <c r="AH395" s="8" t="str">
        <f>IFERROR(INDEX(generale!$A$5:$I$354,$CJ395,7),"")</f>
        <v/>
      </c>
      <c r="AI395" s="33"/>
      <c r="AJ395" s="8"/>
      <c r="AK395" s="2">
        <f t="shared" si="203"/>
        <v>14</v>
      </c>
      <c r="AL395" s="16" t="str">
        <f>IFERROR(INDEX(generale!$A$5:$I$354,$CJ395,5),"")</f>
        <v/>
      </c>
      <c r="AM395" s="8" t="str">
        <f>IFERROR(INDEX(generale!$A$5:$I$354,$CJ395,7),"")</f>
        <v/>
      </c>
      <c r="AN395" s="33"/>
      <c r="AO395" s="8"/>
      <c r="AP395" s="2">
        <f t="shared" si="204"/>
        <v>9</v>
      </c>
      <c r="AQ395" s="16" t="str">
        <f>IFERROR(INDEX(generale!$A$5:$I$354,$CJ395,5),"")</f>
        <v/>
      </c>
      <c r="AR395" s="8" t="str">
        <f>IFERROR(INDEX(generale!$A$5:$I$354,$CJ395,7),"")</f>
        <v/>
      </c>
      <c r="AS395" s="33"/>
      <c r="AT395" s="8"/>
      <c r="AU395" s="2">
        <f t="shared" si="205"/>
        <v>8</v>
      </c>
      <c r="AV395" s="16" t="str">
        <f>IFERROR(INDEX(generale!$A$5:$I$354,$CJ395,5),"")</f>
        <v/>
      </c>
      <c r="AW395" s="8" t="str">
        <f>IFERROR(INDEX(generale!$A$5:$I$354,$CJ395,7),"")</f>
        <v/>
      </c>
      <c r="AX395" s="33"/>
      <c r="AY395" s="8"/>
      <c r="AZ395" s="2">
        <f t="shared" si="206"/>
        <v>7</v>
      </c>
      <c r="BA395" s="16" t="str">
        <f>IFERROR(INDEX(generale!$A$5:$I$354,$CJ395,5),"")</f>
        <v/>
      </c>
      <c r="BB395" s="8" t="str">
        <f>IFERROR(INDEX(generale!$A$5:$I$354,$CJ395,7),"")</f>
        <v/>
      </c>
      <c r="BC395" s="33"/>
      <c r="BD395" s="8"/>
      <c r="BE395" s="2">
        <f t="shared" si="207"/>
        <v>6</v>
      </c>
      <c r="BF395" s="16" t="str">
        <f>IFERROR(INDEX(generale!$A$5:$I$354,$CJ395,5),"")</f>
        <v/>
      </c>
      <c r="BG395" s="8" t="str">
        <f>IFERROR(INDEX(generale!$A$5:$I$354,$CJ395,7),"")</f>
        <v/>
      </c>
      <c r="BH395" s="33"/>
      <c r="BI395" s="8"/>
      <c r="BJ395" s="2">
        <f t="shared" si="208"/>
        <v>43</v>
      </c>
      <c r="BK395" s="16" t="str">
        <f>IFERROR(INDEX(generale!$A$5:$I$354,$CJ395,5),"")</f>
        <v/>
      </c>
      <c r="BL395" s="8" t="str">
        <f>IFERROR(INDEX(generale!$A$5:$I$354,$CJ395,7),"")</f>
        <v/>
      </c>
      <c r="BM395" s="33"/>
      <c r="BN395" s="8"/>
      <c r="BO395" s="2">
        <f t="shared" si="209"/>
        <v>43</v>
      </c>
      <c r="BP395" s="16" t="str">
        <f>IFERROR(INDEX(generale!$A$5:$I$354,$CJ395,5),"")</f>
        <v/>
      </c>
      <c r="BQ395" s="8" t="str">
        <f>IFERROR(INDEX(generale!$A$5:$I$354,$CJ395,7),"")</f>
        <v/>
      </c>
      <c r="BR395" s="33"/>
      <c r="BS395" s="8"/>
      <c r="BT395" s="2">
        <f t="shared" si="210"/>
        <v>43</v>
      </c>
      <c r="BU395" s="16" t="str">
        <f>IFERROR(INDEX(generale!$A$5:$I$354,$CJ395,5),"")</f>
        <v/>
      </c>
      <c r="BV395" s="8" t="str">
        <f>IFERROR(INDEX(generale!$A$5:$I$354,$CJ395,7),"")</f>
        <v/>
      </c>
      <c r="BW395" s="33"/>
      <c r="BX395" s="8"/>
      <c r="BY395" s="2">
        <f t="shared" si="211"/>
        <v>43</v>
      </c>
      <c r="BZ395" s="16" t="str">
        <f>IFERROR(INDEX(generale!$A$5:$I$354,$CJ395,5),"")</f>
        <v/>
      </c>
      <c r="CA395" s="8" t="str">
        <f>IFERROR(INDEX(generale!$A$5:$I$354,$CJ395,7),"")</f>
        <v/>
      </c>
      <c r="CB395" s="33"/>
      <c r="CC395" s="8"/>
      <c r="CD395" s="2">
        <f t="shared" si="212"/>
        <v>43</v>
      </c>
      <c r="CE395" s="16" t="str">
        <f>IFERROR(INDEX(generale!$A$5:$I$354,$CJ395,5),"")</f>
        <v/>
      </c>
      <c r="CF395" s="8" t="str">
        <f>IFERROR(INDEX(generale!$A$5:$I$354,$CJ395,7),"")</f>
        <v/>
      </c>
      <c r="CJ395" s="2">
        <f t="shared" si="213"/>
        <v>393</v>
      </c>
      <c r="CK395" s="2">
        <f t="shared" si="190"/>
        <v>37</v>
      </c>
      <c r="CL395" s="3">
        <f>IFERROR(INDEX(generale!$A$5:$I$1004,$CJ395,1),"")</f>
        <v>0</v>
      </c>
      <c r="CM395" s="3">
        <f>IFERROR(INDEX(generale!$A$5:$I$1004,$CJ395,2),"")</f>
        <v>0</v>
      </c>
      <c r="CN395" s="3">
        <f>IFERROR(INDEX(generale!$A$5:$I$1004,$CJ395,3),"")</f>
        <v>0</v>
      </c>
      <c r="CO395" s="3">
        <f>IFERROR(INDEX(generale!$A$5:$I$1004,$CJ395,4),"")</f>
        <v>0</v>
      </c>
      <c r="CP395" s="3">
        <f>IFERROR(INDEX(generale!$A$5:$I$1004,$CJ395,5),"")</f>
        <v>0</v>
      </c>
      <c r="CQ395" s="3">
        <f>IFERROR(INDEX(generale!$A$5:$I$1004,$CJ395,6),"")</f>
        <v>0</v>
      </c>
      <c r="CR395" s="8">
        <f>IFERROR(INDEX(generale!$A$5:$I$1004,$CJ395,7),"")</f>
        <v>0</v>
      </c>
      <c r="CS395" s="8">
        <f>IFERROR(INDEX(generale!$A$5:$I$1004,$CJ395,8),"")</f>
        <v>0</v>
      </c>
    </row>
    <row r="396" spans="1:97">
      <c r="A396" s="2" t="str">
        <f t="shared" si="191"/>
        <v/>
      </c>
      <c r="B396" s="1" t="str">
        <f t="shared" si="192"/>
        <v/>
      </c>
      <c r="C396" s="1" t="str">
        <f t="shared" si="193"/>
        <v/>
      </c>
      <c r="D396" s="2" t="str">
        <f t="shared" si="194"/>
        <v/>
      </c>
      <c r="E396" s="2" t="str">
        <f t="shared" si="195"/>
        <v/>
      </c>
      <c r="F396" s="2" t="str">
        <f t="shared" si="196"/>
        <v/>
      </c>
      <c r="G396" s="1" t="str">
        <f t="shared" si="197"/>
        <v/>
      </c>
      <c r="H396" s="11" t="str">
        <f t="shared" si="198"/>
        <v/>
      </c>
      <c r="Q396" s="2">
        <f t="shared" si="199"/>
        <v>37</v>
      </c>
      <c r="R396" s="16" t="str">
        <f>IFERROR(INDEX(generale!$A$5:$I$354,$CJ396,5),"")</f>
        <v/>
      </c>
      <c r="S396" s="8" t="str">
        <f>IFERROR(INDEX(generale!$A$5:$I$354,$CJ396,7),"")</f>
        <v/>
      </c>
      <c r="U396" s="8"/>
      <c r="V396" s="2">
        <f t="shared" si="200"/>
        <v>19</v>
      </c>
      <c r="W396" s="16" t="str">
        <f>IFERROR(INDEX(generale!$A$5:$I$354,$CJ396,5),"")</f>
        <v/>
      </c>
      <c r="X396" s="8" t="str">
        <f>IFERROR(INDEX(generale!$A$5:$I$354,$CJ396,7),"")</f>
        <v/>
      </c>
      <c r="AA396" s="2">
        <f t="shared" si="201"/>
        <v>14</v>
      </c>
      <c r="AB396" s="16" t="str">
        <f>IFERROR(INDEX(generale!$A$5:$I$354,$CJ396,5),"")</f>
        <v/>
      </c>
      <c r="AC396" s="8" t="str">
        <f>IFERROR(INDEX(generale!$A$5:$I$354,$CJ396,7),"")</f>
        <v/>
      </c>
      <c r="AD396" s="33"/>
      <c r="AE396" s="8"/>
      <c r="AF396" s="2">
        <f t="shared" si="202"/>
        <v>14</v>
      </c>
      <c r="AG396" s="16" t="str">
        <f>IFERROR(INDEX(generale!$A$5:$I$354,$CJ396,5),"")</f>
        <v/>
      </c>
      <c r="AH396" s="8" t="str">
        <f>IFERROR(INDEX(generale!$A$5:$I$354,$CJ396,7),"")</f>
        <v/>
      </c>
      <c r="AI396" s="33"/>
      <c r="AJ396" s="8"/>
      <c r="AK396" s="2">
        <f t="shared" si="203"/>
        <v>14</v>
      </c>
      <c r="AL396" s="16" t="str">
        <f>IFERROR(INDEX(generale!$A$5:$I$354,$CJ396,5),"")</f>
        <v/>
      </c>
      <c r="AM396" s="8" t="str">
        <f>IFERROR(INDEX(generale!$A$5:$I$354,$CJ396,7),"")</f>
        <v/>
      </c>
      <c r="AN396" s="33"/>
      <c r="AO396" s="8"/>
      <c r="AP396" s="2">
        <f t="shared" si="204"/>
        <v>9</v>
      </c>
      <c r="AQ396" s="16" t="str">
        <f>IFERROR(INDEX(generale!$A$5:$I$354,$CJ396,5),"")</f>
        <v/>
      </c>
      <c r="AR396" s="8" t="str">
        <f>IFERROR(INDEX(generale!$A$5:$I$354,$CJ396,7),"")</f>
        <v/>
      </c>
      <c r="AS396" s="33"/>
      <c r="AT396" s="8"/>
      <c r="AU396" s="2">
        <f t="shared" si="205"/>
        <v>8</v>
      </c>
      <c r="AV396" s="16" t="str">
        <f>IFERROR(INDEX(generale!$A$5:$I$354,$CJ396,5),"")</f>
        <v/>
      </c>
      <c r="AW396" s="8" t="str">
        <f>IFERROR(INDEX(generale!$A$5:$I$354,$CJ396,7),"")</f>
        <v/>
      </c>
      <c r="AX396" s="33"/>
      <c r="AY396" s="8"/>
      <c r="AZ396" s="2">
        <f t="shared" si="206"/>
        <v>7</v>
      </c>
      <c r="BA396" s="16" t="str">
        <f>IFERROR(INDEX(generale!$A$5:$I$354,$CJ396,5),"")</f>
        <v/>
      </c>
      <c r="BB396" s="8" t="str">
        <f>IFERROR(INDEX(generale!$A$5:$I$354,$CJ396,7),"")</f>
        <v/>
      </c>
      <c r="BC396" s="33"/>
      <c r="BD396" s="8"/>
      <c r="BE396" s="2">
        <f t="shared" si="207"/>
        <v>6</v>
      </c>
      <c r="BF396" s="16" t="str">
        <f>IFERROR(INDEX(generale!$A$5:$I$354,$CJ396,5),"")</f>
        <v/>
      </c>
      <c r="BG396" s="8" t="str">
        <f>IFERROR(INDEX(generale!$A$5:$I$354,$CJ396,7),"")</f>
        <v/>
      </c>
      <c r="BH396" s="33"/>
      <c r="BI396" s="8"/>
      <c r="BJ396" s="2">
        <f t="shared" si="208"/>
        <v>44</v>
      </c>
      <c r="BK396" s="16" t="str">
        <f>IFERROR(INDEX(generale!$A$5:$I$354,$CJ396,5),"")</f>
        <v/>
      </c>
      <c r="BL396" s="8" t="str">
        <f>IFERROR(INDEX(generale!$A$5:$I$354,$CJ396,7),"")</f>
        <v/>
      </c>
      <c r="BM396" s="33"/>
      <c r="BN396" s="8"/>
      <c r="BO396" s="2">
        <f t="shared" si="209"/>
        <v>44</v>
      </c>
      <c r="BP396" s="16" t="str">
        <f>IFERROR(INDEX(generale!$A$5:$I$354,$CJ396,5),"")</f>
        <v/>
      </c>
      <c r="BQ396" s="8" t="str">
        <f>IFERROR(INDEX(generale!$A$5:$I$354,$CJ396,7),"")</f>
        <v/>
      </c>
      <c r="BR396" s="33"/>
      <c r="BS396" s="8"/>
      <c r="BT396" s="2">
        <f t="shared" si="210"/>
        <v>44</v>
      </c>
      <c r="BU396" s="16" t="str">
        <f>IFERROR(INDEX(generale!$A$5:$I$354,$CJ396,5),"")</f>
        <v/>
      </c>
      <c r="BV396" s="8" t="str">
        <f>IFERROR(INDEX(generale!$A$5:$I$354,$CJ396,7),"")</f>
        <v/>
      </c>
      <c r="BW396" s="33"/>
      <c r="BX396" s="8"/>
      <c r="BY396" s="2">
        <f t="shared" si="211"/>
        <v>44</v>
      </c>
      <c r="BZ396" s="16" t="str">
        <f>IFERROR(INDEX(generale!$A$5:$I$354,$CJ396,5),"")</f>
        <v/>
      </c>
      <c r="CA396" s="8" t="str">
        <f>IFERROR(INDEX(generale!$A$5:$I$354,$CJ396,7),"")</f>
        <v/>
      </c>
      <c r="CB396" s="33"/>
      <c r="CC396" s="8"/>
      <c r="CD396" s="2">
        <f t="shared" si="212"/>
        <v>44</v>
      </c>
      <c r="CE396" s="16" t="str">
        <f>IFERROR(INDEX(generale!$A$5:$I$354,$CJ396,5),"")</f>
        <v/>
      </c>
      <c r="CF396" s="8" t="str">
        <f>IFERROR(INDEX(generale!$A$5:$I$354,$CJ396,7),"")</f>
        <v/>
      </c>
      <c r="CJ396" s="2">
        <f t="shared" si="213"/>
        <v>394</v>
      </c>
      <c r="CK396" s="2">
        <f t="shared" si="190"/>
        <v>37</v>
      </c>
      <c r="CL396" s="3">
        <f>IFERROR(INDEX(generale!$A$5:$I$1004,$CJ396,1),"")</f>
        <v>0</v>
      </c>
      <c r="CM396" s="3">
        <f>IFERROR(INDEX(generale!$A$5:$I$1004,$CJ396,2),"")</f>
        <v>0</v>
      </c>
      <c r="CN396" s="3">
        <f>IFERROR(INDEX(generale!$A$5:$I$1004,$CJ396,3),"")</f>
        <v>0</v>
      </c>
      <c r="CO396" s="3">
        <f>IFERROR(INDEX(generale!$A$5:$I$1004,$CJ396,4),"")</f>
        <v>0</v>
      </c>
      <c r="CP396" s="3">
        <f>IFERROR(INDEX(generale!$A$5:$I$1004,$CJ396,5),"")</f>
        <v>0</v>
      </c>
      <c r="CQ396" s="3">
        <f>IFERROR(INDEX(generale!$A$5:$I$1004,$CJ396,6),"")</f>
        <v>0</v>
      </c>
      <c r="CR396" s="8">
        <f>IFERROR(INDEX(generale!$A$5:$I$1004,$CJ396,7),"")</f>
        <v>0</v>
      </c>
      <c r="CS396" s="8">
        <f>IFERROR(INDEX(generale!$A$5:$I$1004,$CJ396,8),"")</f>
        <v>0</v>
      </c>
    </row>
    <row r="397" spans="1:97">
      <c r="A397" s="2" t="str">
        <f t="shared" si="191"/>
        <v/>
      </c>
      <c r="B397" s="1" t="str">
        <f t="shared" si="192"/>
        <v/>
      </c>
      <c r="C397" s="1" t="str">
        <f t="shared" si="193"/>
        <v/>
      </c>
      <c r="D397" s="2" t="str">
        <f t="shared" si="194"/>
        <v/>
      </c>
      <c r="E397" s="2" t="str">
        <f t="shared" si="195"/>
        <v/>
      </c>
      <c r="F397" s="2" t="str">
        <f t="shared" si="196"/>
        <v/>
      </c>
      <c r="G397" s="1" t="str">
        <f t="shared" si="197"/>
        <v/>
      </c>
      <c r="H397" s="11" t="str">
        <f t="shared" si="198"/>
        <v/>
      </c>
      <c r="Q397" s="2">
        <f t="shared" si="199"/>
        <v>37</v>
      </c>
      <c r="R397" s="16" t="str">
        <f>IFERROR(INDEX(generale!$A$5:$I$354,$CJ397,5),"")</f>
        <v/>
      </c>
      <c r="S397" s="8" t="str">
        <f>IFERROR(INDEX(generale!$A$5:$I$354,$CJ397,7),"")</f>
        <v/>
      </c>
      <c r="U397" s="8"/>
      <c r="V397" s="2">
        <f t="shared" si="200"/>
        <v>19</v>
      </c>
      <c r="W397" s="16" t="str">
        <f>IFERROR(INDEX(generale!$A$5:$I$354,$CJ397,5),"")</f>
        <v/>
      </c>
      <c r="X397" s="8" t="str">
        <f>IFERROR(INDEX(generale!$A$5:$I$354,$CJ397,7),"")</f>
        <v/>
      </c>
      <c r="AA397" s="2">
        <f t="shared" si="201"/>
        <v>14</v>
      </c>
      <c r="AB397" s="16" t="str">
        <f>IFERROR(INDEX(generale!$A$5:$I$354,$CJ397,5),"")</f>
        <v/>
      </c>
      <c r="AC397" s="8" t="str">
        <f>IFERROR(INDEX(generale!$A$5:$I$354,$CJ397,7),"")</f>
        <v/>
      </c>
      <c r="AD397" s="33"/>
      <c r="AE397" s="8"/>
      <c r="AF397" s="2">
        <f t="shared" si="202"/>
        <v>14</v>
      </c>
      <c r="AG397" s="16" t="str">
        <f>IFERROR(INDEX(generale!$A$5:$I$354,$CJ397,5),"")</f>
        <v/>
      </c>
      <c r="AH397" s="8" t="str">
        <f>IFERROR(INDEX(generale!$A$5:$I$354,$CJ397,7),"")</f>
        <v/>
      </c>
      <c r="AI397" s="33"/>
      <c r="AJ397" s="8"/>
      <c r="AK397" s="2">
        <f t="shared" si="203"/>
        <v>14</v>
      </c>
      <c r="AL397" s="16" t="str">
        <f>IFERROR(INDEX(generale!$A$5:$I$354,$CJ397,5),"")</f>
        <v/>
      </c>
      <c r="AM397" s="8" t="str">
        <f>IFERROR(INDEX(generale!$A$5:$I$354,$CJ397,7),"")</f>
        <v/>
      </c>
      <c r="AN397" s="33"/>
      <c r="AO397" s="8"/>
      <c r="AP397" s="2">
        <f t="shared" si="204"/>
        <v>9</v>
      </c>
      <c r="AQ397" s="16" t="str">
        <f>IFERROR(INDEX(generale!$A$5:$I$354,$CJ397,5),"")</f>
        <v/>
      </c>
      <c r="AR397" s="8" t="str">
        <f>IFERROR(INDEX(generale!$A$5:$I$354,$CJ397,7),"")</f>
        <v/>
      </c>
      <c r="AS397" s="33"/>
      <c r="AT397" s="8"/>
      <c r="AU397" s="2">
        <f t="shared" si="205"/>
        <v>8</v>
      </c>
      <c r="AV397" s="16" t="str">
        <f>IFERROR(INDEX(generale!$A$5:$I$354,$CJ397,5),"")</f>
        <v/>
      </c>
      <c r="AW397" s="8" t="str">
        <f>IFERROR(INDEX(generale!$A$5:$I$354,$CJ397,7),"")</f>
        <v/>
      </c>
      <c r="AX397" s="33"/>
      <c r="AY397" s="8"/>
      <c r="AZ397" s="2">
        <f t="shared" si="206"/>
        <v>7</v>
      </c>
      <c r="BA397" s="16" t="str">
        <f>IFERROR(INDEX(generale!$A$5:$I$354,$CJ397,5),"")</f>
        <v/>
      </c>
      <c r="BB397" s="8" t="str">
        <f>IFERROR(INDEX(generale!$A$5:$I$354,$CJ397,7),"")</f>
        <v/>
      </c>
      <c r="BC397" s="33"/>
      <c r="BD397" s="8"/>
      <c r="BE397" s="2">
        <f t="shared" si="207"/>
        <v>6</v>
      </c>
      <c r="BF397" s="16" t="str">
        <f>IFERROR(INDEX(generale!$A$5:$I$354,$CJ397,5),"")</f>
        <v/>
      </c>
      <c r="BG397" s="8" t="str">
        <f>IFERROR(INDEX(generale!$A$5:$I$354,$CJ397,7),"")</f>
        <v/>
      </c>
      <c r="BH397" s="33"/>
      <c r="BI397" s="8"/>
      <c r="BJ397" s="2">
        <f t="shared" si="208"/>
        <v>45</v>
      </c>
      <c r="BK397" s="16" t="str">
        <f>IFERROR(INDEX(generale!$A$5:$I$354,$CJ397,5),"")</f>
        <v/>
      </c>
      <c r="BL397" s="8" t="str">
        <f>IFERROR(INDEX(generale!$A$5:$I$354,$CJ397,7),"")</f>
        <v/>
      </c>
      <c r="BM397" s="33"/>
      <c r="BN397" s="8"/>
      <c r="BO397" s="2">
        <f t="shared" si="209"/>
        <v>45</v>
      </c>
      <c r="BP397" s="16" t="str">
        <f>IFERROR(INDEX(generale!$A$5:$I$354,$CJ397,5),"")</f>
        <v/>
      </c>
      <c r="BQ397" s="8" t="str">
        <f>IFERROR(INDEX(generale!$A$5:$I$354,$CJ397,7),"")</f>
        <v/>
      </c>
      <c r="BR397" s="33"/>
      <c r="BS397" s="8"/>
      <c r="BT397" s="2">
        <f t="shared" si="210"/>
        <v>45</v>
      </c>
      <c r="BU397" s="16" t="str">
        <f>IFERROR(INDEX(generale!$A$5:$I$354,$CJ397,5),"")</f>
        <v/>
      </c>
      <c r="BV397" s="8" t="str">
        <f>IFERROR(INDEX(generale!$A$5:$I$354,$CJ397,7),"")</f>
        <v/>
      </c>
      <c r="BW397" s="33"/>
      <c r="BX397" s="8"/>
      <c r="BY397" s="2">
        <f t="shared" si="211"/>
        <v>45</v>
      </c>
      <c r="BZ397" s="16" t="str">
        <f>IFERROR(INDEX(generale!$A$5:$I$354,$CJ397,5),"")</f>
        <v/>
      </c>
      <c r="CA397" s="8" t="str">
        <f>IFERROR(INDEX(generale!$A$5:$I$354,$CJ397,7),"")</f>
        <v/>
      </c>
      <c r="CB397" s="33"/>
      <c r="CC397" s="8"/>
      <c r="CD397" s="2">
        <f t="shared" si="212"/>
        <v>45</v>
      </c>
      <c r="CE397" s="16" t="str">
        <f>IFERROR(INDEX(generale!$A$5:$I$354,$CJ397,5),"")</f>
        <v/>
      </c>
      <c r="CF397" s="8" t="str">
        <f>IFERROR(INDEX(generale!$A$5:$I$354,$CJ397,7),"")</f>
        <v/>
      </c>
      <c r="CJ397" s="2">
        <f t="shared" si="213"/>
        <v>395</v>
      </c>
      <c r="CK397" s="2">
        <f t="shared" si="190"/>
        <v>37</v>
      </c>
      <c r="CL397" s="3">
        <f>IFERROR(INDEX(generale!$A$5:$I$1004,$CJ397,1),"")</f>
        <v>0</v>
      </c>
      <c r="CM397" s="3">
        <f>IFERROR(INDEX(generale!$A$5:$I$1004,$CJ397,2),"")</f>
        <v>0</v>
      </c>
      <c r="CN397" s="3">
        <f>IFERROR(INDEX(generale!$A$5:$I$1004,$CJ397,3),"")</f>
        <v>0</v>
      </c>
      <c r="CO397" s="3">
        <f>IFERROR(INDEX(generale!$A$5:$I$1004,$CJ397,4),"")</f>
        <v>0</v>
      </c>
      <c r="CP397" s="3">
        <f>IFERROR(INDEX(generale!$A$5:$I$1004,$CJ397,5),"")</f>
        <v>0</v>
      </c>
      <c r="CQ397" s="3">
        <f>IFERROR(INDEX(generale!$A$5:$I$1004,$CJ397,6),"")</f>
        <v>0</v>
      </c>
      <c r="CR397" s="8">
        <f>IFERROR(INDEX(generale!$A$5:$I$1004,$CJ397,7),"")</f>
        <v>0</v>
      </c>
      <c r="CS397" s="8">
        <f>IFERROR(INDEX(generale!$A$5:$I$1004,$CJ397,8),"")</f>
        <v>0</v>
      </c>
    </row>
    <row r="398" spans="1:97">
      <c r="A398" s="2" t="str">
        <f t="shared" si="191"/>
        <v/>
      </c>
      <c r="B398" s="1" t="str">
        <f t="shared" si="192"/>
        <v/>
      </c>
      <c r="C398" s="1" t="str">
        <f t="shared" si="193"/>
        <v/>
      </c>
      <c r="D398" s="2" t="str">
        <f t="shared" si="194"/>
        <v/>
      </c>
      <c r="E398" s="2" t="str">
        <f t="shared" si="195"/>
        <v/>
      </c>
      <c r="F398" s="2" t="str">
        <f t="shared" si="196"/>
        <v/>
      </c>
      <c r="G398" s="1" t="str">
        <f t="shared" si="197"/>
        <v/>
      </c>
      <c r="H398" s="11" t="str">
        <f t="shared" si="198"/>
        <v/>
      </c>
      <c r="Q398" s="2">
        <f t="shared" si="199"/>
        <v>37</v>
      </c>
      <c r="R398" s="16" t="str">
        <f>IFERROR(INDEX(generale!$A$5:$I$354,$CJ398,5),"")</f>
        <v/>
      </c>
      <c r="S398" s="8" t="str">
        <f>IFERROR(INDEX(generale!$A$5:$I$354,$CJ398,7),"")</f>
        <v/>
      </c>
      <c r="U398" s="8"/>
      <c r="V398" s="2">
        <f t="shared" si="200"/>
        <v>19</v>
      </c>
      <c r="W398" s="16" t="str">
        <f>IFERROR(INDEX(generale!$A$5:$I$354,$CJ398,5),"")</f>
        <v/>
      </c>
      <c r="X398" s="8" t="str">
        <f>IFERROR(INDEX(generale!$A$5:$I$354,$CJ398,7),"")</f>
        <v/>
      </c>
      <c r="AA398" s="2">
        <f t="shared" si="201"/>
        <v>14</v>
      </c>
      <c r="AB398" s="16" t="str">
        <f>IFERROR(INDEX(generale!$A$5:$I$354,$CJ398,5),"")</f>
        <v/>
      </c>
      <c r="AC398" s="8" t="str">
        <f>IFERROR(INDEX(generale!$A$5:$I$354,$CJ398,7),"")</f>
        <v/>
      </c>
      <c r="AD398" s="33"/>
      <c r="AE398" s="8"/>
      <c r="AF398" s="2">
        <f t="shared" si="202"/>
        <v>14</v>
      </c>
      <c r="AG398" s="16" t="str">
        <f>IFERROR(INDEX(generale!$A$5:$I$354,$CJ398,5),"")</f>
        <v/>
      </c>
      <c r="AH398" s="8" t="str">
        <f>IFERROR(INDEX(generale!$A$5:$I$354,$CJ398,7),"")</f>
        <v/>
      </c>
      <c r="AI398" s="33"/>
      <c r="AJ398" s="8"/>
      <c r="AK398" s="2">
        <f t="shared" si="203"/>
        <v>14</v>
      </c>
      <c r="AL398" s="16" t="str">
        <f>IFERROR(INDEX(generale!$A$5:$I$354,$CJ398,5),"")</f>
        <v/>
      </c>
      <c r="AM398" s="8" t="str">
        <f>IFERROR(INDEX(generale!$A$5:$I$354,$CJ398,7),"")</f>
        <v/>
      </c>
      <c r="AN398" s="33"/>
      <c r="AO398" s="8"/>
      <c r="AP398" s="2">
        <f t="shared" si="204"/>
        <v>9</v>
      </c>
      <c r="AQ398" s="16" t="str">
        <f>IFERROR(INDEX(generale!$A$5:$I$354,$CJ398,5),"")</f>
        <v/>
      </c>
      <c r="AR398" s="8" t="str">
        <f>IFERROR(INDEX(generale!$A$5:$I$354,$CJ398,7),"")</f>
        <v/>
      </c>
      <c r="AS398" s="33"/>
      <c r="AT398" s="8"/>
      <c r="AU398" s="2">
        <f t="shared" si="205"/>
        <v>8</v>
      </c>
      <c r="AV398" s="16" t="str">
        <f>IFERROR(INDEX(generale!$A$5:$I$354,$CJ398,5),"")</f>
        <v/>
      </c>
      <c r="AW398" s="8" t="str">
        <f>IFERROR(INDEX(generale!$A$5:$I$354,$CJ398,7),"")</f>
        <v/>
      </c>
      <c r="AX398" s="33"/>
      <c r="AY398" s="8"/>
      <c r="AZ398" s="2">
        <f t="shared" si="206"/>
        <v>7</v>
      </c>
      <c r="BA398" s="16" t="str">
        <f>IFERROR(INDEX(generale!$A$5:$I$354,$CJ398,5),"")</f>
        <v/>
      </c>
      <c r="BB398" s="8" t="str">
        <f>IFERROR(INDEX(generale!$A$5:$I$354,$CJ398,7),"")</f>
        <v/>
      </c>
      <c r="BC398" s="33"/>
      <c r="BD398" s="8"/>
      <c r="BE398" s="2">
        <f t="shared" si="207"/>
        <v>6</v>
      </c>
      <c r="BF398" s="16" t="str">
        <f>IFERROR(INDEX(generale!$A$5:$I$354,$CJ398,5),"")</f>
        <v/>
      </c>
      <c r="BG398" s="8" t="str">
        <f>IFERROR(INDEX(generale!$A$5:$I$354,$CJ398,7),"")</f>
        <v/>
      </c>
      <c r="BH398" s="33"/>
      <c r="BI398" s="8"/>
      <c r="BJ398" s="2">
        <f t="shared" si="208"/>
        <v>46</v>
      </c>
      <c r="BK398" s="16" t="str">
        <f>IFERROR(INDEX(generale!$A$5:$I$354,$CJ398,5),"")</f>
        <v/>
      </c>
      <c r="BL398" s="8" t="str">
        <f>IFERROR(INDEX(generale!$A$5:$I$354,$CJ398,7),"")</f>
        <v/>
      </c>
      <c r="BM398" s="33"/>
      <c r="BN398" s="8"/>
      <c r="BO398" s="2">
        <f t="shared" si="209"/>
        <v>46</v>
      </c>
      <c r="BP398" s="16" t="str">
        <f>IFERROR(INDEX(generale!$A$5:$I$354,$CJ398,5),"")</f>
        <v/>
      </c>
      <c r="BQ398" s="8" t="str">
        <f>IFERROR(INDEX(generale!$A$5:$I$354,$CJ398,7),"")</f>
        <v/>
      </c>
      <c r="BR398" s="33"/>
      <c r="BS398" s="8"/>
      <c r="BT398" s="2">
        <f t="shared" si="210"/>
        <v>46</v>
      </c>
      <c r="BU398" s="16" t="str">
        <f>IFERROR(INDEX(generale!$A$5:$I$354,$CJ398,5),"")</f>
        <v/>
      </c>
      <c r="BV398" s="8" t="str">
        <f>IFERROR(INDEX(generale!$A$5:$I$354,$CJ398,7),"")</f>
        <v/>
      </c>
      <c r="BW398" s="33"/>
      <c r="BX398" s="8"/>
      <c r="BY398" s="2">
        <f t="shared" si="211"/>
        <v>46</v>
      </c>
      <c r="BZ398" s="16" t="str">
        <f>IFERROR(INDEX(generale!$A$5:$I$354,$CJ398,5),"")</f>
        <v/>
      </c>
      <c r="CA398" s="8" t="str">
        <f>IFERROR(INDEX(generale!$A$5:$I$354,$CJ398,7),"")</f>
        <v/>
      </c>
      <c r="CB398" s="33"/>
      <c r="CC398" s="8"/>
      <c r="CD398" s="2">
        <f t="shared" si="212"/>
        <v>46</v>
      </c>
      <c r="CE398" s="16" t="str">
        <f>IFERROR(INDEX(generale!$A$5:$I$354,$CJ398,5),"")</f>
        <v/>
      </c>
      <c r="CF398" s="8" t="str">
        <f>IFERROR(INDEX(generale!$A$5:$I$354,$CJ398,7),"")</f>
        <v/>
      </c>
      <c r="CJ398" s="2">
        <f t="shared" si="213"/>
        <v>396</v>
      </c>
      <c r="CK398" s="2">
        <f t="shared" si="190"/>
        <v>37</v>
      </c>
      <c r="CL398" s="3">
        <f>IFERROR(INDEX(generale!$A$5:$I$1004,$CJ398,1),"")</f>
        <v>0</v>
      </c>
      <c r="CM398" s="3">
        <f>IFERROR(INDEX(generale!$A$5:$I$1004,$CJ398,2),"")</f>
        <v>0</v>
      </c>
      <c r="CN398" s="3">
        <f>IFERROR(INDEX(generale!$A$5:$I$1004,$CJ398,3),"")</f>
        <v>0</v>
      </c>
      <c r="CO398" s="3">
        <f>IFERROR(INDEX(generale!$A$5:$I$1004,$CJ398,4),"")</f>
        <v>0</v>
      </c>
      <c r="CP398" s="3">
        <f>IFERROR(INDEX(generale!$A$5:$I$1004,$CJ398,5),"")</f>
        <v>0</v>
      </c>
      <c r="CQ398" s="3">
        <f>IFERROR(INDEX(generale!$A$5:$I$1004,$CJ398,6),"")</f>
        <v>0</v>
      </c>
      <c r="CR398" s="8">
        <f>IFERROR(INDEX(generale!$A$5:$I$1004,$CJ398,7),"")</f>
        <v>0</v>
      </c>
      <c r="CS398" s="8">
        <f>IFERROR(INDEX(generale!$A$5:$I$1004,$CJ398,8),"")</f>
        <v>0</v>
      </c>
    </row>
    <row r="399" spans="1:97">
      <c r="A399" s="2" t="str">
        <f t="shared" si="191"/>
        <v/>
      </c>
      <c r="B399" s="1" t="str">
        <f t="shared" si="192"/>
        <v/>
      </c>
      <c r="C399" s="1" t="str">
        <f t="shared" si="193"/>
        <v/>
      </c>
      <c r="D399" s="2" t="str">
        <f t="shared" si="194"/>
        <v/>
      </c>
      <c r="E399" s="2" t="str">
        <f t="shared" si="195"/>
        <v/>
      </c>
      <c r="F399" s="2" t="str">
        <f t="shared" si="196"/>
        <v/>
      </c>
      <c r="G399" s="1" t="str">
        <f t="shared" si="197"/>
        <v/>
      </c>
      <c r="H399" s="11" t="str">
        <f t="shared" si="198"/>
        <v/>
      </c>
      <c r="Q399" s="2">
        <f t="shared" si="199"/>
        <v>37</v>
      </c>
      <c r="R399" s="16" t="str">
        <f>IFERROR(INDEX(generale!$A$5:$I$354,$CJ399,5),"")</f>
        <v/>
      </c>
      <c r="S399" s="8" t="str">
        <f>IFERROR(INDEX(generale!$A$5:$I$354,$CJ399,7),"")</f>
        <v/>
      </c>
      <c r="U399" s="8"/>
      <c r="V399" s="2">
        <f t="shared" si="200"/>
        <v>19</v>
      </c>
      <c r="W399" s="16" t="str">
        <f>IFERROR(INDEX(generale!$A$5:$I$354,$CJ399,5),"")</f>
        <v/>
      </c>
      <c r="X399" s="8" t="str">
        <f>IFERROR(INDEX(generale!$A$5:$I$354,$CJ399,7),"")</f>
        <v/>
      </c>
      <c r="AA399" s="2">
        <f t="shared" si="201"/>
        <v>14</v>
      </c>
      <c r="AB399" s="16" t="str">
        <f>IFERROR(INDEX(generale!$A$5:$I$354,$CJ399,5),"")</f>
        <v/>
      </c>
      <c r="AC399" s="8" t="str">
        <f>IFERROR(INDEX(generale!$A$5:$I$354,$CJ399,7),"")</f>
        <v/>
      </c>
      <c r="AD399" s="33"/>
      <c r="AE399" s="8"/>
      <c r="AF399" s="2">
        <f t="shared" si="202"/>
        <v>14</v>
      </c>
      <c r="AG399" s="16" t="str">
        <f>IFERROR(INDEX(generale!$A$5:$I$354,$CJ399,5),"")</f>
        <v/>
      </c>
      <c r="AH399" s="8" t="str">
        <f>IFERROR(INDEX(generale!$A$5:$I$354,$CJ399,7),"")</f>
        <v/>
      </c>
      <c r="AI399" s="33"/>
      <c r="AJ399" s="8"/>
      <c r="AK399" s="2">
        <f t="shared" si="203"/>
        <v>14</v>
      </c>
      <c r="AL399" s="16" t="str">
        <f>IFERROR(INDEX(generale!$A$5:$I$354,$CJ399,5),"")</f>
        <v/>
      </c>
      <c r="AM399" s="8" t="str">
        <f>IFERROR(INDEX(generale!$A$5:$I$354,$CJ399,7),"")</f>
        <v/>
      </c>
      <c r="AN399" s="33"/>
      <c r="AO399" s="8"/>
      <c r="AP399" s="2">
        <f t="shared" si="204"/>
        <v>9</v>
      </c>
      <c r="AQ399" s="16" t="str">
        <f>IFERROR(INDEX(generale!$A$5:$I$354,$CJ399,5),"")</f>
        <v/>
      </c>
      <c r="AR399" s="8" t="str">
        <f>IFERROR(INDEX(generale!$A$5:$I$354,$CJ399,7),"")</f>
        <v/>
      </c>
      <c r="AS399" s="33"/>
      <c r="AT399" s="8"/>
      <c r="AU399" s="2">
        <f t="shared" si="205"/>
        <v>8</v>
      </c>
      <c r="AV399" s="16" t="str">
        <f>IFERROR(INDEX(generale!$A$5:$I$354,$CJ399,5),"")</f>
        <v/>
      </c>
      <c r="AW399" s="8" t="str">
        <f>IFERROR(INDEX(generale!$A$5:$I$354,$CJ399,7),"")</f>
        <v/>
      </c>
      <c r="AX399" s="33"/>
      <c r="AY399" s="8"/>
      <c r="AZ399" s="2">
        <f t="shared" si="206"/>
        <v>7</v>
      </c>
      <c r="BA399" s="16" t="str">
        <f>IFERROR(INDEX(generale!$A$5:$I$354,$CJ399,5),"")</f>
        <v/>
      </c>
      <c r="BB399" s="8" t="str">
        <f>IFERROR(INDEX(generale!$A$5:$I$354,$CJ399,7),"")</f>
        <v/>
      </c>
      <c r="BC399" s="33"/>
      <c r="BD399" s="8"/>
      <c r="BE399" s="2">
        <f t="shared" si="207"/>
        <v>6</v>
      </c>
      <c r="BF399" s="16" t="str">
        <f>IFERROR(INDEX(generale!$A$5:$I$354,$CJ399,5),"")</f>
        <v/>
      </c>
      <c r="BG399" s="8" t="str">
        <f>IFERROR(INDEX(generale!$A$5:$I$354,$CJ399,7),"")</f>
        <v/>
      </c>
      <c r="BH399" s="33"/>
      <c r="BI399" s="8"/>
      <c r="BJ399" s="2">
        <f t="shared" si="208"/>
        <v>47</v>
      </c>
      <c r="BK399" s="16" t="str">
        <f>IFERROR(INDEX(generale!$A$5:$I$354,$CJ399,5),"")</f>
        <v/>
      </c>
      <c r="BL399" s="8" t="str">
        <f>IFERROR(INDEX(generale!$A$5:$I$354,$CJ399,7),"")</f>
        <v/>
      </c>
      <c r="BM399" s="33"/>
      <c r="BN399" s="8"/>
      <c r="BO399" s="2">
        <f t="shared" si="209"/>
        <v>47</v>
      </c>
      <c r="BP399" s="16" t="str">
        <f>IFERROR(INDEX(generale!$A$5:$I$354,$CJ399,5),"")</f>
        <v/>
      </c>
      <c r="BQ399" s="8" t="str">
        <f>IFERROR(INDEX(generale!$A$5:$I$354,$CJ399,7),"")</f>
        <v/>
      </c>
      <c r="BR399" s="33"/>
      <c r="BS399" s="8"/>
      <c r="BT399" s="2">
        <f t="shared" si="210"/>
        <v>47</v>
      </c>
      <c r="BU399" s="16" t="str">
        <f>IFERROR(INDEX(generale!$A$5:$I$354,$CJ399,5),"")</f>
        <v/>
      </c>
      <c r="BV399" s="8" t="str">
        <f>IFERROR(INDEX(generale!$A$5:$I$354,$CJ399,7),"")</f>
        <v/>
      </c>
      <c r="BW399" s="33"/>
      <c r="BX399" s="8"/>
      <c r="BY399" s="2">
        <f t="shared" si="211"/>
        <v>47</v>
      </c>
      <c r="BZ399" s="16" t="str">
        <f>IFERROR(INDEX(generale!$A$5:$I$354,$CJ399,5),"")</f>
        <v/>
      </c>
      <c r="CA399" s="8" t="str">
        <f>IFERROR(INDEX(generale!$A$5:$I$354,$CJ399,7),"")</f>
        <v/>
      </c>
      <c r="CB399" s="33"/>
      <c r="CC399" s="8"/>
      <c r="CD399" s="2">
        <f t="shared" si="212"/>
        <v>47</v>
      </c>
      <c r="CE399" s="16" t="str">
        <f>IFERROR(INDEX(generale!$A$5:$I$354,$CJ399,5),"")</f>
        <v/>
      </c>
      <c r="CF399" s="8" t="str">
        <f>IFERROR(INDEX(generale!$A$5:$I$354,$CJ399,7),"")</f>
        <v/>
      </c>
      <c r="CJ399" s="2">
        <f t="shared" si="213"/>
        <v>397</v>
      </c>
      <c r="CK399" s="2">
        <f t="shared" si="190"/>
        <v>37</v>
      </c>
      <c r="CL399" s="3">
        <f>IFERROR(INDEX(generale!$A$5:$I$1004,$CJ399,1),"")</f>
        <v>0</v>
      </c>
      <c r="CM399" s="3">
        <f>IFERROR(INDEX(generale!$A$5:$I$1004,$CJ399,2),"")</f>
        <v>0</v>
      </c>
      <c r="CN399" s="3">
        <f>IFERROR(INDEX(generale!$A$5:$I$1004,$CJ399,3),"")</f>
        <v>0</v>
      </c>
      <c r="CO399" s="3">
        <f>IFERROR(INDEX(generale!$A$5:$I$1004,$CJ399,4),"")</f>
        <v>0</v>
      </c>
      <c r="CP399" s="3">
        <f>IFERROR(INDEX(generale!$A$5:$I$1004,$CJ399,5),"")</f>
        <v>0</v>
      </c>
      <c r="CQ399" s="3">
        <f>IFERROR(INDEX(generale!$A$5:$I$1004,$CJ399,6),"")</f>
        <v>0</v>
      </c>
      <c r="CR399" s="8">
        <f>IFERROR(INDEX(generale!$A$5:$I$1004,$CJ399,7),"")</f>
        <v>0</v>
      </c>
      <c r="CS399" s="8">
        <f>IFERROR(INDEX(generale!$A$5:$I$1004,$CJ399,8),"")</f>
        <v>0</v>
      </c>
    </row>
    <row r="400" spans="1:97">
      <c r="A400" s="2" t="str">
        <f t="shared" si="191"/>
        <v/>
      </c>
      <c r="B400" s="1" t="str">
        <f t="shared" si="192"/>
        <v/>
      </c>
      <c r="C400" s="1" t="str">
        <f t="shared" si="193"/>
        <v/>
      </c>
      <c r="D400" s="2" t="str">
        <f t="shared" si="194"/>
        <v/>
      </c>
      <c r="E400" s="2" t="str">
        <f t="shared" si="195"/>
        <v/>
      </c>
      <c r="F400" s="2" t="str">
        <f t="shared" si="196"/>
        <v/>
      </c>
      <c r="G400" s="1" t="str">
        <f t="shared" si="197"/>
        <v/>
      </c>
      <c r="H400" s="11" t="str">
        <f t="shared" si="198"/>
        <v/>
      </c>
      <c r="Q400" s="2">
        <f t="shared" si="199"/>
        <v>37</v>
      </c>
      <c r="R400" s="16" t="str">
        <f>IFERROR(INDEX(generale!$A$5:$I$354,$CJ400,5),"")</f>
        <v/>
      </c>
      <c r="S400" s="8" t="str">
        <f>IFERROR(INDEX(generale!$A$5:$I$354,$CJ400,7),"")</f>
        <v/>
      </c>
      <c r="U400" s="8"/>
      <c r="V400" s="2">
        <f t="shared" si="200"/>
        <v>19</v>
      </c>
      <c r="W400" s="16" t="str">
        <f>IFERROR(INDEX(generale!$A$5:$I$354,$CJ400,5),"")</f>
        <v/>
      </c>
      <c r="X400" s="8" t="str">
        <f>IFERROR(INDEX(generale!$A$5:$I$354,$CJ400,7),"")</f>
        <v/>
      </c>
      <c r="AA400" s="2">
        <f t="shared" si="201"/>
        <v>14</v>
      </c>
      <c r="AB400" s="16" t="str">
        <f>IFERROR(INDEX(generale!$A$5:$I$354,$CJ400,5),"")</f>
        <v/>
      </c>
      <c r="AC400" s="8" t="str">
        <f>IFERROR(INDEX(generale!$A$5:$I$354,$CJ400,7),"")</f>
        <v/>
      </c>
      <c r="AD400" s="33"/>
      <c r="AE400" s="8"/>
      <c r="AF400" s="2">
        <f t="shared" si="202"/>
        <v>14</v>
      </c>
      <c r="AG400" s="16" t="str">
        <f>IFERROR(INDEX(generale!$A$5:$I$354,$CJ400,5),"")</f>
        <v/>
      </c>
      <c r="AH400" s="8" t="str">
        <f>IFERROR(INDEX(generale!$A$5:$I$354,$CJ400,7),"")</f>
        <v/>
      </c>
      <c r="AI400" s="33"/>
      <c r="AJ400" s="8"/>
      <c r="AK400" s="2">
        <f t="shared" si="203"/>
        <v>14</v>
      </c>
      <c r="AL400" s="16" t="str">
        <f>IFERROR(INDEX(generale!$A$5:$I$354,$CJ400,5),"")</f>
        <v/>
      </c>
      <c r="AM400" s="8" t="str">
        <f>IFERROR(INDEX(generale!$A$5:$I$354,$CJ400,7),"")</f>
        <v/>
      </c>
      <c r="AN400" s="33"/>
      <c r="AO400" s="8"/>
      <c r="AP400" s="2">
        <f t="shared" si="204"/>
        <v>9</v>
      </c>
      <c r="AQ400" s="16" t="str">
        <f>IFERROR(INDEX(generale!$A$5:$I$354,$CJ400,5),"")</f>
        <v/>
      </c>
      <c r="AR400" s="8" t="str">
        <f>IFERROR(INDEX(generale!$A$5:$I$354,$CJ400,7),"")</f>
        <v/>
      </c>
      <c r="AS400" s="33"/>
      <c r="AT400" s="8"/>
      <c r="AU400" s="2">
        <f t="shared" si="205"/>
        <v>8</v>
      </c>
      <c r="AV400" s="16" t="str">
        <f>IFERROR(INDEX(generale!$A$5:$I$354,$CJ400,5),"")</f>
        <v/>
      </c>
      <c r="AW400" s="8" t="str">
        <f>IFERROR(INDEX(generale!$A$5:$I$354,$CJ400,7),"")</f>
        <v/>
      </c>
      <c r="AX400" s="33"/>
      <c r="AY400" s="8"/>
      <c r="AZ400" s="2">
        <f t="shared" si="206"/>
        <v>7</v>
      </c>
      <c r="BA400" s="16" t="str">
        <f>IFERROR(INDEX(generale!$A$5:$I$354,$CJ400,5),"")</f>
        <v/>
      </c>
      <c r="BB400" s="8" t="str">
        <f>IFERROR(INDEX(generale!$A$5:$I$354,$CJ400,7),"")</f>
        <v/>
      </c>
      <c r="BC400" s="33"/>
      <c r="BD400" s="8"/>
      <c r="BE400" s="2">
        <f t="shared" si="207"/>
        <v>6</v>
      </c>
      <c r="BF400" s="16" t="str">
        <f>IFERROR(INDEX(generale!$A$5:$I$354,$CJ400,5),"")</f>
        <v/>
      </c>
      <c r="BG400" s="8" t="str">
        <f>IFERROR(INDEX(generale!$A$5:$I$354,$CJ400,7),"")</f>
        <v/>
      </c>
      <c r="BH400" s="33"/>
      <c r="BI400" s="8"/>
      <c r="BJ400" s="2">
        <f t="shared" si="208"/>
        <v>48</v>
      </c>
      <c r="BK400" s="16" t="str">
        <f>IFERROR(INDEX(generale!$A$5:$I$354,$CJ400,5),"")</f>
        <v/>
      </c>
      <c r="BL400" s="8" t="str">
        <f>IFERROR(INDEX(generale!$A$5:$I$354,$CJ400,7),"")</f>
        <v/>
      </c>
      <c r="BM400" s="33"/>
      <c r="BN400" s="8"/>
      <c r="BO400" s="2">
        <f t="shared" si="209"/>
        <v>48</v>
      </c>
      <c r="BP400" s="16" t="str">
        <f>IFERROR(INDEX(generale!$A$5:$I$354,$CJ400,5),"")</f>
        <v/>
      </c>
      <c r="BQ400" s="8" t="str">
        <f>IFERROR(INDEX(generale!$A$5:$I$354,$CJ400,7),"")</f>
        <v/>
      </c>
      <c r="BR400" s="33"/>
      <c r="BS400" s="8"/>
      <c r="BT400" s="2">
        <f t="shared" si="210"/>
        <v>48</v>
      </c>
      <c r="BU400" s="16" t="str">
        <f>IFERROR(INDEX(generale!$A$5:$I$354,$CJ400,5),"")</f>
        <v/>
      </c>
      <c r="BV400" s="8" t="str">
        <f>IFERROR(INDEX(generale!$A$5:$I$354,$CJ400,7),"")</f>
        <v/>
      </c>
      <c r="BW400" s="33"/>
      <c r="BX400" s="8"/>
      <c r="BY400" s="2">
        <f t="shared" si="211"/>
        <v>48</v>
      </c>
      <c r="BZ400" s="16" t="str">
        <f>IFERROR(INDEX(generale!$A$5:$I$354,$CJ400,5),"")</f>
        <v/>
      </c>
      <c r="CA400" s="8" t="str">
        <f>IFERROR(INDEX(generale!$A$5:$I$354,$CJ400,7),"")</f>
        <v/>
      </c>
      <c r="CB400" s="33"/>
      <c r="CC400" s="8"/>
      <c r="CD400" s="2">
        <f t="shared" si="212"/>
        <v>48</v>
      </c>
      <c r="CE400" s="16" t="str">
        <f>IFERROR(INDEX(generale!$A$5:$I$354,$CJ400,5),"")</f>
        <v/>
      </c>
      <c r="CF400" s="8" t="str">
        <f>IFERROR(INDEX(generale!$A$5:$I$354,$CJ400,7),"")</f>
        <v/>
      </c>
      <c r="CJ400" s="2">
        <f t="shared" si="213"/>
        <v>398</v>
      </c>
      <c r="CK400" s="2">
        <f t="shared" si="190"/>
        <v>37</v>
      </c>
      <c r="CL400" s="3">
        <f>IFERROR(INDEX(generale!$A$5:$I$1004,$CJ400,1),"")</f>
        <v>0</v>
      </c>
      <c r="CM400" s="3">
        <f>IFERROR(INDEX(generale!$A$5:$I$1004,$CJ400,2),"")</f>
        <v>0</v>
      </c>
      <c r="CN400" s="3">
        <f>IFERROR(INDEX(generale!$A$5:$I$1004,$CJ400,3),"")</f>
        <v>0</v>
      </c>
      <c r="CO400" s="3">
        <f>IFERROR(INDEX(generale!$A$5:$I$1004,$CJ400,4),"")</f>
        <v>0</v>
      </c>
      <c r="CP400" s="3">
        <f>IFERROR(INDEX(generale!$A$5:$I$1004,$CJ400,5),"")</f>
        <v>0</v>
      </c>
      <c r="CQ400" s="3">
        <f>IFERROR(INDEX(generale!$A$5:$I$1004,$CJ400,6),"")</f>
        <v>0</v>
      </c>
      <c r="CR400" s="8">
        <f>IFERROR(INDEX(generale!$A$5:$I$1004,$CJ400,7),"")</f>
        <v>0</v>
      </c>
      <c r="CS400" s="8">
        <f>IFERROR(INDEX(generale!$A$5:$I$1004,$CJ400,8),"")</f>
        <v>0</v>
      </c>
    </row>
    <row r="401" spans="1:97">
      <c r="A401" s="2" t="str">
        <f t="shared" si="191"/>
        <v/>
      </c>
      <c r="B401" s="1" t="str">
        <f t="shared" si="192"/>
        <v/>
      </c>
      <c r="C401" s="1" t="str">
        <f t="shared" si="193"/>
        <v/>
      </c>
      <c r="D401" s="2" t="str">
        <f t="shared" si="194"/>
        <v/>
      </c>
      <c r="E401" s="2" t="str">
        <f t="shared" si="195"/>
        <v/>
      </c>
      <c r="F401" s="2" t="str">
        <f t="shared" si="196"/>
        <v/>
      </c>
      <c r="G401" s="1" t="str">
        <f t="shared" si="197"/>
        <v/>
      </c>
      <c r="H401" s="11" t="str">
        <f t="shared" si="198"/>
        <v/>
      </c>
      <c r="Q401" s="2">
        <f t="shared" si="199"/>
        <v>37</v>
      </c>
      <c r="R401" s="16" t="str">
        <f>IFERROR(INDEX(generale!$A$5:$I$354,$CJ401,5),"")</f>
        <v/>
      </c>
      <c r="S401" s="8" t="str">
        <f>IFERROR(INDEX(generale!$A$5:$I$354,$CJ401,7),"")</f>
        <v/>
      </c>
      <c r="U401" s="8"/>
      <c r="V401" s="2">
        <f t="shared" si="200"/>
        <v>19</v>
      </c>
      <c r="W401" s="16" t="str">
        <f>IFERROR(INDEX(generale!$A$5:$I$354,$CJ401,5),"")</f>
        <v/>
      </c>
      <c r="X401" s="8" t="str">
        <f>IFERROR(INDEX(generale!$A$5:$I$354,$CJ401,7),"")</f>
        <v/>
      </c>
      <c r="AA401" s="2">
        <f t="shared" si="201"/>
        <v>14</v>
      </c>
      <c r="AB401" s="16" t="str">
        <f>IFERROR(INDEX(generale!$A$5:$I$354,$CJ401,5),"")</f>
        <v/>
      </c>
      <c r="AC401" s="8" t="str">
        <f>IFERROR(INDEX(generale!$A$5:$I$354,$CJ401,7),"")</f>
        <v/>
      </c>
      <c r="AD401" s="33"/>
      <c r="AE401" s="8"/>
      <c r="AF401" s="2">
        <f t="shared" si="202"/>
        <v>14</v>
      </c>
      <c r="AG401" s="16" t="str">
        <f>IFERROR(INDEX(generale!$A$5:$I$354,$CJ401,5),"")</f>
        <v/>
      </c>
      <c r="AH401" s="8" t="str">
        <f>IFERROR(INDEX(generale!$A$5:$I$354,$CJ401,7),"")</f>
        <v/>
      </c>
      <c r="AI401" s="33"/>
      <c r="AJ401" s="8"/>
      <c r="AK401" s="2">
        <f t="shared" si="203"/>
        <v>14</v>
      </c>
      <c r="AL401" s="16" t="str">
        <f>IFERROR(INDEX(generale!$A$5:$I$354,$CJ401,5),"")</f>
        <v/>
      </c>
      <c r="AM401" s="8" t="str">
        <f>IFERROR(INDEX(generale!$A$5:$I$354,$CJ401,7),"")</f>
        <v/>
      </c>
      <c r="AN401" s="33"/>
      <c r="AO401" s="8"/>
      <c r="AP401" s="2">
        <f t="shared" si="204"/>
        <v>9</v>
      </c>
      <c r="AQ401" s="16" t="str">
        <f>IFERROR(INDEX(generale!$A$5:$I$354,$CJ401,5),"")</f>
        <v/>
      </c>
      <c r="AR401" s="8" t="str">
        <f>IFERROR(INDEX(generale!$A$5:$I$354,$CJ401,7),"")</f>
        <v/>
      </c>
      <c r="AS401" s="33"/>
      <c r="AT401" s="8"/>
      <c r="AU401" s="2">
        <f t="shared" si="205"/>
        <v>8</v>
      </c>
      <c r="AV401" s="16" t="str">
        <f>IFERROR(INDEX(generale!$A$5:$I$354,$CJ401,5),"")</f>
        <v/>
      </c>
      <c r="AW401" s="8" t="str">
        <f>IFERROR(INDEX(generale!$A$5:$I$354,$CJ401,7),"")</f>
        <v/>
      </c>
      <c r="AX401" s="33"/>
      <c r="AY401" s="8"/>
      <c r="AZ401" s="2">
        <f t="shared" si="206"/>
        <v>7</v>
      </c>
      <c r="BA401" s="16" t="str">
        <f>IFERROR(INDEX(generale!$A$5:$I$354,$CJ401,5),"")</f>
        <v/>
      </c>
      <c r="BB401" s="8" t="str">
        <f>IFERROR(INDEX(generale!$A$5:$I$354,$CJ401,7),"")</f>
        <v/>
      </c>
      <c r="BC401" s="33"/>
      <c r="BD401" s="8"/>
      <c r="BE401" s="2">
        <f t="shared" si="207"/>
        <v>6</v>
      </c>
      <c r="BF401" s="16" t="str">
        <f>IFERROR(INDEX(generale!$A$5:$I$354,$CJ401,5),"")</f>
        <v/>
      </c>
      <c r="BG401" s="8" t="str">
        <f>IFERROR(INDEX(generale!$A$5:$I$354,$CJ401,7),"")</f>
        <v/>
      </c>
      <c r="BH401" s="33"/>
      <c r="BI401" s="8"/>
      <c r="BJ401" s="2">
        <f t="shared" si="208"/>
        <v>49</v>
      </c>
      <c r="BK401" s="16" t="str">
        <f>IFERROR(INDEX(generale!$A$5:$I$354,$CJ401,5),"")</f>
        <v/>
      </c>
      <c r="BL401" s="8" t="str">
        <f>IFERROR(INDEX(generale!$A$5:$I$354,$CJ401,7),"")</f>
        <v/>
      </c>
      <c r="BM401" s="33"/>
      <c r="BN401" s="8"/>
      <c r="BO401" s="2">
        <f t="shared" si="209"/>
        <v>49</v>
      </c>
      <c r="BP401" s="16" t="str">
        <f>IFERROR(INDEX(generale!$A$5:$I$354,$CJ401,5),"")</f>
        <v/>
      </c>
      <c r="BQ401" s="8" t="str">
        <f>IFERROR(INDEX(generale!$A$5:$I$354,$CJ401,7),"")</f>
        <v/>
      </c>
      <c r="BR401" s="33"/>
      <c r="BS401" s="8"/>
      <c r="BT401" s="2">
        <f t="shared" si="210"/>
        <v>49</v>
      </c>
      <c r="BU401" s="16" t="str">
        <f>IFERROR(INDEX(generale!$A$5:$I$354,$CJ401,5),"")</f>
        <v/>
      </c>
      <c r="BV401" s="8" t="str">
        <f>IFERROR(INDEX(generale!$A$5:$I$354,$CJ401,7),"")</f>
        <v/>
      </c>
      <c r="BW401" s="33"/>
      <c r="BX401" s="8"/>
      <c r="BY401" s="2">
        <f t="shared" si="211"/>
        <v>49</v>
      </c>
      <c r="BZ401" s="16" t="str">
        <f>IFERROR(INDEX(generale!$A$5:$I$354,$CJ401,5),"")</f>
        <v/>
      </c>
      <c r="CA401" s="8" t="str">
        <f>IFERROR(INDEX(generale!$A$5:$I$354,$CJ401,7),"")</f>
        <v/>
      </c>
      <c r="CB401" s="33"/>
      <c r="CC401" s="8"/>
      <c r="CD401" s="2">
        <f t="shared" si="212"/>
        <v>49</v>
      </c>
      <c r="CE401" s="16" t="str">
        <f>IFERROR(INDEX(generale!$A$5:$I$354,$CJ401,5),"")</f>
        <v/>
      </c>
      <c r="CF401" s="8" t="str">
        <f>IFERROR(INDEX(generale!$A$5:$I$354,$CJ401,7),"")</f>
        <v/>
      </c>
      <c r="CJ401" s="2">
        <f t="shared" si="213"/>
        <v>399</v>
      </c>
      <c r="CK401" s="2">
        <f t="shared" si="190"/>
        <v>37</v>
      </c>
      <c r="CL401" s="3">
        <f>IFERROR(INDEX(generale!$A$5:$I$1004,$CJ401,1),"")</f>
        <v>0</v>
      </c>
      <c r="CM401" s="3">
        <f>IFERROR(INDEX(generale!$A$5:$I$1004,$CJ401,2),"")</f>
        <v>0</v>
      </c>
      <c r="CN401" s="3">
        <f>IFERROR(INDEX(generale!$A$5:$I$1004,$CJ401,3),"")</f>
        <v>0</v>
      </c>
      <c r="CO401" s="3">
        <f>IFERROR(INDEX(generale!$A$5:$I$1004,$CJ401,4),"")</f>
        <v>0</v>
      </c>
      <c r="CP401" s="3">
        <f>IFERROR(INDEX(generale!$A$5:$I$1004,$CJ401,5),"")</f>
        <v>0</v>
      </c>
      <c r="CQ401" s="3">
        <f>IFERROR(INDEX(generale!$A$5:$I$1004,$CJ401,6),"")</f>
        <v>0</v>
      </c>
      <c r="CR401" s="8">
        <f>IFERROR(INDEX(generale!$A$5:$I$1004,$CJ401,7),"")</f>
        <v>0</v>
      </c>
      <c r="CS401" s="8">
        <f>IFERROR(INDEX(generale!$A$5:$I$1004,$CJ401,8),"")</f>
        <v>0</v>
      </c>
    </row>
    <row r="402" spans="1:97">
      <c r="A402" s="2" t="str">
        <f t="shared" si="191"/>
        <v/>
      </c>
      <c r="B402" s="1" t="str">
        <f t="shared" si="192"/>
        <v/>
      </c>
      <c r="C402" s="1" t="str">
        <f t="shared" si="193"/>
        <v/>
      </c>
      <c r="D402" s="2" t="str">
        <f t="shared" si="194"/>
        <v/>
      </c>
      <c r="E402" s="2" t="str">
        <f t="shared" si="195"/>
        <v/>
      </c>
      <c r="F402" s="2" t="str">
        <f t="shared" si="196"/>
        <v/>
      </c>
      <c r="G402" s="1" t="str">
        <f t="shared" si="197"/>
        <v/>
      </c>
      <c r="H402" s="11" t="str">
        <f t="shared" si="198"/>
        <v/>
      </c>
      <c r="Q402" s="2">
        <f t="shared" si="199"/>
        <v>37</v>
      </c>
      <c r="R402" s="16" t="str">
        <f>IFERROR(INDEX(generale!$A$5:$I$354,$CJ402,5),"")</f>
        <v/>
      </c>
      <c r="S402" s="8" t="str">
        <f>IFERROR(INDEX(generale!$A$5:$I$354,$CJ402,7),"")</f>
        <v/>
      </c>
      <c r="U402" s="8"/>
      <c r="V402" s="2">
        <f t="shared" si="200"/>
        <v>19</v>
      </c>
      <c r="W402" s="16" t="str">
        <f>IFERROR(INDEX(generale!$A$5:$I$354,$CJ402,5),"")</f>
        <v/>
      </c>
      <c r="X402" s="8" t="str">
        <f>IFERROR(INDEX(generale!$A$5:$I$354,$CJ402,7),"")</f>
        <v/>
      </c>
      <c r="AA402" s="2">
        <f t="shared" si="201"/>
        <v>14</v>
      </c>
      <c r="AB402" s="16" t="str">
        <f>IFERROR(INDEX(generale!$A$5:$I$354,$CJ402,5),"")</f>
        <v/>
      </c>
      <c r="AC402" s="8" t="str">
        <f>IFERROR(INDEX(generale!$A$5:$I$354,$CJ402,7),"")</f>
        <v/>
      </c>
      <c r="AD402" s="33"/>
      <c r="AE402" s="8"/>
      <c r="AF402" s="2">
        <f t="shared" si="202"/>
        <v>14</v>
      </c>
      <c r="AG402" s="16" t="str">
        <f>IFERROR(INDEX(generale!$A$5:$I$354,$CJ402,5),"")</f>
        <v/>
      </c>
      <c r="AH402" s="8" t="str">
        <f>IFERROR(INDEX(generale!$A$5:$I$354,$CJ402,7),"")</f>
        <v/>
      </c>
      <c r="AI402" s="33"/>
      <c r="AJ402" s="8"/>
      <c r="AK402" s="2">
        <f t="shared" si="203"/>
        <v>14</v>
      </c>
      <c r="AL402" s="16" t="str">
        <f>IFERROR(INDEX(generale!$A$5:$I$354,$CJ402,5),"")</f>
        <v/>
      </c>
      <c r="AM402" s="8" t="str">
        <f>IFERROR(INDEX(generale!$A$5:$I$354,$CJ402,7),"")</f>
        <v/>
      </c>
      <c r="AN402" s="33"/>
      <c r="AO402" s="8"/>
      <c r="AP402" s="2">
        <f t="shared" si="204"/>
        <v>9</v>
      </c>
      <c r="AQ402" s="16" t="str">
        <f>IFERROR(INDEX(generale!$A$5:$I$354,$CJ402,5),"")</f>
        <v/>
      </c>
      <c r="AR402" s="8" t="str">
        <f>IFERROR(INDEX(generale!$A$5:$I$354,$CJ402,7),"")</f>
        <v/>
      </c>
      <c r="AS402" s="33"/>
      <c r="AT402" s="8"/>
      <c r="AU402" s="2">
        <f t="shared" si="205"/>
        <v>8</v>
      </c>
      <c r="AV402" s="16" t="str">
        <f>IFERROR(INDEX(generale!$A$5:$I$354,$CJ402,5),"")</f>
        <v/>
      </c>
      <c r="AW402" s="8" t="str">
        <f>IFERROR(INDEX(generale!$A$5:$I$354,$CJ402,7),"")</f>
        <v/>
      </c>
      <c r="AX402" s="33"/>
      <c r="AY402" s="8"/>
      <c r="AZ402" s="2">
        <f t="shared" si="206"/>
        <v>7</v>
      </c>
      <c r="BA402" s="16" t="str">
        <f>IFERROR(INDEX(generale!$A$5:$I$354,$CJ402,5),"")</f>
        <v/>
      </c>
      <c r="BB402" s="8" t="str">
        <f>IFERROR(INDEX(generale!$A$5:$I$354,$CJ402,7),"")</f>
        <v/>
      </c>
      <c r="BC402" s="33"/>
      <c r="BD402" s="8"/>
      <c r="BE402" s="2">
        <f t="shared" si="207"/>
        <v>6</v>
      </c>
      <c r="BF402" s="16" t="str">
        <f>IFERROR(INDEX(generale!$A$5:$I$354,$CJ402,5),"")</f>
        <v/>
      </c>
      <c r="BG402" s="8" t="str">
        <f>IFERROR(INDEX(generale!$A$5:$I$354,$CJ402,7),"")</f>
        <v/>
      </c>
      <c r="BH402" s="33"/>
      <c r="BI402" s="8"/>
      <c r="BJ402" s="2">
        <f t="shared" si="208"/>
        <v>50</v>
      </c>
      <c r="BK402" s="16" t="str">
        <f>IFERROR(INDEX(generale!$A$5:$I$354,$CJ402,5),"")</f>
        <v/>
      </c>
      <c r="BL402" s="8" t="str">
        <f>IFERROR(INDEX(generale!$A$5:$I$354,$CJ402,7),"")</f>
        <v/>
      </c>
      <c r="BM402" s="33"/>
      <c r="BN402" s="8"/>
      <c r="BO402" s="2">
        <f t="shared" si="209"/>
        <v>50</v>
      </c>
      <c r="BP402" s="16" t="str">
        <f>IFERROR(INDEX(generale!$A$5:$I$354,$CJ402,5),"")</f>
        <v/>
      </c>
      <c r="BQ402" s="8" t="str">
        <f>IFERROR(INDEX(generale!$A$5:$I$354,$CJ402,7),"")</f>
        <v/>
      </c>
      <c r="BR402" s="33"/>
      <c r="BS402" s="8"/>
      <c r="BT402" s="2">
        <f t="shared" si="210"/>
        <v>50</v>
      </c>
      <c r="BU402" s="16" t="str">
        <f>IFERROR(INDEX(generale!$A$5:$I$354,$CJ402,5),"")</f>
        <v/>
      </c>
      <c r="BV402" s="8" t="str">
        <f>IFERROR(INDEX(generale!$A$5:$I$354,$CJ402,7),"")</f>
        <v/>
      </c>
      <c r="BW402" s="33"/>
      <c r="BX402" s="8"/>
      <c r="BY402" s="2">
        <f t="shared" si="211"/>
        <v>50</v>
      </c>
      <c r="BZ402" s="16" t="str">
        <f>IFERROR(INDEX(generale!$A$5:$I$354,$CJ402,5),"")</f>
        <v/>
      </c>
      <c r="CA402" s="8" t="str">
        <f>IFERROR(INDEX(generale!$A$5:$I$354,$CJ402,7),"")</f>
        <v/>
      </c>
      <c r="CB402" s="33"/>
      <c r="CC402" s="8"/>
      <c r="CD402" s="2">
        <f t="shared" si="212"/>
        <v>50</v>
      </c>
      <c r="CE402" s="16" t="str">
        <f>IFERROR(INDEX(generale!$A$5:$I$354,$CJ402,5),"")</f>
        <v/>
      </c>
      <c r="CF402" s="8" t="str">
        <f>IFERROR(INDEX(generale!$A$5:$I$354,$CJ402,7),"")</f>
        <v/>
      </c>
      <c r="CJ402" s="2">
        <f t="shared" si="213"/>
        <v>400</v>
      </c>
      <c r="CK402" s="2">
        <f t="shared" si="190"/>
        <v>37</v>
      </c>
      <c r="CL402" s="3">
        <f>IFERROR(INDEX(generale!$A$5:$I$1004,$CJ402,1),"")</f>
        <v>0</v>
      </c>
      <c r="CM402" s="3">
        <f>IFERROR(INDEX(generale!$A$5:$I$1004,$CJ402,2),"")</f>
        <v>0</v>
      </c>
      <c r="CN402" s="3">
        <f>IFERROR(INDEX(generale!$A$5:$I$1004,$CJ402,3),"")</f>
        <v>0</v>
      </c>
      <c r="CO402" s="3">
        <f>IFERROR(INDEX(generale!$A$5:$I$1004,$CJ402,4),"")</f>
        <v>0</v>
      </c>
      <c r="CP402" s="3">
        <f>IFERROR(INDEX(generale!$A$5:$I$1004,$CJ402,5),"")</f>
        <v>0</v>
      </c>
      <c r="CQ402" s="3">
        <f>IFERROR(INDEX(generale!$A$5:$I$1004,$CJ402,6),"")</f>
        <v>0</v>
      </c>
      <c r="CR402" s="8">
        <f>IFERROR(INDEX(generale!$A$5:$I$1004,$CJ402,7),"")</f>
        <v>0</v>
      </c>
      <c r="CS402" s="8">
        <f>IFERROR(INDEX(generale!$A$5:$I$1004,$CJ402,8),"")</f>
        <v>0</v>
      </c>
    </row>
    <row r="403" spans="1:97">
      <c r="A403" s="2" t="str">
        <f t="shared" si="191"/>
        <v/>
      </c>
      <c r="B403" s="1" t="str">
        <f t="shared" si="192"/>
        <v/>
      </c>
      <c r="C403" s="1" t="str">
        <f t="shared" si="193"/>
        <v/>
      </c>
      <c r="D403" s="2" t="str">
        <f t="shared" si="194"/>
        <v/>
      </c>
      <c r="E403" s="2" t="str">
        <f t="shared" si="195"/>
        <v/>
      </c>
      <c r="F403" s="2" t="str">
        <f t="shared" si="196"/>
        <v/>
      </c>
      <c r="G403" s="1" t="str">
        <f t="shared" si="197"/>
        <v/>
      </c>
      <c r="H403" s="11" t="str">
        <f t="shared" si="198"/>
        <v/>
      </c>
      <c r="Q403" s="2">
        <f t="shared" si="199"/>
        <v>37</v>
      </c>
      <c r="R403" s="16" t="str">
        <f>IFERROR(INDEX(generale!$A$5:$I$354,$CJ403,5),"")</f>
        <v/>
      </c>
      <c r="S403" s="8" t="str">
        <f>IFERROR(INDEX(generale!$A$5:$I$354,$CJ403,7),"")</f>
        <v/>
      </c>
      <c r="U403" s="8"/>
      <c r="V403" s="2">
        <f t="shared" si="200"/>
        <v>19</v>
      </c>
      <c r="W403" s="16" t="str">
        <f>IFERROR(INDEX(generale!$A$5:$I$354,$CJ403,5),"")</f>
        <v/>
      </c>
      <c r="X403" s="8" t="str">
        <f>IFERROR(INDEX(generale!$A$5:$I$354,$CJ403,7),"")</f>
        <v/>
      </c>
      <c r="AA403" s="2">
        <f t="shared" si="201"/>
        <v>14</v>
      </c>
      <c r="AB403" s="16" t="str">
        <f>IFERROR(INDEX(generale!$A$5:$I$354,$CJ403,5),"")</f>
        <v/>
      </c>
      <c r="AC403" s="8" t="str">
        <f>IFERROR(INDEX(generale!$A$5:$I$354,$CJ403,7),"")</f>
        <v/>
      </c>
      <c r="AD403" s="33"/>
      <c r="AE403" s="8"/>
      <c r="AF403" s="2">
        <f t="shared" si="202"/>
        <v>14</v>
      </c>
      <c r="AG403" s="16" t="str">
        <f>IFERROR(INDEX(generale!$A$5:$I$354,$CJ403,5),"")</f>
        <v/>
      </c>
      <c r="AH403" s="8" t="str">
        <f>IFERROR(INDEX(generale!$A$5:$I$354,$CJ403,7),"")</f>
        <v/>
      </c>
      <c r="AI403" s="33"/>
      <c r="AJ403" s="8"/>
      <c r="AK403" s="2">
        <f t="shared" si="203"/>
        <v>14</v>
      </c>
      <c r="AL403" s="16" t="str">
        <f>IFERROR(INDEX(generale!$A$5:$I$354,$CJ403,5),"")</f>
        <v/>
      </c>
      <c r="AM403" s="8" t="str">
        <f>IFERROR(INDEX(generale!$A$5:$I$354,$CJ403,7),"")</f>
        <v/>
      </c>
      <c r="AN403" s="33"/>
      <c r="AO403" s="8"/>
      <c r="AP403" s="2">
        <f t="shared" si="204"/>
        <v>9</v>
      </c>
      <c r="AQ403" s="16" t="str">
        <f>IFERROR(INDEX(generale!$A$5:$I$354,$CJ403,5),"")</f>
        <v/>
      </c>
      <c r="AR403" s="8" t="str">
        <f>IFERROR(INDEX(generale!$A$5:$I$354,$CJ403,7),"")</f>
        <v/>
      </c>
      <c r="AS403" s="33"/>
      <c r="AT403" s="8"/>
      <c r="AU403" s="2">
        <f t="shared" si="205"/>
        <v>8</v>
      </c>
      <c r="AV403" s="16" t="str">
        <f>IFERROR(INDEX(generale!$A$5:$I$354,$CJ403,5),"")</f>
        <v/>
      </c>
      <c r="AW403" s="8" t="str">
        <f>IFERROR(INDEX(generale!$A$5:$I$354,$CJ403,7),"")</f>
        <v/>
      </c>
      <c r="AX403" s="33"/>
      <c r="AY403" s="8"/>
      <c r="AZ403" s="2">
        <f t="shared" si="206"/>
        <v>7</v>
      </c>
      <c r="BA403" s="16" t="str">
        <f>IFERROR(INDEX(generale!$A$5:$I$354,$CJ403,5),"")</f>
        <v/>
      </c>
      <c r="BB403" s="8" t="str">
        <f>IFERROR(INDEX(generale!$A$5:$I$354,$CJ403,7),"")</f>
        <v/>
      </c>
      <c r="BC403" s="33"/>
      <c r="BD403" s="8"/>
      <c r="BE403" s="2">
        <f t="shared" si="207"/>
        <v>6</v>
      </c>
      <c r="BF403" s="16" t="str">
        <f>IFERROR(INDEX(generale!$A$5:$I$354,$CJ403,5),"")</f>
        <v/>
      </c>
      <c r="BG403" s="8" t="str">
        <f>IFERROR(INDEX(generale!$A$5:$I$354,$CJ403,7),"")</f>
        <v/>
      </c>
      <c r="BH403" s="33"/>
      <c r="BI403" s="8"/>
      <c r="BJ403" s="2">
        <f t="shared" si="208"/>
        <v>51</v>
      </c>
      <c r="BK403" s="16" t="str">
        <f>IFERROR(INDEX(generale!$A$5:$I$354,$CJ403,5),"")</f>
        <v/>
      </c>
      <c r="BL403" s="8" t="str">
        <f>IFERROR(INDEX(generale!$A$5:$I$354,$CJ403,7),"")</f>
        <v/>
      </c>
      <c r="BM403" s="33"/>
      <c r="BN403" s="8"/>
      <c r="BO403" s="2">
        <f t="shared" si="209"/>
        <v>51</v>
      </c>
      <c r="BP403" s="16" t="str">
        <f>IFERROR(INDEX(generale!$A$5:$I$354,$CJ403,5),"")</f>
        <v/>
      </c>
      <c r="BQ403" s="8" t="str">
        <f>IFERROR(INDEX(generale!$A$5:$I$354,$CJ403,7),"")</f>
        <v/>
      </c>
      <c r="BR403" s="33"/>
      <c r="BS403" s="8"/>
      <c r="BT403" s="2">
        <f t="shared" si="210"/>
        <v>51</v>
      </c>
      <c r="BU403" s="16" t="str">
        <f>IFERROR(INDEX(generale!$A$5:$I$354,$CJ403,5),"")</f>
        <v/>
      </c>
      <c r="BV403" s="8" t="str">
        <f>IFERROR(INDEX(generale!$A$5:$I$354,$CJ403,7),"")</f>
        <v/>
      </c>
      <c r="BW403" s="33"/>
      <c r="BX403" s="8"/>
      <c r="BY403" s="2">
        <f t="shared" si="211"/>
        <v>51</v>
      </c>
      <c r="BZ403" s="16" t="str">
        <f>IFERROR(INDEX(generale!$A$5:$I$354,$CJ403,5),"")</f>
        <v/>
      </c>
      <c r="CA403" s="8" t="str">
        <f>IFERROR(INDEX(generale!$A$5:$I$354,$CJ403,7),"")</f>
        <v/>
      </c>
      <c r="CB403" s="33"/>
      <c r="CC403" s="8"/>
      <c r="CD403" s="2">
        <f t="shared" si="212"/>
        <v>51</v>
      </c>
      <c r="CE403" s="16" t="str">
        <f>IFERROR(INDEX(generale!$A$5:$I$354,$CJ403,5),"")</f>
        <v/>
      </c>
      <c r="CF403" s="8" t="str">
        <f>IFERROR(INDEX(generale!$A$5:$I$354,$CJ403,7),"")</f>
        <v/>
      </c>
      <c r="CJ403" s="2">
        <f t="shared" si="213"/>
        <v>401</v>
      </c>
      <c r="CK403" s="2">
        <f t="shared" si="190"/>
        <v>37</v>
      </c>
      <c r="CL403" s="3">
        <f>IFERROR(INDEX(generale!$A$5:$I$1004,$CJ403,1),"")</f>
        <v>0</v>
      </c>
      <c r="CM403" s="3">
        <f>IFERROR(INDEX(generale!$A$5:$I$1004,$CJ403,2),"")</f>
        <v>0</v>
      </c>
      <c r="CN403" s="3">
        <f>IFERROR(INDEX(generale!$A$5:$I$1004,$CJ403,3),"")</f>
        <v>0</v>
      </c>
      <c r="CO403" s="3">
        <f>IFERROR(INDEX(generale!$A$5:$I$1004,$CJ403,4),"")</f>
        <v>0</v>
      </c>
      <c r="CP403" s="3">
        <f>IFERROR(INDEX(generale!$A$5:$I$1004,$CJ403,5),"")</f>
        <v>0</v>
      </c>
      <c r="CQ403" s="3">
        <f>IFERROR(INDEX(generale!$A$5:$I$1004,$CJ403,6),"")</f>
        <v>0</v>
      </c>
      <c r="CR403" s="8">
        <f>IFERROR(INDEX(generale!$A$5:$I$1004,$CJ403,7),"")</f>
        <v>0</v>
      </c>
      <c r="CS403" s="8">
        <f>IFERROR(INDEX(generale!$A$5:$I$1004,$CJ403,8),"")</f>
        <v>0</v>
      </c>
    </row>
    <row r="404" spans="1:97">
      <c r="A404" s="2" t="str">
        <f t="shared" si="191"/>
        <v/>
      </c>
      <c r="B404" s="1" t="str">
        <f t="shared" si="192"/>
        <v/>
      </c>
      <c r="C404" s="1" t="str">
        <f t="shared" si="193"/>
        <v/>
      </c>
      <c r="D404" s="2" t="str">
        <f t="shared" si="194"/>
        <v/>
      </c>
      <c r="E404" s="2" t="str">
        <f t="shared" si="195"/>
        <v/>
      </c>
      <c r="F404" s="2" t="str">
        <f t="shared" si="196"/>
        <v/>
      </c>
      <c r="G404" s="1" t="str">
        <f t="shared" si="197"/>
        <v/>
      </c>
      <c r="H404" s="11" t="str">
        <f t="shared" si="198"/>
        <v/>
      </c>
      <c r="Q404" s="2">
        <f t="shared" si="199"/>
        <v>37</v>
      </c>
      <c r="R404" s="16" t="str">
        <f>IFERROR(INDEX(generale!$A$5:$I$354,$CJ404,5),"")</f>
        <v/>
      </c>
      <c r="S404" s="8" t="str">
        <f>IFERROR(INDEX(generale!$A$5:$I$354,$CJ404,7),"")</f>
        <v/>
      </c>
      <c r="U404" s="8"/>
      <c r="V404" s="2">
        <f t="shared" si="200"/>
        <v>19</v>
      </c>
      <c r="W404" s="16" t="str">
        <f>IFERROR(INDEX(generale!$A$5:$I$354,$CJ404,5),"")</f>
        <v/>
      </c>
      <c r="X404" s="8" t="str">
        <f>IFERROR(INDEX(generale!$A$5:$I$354,$CJ404,7),"")</f>
        <v/>
      </c>
      <c r="AA404" s="2">
        <f t="shared" si="201"/>
        <v>14</v>
      </c>
      <c r="AB404" s="16" t="str">
        <f>IFERROR(INDEX(generale!$A$5:$I$354,$CJ404,5),"")</f>
        <v/>
      </c>
      <c r="AC404" s="8" t="str">
        <f>IFERROR(INDEX(generale!$A$5:$I$354,$CJ404,7),"")</f>
        <v/>
      </c>
      <c r="AD404" s="33"/>
      <c r="AE404" s="8"/>
      <c r="AF404" s="2">
        <f t="shared" si="202"/>
        <v>14</v>
      </c>
      <c r="AG404" s="16" t="str">
        <f>IFERROR(INDEX(generale!$A$5:$I$354,$CJ404,5),"")</f>
        <v/>
      </c>
      <c r="AH404" s="8" t="str">
        <f>IFERROR(INDEX(generale!$A$5:$I$354,$CJ404,7),"")</f>
        <v/>
      </c>
      <c r="AI404" s="33"/>
      <c r="AJ404" s="8"/>
      <c r="AK404" s="2">
        <f t="shared" si="203"/>
        <v>14</v>
      </c>
      <c r="AL404" s="16" t="str">
        <f>IFERROR(INDEX(generale!$A$5:$I$354,$CJ404,5),"")</f>
        <v/>
      </c>
      <c r="AM404" s="8" t="str">
        <f>IFERROR(INDEX(generale!$A$5:$I$354,$CJ404,7),"")</f>
        <v/>
      </c>
      <c r="AN404" s="33"/>
      <c r="AO404" s="8"/>
      <c r="AP404" s="2">
        <f t="shared" si="204"/>
        <v>9</v>
      </c>
      <c r="AQ404" s="16" t="str">
        <f>IFERROR(INDEX(generale!$A$5:$I$354,$CJ404,5),"")</f>
        <v/>
      </c>
      <c r="AR404" s="8" t="str">
        <f>IFERROR(INDEX(generale!$A$5:$I$354,$CJ404,7),"")</f>
        <v/>
      </c>
      <c r="AS404" s="33"/>
      <c r="AT404" s="8"/>
      <c r="AU404" s="2">
        <f t="shared" si="205"/>
        <v>8</v>
      </c>
      <c r="AV404" s="16" t="str">
        <f>IFERROR(INDEX(generale!$A$5:$I$354,$CJ404,5),"")</f>
        <v/>
      </c>
      <c r="AW404" s="8" t="str">
        <f>IFERROR(INDEX(generale!$A$5:$I$354,$CJ404,7),"")</f>
        <v/>
      </c>
      <c r="AX404" s="33"/>
      <c r="AY404" s="8"/>
      <c r="AZ404" s="2">
        <f t="shared" si="206"/>
        <v>7</v>
      </c>
      <c r="BA404" s="16" t="str">
        <f>IFERROR(INDEX(generale!$A$5:$I$354,$CJ404,5),"")</f>
        <v/>
      </c>
      <c r="BB404" s="8" t="str">
        <f>IFERROR(INDEX(generale!$A$5:$I$354,$CJ404,7),"")</f>
        <v/>
      </c>
      <c r="BC404" s="33"/>
      <c r="BD404" s="8"/>
      <c r="BE404" s="2">
        <f t="shared" si="207"/>
        <v>6</v>
      </c>
      <c r="BF404" s="16" t="str">
        <f>IFERROR(INDEX(generale!$A$5:$I$354,$CJ404,5),"")</f>
        <v/>
      </c>
      <c r="BG404" s="8" t="str">
        <f>IFERROR(INDEX(generale!$A$5:$I$354,$CJ404,7),"")</f>
        <v/>
      </c>
      <c r="BH404" s="33"/>
      <c r="BI404" s="8"/>
      <c r="BJ404" s="2">
        <f t="shared" si="208"/>
        <v>52</v>
      </c>
      <c r="BK404" s="16" t="str">
        <f>IFERROR(INDEX(generale!$A$5:$I$354,$CJ404,5),"")</f>
        <v/>
      </c>
      <c r="BL404" s="8" t="str">
        <f>IFERROR(INDEX(generale!$A$5:$I$354,$CJ404,7),"")</f>
        <v/>
      </c>
      <c r="BM404" s="33"/>
      <c r="BN404" s="8"/>
      <c r="BO404" s="2">
        <f t="shared" si="209"/>
        <v>52</v>
      </c>
      <c r="BP404" s="16" t="str">
        <f>IFERROR(INDEX(generale!$A$5:$I$354,$CJ404,5),"")</f>
        <v/>
      </c>
      <c r="BQ404" s="8" t="str">
        <f>IFERROR(INDEX(generale!$A$5:$I$354,$CJ404,7),"")</f>
        <v/>
      </c>
      <c r="BR404" s="33"/>
      <c r="BS404" s="8"/>
      <c r="BT404" s="2">
        <f t="shared" si="210"/>
        <v>52</v>
      </c>
      <c r="BU404" s="16" t="str">
        <f>IFERROR(INDEX(generale!$A$5:$I$354,$CJ404,5),"")</f>
        <v/>
      </c>
      <c r="BV404" s="8" t="str">
        <f>IFERROR(INDEX(generale!$A$5:$I$354,$CJ404,7),"")</f>
        <v/>
      </c>
      <c r="BW404" s="33"/>
      <c r="BX404" s="8"/>
      <c r="BY404" s="2">
        <f t="shared" si="211"/>
        <v>52</v>
      </c>
      <c r="BZ404" s="16" t="str">
        <f>IFERROR(INDEX(generale!$A$5:$I$354,$CJ404,5),"")</f>
        <v/>
      </c>
      <c r="CA404" s="8" t="str">
        <f>IFERROR(INDEX(generale!$A$5:$I$354,$CJ404,7),"")</f>
        <v/>
      </c>
      <c r="CB404" s="33"/>
      <c r="CC404" s="8"/>
      <c r="CD404" s="2">
        <f t="shared" si="212"/>
        <v>52</v>
      </c>
      <c r="CE404" s="16" t="str">
        <f>IFERROR(INDEX(generale!$A$5:$I$354,$CJ404,5),"")</f>
        <v/>
      </c>
      <c r="CF404" s="8" t="str">
        <f>IFERROR(INDEX(generale!$A$5:$I$354,$CJ404,7),"")</f>
        <v/>
      </c>
      <c r="CJ404" s="2">
        <f t="shared" si="213"/>
        <v>402</v>
      </c>
      <c r="CK404" s="2">
        <f t="shared" si="190"/>
        <v>37</v>
      </c>
      <c r="CL404" s="3">
        <f>IFERROR(INDEX(generale!$A$5:$I$1004,$CJ404,1),"")</f>
        <v>0</v>
      </c>
      <c r="CM404" s="3">
        <f>IFERROR(INDEX(generale!$A$5:$I$1004,$CJ404,2),"")</f>
        <v>0</v>
      </c>
      <c r="CN404" s="3">
        <f>IFERROR(INDEX(generale!$A$5:$I$1004,$CJ404,3),"")</f>
        <v>0</v>
      </c>
      <c r="CO404" s="3">
        <f>IFERROR(INDEX(generale!$A$5:$I$1004,$CJ404,4),"")</f>
        <v>0</v>
      </c>
      <c r="CP404" s="3">
        <f>IFERROR(INDEX(generale!$A$5:$I$1004,$CJ404,5),"")</f>
        <v>0</v>
      </c>
      <c r="CQ404" s="3">
        <f>IFERROR(INDEX(generale!$A$5:$I$1004,$CJ404,6),"")</f>
        <v>0</v>
      </c>
      <c r="CR404" s="8">
        <f>IFERROR(INDEX(generale!$A$5:$I$1004,$CJ404,7),"")</f>
        <v>0</v>
      </c>
      <c r="CS404" s="8">
        <f>IFERROR(INDEX(generale!$A$5:$I$1004,$CJ404,8),"")</f>
        <v>0</v>
      </c>
    </row>
    <row r="405" spans="1:97">
      <c r="A405" s="2" t="str">
        <f t="shared" si="191"/>
        <v/>
      </c>
      <c r="B405" s="1" t="str">
        <f t="shared" si="192"/>
        <v/>
      </c>
      <c r="C405" s="1" t="str">
        <f t="shared" si="193"/>
        <v/>
      </c>
      <c r="D405" s="2" t="str">
        <f t="shared" si="194"/>
        <v/>
      </c>
      <c r="E405" s="2" t="str">
        <f t="shared" si="195"/>
        <v/>
      </c>
      <c r="F405" s="2" t="str">
        <f t="shared" si="196"/>
        <v/>
      </c>
      <c r="G405" s="1" t="str">
        <f t="shared" si="197"/>
        <v/>
      </c>
      <c r="H405" s="11" t="str">
        <f t="shared" si="198"/>
        <v/>
      </c>
      <c r="Q405" s="2">
        <f t="shared" si="199"/>
        <v>37</v>
      </c>
      <c r="R405" s="16" t="str">
        <f>IFERROR(INDEX(generale!$A$5:$I$354,$CJ405,5),"")</f>
        <v/>
      </c>
      <c r="S405" s="8" t="str">
        <f>IFERROR(INDEX(generale!$A$5:$I$354,$CJ405,7),"")</f>
        <v/>
      </c>
      <c r="U405" s="8"/>
      <c r="V405" s="2">
        <f t="shared" si="200"/>
        <v>19</v>
      </c>
      <c r="W405" s="16" t="str">
        <f>IFERROR(INDEX(generale!$A$5:$I$354,$CJ405,5),"")</f>
        <v/>
      </c>
      <c r="X405" s="8" t="str">
        <f>IFERROR(INDEX(generale!$A$5:$I$354,$CJ405,7),"")</f>
        <v/>
      </c>
      <c r="AA405" s="2">
        <f t="shared" si="201"/>
        <v>14</v>
      </c>
      <c r="AB405" s="16" t="str">
        <f>IFERROR(INDEX(generale!$A$5:$I$354,$CJ405,5),"")</f>
        <v/>
      </c>
      <c r="AC405" s="8" t="str">
        <f>IFERROR(INDEX(generale!$A$5:$I$354,$CJ405,7),"")</f>
        <v/>
      </c>
      <c r="AD405" s="33"/>
      <c r="AE405" s="8"/>
      <c r="AF405" s="2">
        <f t="shared" si="202"/>
        <v>14</v>
      </c>
      <c r="AG405" s="16" t="str">
        <f>IFERROR(INDEX(generale!$A$5:$I$354,$CJ405,5),"")</f>
        <v/>
      </c>
      <c r="AH405" s="8" t="str">
        <f>IFERROR(INDEX(generale!$A$5:$I$354,$CJ405,7),"")</f>
        <v/>
      </c>
      <c r="AI405" s="33"/>
      <c r="AJ405" s="8"/>
      <c r="AK405" s="2">
        <f t="shared" si="203"/>
        <v>14</v>
      </c>
      <c r="AL405" s="16" t="str">
        <f>IFERROR(INDEX(generale!$A$5:$I$354,$CJ405,5),"")</f>
        <v/>
      </c>
      <c r="AM405" s="8" t="str">
        <f>IFERROR(INDEX(generale!$A$5:$I$354,$CJ405,7),"")</f>
        <v/>
      </c>
      <c r="AN405" s="33"/>
      <c r="AO405" s="8"/>
      <c r="AP405" s="2">
        <f t="shared" si="204"/>
        <v>9</v>
      </c>
      <c r="AQ405" s="16" t="str">
        <f>IFERROR(INDEX(generale!$A$5:$I$354,$CJ405,5),"")</f>
        <v/>
      </c>
      <c r="AR405" s="8" t="str">
        <f>IFERROR(INDEX(generale!$A$5:$I$354,$CJ405,7),"")</f>
        <v/>
      </c>
      <c r="AS405" s="33"/>
      <c r="AT405" s="8"/>
      <c r="AU405" s="2">
        <f t="shared" si="205"/>
        <v>8</v>
      </c>
      <c r="AV405" s="16" t="str">
        <f>IFERROR(INDEX(generale!$A$5:$I$354,$CJ405,5),"")</f>
        <v/>
      </c>
      <c r="AW405" s="8" t="str">
        <f>IFERROR(INDEX(generale!$A$5:$I$354,$CJ405,7),"")</f>
        <v/>
      </c>
      <c r="AX405" s="33"/>
      <c r="AY405" s="8"/>
      <c r="AZ405" s="2">
        <f t="shared" si="206"/>
        <v>7</v>
      </c>
      <c r="BA405" s="16" t="str">
        <f>IFERROR(INDEX(generale!$A$5:$I$354,$CJ405,5),"")</f>
        <v/>
      </c>
      <c r="BB405" s="8" t="str">
        <f>IFERROR(INDEX(generale!$A$5:$I$354,$CJ405,7),"")</f>
        <v/>
      </c>
      <c r="BC405" s="33"/>
      <c r="BD405" s="8"/>
      <c r="BE405" s="2">
        <f t="shared" si="207"/>
        <v>6</v>
      </c>
      <c r="BF405" s="16" t="str">
        <f>IFERROR(INDEX(generale!$A$5:$I$354,$CJ405,5),"")</f>
        <v/>
      </c>
      <c r="BG405" s="8" t="str">
        <f>IFERROR(INDEX(generale!$A$5:$I$354,$CJ405,7),"")</f>
        <v/>
      </c>
      <c r="BH405" s="33"/>
      <c r="BI405" s="8"/>
      <c r="BJ405" s="2">
        <f t="shared" si="208"/>
        <v>53</v>
      </c>
      <c r="BK405" s="16" t="str">
        <f>IFERROR(INDEX(generale!$A$5:$I$354,$CJ405,5),"")</f>
        <v/>
      </c>
      <c r="BL405" s="8" t="str">
        <f>IFERROR(INDEX(generale!$A$5:$I$354,$CJ405,7),"")</f>
        <v/>
      </c>
      <c r="BM405" s="33"/>
      <c r="BN405" s="8"/>
      <c r="BO405" s="2">
        <f t="shared" si="209"/>
        <v>53</v>
      </c>
      <c r="BP405" s="16" t="str">
        <f>IFERROR(INDEX(generale!$A$5:$I$354,$CJ405,5),"")</f>
        <v/>
      </c>
      <c r="BQ405" s="8" t="str">
        <f>IFERROR(INDEX(generale!$A$5:$I$354,$CJ405,7),"")</f>
        <v/>
      </c>
      <c r="BR405" s="33"/>
      <c r="BS405" s="8"/>
      <c r="BT405" s="2">
        <f t="shared" si="210"/>
        <v>53</v>
      </c>
      <c r="BU405" s="16" t="str">
        <f>IFERROR(INDEX(generale!$A$5:$I$354,$CJ405,5),"")</f>
        <v/>
      </c>
      <c r="BV405" s="8" t="str">
        <f>IFERROR(INDEX(generale!$A$5:$I$354,$CJ405,7),"")</f>
        <v/>
      </c>
      <c r="BW405" s="33"/>
      <c r="BX405" s="8"/>
      <c r="BY405" s="2">
        <f t="shared" si="211"/>
        <v>53</v>
      </c>
      <c r="BZ405" s="16" t="str">
        <f>IFERROR(INDEX(generale!$A$5:$I$354,$CJ405,5),"")</f>
        <v/>
      </c>
      <c r="CA405" s="8" t="str">
        <f>IFERROR(INDEX(generale!$A$5:$I$354,$CJ405,7),"")</f>
        <v/>
      </c>
      <c r="CB405" s="33"/>
      <c r="CC405" s="8"/>
      <c r="CD405" s="2">
        <f t="shared" si="212"/>
        <v>53</v>
      </c>
      <c r="CE405" s="16" t="str">
        <f>IFERROR(INDEX(generale!$A$5:$I$354,$CJ405,5),"")</f>
        <v/>
      </c>
      <c r="CF405" s="8" t="str">
        <f>IFERROR(INDEX(generale!$A$5:$I$354,$CJ405,7),"")</f>
        <v/>
      </c>
      <c r="CJ405" s="2">
        <f t="shared" si="213"/>
        <v>403</v>
      </c>
      <c r="CK405" s="2">
        <f t="shared" si="190"/>
        <v>37</v>
      </c>
      <c r="CL405" s="3">
        <f>IFERROR(INDEX(generale!$A$5:$I$1004,$CJ405,1),"")</f>
        <v>0</v>
      </c>
      <c r="CM405" s="3">
        <f>IFERROR(INDEX(generale!$A$5:$I$1004,$CJ405,2),"")</f>
        <v>0</v>
      </c>
      <c r="CN405" s="3">
        <f>IFERROR(INDEX(generale!$A$5:$I$1004,$CJ405,3),"")</f>
        <v>0</v>
      </c>
      <c r="CO405" s="3">
        <f>IFERROR(INDEX(generale!$A$5:$I$1004,$CJ405,4),"")</f>
        <v>0</v>
      </c>
      <c r="CP405" s="3">
        <f>IFERROR(INDEX(generale!$A$5:$I$1004,$CJ405,5),"")</f>
        <v>0</v>
      </c>
      <c r="CQ405" s="3">
        <f>IFERROR(INDEX(generale!$A$5:$I$1004,$CJ405,6),"")</f>
        <v>0</v>
      </c>
      <c r="CR405" s="8">
        <f>IFERROR(INDEX(generale!$A$5:$I$1004,$CJ405,7),"")</f>
        <v>0</v>
      </c>
      <c r="CS405" s="8">
        <f>IFERROR(INDEX(generale!$A$5:$I$1004,$CJ405,8),"")</f>
        <v>0</v>
      </c>
    </row>
    <row r="406" spans="1:97">
      <c r="A406" s="2" t="str">
        <f t="shared" si="191"/>
        <v/>
      </c>
      <c r="B406" s="1" t="str">
        <f t="shared" si="192"/>
        <v/>
      </c>
      <c r="C406" s="1" t="str">
        <f t="shared" si="193"/>
        <v/>
      </c>
      <c r="D406" s="2" t="str">
        <f t="shared" si="194"/>
        <v/>
      </c>
      <c r="E406" s="2" t="str">
        <f t="shared" si="195"/>
        <v/>
      </c>
      <c r="F406" s="2" t="str">
        <f t="shared" si="196"/>
        <v/>
      </c>
      <c r="G406" s="1" t="str">
        <f t="shared" si="197"/>
        <v/>
      </c>
      <c r="H406" s="11" t="str">
        <f t="shared" si="198"/>
        <v/>
      </c>
      <c r="Q406" s="2">
        <f t="shared" si="199"/>
        <v>37</v>
      </c>
      <c r="R406" s="16" t="str">
        <f>IFERROR(INDEX(generale!$A$5:$I$354,$CJ406,5),"")</f>
        <v/>
      </c>
      <c r="S406" s="8" t="str">
        <f>IFERROR(INDEX(generale!$A$5:$I$354,$CJ406,7),"")</f>
        <v/>
      </c>
      <c r="U406" s="8"/>
      <c r="V406" s="2">
        <f t="shared" si="200"/>
        <v>19</v>
      </c>
      <c r="W406" s="16" t="str">
        <f>IFERROR(INDEX(generale!$A$5:$I$354,$CJ406,5),"")</f>
        <v/>
      </c>
      <c r="X406" s="8" t="str">
        <f>IFERROR(INDEX(generale!$A$5:$I$354,$CJ406,7),"")</f>
        <v/>
      </c>
      <c r="AA406" s="2">
        <f t="shared" si="201"/>
        <v>14</v>
      </c>
      <c r="AB406" s="16" t="str">
        <f>IFERROR(INDEX(generale!$A$5:$I$354,$CJ406,5),"")</f>
        <v/>
      </c>
      <c r="AC406" s="8" t="str">
        <f>IFERROR(INDEX(generale!$A$5:$I$354,$CJ406,7),"")</f>
        <v/>
      </c>
      <c r="AD406" s="33"/>
      <c r="AE406" s="8"/>
      <c r="AF406" s="2">
        <f t="shared" si="202"/>
        <v>14</v>
      </c>
      <c r="AG406" s="16" t="str">
        <f>IFERROR(INDEX(generale!$A$5:$I$354,$CJ406,5),"")</f>
        <v/>
      </c>
      <c r="AH406" s="8" t="str">
        <f>IFERROR(INDEX(generale!$A$5:$I$354,$CJ406,7),"")</f>
        <v/>
      </c>
      <c r="AI406" s="33"/>
      <c r="AJ406" s="8"/>
      <c r="AK406" s="2">
        <f t="shared" si="203"/>
        <v>14</v>
      </c>
      <c r="AL406" s="16" t="str">
        <f>IFERROR(INDEX(generale!$A$5:$I$354,$CJ406,5),"")</f>
        <v/>
      </c>
      <c r="AM406" s="8" t="str">
        <f>IFERROR(INDEX(generale!$A$5:$I$354,$CJ406,7),"")</f>
        <v/>
      </c>
      <c r="AN406" s="33"/>
      <c r="AO406" s="8"/>
      <c r="AP406" s="2">
        <f t="shared" si="204"/>
        <v>9</v>
      </c>
      <c r="AQ406" s="16" t="str">
        <f>IFERROR(INDEX(generale!$A$5:$I$354,$CJ406,5),"")</f>
        <v/>
      </c>
      <c r="AR406" s="8" t="str">
        <f>IFERROR(INDEX(generale!$A$5:$I$354,$CJ406,7),"")</f>
        <v/>
      </c>
      <c r="AS406" s="33"/>
      <c r="AT406" s="8"/>
      <c r="AU406" s="2">
        <f t="shared" si="205"/>
        <v>8</v>
      </c>
      <c r="AV406" s="16" t="str">
        <f>IFERROR(INDEX(generale!$A$5:$I$354,$CJ406,5),"")</f>
        <v/>
      </c>
      <c r="AW406" s="8" t="str">
        <f>IFERROR(INDEX(generale!$A$5:$I$354,$CJ406,7),"")</f>
        <v/>
      </c>
      <c r="AX406" s="33"/>
      <c r="AY406" s="8"/>
      <c r="AZ406" s="2">
        <f t="shared" si="206"/>
        <v>7</v>
      </c>
      <c r="BA406" s="16" t="str">
        <f>IFERROR(INDEX(generale!$A$5:$I$354,$CJ406,5),"")</f>
        <v/>
      </c>
      <c r="BB406" s="8" t="str">
        <f>IFERROR(INDEX(generale!$A$5:$I$354,$CJ406,7),"")</f>
        <v/>
      </c>
      <c r="BC406" s="33"/>
      <c r="BD406" s="8"/>
      <c r="BE406" s="2">
        <f t="shared" si="207"/>
        <v>6</v>
      </c>
      <c r="BF406" s="16" t="str">
        <f>IFERROR(INDEX(generale!$A$5:$I$354,$CJ406,5),"")</f>
        <v/>
      </c>
      <c r="BG406" s="8" t="str">
        <f>IFERROR(INDEX(generale!$A$5:$I$354,$CJ406,7),"")</f>
        <v/>
      </c>
      <c r="BH406" s="33"/>
      <c r="BI406" s="8"/>
      <c r="BJ406" s="2">
        <f t="shared" si="208"/>
        <v>54</v>
      </c>
      <c r="BK406" s="16" t="str">
        <f>IFERROR(INDEX(generale!$A$5:$I$354,$CJ406,5),"")</f>
        <v/>
      </c>
      <c r="BL406" s="8" t="str">
        <f>IFERROR(INDEX(generale!$A$5:$I$354,$CJ406,7),"")</f>
        <v/>
      </c>
      <c r="BM406" s="33"/>
      <c r="BN406" s="8"/>
      <c r="BO406" s="2">
        <f t="shared" si="209"/>
        <v>54</v>
      </c>
      <c r="BP406" s="16" t="str">
        <f>IFERROR(INDEX(generale!$A$5:$I$354,$CJ406,5),"")</f>
        <v/>
      </c>
      <c r="BQ406" s="8" t="str">
        <f>IFERROR(INDEX(generale!$A$5:$I$354,$CJ406,7),"")</f>
        <v/>
      </c>
      <c r="BR406" s="33"/>
      <c r="BS406" s="8"/>
      <c r="BT406" s="2">
        <f t="shared" si="210"/>
        <v>54</v>
      </c>
      <c r="BU406" s="16" t="str">
        <f>IFERROR(INDEX(generale!$A$5:$I$354,$CJ406,5),"")</f>
        <v/>
      </c>
      <c r="BV406" s="8" t="str">
        <f>IFERROR(INDEX(generale!$A$5:$I$354,$CJ406,7),"")</f>
        <v/>
      </c>
      <c r="BW406" s="33"/>
      <c r="BX406" s="8"/>
      <c r="BY406" s="2">
        <f t="shared" si="211"/>
        <v>54</v>
      </c>
      <c r="BZ406" s="16" t="str">
        <f>IFERROR(INDEX(generale!$A$5:$I$354,$CJ406,5),"")</f>
        <v/>
      </c>
      <c r="CA406" s="8" t="str">
        <f>IFERROR(INDEX(generale!$A$5:$I$354,$CJ406,7),"")</f>
        <v/>
      </c>
      <c r="CB406" s="33"/>
      <c r="CC406" s="8"/>
      <c r="CD406" s="2">
        <f t="shared" si="212"/>
        <v>54</v>
      </c>
      <c r="CE406" s="16" t="str">
        <f>IFERROR(INDEX(generale!$A$5:$I$354,$CJ406,5),"")</f>
        <v/>
      </c>
      <c r="CF406" s="8" t="str">
        <f>IFERROR(INDEX(generale!$A$5:$I$354,$CJ406,7),"")</f>
        <v/>
      </c>
      <c r="CJ406" s="2">
        <f t="shared" si="213"/>
        <v>404</v>
      </c>
      <c r="CK406" s="2">
        <f t="shared" si="190"/>
        <v>37</v>
      </c>
      <c r="CL406" s="3">
        <f>IFERROR(INDEX(generale!$A$5:$I$1004,$CJ406,1),"")</f>
        <v>0</v>
      </c>
      <c r="CM406" s="3">
        <f>IFERROR(INDEX(generale!$A$5:$I$1004,$CJ406,2),"")</f>
        <v>0</v>
      </c>
      <c r="CN406" s="3">
        <f>IFERROR(INDEX(generale!$A$5:$I$1004,$CJ406,3),"")</f>
        <v>0</v>
      </c>
      <c r="CO406" s="3">
        <f>IFERROR(INDEX(generale!$A$5:$I$1004,$CJ406,4),"")</f>
        <v>0</v>
      </c>
      <c r="CP406" s="3">
        <f>IFERROR(INDEX(generale!$A$5:$I$1004,$CJ406,5),"")</f>
        <v>0</v>
      </c>
      <c r="CQ406" s="3">
        <f>IFERROR(INDEX(generale!$A$5:$I$1004,$CJ406,6),"")</f>
        <v>0</v>
      </c>
      <c r="CR406" s="8">
        <f>IFERROR(INDEX(generale!$A$5:$I$1004,$CJ406,7),"")</f>
        <v>0</v>
      </c>
      <c r="CS406" s="8">
        <f>IFERROR(INDEX(generale!$A$5:$I$1004,$CJ406,8),"")</f>
        <v>0</v>
      </c>
    </row>
    <row r="407" spans="1:97">
      <c r="A407" s="2" t="str">
        <f t="shared" si="191"/>
        <v/>
      </c>
      <c r="B407" s="1" t="str">
        <f t="shared" si="192"/>
        <v/>
      </c>
      <c r="C407" s="1" t="str">
        <f t="shared" si="193"/>
        <v/>
      </c>
      <c r="D407" s="2" t="str">
        <f t="shared" si="194"/>
        <v/>
      </c>
      <c r="E407" s="2" t="str">
        <f t="shared" si="195"/>
        <v/>
      </c>
      <c r="F407" s="2" t="str">
        <f t="shared" si="196"/>
        <v/>
      </c>
      <c r="G407" s="1" t="str">
        <f t="shared" si="197"/>
        <v/>
      </c>
      <c r="H407" s="11" t="str">
        <f t="shared" si="198"/>
        <v/>
      </c>
      <c r="Q407" s="2">
        <f t="shared" si="199"/>
        <v>37</v>
      </c>
      <c r="R407" s="16" t="str">
        <f>IFERROR(INDEX(generale!$A$5:$I$354,$CJ407,5),"")</f>
        <v/>
      </c>
      <c r="S407" s="8" t="str">
        <f>IFERROR(INDEX(generale!$A$5:$I$354,$CJ407,7),"")</f>
        <v/>
      </c>
      <c r="U407" s="8"/>
      <c r="V407" s="2">
        <f t="shared" si="200"/>
        <v>19</v>
      </c>
      <c r="W407" s="16" t="str">
        <f>IFERROR(INDEX(generale!$A$5:$I$354,$CJ407,5),"")</f>
        <v/>
      </c>
      <c r="X407" s="8" t="str">
        <f>IFERROR(INDEX(generale!$A$5:$I$354,$CJ407,7),"")</f>
        <v/>
      </c>
      <c r="AA407" s="2">
        <f t="shared" si="201"/>
        <v>14</v>
      </c>
      <c r="AB407" s="16" t="str">
        <f>IFERROR(INDEX(generale!$A$5:$I$354,$CJ407,5),"")</f>
        <v/>
      </c>
      <c r="AC407" s="8" t="str">
        <f>IFERROR(INDEX(generale!$A$5:$I$354,$CJ407,7),"")</f>
        <v/>
      </c>
      <c r="AD407" s="33"/>
      <c r="AE407" s="8"/>
      <c r="AF407" s="2">
        <f t="shared" si="202"/>
        <v>14</v>
      </c>
      <c r="AG407" s="16" t="str">
        <f>IFERROR(INDEX(generale!$A$5:$I$354,$CJ407,5),"")</f>
        <v/>
      </c>
      <c r="AH407" s="8" t="str">
        <f>IFERROR(INDEX(generale!$A$5:$I$354,$CJ407,7),"")</f>
        <v/>
      </c>
      <c r="AI407" s="33"/>
      <c r="AJ407" s="8"/>
      <c r="AK407" s="2">
        <f t="shared" si="203"/>
        <v>14</v>
      </c>
      <c r="AL407" s="16" t="str">
        <f>IFERROR(INDEX(generale!$A$5:$I$354,$CJ407,5),"")</f>
        <v/>
      </c>
      <c r="AM407" s="8" t="str">
        <f>IFERROR(INDEX(generale!$A$5:$I$354,$CJ407,7),"")</f>
        <v/>
      </c>
      <c r="AN407" s="33"/>
      <c r="AO407" s="8"/>
      <c r="AP407" s="2">
        <f t="shared" si="204"/>
        <v>9</v>
      </c>
      <c r="AQ407" s="16" t="str">
        <f>IFERROR(INDEX(generale!$A$5:$I$354,$CJ407,5),"")</f>
        <v/>
      </c>
      <c r="AR407" s="8" t="str">
        <f>IFERROR(INDEX(generale!$A$5:$I$354,$CJ407,7),"")</f>
        <v/>
      </c>
      <c r="AS407" s="33"/>
      <c r="AT407" s="8"/>
      <c r="AU407" s="2">
        <f t="shared" si="205"/>
        <v>8</v>
      </c>
      <c r="AV407" s="16" t="str">
        <f>IFERROR(INDEX(generale!$A$5:$I$354,$CJ407,5),"")</f>
        <v/>
      </c>
      <c r="AW407" s="8" t="str">
        <f>IFERROR(INDEX(generale!$A$5:$I$354,$CJ407,7),"")</f>
        <v/>
      </c>
      <c r="AX407" s="33"/>
      <c r="AY407" s="8"/>
      <c r="AZ407" s="2">
        <f t="shared" si="206"/>
        <v>7</v>
      </c>
      <c r="BA407" s="16" t="str">
        <f>IFERROR(INDEX(generale!$A$5:$I$354,$CJ407,5),"")</f>
        <v/>
      </c>
      <c r="BB407" s="8" t="str">
        <f>IFERROR(INDEX(generale!$A$5:$I$354,$CJ407,7),"")</f>
        <v/>
      </c>
      <c r="BC407" s="33"/>
      <c r="BD407" s="8"/>
      <c r="BE407" s="2">
        <f t="shared" si="207"/>
        <v>6</v>
      </c>
      <c r="BF407" s="16" t="str">
        <f>IFERROR(INDEX(generale!$A$5:$I$354,$CJ407,5),"")</f>
        <v/>
      </c>
      <c r="BG407" s="8" t="str">
        <f>IFERROR(INDEX(generale!$A$5:$I$354,$CJ407,7),"")</f>
        <v/>
      </c>
      <c r="BH407" s="33"/>
      <c r="BI407" s="8"/>
      <c r="BJ407" s="2">
        <f t="shared" si="208"/>
        <v>55</v>
      </c>
      <c r="BK407" s="16" t="str">
        <f>IFERROR(INDEX(generale!$A$5:$I$354,$CJ407,5),"")</f>
        <v/>
      </c>
      <c r="BL407" s="8" t="str">
        <f>IFERROR(INDEX(generale!$A$5:$I$354,$CJ407,7),"")</f>
        <v/>
      </c>
      <c r="BM407" s="33"/>
      <c r="BN407" s="8"/>
      <c r="BO407" s="2">
        <f t="shared" si="209"/>
        <v>55</v>
      </c>
      <c r="BP407" s="16" t="str">
        <f>IFERROR(INDEX(generale!$A$5:$I$354,$CJ407,5),"")</f>
        <v/>
      </c>
      <c r="BQ407" s="8" t="str">
        <f>IFERROR(INDEX(generale!$A$5:$I$354,$CJ407,7),"")</f>
        <v/>
      </c>
      <c r="BR407" s="33"/>
      <c r="BS407" s="8"/>
      <c r="BT407" s="2">
        <f t="shared" si="210"/>
        <v>55</v>
      </c>
      <c r="BU407" s="16" t="str">
        <f>IFERROR(INDEX(generale!$A$5:$I$354,$CJ407,5),"")</f>
        <v/>
      </c>
      <c r="BV407" s="8" t="str">
        <f>IFERROR(INDEX(generale!$A$5:$I$354,$CJ407,7),"")</f>
        <v/>
      </c>
      <c r="BW407" s="33"/>
      <c r="BX407" s="8"/>
      <c r="BY407" s="2">
        <f t="shared" si="211"/>
        <v>55</v>
      </c>
      <c r="BZ407" s="16" t="str">
        <f>IFERROR(INDEX(generale!$A$5:$I$354,$CJ407,5),"")</f>
        <v/>
      </c>
      <c r="CA407" s="8" t="str">
        <f>IFERROR(INDEX(generale!$A$5:$I$354,$CJ407,7),"")</f>
        <v/>
      </c>
      <c r="CB407" s="33"/>
      <c r="CC407" s="8"/>
      <c r="CD407" s="2">
        <f t="shared" si="212"/>
        <v>55</v>
      </c>
      <c r="CE407" s="16" t="str">
        <f>IFERROR(INDEX(generale!$A$5:$I$354,$CJ407,5),"")</f>
        <v/>
      </c>
      <c r="CF407" s="8" t="str">
        <f>IFERROR(INDEX(generale!$A$5:$I$354,$CJ407,7),"")</f>
        <v/>
      </c>
      <c r="CJ407" s="2">
        <f t="shared" si="213"/>
        <v>405</v>
      </c>
      <c r="CK407" s="2">
        <f t="shared" si="190"/>
        <v>37</v>
      </c>
      <c r="CL407" s="3">
        <f>IFERROR(INDEX(generale!$A$5:$I$1004,$CJ407,1),"")</f>
        <v>0</v>
      </c>
      <c r="CM407" s="3">
        <f>IFERROR(INDEX(generale!$A$5:$I$1004,$CJ407,2),"")</f>
        <v>0</v>
      </c>
      <c r="CN407" s="3">
        <f>IFERROR(INDEX(generale!$A$5:$I$1004,$CJ407,3),"")</f>
        <v>0</v>
      </c>
      <c r="CO407" s="3">
        <f>IFERROR(INDEX(generale!$A$5:$I$1004,$CJ407,4),"")</f>
        <v>0</v>
      </c>
      <c r="CP407" s="3">
        <f>IFERROR(INDEX(generale!$A$5:$I$1004,$CJ407,5),"")</f>
        <v>0</v>
      </c>
      <c r="CQ407" s="3">
        <f>IFERROR(INDEX(generale!$A$5:$I$1004,$CJ407,6),"")</f>
        <v>0</v>
      </c>
      <c r="CR407" s="8">
        <f>IFERROR(INDEX(generale!$A$5:$I$1004,$CJ407,7),"")</f>
        <v>0</v>
      </c>
      <c r="CS407" s="8">
        <f>IFERROR(INDEX(generale!$A$5:$I$1004,$CJ407,8),"")</f>
        <v>0</v>
      </c>
    </row>
    <row r="408" spans="1:97">
      <c r="A408" s="2" t="str">
        <f t="shared" si="191"/>
        <v/>
      </c>
      <c r="B408" s="1" t="str">
        <f t="shared" si="192"/>
        <v/>
      </c>
      <c r="C408" s="1" t="str">
        <f t="shared" si="193"/>
        <v/>
      </c>
      <c r="D408" s="2" t="str">
        <f t="shared" si="194"/>
        <v/>
      </c>
      <c r="E408" s="2" t="str">
        <f t="shared" si="195"/>
        <v/>
      </c>
      <c r="F408" s="2" t="str">
        <f t="shared" si="196"/>
        <v/>
      </c>
      <c r="G408" s="1" t="str">
        <f t="shared" si="197"/>
        <v/>
      </c>
      <c r="H408" s="11" t="str">
        <f t="shared" si="198"/>
        <v/>
      </c>
      <c r="Q408" s="2">
        <f t="shared" si="199"/>
        <v>37</v>
      </c>
      <c r="R408" s="16" t="str">
        <f>IFERROR(INDEX(generale!$A$5:$I$354,$CJ408,5),"")</f>
        <v/>
      </c>
      <c r="S408" s="8" t="str">
        <f>IFERROR(INDEX(generale!$A$5:$I$354,$CJ408,7),"")</f>
        <v/>
      </c>
      <c r="U408" s="8"/>
      <c r="V408" s="2">
        <f t="shared" si="200"/>
        <v>19</v>
      </c>
      <c r="W408" s="16" t="str">
        <f>IFERROR(INDEX(generale!$A$5:$I$354,$CJ408,5),"")</f>
        <v/>
      </c>
      <c r="X408" s="8" t="str">
        <f>IFERROR(INDEX(generale!$A$5:$I$354,$CJ408,7),"")</f>
        <v/>
      </c>
      <c r="AA408" s="2">
        <f t="shared" si="201"/>
        <v>14</v>
      </c>
      <c r="AB408" s="16" t="str">
        <f>IFERROR(INDEX(generale!$A$5:$I$354,$CJ408,5),"")</f>
        <v/>
      </c>
      <c r="AC408" s="8" t="str">
        <f>IFERROR(INDEX(generale!$A$5:$I$354,$CJ408,7),"")</f>
        <v/>
      </c>
      <c r="AD408" s="33"/>
      <c r="AE408" s="8"/>
      <c r="AF408" s="2">
        <f t="shared" si="202"/>
        <v>14</v>
      </c>
      <c r="AG408" s="16" t="str">
        <f>IFERROR(INDEX(generale!$A$5:$I$354,$CJ408,5),"")</f>
        <v/>
      </c>
      <c r="AH408" s="8" t="str">
        <f>IFERROR(INDEX(generale!$A$5:$I$354,$CJ408,7),"")</f>
        <v/>
      </c>
      <c r="AI408" s="33"/>
      <c r="AJ408" s="8"/>
      <c r="AK408" s="2">
        <f t="shared" si="203"/>
        <v>14</v>
      </c>
      <c r="AL408" s="16" t="str">
        <f>IFERROR(INDEX(generale!$A$5:$I$354,$CJ408,5),"")</f>
        <v/>
      </c>
      <c r="AM408" s="8" t="str">
        <f>IFERROR(INDEX(generale!$A$5:$I$354,$CJ408,7),"")</f>
        <v/>
      </c>
      <c r="AN408" s="33"/>
      <c r="AO408" s="8"/>
      <c r="AP408" s="2">
        <f t="shared" si="204"/>
        <v>9</v>
      </c>
      <c r="AQ408" s="16" t="str">
        <f>IFERROR(INDEX(generale!$A$5:$I$354,$CJ408,5),"")</f>
        <v/>
      </c>
      <c r="AR408" s="8" t="str">
        <f>IFERROR(INDEX(generale!$A$5:$I$354,$CJ408,7),"")</f>
        <v/>
      </c>
      <c r="AS408" s="33"/>
      <c r="AT408" s="8"/>
      <c r="AU408" s="2">
        <f t="shared" si="205"/>
        <v>8</v>
      </c>
      <c r="AV408" s="16" t="str">
        <f>IFERROR(INDEX(generale!$A$5:$I$354,$CJ408,5),"")</f>
        <v/>
      </c>
      <c r="AW408" s="8" t="str">
        <f>IFERROR(INDEX(generale!$A$5:$I$354,$CJ408,7),"")</f>
        <v/>
      </c>
      <c r="AX408" s="33"/>
      <c r="AY408" s="8"/>
      <c r="AZ408" s="2">
        <f t="shared" si="206"/>
        <v>7</v>
      </c>
      <c r="BA408" s="16" t="str">
        <f>IFERROR(INDEX(generale!$A$5:$I$354,$CJ408,5),"")</f>
        <v/>
      </c>
      <c r="BB408" s="8" t="str">
        <f>IFERROR(INDEX(generale!$A$5:$I$354,$CJ408,7),"")</f>
        <v/>
      </c>
      <c r="BC408" s="33"/>
      <c r="BD408" s="8"/>
      <c r="BE408" s="2">
        <f t="shared" si="207"/>
        <v>6</v>
      </c>
      <c r="BF408" s="16" t="str">
        <f>IFERROR(INDEX(generale!$A$5:$I$354,$CJ408,5),"")</f>
        <v/>
      </c>
      <c r="BG408" s="8" t="str">
        <f>IFERROR(INDEX(generale!$A$5:$I$354,$CJ408,7),"")</f>
        <v/>
      </c>
      <c r="BH408" s="33"/>
      <c r="BI408" s="8"/>
      <c r="BJ408" s="2">
        <f t="shared" si="208"/>
        <v>56</v>
      </c>
      <c r="BK408" s="16" t="str">
        <f>IFERROR(INDEX(generale!$A$5:$I$354,$CJ408,5),"")</f>
        <v/>
      </c>
      <c r="BL408" s="8" t="str">
        <f>IFERROR(INDEX(generale!$A$5:$I$354,$CJ408,7),"")</f>
        <v/>
      </c>
      <c r="BM408" s="33"/>
      <c r="BN408" s="8"/>
      <c r="BO408" s="2">
        <f t="shared" si="209"/>
        <v>56</v>
      </c>
      <c r="BP408" s="16" t="str">
        <f>IFERROR(INDEX(generale!$A$5:$I$354,$CJ408,5),"")</f>
        <v/>
      </c>
      <c r="BQ408" s="8" t="str">
        <f>IFERROR(INDEX(generale!$A$5:$I$354,$CJ408,7),"")</f>
        <v/>
      </c>
      <c r="BR408" s="33"/>
      <c r="BS408" s="8"/>
      <c r="BT408" s="2">
        <f t="shared" si="210"/>
        <v>56</v>
      </c>
      <c r="BU408" s="16" t="str">
        <f>IFERROR(INDEX(generale!$A$5:$I$354,$CJ408,5),"")</f>
        <v/>
      </c>
      <c r="BV408" s="8" t="str">
        <f>IFERROR(INDEX(generale!$A$5:$I$354,$CJ408,7),"")</f>
        <v/>
      </c>
      <c r="BW408" s="33"/>
      <c r="BX408" s="8"/>
      <c r="BY408" s="2">
        <f t="shared" si="211"/>
        <v>56</v>
      </c>
      <c r="BZ408" s="16" t="str">
        <f>IFERROR(INDEX(generale!$A$5:$I$354,$CJ408,5),"")</f>
        <v/>
      </c>
      <c r="CA408" s="8" t="str">
        <f>IFERROR(INDEX(generale!$A$5:$I$354,$CJ408,7),"")</f>
        <v/>
      </c>
      <c r="CB408" s="33"/>
      <c r="CC408" s="8"/>
      <c r="CD408" s="2">
        <f t="shared" si="212"/>
        <v>56</v>
      </c>
      <c r="CE408" s="16" t="str">
        <f>IFERROR(INDEX(generale!$A$5:$I$354,$CJ408,5),"")</f>
        <v/>
      </c>
      <c r="CF408" s="8" t="str">
        <f>IFERROR(INDEX(generale!$A$5:$I$354,$CJ408,7),"")</f>
        <v/>
      </c>
      <c r="CJ408" s="2">
        <f t="shared" si="213"/>
        <v>406</v>
      </c>
      <c r="CK408" s="2">
        <f t="shared" si="190"/>
        <v>37</v>
      </c>
      <c r="CL408" s="3">
        <f>IFERROR(INDEX(generale!$A$5:$I$1004,$CJ408,1),"")</f>
        <v>0</v>
      </c>
      <c r="CM408" s="3">
        <f>IFERROR(INDEX(generale!$A$5:$I$1004,$CJ408,2),"")</f>
        <v>0</v>
      </c>
      <c r="CN408" s="3">
        <f>IFERROR(INDEX(generale!$A$5:$I$1004,$CJ408,3),"")</f>
        <v>0</v>
      </c>
      <c r="CO408" s="3">
        <f>IFERROR(INDEX(generale!$A$5:$I$1004,$CJ408,4),"")</f>
        <v>0</v>
      </c>
      <c r="CP408" s="3">
        <f>IFERROR(INDEX(generale!$A$5:$I$1004,$CJ408,5),"")</f>
        <v>0</v>
      </c>
      <c r="CQ408" s="3">
        <f>IFERROR(INDEX(generale!$A$5:$I$1004,$CJ408,6),"")</f>
        <v>0</v>
      </c>
      <c r="CR408" s="8">
        <f>IFERROR(INDEX(generale!$A$5:$I$1004,$CJ408,7),"")</f>
        <v>0</v>
      </c>
      <c r="CS408" s="8">
        <f>IFERROR(INDEX(generale!$A$5:$I$1004,$CJ408,8),"")</f>
        <v>0</v>
      </c>
    </row>
    <row r="409" spans="1:97">
      <c r="A409" s="2" t="str">
        <f t="shared" si="191"/>
        <v/>
      </c>
      <c r="B409" s="1" t="str">
        <f t="shared" si="192"/>
        <v/>
      </c>
      <c r="C409" s="1" t="str">
        <f t="shared" si="193"/>
        <v/>
      </c>
      <c r="D409" s="2" t="str">
        <f t="shared" si="194"/>
        <v/>
      </c>
      <c r="E409" s="2" t="str">
        <f t="shared" si="195"/>
        <v/>
      </c>
      <c r="F409" s="2" t="str">
        <f t="shared" si="196"/>
        <v/>
      </c>
      <c r="G409" s="1" t="str">
        <f t="shared" si="197"/>
        <v/>
      </c>
      <c r="H409" s="11" t="str">
        <f t="shared" si="198"/>
        <v/>
      </c>
      <c r="Q409" s="2">
        <f t="shared" si="199"/>
        <v>37</v>
      </c>
      <c r="R409" s="16" t="str">
        <f>IFERROR(INDEX(generale!$A$5:$I$354,$CJ409,5),"")</f>
        <v/>
      </c>
      <c r="S409" s="8" t="str">
        <f>IFERROR(INDEX(generale!$A$5:$I$354,$CJ409,7),"")</f>
        <v/>
      </c>
      <c r="U409" s="8"/>
      <c r="V409" s="2">
        <f t="shared" si="200"/>
        <v>19</v>
      </c>
      <c r="W409" s="16" t="str">
        <f>IFERROR(INDEX(generale!$A$5:$I$354,$CJ409,5),"")</f>
        <v/>
      </c>
      <c r="X409" s="8" t="str">
        <f>IFERROR(INDEX(generale!$A$5:$I$354,$CJ409,7),"")</f>
        <v/>
      </c>
      <c r="AA409" s="2">
        <f t="shared" si="201"/>
        <v>14</v>
      </c>
      <c r="AB409" s="16" t="str">
        <f>IFERROR(INDEX(generale!$A$5:$I$354,$CJ409,5),"")</f>
        <v/>
      </c>
      <c r="AC409" s="8" t="str">
        <f>IFERROR(INDEX(generale!$A$5:$I$354,$CJ409,7),"")</f>
        <v/>
      </c>
      <c r="AD409" s="33"/>
      <c r="AE409" s="8"/>
      <c r="AF409" s="2">
        <f t="shared" si="202"/>
        <v>14</v>
      </c>
      <c r="AG409" s="16" t="str">
        <f>IFERROR(INDEX(generale!$A$5:$I$354,$CJ409,5),"")</f>
        <v/>
      </c>
      <c r="AH409" s="8" t="str">
        <f>IFERROR(INDEX(generale!$A$5:$I$354,$CJ409,7),"")</f>
        <v/>
      </c>
      <c r="AI409" s="33"/>
      <c r="AJ409" s="8"/>
      <c r="AK409" s="2">
        <f t="shared" si="203"/>
        <v>14</v>
      </c>
      <c r="AL409" s="16" t="str">
        <f>IFERROR(INDEX(generale!$A$5:$I$354,$CJ409,5),"")</f>
        <v/>
      </c>
      <c r="AM409" s="8" t="str">
        <f>IFERROR(INDEX(generale!$A$5:$I$354,$CJ409,7),"")</f>
        <v/>
      </c>
      <c r="AN409" s="33"/>
      <c r="AO409" s="8"/>
      <c r="AP409" s="2">
        <f t="shared" si="204"/>
        <v>9</v>
      </c>
      <c r="AQ409" s="16" t="str">
        <f>IFERROR(INDEX(generale!$A$5:$I$354,$CJ409,5),"")</f>
        <v/>
      </c>
      <c r="AR409" s="8" t="str">
        <f>IFERROR(INDEX(generale!$A$5:$I$354,$CJ409,7),"")</f>
        <v/>
      </c>
      <c r="AS409" s="33"/>
      <c r="AT409" s="8"/>
      <c r="AU409" s="2">
        <f t="shared" si="205"/>
        <v>8</v>
      </c>
      <c r="AV409" s="16" t="str">
        <f>IFERROR(INDEX(generale!$A$5:$I$354,$CJ409,5),"")</f>
        <v/>
      </c>
      <c r="AW409" s="8" t="str">
        <f>IFERROR(INDEX(generale!$A$5:$I$354,$CJ409,7),"")</f>
        <v/>
      </c>
      <c r="AX409" s="33"/>
      <c r="AY409" s="8"/>
      <c r="AZ409" s="2">
        <f t="shared" si="206"/>
        <v>7</v>
      </c>
      <c r="BA409" s="16" t="str">
        <f>IFERROR(INDEX(generale!$A$5:$I$354,$CJ409,5),"")</f>
        <v/>
      </c>
      <c r="BB409" s="8" t="str">
        <f>IFERROR(INDEX(generale!$A$5:$I$354,$CJ409,7),"")</f>
        <v/>
      </c>
      <c r="BC409" s="33"/>
      <c r="BD409" s="8"/>
      <c r="BE409" s="2">
        <f t="shared" si="207"/>
        <v>6</v>
      </c>
      <c r="BF409" s="16" t="str">
        <f>IFERROR(INDEX(generale!$A$5:$I$354,$CJ409,5),"")</f>
        <v/>
      </c>
      <c r="BG409" s="8" t="str">
        <f>IFERROR(INDEX(generale!$A$5:$I$354,$CJ409,7),"")</f>
        <v/>
      </c>
      <c r="BH409" s="33"/>
      <c r="BI409" s="8"/>
      <c r="BJ409" s="2">
        <f t="shared" si="208"/>
        <v>57</v>
      </c>
      <c r="BK409" s="16" t="str">
        <f>IFERROR(INDEX(generale!$A$5:$I$354,$CJ409,5),"")</f>
        <v/>
      </c>
      <c r="BL409" s="8" t="str">
        <f>IFERROR(INDEX(generale!$A$5:$I$354,$CJ409,7),"")</f>
        <v/>
      </c>
      <c r="BM409" s="33"/>
      <c r="BN409" s="8"/>
      <c r="BO409" s="2">
        <f t="shared" si="209"/>
        <v>57</v>
      </c>
      <c r="BP409" s="16" t="str">
        <f>IFERROR(INDEX(generale!$A$5:$I$354,$CJ409,5),"")</f>
        <v/>
      </c>
      <c r="BQ409" s="8" t="str">
        <f>IFERROR(INDEX(generale!$A$5:$I$354,$CJ409,7),"")</f>
        <v/>
      </c>
      <c r="BR409" s="33"/>
      <c r="BS409" s="8"/>
      <c r="BT409" s="2">
        <f t="shared" si="210"/>
        <v>57</v>
      </c>
      <c r="BU409" s="16" t="str">
        <f>IFERROR(INDEX(generale!$A$5:$I$354,$CJ409,5),"")</f>
        <v/>
      </c>
      <c r="BV409" s="8" t="str">
        <f>IFERROR(INDEX(generale!$A$5:$I$354,$CJ409,7),"")</f>
        <v/>
      </c>
      <c r="BW409" s="33"/>
      <c r="BX409" s="8"/>
      <c r="BY409" s="2">
        <f t="shared" si="211"/>
        <v>57</v>
      </c>
      <c r="BZ409" s="16" t="str">
        <f>IFERROR(INDEX(generale!$A$5:$I$354,$CJ409,5),"")</f>
        <v/>
      </c>
      <c r="CA409" s="8" t="str">
        <f>IFERROR(INDEX(generale!$A$5:$I$354,$CJ409,7),"")</f>
        <v/>
      </c>
      <c r="CB409" s="33"/>
      <c r="CC409" s="8"/>
      <c r="CD409" s="2">
        <f t="shared" si="212"/>
        <v>57</v>
      </c>
      <c r="CE409" s="16" t="str">
        <f>IFERROR(INDEX(generale!$A$5:$I$354,$CJ409,5),"")</f>
        <v/>
      </c>
      <c r="CF409" s="8" t="str">
        <f>IFERROR(INDEX(generale!$A$5:$I$354,$CJ409,7),"")</f>
        <v/>
      </c>
      <c r="CJ409" s="2">
        <f t="shared" si="213"/>
        <v>407</v>
      </c>
      <c r="CK409" s="2">
        <f t="shared" si="190"/>
        <v>37</v>
      </c>
      <c r="CL409" s="3">
        <f>IFERROR(INDEX(generale!$A$5:$I$1004,$CJ409,1),"")</f>
        <v>0</v>
      </c>
      <c r="CM409" s="3">
        <f>IFERROR(INDEX(generale!$A$5:$I$1004,$CJ409,2),"")</f>
        <v>0</v>
      </c>
      <c r="CN409" s="3">
        <f>IFERROR(INDEX(generale!$A$5:$I$1004,$CJ409,3),"")</f>
        <v>0</v>
      </c>
      <c r="CO409" s="3">
        <f>IFERROR(INDEX(generale!$A$5:$I$1004,$CJ409,4),"")</f>
        <v>0</v>
      </c>
      <c r="CP409" s="3">
        <f>IFERROR(INDEX(generale!$A$5:$I$1004,$CJ409,5),"")</f>
        <v>0</v>
      </c>
      <c r="CQ409" s="3">
        <f>IFERROR(INDEX(generale!$A$5:$I$1004,$CJ409,6),"")</f>
        <v>0</v>
      </c>
      <c r="CR409" s="8">
        <f>IFERROR(INDEX(generale!$A$5:$I$1004,$CJ409,7),"")</f>
        <v>0</v>
      </c>
      <c r="CS409" s="8">
        <f>IFERROR(INDEX(generale!$A$5:$I$1004,$CJ409,8),"")</f>
        <v>0</v>
      </c>
    </row>
    <row r="410" spans="1:97">
      <c r="A410" s="2" t="str">
        <f t="shared" si="191"/>
        <v/>
      </c>
      <c r="B410" s="1" t="str">
        <f t="shared" si="192"/>
        <v/>
      </c>
      <c r="C410" s="1" t="str">
        <f t="shared" si="193"/>
        <v/>
      </c>
      <c r="D410" s="2" t="str">
        <f t="shared" si="194"/>
        <v/>
      </c>
      <c r="E410" s="2" t="str">
        <f t="shared" si="195"/>
        <v/>
      </c>
      <c r="F410" s="2" t="str">
        <f t="shared" si="196"/>
        <v/>
      </c>
      <c r="G410" s="1" t="str">
        <f t="shared" si="197"/>
        <v/>
      </c>
      <c r="H410" s="11" t="str">
        <f t="shared" si="198"/>
        <v/>
      </c>
      <c r="Q410" s="2">
        <f t="shared" si="199"/>
        <v>37</v>
      </c>
      <c r="R410" s="16" t="str">
        <f>IFERROR(INDEX(generale!$A$5:$I$354,$CJ410,5),"")</f>
        <v/>
      </c>
      <c r="S410" s="8" t="str">
        <f>IFERROR(INDEX(generale!$A$5:$I$354,$CJ410,7),"")</f>
        <v/>
      </c>
      <c r="U410" s="8"/>
      <c r="V410" s="2">
        <f t="shared" si="200"/>
        <v>19</v>
      </c>
      <c r="W410" s="16" t="str">
        <f>IFERROR(INDEX(generale!$A$5:$I$354,$CJ410,5),"")</f>
        <v/>
      </c>
      <c r="X410" s="8" t="str">
        <f>IFERROR(INDEX(generale!$A$5:$I$354,$CJ410,7),"")</f>
        <v/>
      </c>
      <c r="AA410" s="2">
        <f t="shared" si="201"/>
        <v>14</v>
      </c>
      <c r="AB410" s="16" t="str">
        <f>IFERROR(INDEX(generale!$A$5:$I$354,$CJ410,5),"")</f>
        <v/>
      </c>
      <c r="AC410" s="8" t="str">
        <f>IFERROR(INDEX(generale!$A$5:$I$354,$CJ410,7),"")</f>
        <v/>
      </c>
      <c r="AD410" s="33"/>
      <c r="AE410" s="8"/>
      <c r="AF410" s="2">
        <f t="shared" si="202"/>
        <v>14</v>
      </c>
      <c r="AG410" s="16" t="str">
        <f>IFERROR(INDEX(generale!$A$5:$I$354,$CJ410,5),"")</f>
        <v/>
      </c>
      <c r="AH410" s="8" t="str">
        <f>IFERROR(INDEX(generale!$A$5:$I$354,$CJ410,7),"")</f>
        <v/>
      </c>
      <c r="AI410" s="33"/>
      <c r="AJ410" s="8"/>
      <c r="AK410" s="2">
        <f t="shared" si="203"/>
        <v>14</v>
      </c>
      <c r="AL410" s="16" t="str">
        <f>IFERROR(INDEX(generale!$A$5:$I$354,$CJ410,5),"")</f>
        <v/>
      </c>
      <c r="AM410" s="8" t="str">
        <f>IFERROR(INDEX(generale!$A$5:$I$354,$CJ410,7),"")</f>
        <v/>
      </c>
      <c r="AN410" s="33"/>
      <c r="AO410" s="8"/>
      <c r="AP410" s="2">
        <f t="shared" si="204"/>
        <v>9</v>
      </c>
      <c r="AQ410" s="16" t="str">
        <f>IFERROR(INDEX(generale!$A$5:$I$354,$CJ410,5),"")</f>
        <v/>
      </c>
      <c r="AR410" s="8" t="str">
        <f>IFERROR(INDEX(generale!$A$5:$I$354,$CJ410,7),"")</f>
        <v/>
      </c>
      <c r="AS410" s="33"/>
      <c r="AT410" s="8"/>
      <c r="AU410" s="2">
        <f t="shared" si="205"/>
        <v>8</v>
      </c>
      <c r="AV410" s="16" t="str">
        <f>IFERROR(INDEX(generale!$A$5:$I$354,$CJ410,5),"")</f>
        <v/>
      </c>
      <c r="AW410" s="8" t="str">
        <f>IFERROR(INDEX(generale!$A$5:$I$354,$CJ410,7),"")</f>
        <v/>
      </c>
      <c r="AX410" s="33"/>
      <c r="AY410" s="8"/>
      <c r="AZ410" s="2">
        <f t="shared" si="206"/>
        <v>7</v>
      </c>
      <c r="BA410" s="16" t="str">
        <f>IFERROR(INDEX(generale!$A$5:$I$354,$CJ410,5),"")</f>
        <v/>
      </c>
      <c r="BB410" s="8" t="str">
        <f>IFERROR(INDEX(generale!$A$5:$I$354,$CJ410,7),"")</f>
        <v/>
      </c>
      <c r="BC410" s="33"/>
      <c r="BD410" s="8"/>
      <c r="BE410" s="2">
        <f t="shared" si="207"/>
        <v>6</v>
      </c>
      <c r="BF410" s="16" t="str">
        <f>IFERROR(INDEX(generale!$A$5:$I$354,$CJ410,5),"")</f>
        <v/>
      </c>
      <c r="BG410" s="8" t="str">
        <f>IFERROR(INDEX(generale!$A$5:$I$354,$CJ410,7),"")</f>
        <v/>
      </c>
      <c r="BH410" s="33"/>
      <c r="BI410" s="8"/>
      <c r="BJ410" s="2">
        <f t="shared" si="208"/>
        <v>58</v>
      </c>
      <c r="BK410" s="16" t="str">
        <f>IFERROR(INDEX(generale!$A$5:$I$354,$CJ410,5),"")</f>
        <v/>
      </c>
      <c r="BL410" s="8" t="str">
        <f>IFERROR(INDEX(generale!$A$5:$I$354,$CJ410,7),"")</f>
        <v/>
      </c>
      <c r="BM410" s="33"/>
      <c r="BN410" s="8"/>
      <c r="BO410" s="2">
        <f t="shared" si="209"/>
        <v>58</v>
      </c>
      <c r="BP410" s="16" t="str">
        <f>IFERROR(INDEX(generale!$A$5:$I$354,$CJ410,5),"")</f>
        <v/>
      </c>
      <c r="BQ410" s="8" t="str">
        <f>IFERROR(INDEX(generale!$A$5:$I$354,$CJ410,7),"")</f>
        <v/>
      </c>
      <c r="BR410" s="33"/>
      <c r="BS410" s="8"/>
      <c r="BT410" s="2">
        <f t="shared" si="210"/>
        <v>58</v>
      </c>
      <c r="BU410" s="16" t="str">
        <f>IFERROR(INDEX(generale!$A$5:$I$354,$CJ410,5),"")</f>
        <v/>
      </c>
      <c r="BV410" s="8" t="str">
        <f>IFERROR(INDEX(generale!$A$5:$I$354,$CJ410,7),"")</f>
        <v/>
      </c>
      <c r="BW410" s="33"/>
      <c r="BX410" s="8"/>
      <c r="BY410" s="2">
        <f t="shared" si="211"/>
        <v>58</v>
      </c>
      <c r="BZ410" s="16" t="str">
        <f>IFERROR(INDEX(generale!$A$5:$I$354,$CJ410,5),"")</f>
        <v/>
      </c>
      <c r="CA410" s="8" t="str">
        <f>IFERROR(INDEX(generale!$A$5:$I$354,$CJ410,7),"")</f>
        <v/>
      </c>
      <c r="CB410" s="33"/>
      <c r="CC410" s="8"/>
      <c r="CD410" s="2">
        <f t="shared" si="212"/>
        <v>58</v>
      </c>
      <c r="CE410" s="16" t="str">
        <f>IFERROR(INDEX(generale!$A$5:$I$354,$CJ410,5),"")</f>
        <v/>
      </c>
      <c r="CF410" s="8" t="str">
        <f>IFERROR(INDEX(generale!$A$5:$I$354,$CJ410,7),"")</f>
        <v/>
      </c>
      <c r="CJ410" s="2">
        <f t="shared" si="213"/>
        <v>408</v>
      </c>
      <c r="CK410" s="2">
        <f t="shared" si="190"/>
        <v>37</v>
      </c>
      <c r="CL410" s="3">
        <f>IFERROR(INDEX(generale!$A$5:$I$1004,$CJ410,1),"")</f>
        <v>0</v>
      </c>
      <c r="CM410" s="3">
        <f>IFERROR(INDEX(generale!$A$5:$I$1004,$CJ410,2),"")</f>
        <v>0</v>
      </c>
      <c r="CN410" s="3">
        <f>IFERROR(INDEX(generale!$A$5:$I$1004,$CJ410,3),"")</f>
        <v>0</v>
      </c>
      <c r="CO410" s="3">
        <f>IFERROR(INDEX(generale!$A$5:$I$1004,$CJ410,4),"")</f>
        <v>0</v>
      </c>
      <c r="CP410" s="3">
        <f>IFERROR(INDEX(generale!$A$5:$I$1004,$CJ410,5),"")</f>
        <v>0</v>
      </c>
      <c r="CQ410" s="3">
        <f>IFERROR(INDEX(generale!$A$5:$I$1004,$CJ410,6),"")</f>
        <v>0</v>
      </c>
      <c r="CR410" s="8">
        <f>IFERROR(INDEX(generale!$A$5:$I$1004,$CJ410,7),"")</f>
        <v>0</v>
      </c>
      <c r="CS410" s="8">
        <f>IFERROR(INDEX(generale!$A$5:$I$1004,$CJ410,8),"")</f>
        <v>0</v>
      </c>
    </row>
    <row r="411" spans="1:97">
      <c r="A411" s="2" t="str">
        <f t="shared" si="191"/>
        <v/>
      </c>
      <c r="B411" s="1" t="str">
        <f t="shared" si="192"/>
        <v/>
      </c>
      <c r="C411" s="1" t="str">
        <f t="shared" si="193"/>
        <v/>
      </c>
      <c r="D411" s="2" t="str">
        <f t="shared" si="194"/>
        <v/>
      </c>
      <c r="E411" s="2" t="str">
        <f t="shared" si="195"/>
        <v/>
      </c>
      <c r="F411" s="2" t="str">
        <f t="shared" si="196"/>
        <v/>
      </c>
      <c r="G411" s="1" t="str">
        <f t="shared" si="197"/>
        <v/>
      </c>
      <c r="H411" s="11" t="str">
        <f t="shared" si="198"/>
        <v/>
      </c>
      <c r="Q411" s="2">
        <f t="shared" si="199"/>
        <v>37</v>
      </c>
      <c r="R411" s="16" t="str">
        <f>IFERROR(INDEX(generale!$A$5:$I$354,$CJ411,5),"")</f>
        <v/>
      </c>
      <c r="S411" s="8" t="str">
        <f>IFERROR(INDEX(generale!$A$5:$I$354,$CJ411,7),"")</f>
        <v/>
      </c>
      <c r="U411" s="8"/>
      <c r="V411" s="2">
        <f t="shared" si="200"/>
        <v>19</v>
      </c>
      <c r="W411" s="16" t="str">
        <f>IFERROR(INDEX(generale!$A$5:$I$354,$CJ411,5),"")</f>
        <v/>
      </c>
      <c r="X411" s="8" t="str">
        <f>IFERROR(INDEX(generale!$A$5:$I$354,$CJ411,7),"")</f>
        <v/>
      </c>
      <c r="AA411" s="2">
        <f t="shared" si="201"/>
        <v>14</v>
      </c>
      <c r="AB411" s="16" t="str">
        <f>IFERROR(INDEX(generale!$A$5:$I$354,$CJ411,5),"")</f>
        <v/>
      </c>
      <c r="AC411" s="8" t="str">
        <f>IFERROR(INDEX(generale!$A$5:$I$354,$CJ411,7),"")</f>
        <v/>
      </c>
      <c r="AD411" s="33"/>
      <c r="AE411" s="8"/>
      <c r="AF411" s="2">
        <f t="shared" si="202"/>
        <v>14</v>
      </c>
      <c r="AG411" s="16" t="str">
        <f>IFERROR(INDEX(generale!$A$5:$I$354,$CJ411,5),"")</f>
        <v/>
      </c>
      <c r="AH411" s="8" t="str">
        <f>IFERROR(INDEX(generale!$A$5:$I$354,$CJ411,7),"")</f>
        <v/>
      </c>
      <c r="AI411" s="33"/>
      <c r="AJ411" s="8"/>
      <c r="AK411" s="2">
        <f t="shared" si="203"/>
        <v>14</v>
      </c>
      <c r="AL411" s="16" t="str">
        <f>IFERROR(INDEX(generale!$A$5:$I$354,$CJ411,5),"")</f>
        <v/>
      </c>
      <c r="AM411" s="8" t="str">
        <f>IFERROR(INDEX(generale!$A$5:$I$354,$CJ411,7),"")</f>
        <v/>
      </c>
      <c r="AN411" s="33"/>
      <c r="AO411" s="8"/>
      <c r="AP411" s="2">
        <f t="shared" si="204"/>
        <v>9</v>
      </c>
      <c r="AQ411" s="16" t="str">
        <f>IFERROR(INDEX(generale!$A$5:$I$354,$CJ411,5),"")</f>
        <v/>
      </c>
      <c r="AR411" s="8" t="str">
        <f>IFERROR(INDEX(generale!$A$5:$I$354,$CJ411,7),"")</f>
        <v/>
      </c>
      <c r="AS411" s="33"/>
      <c r="AT411" s="8"/>
      <c r="AU411" s="2">
        <f t="shared" si="205"/>
        <v>8</v>
      </c>
      <c r="AV411" s="16" t="str">
        <f>IFERROR(INDEX(generale!$A$5:$I$354,$CJ411,5),"")</f>
        <v/>
      </c>
      <c r="AW411" s="8" t="str">
        <f>IFERROR(INDEX(generale!$A$5:$I$354,$CJ411,7),"")</f>
        <v/>
      </c>
      <c r="AX411" s="33"/>
      <c r="AY411" s="8"/>
      <c r="AZ411" s="2">
        <f t="shared" si="206"/>
        <v>7</v>
      </c>
      <c r="BA411" s="16" t="str">
        <f>IFERROR(INDEX(generale!$A$5:$I$354,$CJ411,5),"")</f>
        <v/>
      </c>
      <c r="BB411" s="8" t="str">
        <f>IFERROR(INDEX(generale!$A$5:$I$354,$CJ411,7),"")</f>
        <v/>
      </c>
      <c r="BC411" s="33"/>
      <c r="BD411" s="8"/>
      <c r="BE411" s="2">
        <f t="shared" si="207"/>
        <v>6</v>
      </c>
      <c r="BF411" s="16" t="str">
        <f>IFERROR(INDEX(generale!$A$5:$I$354,$CJ411,5),"")</f>
        <v/>
      </c>
      <c r="BG411" s="8" t="str">
        <f>IFERROR(INDEX(generale!$A$5:$I$354,$CJ411,7),"")</f>
        <v/>
      </c>
      <c r="BH411" s="33"/>
      <c r="BI411" s="8"/>
      <c r="BJ411" s="2">
        <f t="shared" si="208"/>
        <v>59</v>
      </c>
      <c r="BK411" s="16" t="str">
        <f>IFERROR(INDEX(generale!$A$5:$I$354,$CJ411,5),"")</f>
        <v/>
      </c>
      <c r="BL411" s="8" t="str">
        <f>IFERROR(INDEX(generale!$A$5:$I$354,$CJ411,7),"")</f>
        <v/>
      </c>
      <c r="BM411" s="33"/>
      <c r="BN411" s="8"/>
      <c r="BO411" s="2">
        <f t="shared" si="209"/>
        <v>59</v>
      </c>
      <c r="BP411" s="16" t="str">
        <f>IFERROR(INDEX(generale!$A$5:$I$354,$CJ411,5),"")</f>
        <v/>
      </c>
      <c r="BQ411" s="8" t="str">
        <f>IFERROR(INDEX(generale!$A$5:$I$354,$CJ411,7),"")</f>
        <v/>
      </c>
      <c r="BR411" s="33"/>
      <c r="BS411" s="8"/>
      <c r="BT411" s="2">
        <f t="shared" si="210"/>
        <v>59</v>
      </c>
      <c r="BU411" s="16" t="str">
        <f>IFERROR(INDEX(generale!$A$5:$I$354,$CJ411,5),"")</f>
        <v/>
      </c>
      <c r="BV411" s="8" t="str">
        <f>IFERROR(INDEX(generale!$A$5:$I$354,$CJ411,7),"")</f>
        <v/>
      </c>
      <c r="BW411" s="33"/>
      <c r="BX411" s="8"/>
      <c r="BY411" s="2">
        <f t="shared" si="211"/>
        <v>59</v>
      </c>
      <c r="BZ411" s="16" t="str">
        <f>IFERROR(INDEX(generale!$A$5:$I$354,$CJ411,5),"")</f>
        <v/>
      </c>
      <c r="CA411" s="8" t="str">
        <f>IFERROR(INDEX(generale!$A$5:$I$354,$CJ411,7),"")</f>
        <v/>
      </c>
      <c r="CB411" s="33"/>
      <c r="CC411" s="8"/>
      <c r="CD411" s="2">
        <f t="shared" si="212"/>
        <v>59</v>
      </c>
      <c r="CE411" s="16" t="str">
        <f>IFERROR(INDEX(generale!$A$5:$I$354,$CJ411,5),"")</f>
        <v/>
      </c>
      <c r="CF411" s="8" t="str">
        <f>IFERROR(INDEX(generale!$A$5:$I$354,$CJ411,7),"")</f>
        <v/>
      </c>
      <c r="CJ411" s="2">
        <f t="shared" si="213"/>
        <v>409</v>
      </c>
      <c r="CK411" s="2">
        <f t="shared" si="190"/>
        <v>37</v>
      </c>
      <c r="CL411" s="3">
        <f>IFERROR(INDEX(generale!$A$5:$I$1004,$CJ411,1),"")</f>
        <v>0</v>
      </c>
      <c r="CM411" s="3">
        <f>IFERROR(INDEX(generale!$A$5:$I$1004,$CJ411,2),"")</f>
        <v>0</v>
      </c>
      <c r="CN411" s="3">
        <f>IFERROR(INDEX(generale!$A$5:$I$1004,$CJ411,3),"")</f>
        <v>0</v>
      </c>
      <c r="CO411" s="3">
        <f>IFERROR(INDEX(generale!$A$5:$I$1004,$CJ411,4),"")</f>
        <v>0</v>
      </c>
      <c r="CP411" s="3">
        <f>IFERROR(INDEX(generale!$A$5:$I$1004,$CJ411,5),"")</f>
        <v>0</v>
      </c>
      <c r="CQ411" s="3">
        <f>IFERROR(INDEX(generale!$A$5:$I$1004,$CJ411,6),"")</f>
        <v>0</v>
      </c>
      <c r="CR411" s="8">
        <f>IFERROR(INDEX(generale!$A$5:$I$1004,$CJ411,7),"")</f>
        <v>0</v>
      </c>
      <c r="CS411" s="8">
        <f>IFERROR(INDEX(generale!$A$5:$I$1004,$CJ411,8),"")</f>
        <v>0</v>
      </c>
    </row>
    <row r="412" spans="1:97">
      <c r="A412" s="2" t="str">
        <f t="shared" si="191"/>
        <v/>
      </c>
      <c r="B412" s="1" t="str">
        <f t="shared" si="192"/>
        <v/>
      </c>
      <c r="C412" s="1" t="str">
        <f t="shared" si="193"/>
        <v/>
      </c>
      <c r="D412" s="2" t="str">
        <f t="shared" si="194"/>
        <v/>
      </c>
      <c r="E412" s="2" t="str">
        <f t="shared" si="195"/>
        <v/>
      </c>
      <c r="F412" s="2" t="str">
        <f t="shared" si="196"/>
        <v/>
      </c>
      <c r="G412" s="1" t="str">
        <f t="shared" si="197"/>
        <v/>
      </c>
      <c r="H412" s="11" t="str">
        <f t="shared" si="198"/>
        <v/>
      </c>
      <c r="Q412" s="2">
        <f t="shared" si="199"/>
        <v>37</v>
      </c>
      <c r="R412" s="16" t="str">
        <f>IFERROR(INDEX(generale!$A$5:$I$354,$CJ412,5),"")</f>
        <v/>
      </c>
      <c r="S412" s="8" t="str">
        <f>IFERROR(INDEX(generale!$A$5:$I$354,$CJ412,7),"")</f>
        <v/>
      </c>
      <c r="U412" s="8"/>
      <c r="V412" s="2">
        <f t="shared" si="200"/>
        <v>19</v>
      </c>
      <c r="W412" s="16" t="str">
        <f>IFERROR(INDEX(generale!$A$5:$I$354,$CJ412,5),"")</f>
        <v/>
      </c>
      <c r="X412" s="8" t="str">
        <f>IFERROR(INDEX(generale!$A$5:$I$354,$CJ412,7),"")</f>
        <v/>
      </c>
      <c r="AA412" s="2">
        <f t="shared" si="201"/>
        <v>14</v>
      </c>
      <c r="AB412" s="16" t="str">
        <f>IFERROR(INDEX(generale!$A$5:$I$354,$CJ412,5),"")</f>
        <v/>
      </c>
      <c r="AC412" s="8" t="str">
        <f>IFERROR(INDEX(generale!$A$5:$I$354,$CJ412,7),"")</f>
        <v/>
      </c>
      <c r="AD412" s="33"/>
      <c r="AE412" s="8"/>
      <c r="AF412" s="2">
        <f t="shared" si="202"/>
        <v>14</v>
      </c>
      <c r="AG412" s="16" t="str">
        <f>IFERROR(INDEX(generale!$A$5:$I$354,$CJ412,5),"")</f>
        <v/>
      </c>
      <c r="AH412" s="8" t="str">
        <f>IFERROR(INDEX(generale!$A$5:$I$354,$CJ412,7),"")</f>
        <v/>
      </c>
      <c r="AI412" s="33"/>
      <c r="AJ412" s="8"/>
      <c r="AK412" s="2">
        <f t="shared" si="203"/>
        <v>14</v>
      </c>
      <c r="AL412" s="16" t="str">
        <f>IFERROR(INDEX(generale!$A$5:$I$354,$CJ412,5),"")</f>
        <v/>
      </c>
      <c r="AM412" s="8" t="str">
        <f>IFERROR(INDEX(generale!$A$5:$I$354,$CJ412,7),"")</f>
        <v/>
      </c>
      <c r="AN412" s="33"/>
      <c r="AO412" s="8"/>
      <c r="AP412" s="2">
        <f t="shared" si="204"/>
        <v>9</v>
      </c>
      <c r="AQ412" s="16" t="str">
        <f>IFERROR(INDEX(generale!$A$5:$I$354,$CJ412,5),"")</f>
        <v/>
      </c>
      <c r="AR412" s="8" t="str">
        <f>IFERROR(INDEX(generale!$A$5:$I$354,$CJ412,7),"")</f>
        <v/>
      </c>
      <c r="AS412" s="33"/>
      <c r="AT412" s="8"/>
      <c r="AU412" s="2">
        <f t="shared" si="205"/>
        <v>8</v>
      </c>
      <c r="AV412" s="16" t="str">
        <f>IFERROR(INDEX(generale!$A$5:$I$354,$CJ412,5),"")</f>
        <v/>
      </c>
      <c r="AW412" s="8" t="str">
        <f>IFERROR(INDEX(generale!$A$5:$I$354,$CJ412,7),"")</f>
        <v/>
      </c>
      <c r="AX412" s="33"/>
      <c r="AY412" s="8"/>
      <c r="AZ412" s="2">
        <f t="shared" si="206"/>
        <v>7</v>
      </c>
      <c r="BA412" s="16" t="str">
        <f>IFERROR(INDEX(generale!$A$5:$I$354,$CJ412,5),"")</f>
        <v/>
      </c>
      <c r="BB412" s="8" t="str">
        <f>IFERROR(INDEX(generale!$A$5:$I$354,$CJ412,7),"")</f>
        <v/>
      </c>
      <c r="BC412" s="33"/>
      <c r="BD412" s="8"/>
      <c r="BE412" s="2">
        <f t="shared" si="207"/>
        <v>6</v>
      </c>
      <c r="BF412" s="16" t="str">
        <f>IFERROR(INDEX(generale!$A$5:$I$354,$CJ412,5),"")</f>
        <v/>
      </c>
      <c r="BG412" s="8" t="str">
        <f>IFERROR(INDEX(generale!$A$5:$I$354,$CJ412,7),"")</f>
        <v/>
      </c>
      <c r="BH412" s="33"/>
      <c r="BI412" s="8"/>
      <c r="BJ412" s="2">
        <f t="shared" si="208"/>
        <v>60</v>
      </c>
      <c r="BK412" s="16" t="str">
        <f>IFERROR(INDEX(generale!$A$5:$I$354,$CJ412,5),"")</f>
        <v/>
      </c>
      <c r="BL412" s="8" t="str">
        <f>IFERROR(INDEX(generale!$A$5:$I$354,$CJ412,7),"")</f>
        <v/>
      </c>
      <c r="BM412" s="33"/>
      <c r="BN412" s="8"/>
      <c r="BO412" s="2">
        <f t="shared" si="209"/>
        <v>60</v>
      </c>
      <c r="BP412" s="16" t="str">
        <f>IFERROR(INDEX(generale!$A$5:$I$354,$CJ412,5),"")</f>
        <v/>
      </c>
      <c r="BQ412" s="8" t="str">
        <f>IFERROR(INDEX(generale!$A$5:$I$354,$CJ412,7),"")</f>
        <v/>
      </c>
      <c r="BR412" s="33"/>
      <c r="BS412" s="8"/>
      <c r="BT412" s="2">
        <f t="shared" si="210"/>
        <v>60</v>
      </c>
      <c r="BU412" s="16" t="str">
        <f>IFERROR(INDEX(generale!$A$5:$I$354,$CJ412,5),"")</f>
        <v/>
      </c>
      <c r="BV412" s="8" t="str">
        <f>IFERROR(INDEX(generale!$A$5:$I$354,$CJ412,7),"")</f>
        <v/>
      </c>
      <c r="BW412" s="33"/>
      <c r="BX412" s="8"/>
      <c r="BY412" s="2">
        <f t="shared" si="211"/>
        <v>60</v>
      </c>
      <c r="BZ412" s="16" t="str">
        <f>IFERROR(INDEX(generale!$A$5:$I$354,$CJ412,5),"")</f>
        <v/>
      </c>
      <c r="CA412" s="8" t="str">
        <f>IFERROR(INDEX(generale!$A$5:$I$354,$CJ412,7),"")</f>
        <v/>
      </c>
      <c r="CB412" s="33"/>
      <c r="CC412" s="8"/>
      <c r="CD412" s="2">
        <f t="shared" si="212"/>
        <v>60</v>
      </c>
      <c r="CE412" s="16" t="str">
        <f>IFERROR(INDEX(generale!$A$5:$I$354,$CJ412,5),"")</f>
        <v/>
      </c>
      <c r="CF412" s="8" t="str">
        <f>IFERROR(INDEX(generale!$A$5:$I$354,$CJ412,7),"")</f>
        <v/>
      </c>
      <c r="CJ412" s="2">
        <f t="shared" si="213"/>
        <v>410</v>
      </c>
      <c r="CK412" s="2">
        <f t="shared" si="190"/>
        <v>37</v>
      </c>
      <c r="CL412" s="3">
        <f>IFERROR(INDEX(generale!$A$5:$I$1004,$CJ412,1),"")</f>
        <v>0</v>
      </c>
      <c r="CM412" s="3">
        <f>IFERROR(INDEX(generale!$A$5:$I$1004,$CJ412,2),"")</f>
        <v>0</v>
      </c>
      <c r="CN412" s="3">
        <f>IFERROR(INDEX(generale!$A$5:$I$1004,$CJ412,3),"")</f>
        <v>0</v>
      </c>
      <c r="CO412" s="3">
        <f>IFERROR(INDEX(generale!$A$5:$I$1004,$CJ412,4),"")</f>
        <v>0</v>
      </c>
      <c r="CP412" s="3">
        <f>IFERROR(INDEX(generale!$A$5:$I$1004,$CJ412,5),"")</f>
        <v>0</v>
      </c>
      <c r="CQ412" s="3">
        <f>IFERROR(INDEX(generale!$A$5:$I$1004,$CJ412,6),"")</f>
        <v>0</v>
      </c>
      <c r="CR412" s="8">
        <f>IFERROR(INDEX(generale!$A$5:$I$1004,$CJ412,7),"")</f>
        <v>0</v>
      </c>
      <c r="CS412" s="8">
        <f>IFERROR(INDEX(generale!$A$5:$I$1004,$CJ412,8),"")</f>
        <v>0</v>
      </c>
    </row>
    <row r="413" spans="1:97">
      <c r="A413" s="2" t="str">
        <f t="shared" si="191"/>
        <v/>
      </c>
      <c r="B413" s="1" t="str">
        <f t="shared" si="192"/>
        <v/>
      </c>
      <c r="C413" s="1" t="str">
        <f t="shared" si="193"/>
        <v/>
      </c>
      <c r="D413" s="2" t="str">
        <f t="shared" si="194"/>
        <v/>
      </c>
      <c r="E413" s="2" t="str">
        <f t="shared" si="195"/>
        <v/>
      </c>
      <c r="F413" s="2" t="str">
        <f t="shared" si="196"/>
        <v/>
      </c>
      <c r="G413" s="1" t="str">
        <f t="shared" si="197"/>
        <v/>
      </c>
      <c r="H413" s="11" t="str">
        <f t="shared" si="198"/>
        <v/>
      </c>
      <c r="Q413" s="2">
        <f t="shared" si="199"/>
        <v>37</v>
      </c>
      <c r="R413" s="16" t="str">
        <f>IFERROR(INDEX(generale!$A$5:$I$354,$CJ413,5),"")</f>
        <v/>
      </c>
      <c r="S413" s="8" t="str">
        <f>IFERROR(INDEX(generale!$A$5:$I$354,$CJ413,7),"")</f>
        <v/>
      </c>
      <c r="U413" s="8"/>
      <c r="V413" s="2">
        <f t="shared" si="200"/>
        <v>19</v>
      </c>
      <c r="W413" s="16" t="str">
        <f>IFERROR(INDEX(generale!$A$5:$I$354,$CJ413,5),"")</f>
        <v/>
      </c>
      <c r="X413" s="8" t="str">
        <f>IFERROR(INDEX(generale!$A$5:$I$354,$CJ413,7),"")</f>
        <v/>
      </c>
      <c r="AA413" s="2">
        <f t="shared" si="201"/>
        <v>14</v>
      </c>
      <c r="AB413" s="16" t="str">
        <f>IFERROR(INDEX(generale!$A$5:$I$354,$CJ413,5),"")</f>
        <v/>
      </c>
      <c r="AC413" s="8" t="str">
        <f>IFERROR(INDEX(generale!$A$5:$I$354,$CJ413,7),"")</f>
        <v/>
      </c>
      <c r="AD413" s="33"/>
      <c r="AE413" s="8"/>
      <c r="AF413" s="2">
        <f t="shared" si="202"/>
        <v>14</v>
      </c>
      <c r="AG413" s="16" t="str">
        <f>IFERROR(INDEX(generale!$A$5:$I$354,$CJ413,5),"")</f>
        <v/>
      </c>
      <c r="AH413" s="8" t="str">
        <f>IFERROR(INDEX(generale!$A$5:$I$354,$CJ413,7),"")</f>
        <v/>
      </c>
      <c r="AI413" s="33"/>
      <c r="AJ413" s="8"/>
      <c r="AK413" s="2">
        <f t="shared" si="203"/>
        <v>14</v>
      </c>
      <c r="AL413" s="16" t="str">
        <f>IFERROR(INDEX(generale!$A$5:$I$354,$CJ413,5),"")</f>
        <v/>
      </c>
      <c r="AM413" s="8" t="str">
        <f>IFERROR(INDEX(generale!$A$5:$I$354,$CJ413,7),"")</f>
        <v/>
      </c>
      <c r="AN413" s="33"/>
      <c r="AO413" s="8"/>
      <c r="AP413" s="2">
        <f t="shared" si="204"/>
        <v>9</v>
      </c>
      <c r="AQ413" s="16" t="str">
        <f>IFERROR(INDEX(generale!$A$5:$I$354,$CJ413,5),"")</f>
        <v/>
      </c>
      <c r="AR413" s="8" t="str">
        <f>IFERROR(INDEX(generale!$A$5:$I$354,$CJ413,7),"")</f>
        <v/>
      </c>
      <c r="AS413" s="33"/>
      <c r="AT413" s="8"/>
      <c r="AU413" s="2">
        <f t="shared" si="205"/>
        <v>8</v>
      </c>
      <c r="AV413" s="16" t="str">
        <f>IFERROR(INDEX(generale!$A$5:$I$354,$CJ413,5),"")</f>
        <v/>
      </c>
      <c r="AW413" s="8" t="str">
        <f>IFERROR(INDEX(generale!$A$5:$I$354,$CJ413,7),"")</f>
        <v/>
      </c>
      <c r="AX413" s="33"/>
      <c r="AY413" s="8"/>
      <c r="AZ413" s="2">
        <f t="shared" si="206"/>
        <v>7</v>
      </c>
      <c r="BA413" s="16" t="str">
        <f>IFERROR(INDEX(generale!$A$5:$I$354,$CJ413,5),"")</f>
        <v/>
      </c>
      <c r="BB413" s="8" t="str">
        <f>IFERROR(INDEX(generale!$A$5:$I$354,$CJ413,7),"")</f>
        <v/>
      </c>
      <c r="BC413" s="33"/>
      <c r="BD413" s="8"/>
      <c r="BE413" s="2">
        <f t="shared" si="207"/>
        <v>6</v>
      </c>
      <c r="BF413" s="16" t="str">
        <f>IFERROR(INDEX(generale!$A$5:$I$354,$CJ413,5),"")</f>
        <v/>
      </c>
      <c r="BG413" s="8" t="str">
        <f>IFERROR(INDEX(generale!$A$5:$I$354,$CJ413,7),"")</f>
        <v/>
      </c>
      <c r="BH413" s="33"/>
      <c r="BI413" s="8"/>
      <c r="BJ413" s="2">
        <f t="shared" si="208"/>
        <v>61</v>
      </c>
      <c r="BK413" s="16" t="str">
        <f>IFERROR(INDEX(generale!$A$5:$I$354,$CJ413,5),"")</f>
        <v/>
      </c>
      <c r="BL413" s="8" t="str">
        <f>IFERROR(INDEX(generale!$A$5:$I$354,$CJ413,7),"")</f>
        <v/>
      </c>
      <c r="BM413" s="33"/>
      <c r="BN413" s="8"/>
      <c r="BO413" s="2">
        <f t="shared" si="209"/>
        <v>61</v>
      </c>
      <c r="BP413" s="16" t="str">
        <f>IFERROR(INDEX(generale!$A$5:$I$354,$CJ413,5),"")</f>
        <v/>
      </c>
      <c r="BQ413" s="8" t="str">
        <f>IFERROR(INDEX(generale!$A$5:$I$354,$CJ413,7),"")</f>
        <v/>
      </c>
      <c r="BR413" s="33"/>
      <c r="BS413" s="8"/>
      <c r="BT413" s="2">
        <f t="shared" si="210"/>
        <v>61</v>
      </c>
      <c r="BU413" s="16" t="str">
        <f>IFERROR(INDEX(generale!$A$5:$I$354,$CJ413,5),"")</f>
        <v/>
      </c>
      <c r="BV413" s="8" t="str">
        <f>IFERROR(INDEX(generale!$A$5:$I$354,$CJ413,7),"")</f>
        <v/>
      </c>
      <c r="BW413" s="33"/>
      <c r="BX413" s="8"/>
      <c r="BY413" s="2">
        <f t="shared" si="211"/>
        <v>61</v>
      </c>
      <c r="BZ413" s="16" t="str">
        <f>IFERROR(INDEX(generale!$A$5:$I$354,$CJ413,5),"")</f>
        <v/>
      </c>
      <c r="CA413" s="8" t="str">
        <f>IFERROR(INDEX(generale!$A$5:$I$354,$CJ413,7),"")</f>
        <v/>
      </c>
      <c r="CB413" s="33"/>
      <c r="CC413" s="8"/>
      <c r="CD413" s="2">
        <f t="shared" si="212"/>
        <v>61</v>
      </c>
      <c r="CE413" s="16" t="str">
        <f>IFERROR(INDEX(generale!$A$5:$I$354,$CJ413,5),"")</f>
        <v/>
      </c>
      <c r="CF413" s="8" t="str">
        <f>IFERROR(INDEX(generale!$A$5:$I$354,$CJ413,7),"")</f>
        <v/>
      </c>
      <c r="CJ413" s="2">
        <f t="shared" si="213"/>
        <v>411</v>
      </c>
      <c r="CK413" s="2">
        <f t="shared" si="190"/>
        <v>37</v>
      </c>
      <c r="CL413" s="3">
        <f>IFERROR(INDEX(generale!$A$5:$I$1004,$CJ413,1),"")</f>
        <v>0</v>
      </c>
      <c r="CM413" s="3">
        <f>IFERROR(INDEX(generale!$A$5:$I$1004,$CJ413,2),"")</f>
        <v>0</v>
      </c>
      <c r="CN413" s="3">
        <f>IFERROR(INDEX(generale!$A$5:$I$1004,$CJ413,3),"")</f>
        <v>0</v>
      </c>
      <c r="CO413" s="3">
        <f>IFERROR(INDEX(generale!$A$5:$I$1004,$CJ413,4),"")</f>
        <v>0</v>
      </c>
      <c r="CP413" s="3">
        <f>IFERROR(INDEX(generale!$A$5:$I$1004,$CJ413,5),"")</f>
        <v>0</v>
      </c>
      <c r="CQ413" s="3">
        <f>IFERROR(INDEX(generale!$A$5:$I$1004,$CJ413,6),"")</f>
        <v>0</v>
      </c>
      <c r="CR413" s="8">
        <f>IFERROR(INDEX(generale!$A$5:$I$1004,$CJ413,7),"")</f>
        <v>0</v>
      </c>
      <c r="CS413" s="8">
        <f>IFERROR(INDEX(generale!$A$5:$I$1004,$CJ413,8),"")</f>
        <v>0</v>
      </c>
    </row>
    <row r="414" spans="1:97">
      <c r="A414" s="2" t="str">
        <f t="shared" si="191"/>
        <v/>
      </c>
      <c r="B414" s="1" t="str">
        <f t="shared" si="192"/>
        <v/>
      </c>
      <c r="C414" s="1" t="str">
        <f t="shared" si="193"/>
        <v/>
      </c>
      <c r="D414" s="2" t="str">
        <f t="shared" si="194"/>
        <v/>
      </c>
      <c r="E414" s="2" t="str">
        <f t="shared" si="195"/>
        <v/>
      </c>
      <c r="F414" s="2" t="str">
        <f t="shared" si="196"/>
        <v/>
      </c>
      <c r="G414" s="1" t="str">
        <f t="shared" si="197"/>
        <v/>
      </c>
      <c r="H414" s="11" t="str">
        <f t="shared" si="198"/>
        <v/>
      </c>
      <c r="Q414" s="2">
        <f t="shared" si="199"/>
        <v>37</v>
      </c>
      <c r="R414" s="16" t="str">
        <f>IFERROR(INDEX(generale!$A$5:$I$354,$CJ414,5),"")</f>
        <v/>
      </c>
      <c r="S414" s="8" t="str">
        <f>IFERROR(INDEX(generale!$A$5:$I$354,$CJ414,7),"")</f>
        <v/>
      </c>
      <c r="U414" s="8"/>
      <c r="V414" s="2">
        <f t="shared" si="200"/>
        <v>19</v>
      </c>
      <c r="W414" s="16" t="str">
        <f>IFERROR(INDEX(generale!$A$5:$I$354,$CJ414,5),"")</f>
        <v/>
      </c>
      <c r="X414" s="8" t="str">
        <f>IFERROR(INDEX(generale!$A$5:$I$354,$CJ414,7),"")</f>
        <v/>
      </c>
      <c r="AA414" s="2">
        <f t="shared" si="201"/>
        <v>14</v>
      </c>
      <c r="AB414" s="16" t="str">
        <f>IFERROR(INDEX(generale!$A$5:$I$354,$CJ414,5),"")</f>
        <v/>
      </c>
      <c r="AC414" s="8" t="str">
        <f>IFERROR(INDEX(generale!$A$5:$I$354,$CJ414,7),"")</f>
        <v/>
      </c>
      <c r="AD414" s="33"/>
      <c r="AE414" s="8"/>
      <c r="AF414" s="2">
        <f t="shared" si="202"/>
        <v>14</v>
      </c>
      <c r="AG414" s="16" t="str">
        <f>IFERROR(INDEX(generale!$A$5:$I$354,$CJ414,5),"")</f>
        <v/>
      </c>
      <c r="AH414" s="8" t="str">
        <f>IFERROR(INDEX(generale!$A$5:$I$354,$CJ414,7),"")</f>
        <v/>
      </c>
      <c r="AI414" s="33"/>
      <c r="AJ414" s="8"/>
      <c r="AK414" s="2">
        <f t="shared" si="203"/>
        <v>14</v>
      </c>
      <c r="AL414" s="16" t="str">
        <f>IFERROR(INDEX(generale!$A$5:$I$354,$CJ414,5),"")</f>
        <v/>
      </c>
      <c r="AM414" s="8" t="str">
        <f>IFERROR(INDEX(generale!$A$5:$I$354,$CJ414,7),"")</f>
        <v/>
      </c>
      <c r="AN414" s="33"/>
      <c r="AO414" s="8"/>
      <c r="AP414" s="2">
        <f t="shared" si="204"/>
        <v>9</v>
      </c>
      <c r="AQ414" s="16" t="str">
        <f>IFERROR(INDEX(generale!$A$5:$I$354,$CJ414,5),"")</f>
        <v/>
      </c>
      <c r="AR414" s="8" t="str">
        <f>IFERROR(INDEX(generale!$A$5:$I$354,$CJ414,7),"")</f>
        <v/>
      </c>
      <c r="AS414" s="33"/>
      <c r="AT414" s="8"/>
      <c r="AU414" s="2">
        <f t="shared" si="205"/>
        <v>8</v>
      </c>
      <c r="AV414" s="16" t="str">
        <f>IFERROR(INDEX(generale!$A$5:$I$354,$CJ414,5),"")</f>
        <v/>
      </c>
      <c r="AW414" s="8" t="str">
        <f>IFERROR(INDEX(generale!$A$5:$I$354,$CJ414,7),"")</f>
        <v/>
      </c>
      <c r="AX414" s="33"/>
      <c r="AY414" s="8"/>
      <c r="AZ414" s="2">
        <f t="shared" si="206"/>
        <v>7</v>
      </c>
      <c r="BA414" s="16" t="str">
        <f>IFERROR(INDEX(generale!$A$5:$I$354,$CJ414,5),"")</f>
        <v/>
      </c>
      <c r="BB414" s="8" t="str">
        <f>IFERROR(INDEX(generale!$A$5:$I$354,$CJ414,7),"")</f>
        <v/>
      </c>
      <c r="BC414" s="33"/>
      <c r="BD414" s="8"/>
      <c r="BE414" s="2">
        <f t="shared" si="207"/>
        <v>6</v>
      </c>
      <c r="BF414" s="16" t="str">
        <f>IFERROR(INDEX(generale!$A$5:$I$354,$CJ414,5),"")</f>
        <v/>
      </c>
      <c r="BG414" s="8" t="str">
        <f>IFERROR(INDEX(generale!$A$5:$I$354,$CJ414,7),"")</f>
        <v/>
      </c>
      <c r="BH414" s="33"/>
      <c r="BI414" s="8"/>
      <c r="BJ414" s="2">
        <f t="shared" si="208"/>
        <v>62</v>
      </c>
      <c r="BK414" s="16" t="str">
        <f>IFERROR(INDEX(generale!$A$5:$I$354,$CJ414,5),"")</f>
        <v/>
      </c>
      <c r="BL414" s="8" t="str">
        <f>IFERROR(INDEX(generale!$A$5:$I$354,$CJ414,7),"")</f>
        <v/>
      </c>
      <c r="BM414" s="33"/>
      <c r="BN414" s="8"/>
      <c r="BO414" s="2">
        <f t="shared" si="209"/>
        <v>62</v>
      </c>
      <c r="BP414" s="16" t="str">
        <f>IFERROR(INDEX(generale!$A$5:$I$354,$CJ414,5),"")</f>
        <v/>
      </c>
      <c r="BQ414" s="8" t="str">
        <f>IFERROR(INDEX(generale!$A$5:$I$354,$CJ414,7),"")</f>
        <v/>
      </c>
      <c r="BR414" s="33"/>
      <c r="BS414" s="8"/>
      <c r="BT414" s="2">
        <f t="shared" si="210"/>
        <v>62</v>
      </c>
      <c r="BU414" s="16" t="str">
        <f>IFERROR(INDEX(generale!$A$5:$I$354,$CJ414,5),"")</f>
        <v/>
      </c>
      <c r="BV414" s="8" t="str">
        <f>IFERROR(INDEX(generale!$A$5:$I$354,$CJ414,7),"")</f>
        <v/>
      </c>
      <c r="BW414" s="33"/>
      <c r="BX414" s="8"/>
      <c r="BY414" s="2">
        <f t="shared" si="211"/>
        <v>62</v>
      </c>
      <c r="BZ414" s="16" t="str">
        <f>IFERROR(INDEX(generale!$A$5:$I$354,$CJ414,5),"")</f>
        <v/>
      </c>
      <c r="CA414" s="8" t="str">
        <f>IFERROR(INDEX(generale!$A$5:$I$354,$CJ414,7),"")</f>
        <v/>
      </c>
      <c r="CB414" s="33"/>
      <c r="CC414" s="8"/>
      <c r="CD414" s="2">
        <f t="shared" si="212"/>
        <v>62</v>
      </c>
      <c r="CE414" s="16" t="str">
        <f>IFERROR(INDEX(generale!$A$5:$I$354,$CJ414,5),"")</f>
        <v/>
      </c>
      <c r="CF414" s="8" t="str">
        <f>IFERROR(INDEX(generale!$A$5:$I$354,$CJ414,7),"")</f>
        <v/>
      </c>
      <c r="CJ414" s="2">
        <f t="shared" si="213"/>
        <v>412</v>
      </c>
      <c r="CK414" s="2">
        <f t="shared" si="190"/>
        <v>37</v>
      </c>
      <c r="CL414" s="3">
        <f>IFERROR(INDEX(generale!$A$5:$I$1004,$CJ414,1),"")</f>
        <v>0</v>
      </c>
      <c r="CM414" s="3">
        <f>IFERROR(INDEX(generale!$A$5:$I$1004,$CJ414,2),"")</f>
        <v>0</v>
      </c>
      <c r="CN414" s="3">
        <f>IFERROR(INDEX(generale!$A$5:$I$1004,$CJ414,3),"")</f>
        <v>0</v>
      </c>
      <c r="CO414" s="3">
        <f>IFERROR(INDEX(generale!$A$5:$I$1004,$CJ414,4),"")</f>
        <v>0</v>
      </c>
      <c r="CP414" s="3">
        <f>IFERROR(INDEX(generale!$A$5:$I$1004,$CJ414,5),"")</f>
        <v>0</v>
      </c>
      <c r="CQ414" s="3">
        <f>IFERROR(INDEX(generale!$A$5:$I$1004,$CJ414,6),"")</f>
        <v>0</v>
      </c>
      <c r="CR414" s="8">
        <f>IFERROR(INDEX(generale!$A$5:$I$1004,$CJ414,7),"")</f>
        <v>0</v>
      </c>
      <c r="CS414" s="8">
        <f>IFERROR(INDEX(generale!$A$5:$I$1004,$CJ414,8),"")</f>
        <v>0</v>
      </c>
    </row>
    <row r="415" spans="1:97">
      <c r="A415" s="2" t="str">
        <f t="shared" si="191"/>
        <v/>
      </c>
      <c r="B415" s="1" t="str">
        <f t="shared" si="192"/>
        <v/>
      </c>
      <c r="C415" s="1" t="str">
        <f t="shared" si="193"/>
        <v/>
      </c>
      <c r="D415" s="2" t="str">
        <f t="shared" si="194"/>
        <v/>
      </c>
      <c r="E415" s="2" t="str">
        <f t="shared" si="195"/>
        <v/>
      </c>
      <c r="F415" s="2" t="str">
        <f t="shared" si="196"/>
        <v/>
      </c>
      <c r="G415" s="1" t="str">
        <f t="shared" si="197"/>
        <v/>
      </c>
      <c r="H415" s="11" t="str">
        <f t="shared" si="198"/>
        <v/>
      </c>
      <c r="Q415" s="2">
        <f t="shared" si="199"/>
        <v>37</v>
      </c>
      <c r="R415" s="16" t="str">
        <f>IFERROR(INDEX(generale!$A$5:$I$354,$CJ415,5),"")</f>
        <v/>
      </c>
      <c r="S415" s="8" t="str">
        <f>IFERROR(INDEX(generale!$A$5:$I$354,$CJ415,7),"")</f>
        <v/>
      </c>
      <c r="U415" s="8"/>
      <c r="V415" s="2">
        <f t="shared" si="200"/>
        <v>19</v>
      </c>
      <c r="W415" s="16" t="str">
        <f>IFERROR(INDEX(generale!$A$5:$I$354,$CJ415,5),"")</f>
        <v/>
      </c>
      <c r="X415" s="8" t="str">
        <f>IFERROR(INDEX(generale!$A$5:$I$354,$CJ415,7),"")</f>
        <v/>
      </c>
      <c r="AA415" s="2">
        <f t="shared" si="201"/>
        <v>14</v>
      </c>
      <c r="AB415" s="16" t="str">
        <f>IFERROR(INDEX(generale!$A$5:$I$354,$CJ415,5),"")</f>
        <v/>
      </c>
      <c r="AC415" s="8" t="str">
        <f>IFERROR(INDEX(generale!$A$5:$I$354,$CJ415,7),"")</f>
        <v/>
      </c>
      <c r="AD415" s="33"/>
      <c r="AE415" s="8"/>
      <c r="AF415" s="2">
        <f t="shared" si="202"/>
        <v>14</v>
      </c>
      <c r="AG415" s="16" t="str">
        <f>IFERROR(INDEX(generale!$A$5:$I$354,$CJ415,5),"")</f>
        <v/>
      </c>
      <c r="AH415" s="8" t="str">
        <f>IFERROR(INDEX(generale!$A$5:$I$354,$CJ415,7),"")</f>
        <v/>
      </c>
      <c r="AI415" s="33"/>
      <c r="AJ415" s="8"/>
      <c r="AK415" s="2">
        <f t="shared" si="203"/>
        <v>14</v>
      </c>
      <c r="AL415" s="16" t="str">
        <f>IFERROR(INDEX(generale!$A$5:$I$354,$CJ415,5),"")</f>
        <v/>
      </c>
      <c r="AM415" s="8" t="str">
        <f>IFERROR(INDEX(generale!$A$5:$I$354,$CJ415,7),"")</f>
        <v/>
      </c>
      <c r="AN415" s="33"/>
      <c r="AO415" s="8"/>
      <c r="AP415" s="2">
        <f t="shared" si="204"/>
        <v>9</v>
      </c>
      <c r="AQ415" s="16" t="str">
        <f>IFERROR(INDEX(generale!$A$5:$I$354,$CJ415,5),"")</f>
        <v/>
      </c>
      <c r="AR415" s="8" t="str">
        <f>IFERROR(INDEX(generale!$A$5:$I$354,$CJ415,7),"")</f>
        <v/>
      </c>
      <c r="AS415" s="33"/>
      <c r="AT415" s="8"/>
      <c r="AU415" s="2">
        <f t="shared" si="205"/>
        <v>8</v>
      </c>
      <c r="AV415" s="16" t="str">
        <f>IFERROR(INDEX(generale!$A$5:$I$354,$CJ415,5),"")</f>
        <v/>
      </c>
      <c r="AW415" s="8" t="str">
        <f>IFERROR(INDEX(generale!$A$5:$I$354,$CJ415,7),"")</f>
        <v/>
      </c>
      <c r="AX415" s="33"/>
      <c r="AY415" s="8"/>
      <c r="AZ415" s="2">
        <f t="shared" si="206"/>
        <v>7</v>
      </c>
      <c r="BA415" s="16" t="str">
        <f>IFERROR(INDEX(generale!$A$5:$I$354,$CJ415,5),"")</f>
        <v/>
      </c>
      <c r="BB415" s="8" t="str">
        <f>IFERROR(INDEX(generale!$A$5:$I$354,$CJ415,7),"")</f>
        <v/>
      </c>
      <c r="BC415" s="33"/>
      <c r="BD415" s="8"/>
      <c r="BE415" s="2">
        <f t="shared" si="207"/>
        <v>6</v>
      </c>
      <c r="BF415" s="16" t="str">
        <f>IFERROR(INDEX(generale!$A$5:$I$354,$CJ415,5),"")</f>
        <v/>
      </c>
      <c r="BG415" s="8" t="str">
        <f>IFERROR(INDEX(generale!$A$5:$I$354,$CJ415,7),"")</f>
        <v/>
      </c>
      <c r="BH415" s="33"/>
      <c r="BI415" s="8"/>
      <c r="BJ415" s="2">
        <f t="shared" si="208"/>
        <v>63</v>
      </c>
      <c r="BK415" s="16" t="str">
        <f>IFERROR(INDEX(generale!$A$5:$I$354,$CJ415,5),"")</f>
        <v/>
      </c>
      <c r="BL415" s="8" t="str">
        <f>IFERROR(INDEX(generale!$A$5:$I$354,$CJ415,7),"")</f>
        <v/>
      </c>
      <c r="BM415" s="33"/>
      <c r="BN415" s="8"/>
      <c r="BO415" s="2">
        <f t="shared" si="209"/>
        <v>63</v>
      </c>
      <c r="BP415" s="16" t="str">
        <f>IFERROR(INDEX(generale!$A$5:$I$354,$CJ415,5),"")</f>
        <v/>
      </c>
      <c r="BQ415" s="8" t="str">
        <f>IFERROR(INDEX(generale!$A$5:$I$354,$CJ415,7),"")</f>
        <v/>
      </c>
      <c r="BR415" s="33"/>
      <c r="BS415" s="8"/>
      <c r="BT415" s="2">
        <f t="shared" si="210"/>
        <v>63</v>
      </c>
      <c r="BU415" s="16" t="str">
        <f>IFERROR(INDEX(generale!$A$5:$I$354,$CJ415,5),"")</f>
        <v/>
      </c>
      <c r="BV415" s="8" t="str">
        <f>IFERROR(INDEX(generale!$A$5:$I$354,$CJ415,7),"")</f>
        <v/>
      </c>
      <c r="BW415" s="33"/>
      <c r="BX415" s="8"/>
      <c r="BY415" s="2">
        <f t="shared" si="211"/>
        <v>63</v>
      </c>
      <c r="BZ415" s="16" t="str">
        <f>IFERROR(INDEX(generale!$A$5:$I$354,$CJ415,5),"")</f>
        <v/>
      </c>
      <c r="CA415" s="8" t="str">
        <f>IFERROR(INDEX(generale!$A$5:$I$354,$CJ415,7),"")</f>
        <v/>
      </c>
      <c r="CB415" s="33"/>
      <c r="CC415" s="8"/>
      <c r="CD415" s="2">
        <f t="shared" si="212"/>
        <v>63</v>
      </c>
      <c r="CE415" s="16" t="str">
        <f>IFERROR(INDEX(generale!$A$5:$I$354,$CJ415,5),"")</f>
        <v/>
      </c>
      <c r="CF415" s="8" t="str">
        <f>IFERROR(INDEX(generale!$A$5:$I$354,$CJ415,7),"")</f>
        <v/>
      </c>
      <c r="CJ415" s="2">
        <f t="shared" si="213"/>
        <v>413</v>
      </c>
      <c r="CK415" s="2">
        <f t="shared" si="190"/>
        <v>37</v>
      </c>
      <c r="CL415" s="3">
        <f>IFERROR(INDEX(generale!$A$5:$I$1004,$CJ415,1),"")</f>
        <v>0</v>
      </c>
      <c r="CM415" s="3">
        <f>IFERROR(INDEX(generale!$A$5:$I$1004,$CJ415,2),"")</f>
        <v>0</v>
      </c>
      <c r="CN415" s="3">
        <f>IFERROR(INDEX(generale!$A$5:$I$1004,$CJ415,3),"")</f>
        <v>0</v>
      </c>
      <c r="CO415" s="3">
        <f>IFERROR(INDEX(generale!$A$5:$I$1004,$CJ415,4),"")</f>
        <v>0</v>
      </c>
      <c r="CP415" s="3">
        <f>IFERROR(INDEX(generale!$A$5:$I$1004,$CJ415,5),"")</f>
        <v>0</v>
      </c>
      <c r="CQ415" s="3">
        <f>IFERROR(INDEX(generale!$A$5:$I$1004,$CJ415,6),"")</f>
        <v>0</v>
      </c>
      <c r="CR415" s="8">
        <f>IFERROR(INDEX(generale!$A$5:$I$1004,$CJ415,7),"")</f>
        <v>0</v>
      </c>
      <c r="CS415" s="8">
        <f>IFERROR(INDEX(generale!$A$5:$I$1004,$CJ415,8),"")</f>
        <v>0</v>
      </c>
    </row>
    <row r="416" spans="1:97">
      <c r="A416" s="2" t="str">
        <f t="shared" si="191"/>
        <v/>
      </c>
      <c r="B416" s="1" t="str">
        <f t="shared" si="192"/>
        <v/>
      </c>
      <c r="C416" s="1" t="str">
        <f t="shared" si="193"/>
        <v/>
      </c>
      <c r="D416" s="2" t="str">
        <f t="shared" si="194"/>
        <v/>
      </c>
      <c r="E416" s="2" t="str">
        <f t="shared" si="195"/>
        <v/>
      </c>
      <c r="F416" s="2" t="str">
        <f t="shared" si="196"/>
        <v/>
      </c>
      <c r="G416" s="1" t="str">
        <f t="shared" si="197"/>
        <v/>
      </c>
      <c r="H416" s="11" t="str">
        <f t="shared" si="198"/>
        <v/>
      </c>
      <c r="Q416" s="2">
        <f t="shared" si="199"/>
        <v>37</v>
      </c>
      <c r="R416" s="16" t="str">
        <f>IFERROR(INDEX(generale!$A$5:$I$354,$CJ416,5),"")</f>
        <v/>
      </c>
      <c r="S416" s="8" t="str">
        <f>IFERROR(INDEX(generale!$A$5:$I$354,$CJ416,7),"")</f>
        <v/>
      </c>
      <c r="U416" s="8"/>
      <c r="V416" s="2">
        <f t="shared" si="200"/>
        <v>19</v>
      </c>
      <c r="W416" s="16" t="str">
        <f>IFERROR(INDEX(generale!$A$5:$I$354,$CJ416,5),"")</f>
        <v/>
      </c>
      <c r="X416" s="8" t="str">
        <f>IFERROR(INDEX(generale!$A$5:$I$354,$CJ416,7),"")</f>
        <v/>
      </c>
      <c r="AA416" s="2">
        <f t="shared" si="201"/>
        <v>14</v>
      </c>
      <c r="AB416" s="16" t="str">
        <f>IFERROR(INDEX(generale!$A$5:$I$354,$CJ416,5),"")</f>
        <v/>
      </c>
      <c r="AC416" s="8" t="str">
        <f>IFERROR(INDEX(generale!$A$5:$I$354,$CJ416,7),"")</f>
        <v/>
      </c>
      <c r="AD416" s="33"/>
      <c r="AE416" s="8"/>
      <c r="AF416" s="2">
        <f t="shared" si="202"/>
        <v>14</v>
      </c>
      <c r="AG416" s="16" t="str">
        <f>IFERROR(INDEX(generale!$A$5:$I$354,$CJ416,5),"")</f>
        <v/>
      </c>
      <c r="AH416" s="8" t="str">
        <f>IFERROR(INDEX(generale!$A$5:$I$354,$CJ416,7),"")</f>
        <v/>
      </c>
      <c r="AI416" s="33"/>
      <c r="AJ416" s="8"/>
      <c r="AK416" s="2">
        <f t="shared" si="203"/>
        <v>14</v>
      </c>
      <c r="AL416" s="16" t="str">
        <f>IFERROR(INDEX(generale!$A$5:$I$354,$CJ416,5),"")</f>
        <v/>
      </c>
      <c r="AM416" s="8" t="str">
        <f>IFERROR(INDEX(generale!$A$5:$I$354,$CJ416,7),"")</f>
        <v/>
      </c>
      <c r="AN416" s="33"/>
      <c r="AO416" s="8"/>
      <c r="AP416" s="2">
        <f t="shared" si="204"/>
        <v>9</v>
      </c>
      <c r="AQ416" s="16" t="str">
        <f>IFERROR(INDEX(generale!$A$5:$I$354,$CJ416,5),"")</f>
        <v/>
      </c>
      <c r="AR416" s="8" t="str">
        <f>IFERROR(INDEX(generale!$A$5:$I$354,$CJ416,7),"")</f>
        <v/>
      </c>
      <c r="AS416" s="33"/>
      <c r="AT416" s="8"/>
      <c r="AU416" s="2">
        <f t="shared" si="205"/>
        <v>8</v>
      </c>
      <c r="AV416" s="16" t="str">
        <f>IFERROR(INDEX(generale!$A$5:$I$354,$CJ416,5),"")</f>
        <v/>
      </c>
      <c r="AW416" s="8" t="str">
        <f>IFERROR(INDEX(generale!$A$5:$I$354,$CJ416,7),"")</f>
        <v/>
      </c>
      <c r="AX416" s="33"/>
      <c r="AY416" s="8"/>
      <c r="AZ416" s="2">
        <f t="shared" si="206"/>
        <v>7</v>
      </c>
      <c r="BA416" s="16" t="str">
        <f>IFERROR(INDEX(generale!$A$5:$I$354,$CJ416,5),"")</f>
        <v/>
      </c>
      <c r="BB416" s="8" t="str">
        <f>IFERROR(INDEX(generale!$A$5:$I$354,$CJ416,7),"")</f>
        <v/>
      </c>
      <c r="BC416" s="33"/>
      <c r="BD416" s="8"/>
      <c r="BE416" s="2">
        <f t="shared" si="207"/>
        <v>6</v>
      </c>
      <c r="BF416" s="16" t="str">
        <f>IFERROR(INDEX(generale!$A$5:$I$354,$CJ416,5),"")</f>
        <v/>
      </c>
      <c r="BG416" s="8" t="str">
        <f>IFERROR(INDEX(generale!$A$5:$I$354,$CJ416,7),"")</f>
        <v/>
      </c>
      <c r="BH416" s="33"/>
      <c r="BI416" s="8"/>
      <c r="BJ416" s="2">
        <f t="shared" si="208"/>
        <v>64</v>
      </c>
      <c r="BK416" s="16" t="str">
        <f>IFERROR(INDEX(generale!$A$5:$I$354,$CJ416,5),"")</f>
        <v/>
      </c>
      <c r="BL416" s="8" t="str">
        <f>IFERROR(INDEX(generale!$A$5:$I$354,$CJ416,7),"")</f>
        <v/>
      </c>
      <c r="BM416" s="33"/>
      <c r="BN416" s="8"/>
      <c r="BO416" s="2">
        <f t="shared" si="209"/>
        <v>64</v>
      </c>
      <c r="BP416" s="16" t="str">
        <f>IFERROR(INDEX(generale!$A$5:$I$354,$CJ416,5),"")</f>
        <v/>
      </c>
      <c r="BQ416" s="8" t="str">
        <f>IFERROR(INDEX(generale!$A$5:$I$354,$CJ416,7),"")</f>
        <v/>
      </c>
      <c r="BR416" s="33"/>
      <c r="BS416" s="8"/>
      <c r="BT416" s="2">
        <f t="shared" si="210"/>
        <v>64</v>
      </c>
      <c r="BU416" s="16" t="str">
        <f>IFERROR(INDEX(generale!$A$5:$I$354,$CJ416,5),"")</f>
        <v/>
      </c>
      <c r="BV416" s="8" t="str">
        <f>IFERROR(INDEX(generale!$A$5:$I$354,$CJ416,7),"")</f>
        <v/>
      </c>
      <c r="BW416" s="33"/>
      <c r="BX416" s="8"/>
      <c r="BY416" s="2">
        <f t="shared" si="211"/>
        <v>64</v>
      </c>
      <c r="BZ416" s="16" t="str">
        <f>IFERROR(INDEX(generale!$A$5:$I$354,$CJ416,5),"")</f>
        <v/>
      </c>
      <c r="CA416" s="8" t="str">
        <f>IFERROR(INDEX(generale!$A$5:$I$354,$CJ416,7),"")</f>
        <v/>
      </c>
      <c r="CB416" s="33"/>
      <c r="CC416" s="8"/>
      <c r="CD416" s="2">
        <f t="shared" si="212"/>
        <v>64</v>
      </c>
      <c r="CE416" s="16" t="str">
        <f>IFERROR(INDEX(generale!$A$5:$I$354,$CJ416,5),"")</f>
        <v/>
      </c>
      <c r="CF416" s="8" t="str">
        <f>IFERROR(INDEX(generale!$A$5:$I$354,$CJ416,7),"")</f>
        <v/>
      </c>
      <c r="CJ416" s="2">
        <f t="shared" si="213"/>
        <v>414</v>
      </c>
      <c r="CK416" s="2">
        <f t="shared" si="190"/>
        <v>37</v>
      </c>
      <c r="CL416" s="3">
        <f>IFERROR(INDEX(generale!$A$5:$I$1004,$CJ416,1),"")</f>
        <v>0</v>
      </c>
      <c r="CM416" s="3">
        <f>IFERROR(INDEX(generale!$A$5:$I$1004,$CJ416,2),"")</f>
        <v>0</v>
      </c>
      <c r="CN416" s="3">
        <f>IFERROR(INDEX(generale!$A$5:$I$1004,$CJ416,3),"")</f>
        <v>0</v>
      </c>
      <c r="CO416" s="3">
        <f>IFERROR(INDEX(generale!$A$5:$I$1004,$CJ416,4),"")</f>
        <v>0</v>
      </c>
      <c r="CP416" s="3">
        <f>IFERROR(INDEX(generale!$A$5:$I$1004,$CJ416,5),"")</f>
        <v>0</v>
      </c>
      <c r="CQ416" s="3">
        <f>IFERROR(INDEX(generale!$A$5:$I$1004,$CJ416,6),"")</f>
        <v>0</v>
      </c>
      <c r="CR416" s="8">
        <f>IFERROR(INDEX(generale!$A$5:$I$1004,$CJ416,7),"")</f>
        <v>0</v>
      </c>
      <c r="CS416" s="8">
        <f>IFERROR(INDEX(generale!$A$5:$I$1004,$CJ416,8),"")</f>
        <v>0</v>
      </c>
    </row>
    <row r="417" spans="1:97">
      <c r="A417" s="2" t="str">
        <f t="shared" si="191"/>
        <v/>
      </c>
      <c r="B417" s="1" t="str">
        <f t="shared" si="192"/>
        <v/>
      </c>
      <c r="C417" s="1" t="str">
        <f t="shared" si="193"/>
        <v/>
      </c>
      <c r="D417" s="2" t="str">
        <f t="shared" si="194"/>
        <v/>
      </c>
      <c r="E417" s="2" t="str">
        <f t="shared" si="195"/>
        <v/>
      </c>
      <c r="F417" s="2" t="str">
        <f t="shared" si="196"/>
        <v/>
      </c>
      <c r="G417" s="1" t="str">
        <f t="shared" si="197"/>
        <v/>
      </c>
      <c r="H417" s="11" t="str">
        <f t="shared" si="198"/>
        <v/>
      </c>
      <c r="Q417" s="2">
        <f t="shared" si="199"/>
        <v>37</v>
      </c>
      <c r="R417" s="16" t="str">
        <f>IFERROR(INDEX(generale!$A$5:$I$354,$CJ417,5),"")</f>
        <v/>
      </c>
      <c r="S417" s="8" t="str">
        <f>IFERROR(INDEX(generale!$A$5:$I$354,$CJ417,7),"")</f>
        <v/>
      </c>
      <c r="U417" s="8"/>
      <c r="V417" s="2">
        <f t="shared" si="200"/>
        <v>19</v>
      </c>
      <c r="W417" s="16" t="str">
        <f>IFERROR(INDEX(generale!$A$5:$I$354,$CJ417,5),"")</f>
        <v/>
      </c>
      <c r="X417" s="8" t="str">
        <f>IFERROR(INDEX(generale!$A$5:$I$354,$CJ417,7),"")</f>
        <v/>
      </c>
      <c r="AA417" s="2">
        <f t="shared" si="201"/>
        <v>14</v>
      </c>
      <c r="AB417" s="16" t="str">
        <f>IFERROR(INDEX(generale!$A$5:$I$354,$CJ417,5),"")</f>
        <v/>
      </c>
      <c r="AC417" s="8" t="str">
        <f>IFERROR(INDEX(generale!$A$5:$I$354,$CJ417,7),"")</f>
        <v/>
      </c>
      <c r="AD417" s="33"/>
      <c r="AE417" s="8"/>
      <c r="AF417" s="2">
        <f t="shared" si="202"/>
        <v>14</v>
      </c>
      <c r="AG417" s="16" t="str">
        <f>IFERROR(INDEX(generale!$A$5:$I$354,$CJ417,5),"")</f>
        <v/>
      </c>
      <c r="AH417" s="8" t="str">
        <f>IFERROR(INDEX(generale!$A$5:$I$354,$CJ417,7),"")</f>
        <v/>
      </c>
      <c r="AI417" s="33"/>
      <c r="AJ417" s="8"/>
      <c r="AK417" s="2">
        <f t="shared" si="203"/>
        <v>14</v>
      </c>
      <c r="AL417" s="16" t="str">
        <f>IFERROR(INDEX(generale!$A$5:$I$354,$CJ417,5),"")</f>
        <v/>
      </c>
      <c r="AM417" s="8" t="str">
        <f>IFERROR(INDEX(generale!$A$5:$I$354,$CJ417,7),"")</f>
        <v/>
      </c>
      <c r="AN417" s="33"/>
      <c r="AO417" s="8"/>
      <c r="AP417" s="2">
        <f t="shared" si="204"/>
        <v>9</v>
      </c>
      <c r="AQ417" s="16" t="str">
        <f>IFERROR(INDEX(generale!$A$5:$I$354,$CJ417,5),"")</f>
        <v/>
      </c>
      <c r="AR417" s="8" t="str">
        <f>IFERROR(INDEX(generale!$A$5:$I$354,$CJ417,7),"")</f>
        <v/>
      </c>
      <c r="AS417" s="33"/>
      <c r="AT417" s="8"/>
      <c r="AU417" s="2">
        <f t="shared" si="205"/>
        <v>8</v>
      </c>
      <c r="AV417" s="16" t="str">
        <f>IFERROR(INDEX(generale!$A$5:$I$354,$CJ417,5),"")</f>
        <v/>
      </c>
      <c r="AW417" s="8" t="str">
        <f>IFERROR(INDEX(generale!$A$5:$I$354,$CJ417,7),"")</f>
        <v/>
      </c>
      <c r="AX417" s="33"/>
      <c r="AY417" s="8"/>
      <c r="AZ417" s="2">
        <f t="shared" si="206"/>
        <v>7</v>
      </c>
      <c r="BA417" s="16" t="str">
        <f>IFERROR(INDEX(generale!$A$5:$I$354,$CJ417,5),"")</f>
        <v/>
      </c>
      <c r="BB417" s="8" t="str">
        <f>IFERROR(INDEX(generale!$A$5:$I$354,$CJ417,7),"")</f>
        <v/>
      </c>
      <c r="BC417" s="33"/>
      <c r="BD417" s="8"/>
      <c r="BE417" s="2">
        <f t="shared" si="207"/>
        <v>6</v>
      </c>
      <c r="BF417" s="16" t="str">
        <f>IFERROR(INDEX(generale!$A$5:$I$354,$CJ417,5),"")</f>
        <v/>
      </c>
      <c r="BG417" s="8" t="str">
        <f>IFERROR(INDEX(generale!$A$5:$I$354,$CJ417,7),"")</f>
        <v/>
      </c>
      <c r="BH417" s="33"/>
      <c r="BI417" s="8"/>
      <c r="BJ417" s="2">
        <f t="shared" si="208"/>
        <v>65</v>
      </c>
      <c r="BK417" s="16" t="str">
        <f>IFERROR(INDEX(generale!$A$5:$I$354,$CJ417,5),"")</f>
        <v/>
      </c>
      <c r="BL417" s="8" t="str">
        <f>IFERROR(INDEX(generale!$A$5:$I$354,$CJ417,7),"")</f>
        <v/>
      </c>
      <c r="BM417" s="33"/>
      <c r="BN417" s="8"/>
      <c r="BO417" s="2">
        <f t="shared" si="209"/>
        <v>65</v>
      </c>
      <c r="BP417" s="16" t="str">
        <f>IFERROR(INDEX(generale!$A$5:$I$354,$CJ417,5),"")</f>
        <v/>
      </c>
      <c r="BQ417" s="8" t="str">
        <f>IFERROR(INDEX(generale!$A$5:$I$354,$CJ417,7),"")</f>
        <v/>
      </c>
      <c r="BR417" s="33"/>
      <c r="BS417" s="8"/>
      <c r="BT417" s="2">
        <f t="shared" si="210"/>
        <v>65</v>
      </c>
      <c r="BU417" s="16" t="str">
        <f>IFERROR(INDEX(generale!$A$5:$I$354,$CJ417,5),"")</f>
        <v/>
      </c>
      <c r="BV417" s="8" t="str">
        <f>IFERROR(INDEX(generale!$A$5:$I$354,$CJ417,7),"")</f>
        <v/>
      </c>
      <c r="BW417" s="33"/>
      <c r="BX417" s="8"/>
      <c r="BY417" s="2">
        <f t="shared" si="211"/>
        <v>65</v>
      </c>
      <c r="BZ417" s="16" t="str">
        <f>IFERROR(INDEX(generale!$A$5:$I$354,$CJ417,5),"")</f>
        <v/>
      </c>
      <c r="CA417" s="8" t="str">
        <f>IFERROR(INDEX(generale!$A$5:$I$354,$CJ417,7),"")</f>
        <v/>
      </c>
      <c r="CB417" s="33"/>
      <c r="CC417" s="8"/>
      <c r="CD417" s="2">
        <f t="shared" si="212"/>
        <v>65</v>
      </c>
      <c r="CE417" s="16" t="str">
        <f>IFERROR(INDEX(generale!$A$5:$I$354,$CJ417,5),"")</f>
        <v/>
      </c>
      <c r="CF417" s="8" t="str">
        <f>IFERROR(INDEX(generale!$A$5:$I$354,$CJ417,7),"")</f>
        <v/>
      </c>
      <c r="CJ417" s="2">
        <f t="shared" si="213"/>
        <v>415</v>
      </c>
      <c r="CK417" s="2">
        <f t="shared" si="190"/>
        <v>37</v>
      </c>
      <c r="CL417" s="3">
        <f>IFERROR(INDEX(generale!$A$5:$I$1004,$CJ417,1),"")</f>
        <v>0</v>
      </c>
      <c r="CM417" s="3">
        <f>IFERROR(INDEX(generale!$A$5:$I$1004,$CJ417,2),"")</f>
        <v>0</v>
      </c>
      <c r="CN417" s="3">
        <f>IFERROR(INDEX(generale!$A$5:$I$1004,$CJ417,3),"")</f>
        <v>0</v>
      </c>
      <c r="CO417" s="3">
        <f>IFERROR(INDEX(generale!$A$5:$I$1004,$CJ417,4),"")</f>
        <v>0</v>
      </c>
      <c r="CP417" s="3">
        <f>IFERROR(INDEX(generale!$A$5:$I$1004,$CJ417,5),"")</f>
        <v>0</v>
      </c>
      <c r="CQ417" s="3">
        <f>IFERROR(INDEX(generale!$A$5:$I$1004,$CJ417,6),"")</f>
        <v>0</v>
      </c>
      <c r="CR417" s="8">
        <f>IFERROR(INDEX(generale!$A$5:$I$1004,$CJ417,7),"")</f>
        <v>0</v>
      </c>
      <c r="CS417" s="8">
        <f>IFERROR(INDEX(generale!$A$5:$I$1004,$CJ417,8),"")</f>
        <v>0</v>
      </c>
    </row>
    <row r="418" spans="1:97">
      <c r="A418" s="2" t="str">
        <f t="shared" si="191"/>
        <v/>
      </c>
      <c r="B418" s="1" t="str">
        <f t="shared" si="192"/>
        <v/>
      </c>
      <c r="C418" s="1" t="str">
        <f t="shared" si="193"/>
        <v/>
      </c>
      <c r="D418" s="2" t="str">
        <f t="shared" si="194"/>
        <v/>
      </c>
      <c r="E418" s="2" t="str">
        <f t="shared" si="195"/>
        <v/>
      </c>
      <c r="F418" s="2" t="str">
        <f t="shared" si="196"/>
        <v/>
      </c>
      <c r="G418" s="1" t="str">
        <f t="shared" si="197"/>
        <v/>
      </c>
      <c r="H418" s="11" t="str">
        <f t="shared" si="198"/>
        <v/>
      </c>
      <c r="Q418" s="2">
        <f t="shared" si="199"/>
        <v>37</v>
      </c>
      <c r="R418" s="16" t="str">
        <f>IFERROR(INDEX(generale!$A$5:$I$354,$CJ418,5),"")</f>
        <v/>
      </c>
      <c r="S418" s="8" t="str">
        <f>IFERROR(INDEX(generale!$A$5:$I$354,$CJ418,7),"")</f>
        <v/>
      </c>
      <c r="U418" s="8"/>
      <c r="V418" s="2">
        <f t="shared" si="200"/>
        <v>19</v>
      </c>
      <c r="W418" s="16" t="str">
        <f>IFERROR(INDEX(generale!$A$5:$I$354,$CJ418,5),"")</f>
        <v/>
      </c>
      <c r="X418" s="8" t="str">
        <f>IFERROR(INDEX(generale!$A$5:$I$354,$CJ418,7),"")</f>
        <v/>
      </c>
      <c r="AA418" s="2">
        <f t="shared" si="201"/>
        <v>14</v>
      </c>
      <c r="AB418" s="16" t="str">
        <f>IFERROR(INDEX(generale!$A$5:$I$354,$CJ418,5),"")</f>
        <v/>
      </c>
      <c r="AC418" s="8" t="str">
        <f>IFERROR(INDEX(generale!$A$5:$I$354,$CJ418,7),"")</f>
        <v/>
      </c>
      <c r="AD418" s="33"/>
      <c r="AE418" s="8"/>
      <c r="AF418" s="2">
        <f t="shared" si="202"/>
        <v>14</v>
      </c>
      <c r="AG418" s="16" t="str">
        <f>IFERROR(INDEX(generale!$A$5:$I$354,$CJ418,5),"")</f>
        <v/>
      </c>
      <c r="AH418" s="8" t="str">
        <f>IFERROR(INDEX(generale!$A$5:$I$354,$CJ418,7),"")</f>
        <v/>
      </c>
      <c r="AI418" s="33"/>
      <c r="AJ418" s="8"/>
      <c r="AK418" s="2">
        <f t="shared" si="203"/>
        <v>14</v>
      </c>
      <c r="AL418" s="16" t="str">
        <f>IFERROR(INDEX(generale!$A$5:$I$354,$CJ418,5),"")</f>
        <v/>
      </c>
      <c r="AM418" s="8" t="str">
        <f>IFERROR(INDEX(generale!$A$5:$I$354,$CJ418,7),"")</f>
        <v/>
      </c>
      <c r="AN418" s="33"/>
      <c r="AO418" s="8"/>
      <c r="AP418" s="2">
        <f t="shared" si="204"/>
        <v>9</v>
      </c>
      <c r="AQ418" s="16" t="str">
        <f>IFERROR(INDEX(generale!$A$5:$I$354,$CJ418,5),"")</f>
        <v/>
      </c>
      <c r="AR418" s="8" t="str">
        <f>IFERROR(INDEX(generale!$A$5:$I$354,$CJ418,7),"")</f>
        <v/>
      </c>
      <c r="AS418" s="33"/>
      <c r="AT418" s="8"/>
      <c r="AU418" s="2">
        <f t="shared" si="205"/>
        <v>8</v>
      </c>
      <c r="AV418" s="16" t="str">
        <f>IFERROR(INDEX(generale!$A$5:$I$354,$CJ418,5),"")</f>
        <v/>
      </c>
      <c r="AW418" s="8" t="str">
        <f>IFERROR(INDEX(generale!$A$5:$I$354,$CJ418,7),"")</f>
        <v/>
      </c>
      <c r="AX418" s="33"/>
      <c r="AY418" s="8"/>
      <c r="AZ418" s="2">
        <f t="shared" si="206"/>
        <v>7</v>
      </c>
      <c r="BA418" s="16" t="str">
        <f>IFERROR(INDEX(generale!$A$5:$I$354,$CJ418,5),"")</f>
        <v/>
      </c>
      <c r="BB418" s="8" t="str">
        <f>IFERROR(INDEX(generale!$A$5:$I$354,$CJ418,7),"")</f>
        <v/>
      </c>
      <c r="BC418" s="33"/>
      <c r="BD418" s="8"/>
      <c r="BE418" s="2">
        <f t="shared" si="207"/>
        <v>6</v>
      </c>
      <c r="BF418" s="16" t="str">
        <f>IFERROR(INDEX(generale!$A$5:$I$354,$CJ418,5),"")</f>
        <v/>
      </c>
      <c r="BG418" s="8" t="str">
        <f>IFERROR(INDEX(generale!$A$5:$I$354,$CJ418,7),"")</f>
        <v/>
      </c>
      <c r="BH418" s="33"/>
      <c r="BI418" s="8"/>
      <c r="BJ418" s="2">
        <f t="shared" si="208"/>
        <v>66</v>
      </c>
      <c r="BK418" s="16" t="str">
        <f>IFERROR(INDEX(generale!$A$5:$I$354,$CJ418,5),"")</f>
        <v/>
      </c>
      <c r="BL418" s="8" t="str">
        <f>IFERROR(INDEX(generale!$A$5:$I$354,$CJ418,7),"")</f>
        <v/>
      </c>
      <c r="BM418" s="33"/>
      <c r="BN418" s="8"/>
      <c r="BO418" s="2">
        <f t="shared" si="209"/>
        <v>66</v>
      </c>
      <c r="BP418" s="16" t="str">
        <f>IFERROR(INDEX(generale!$A$5:$I$354,$CJ418,5),"")</f>
        <v/>
      </c>
      <c r="BQ418" s="8" t="str">
        <f>IFERROR(INDEX(generale!$A$5:$I$354,$CJ418,7),"")</f>
        <v/>
      </c>
      <c r="BR418" s="33"/>
      <c r="BS418" s="8"/>
      <c r="BT418" s="2">
        <f t="shared" si="210"/>
        <v>66</v>
      </c>
      <c r="BU418" s="16" t="str">
        <f>IFERROR(INDEX(generale!$A$5:$I$354,$CJ418,5),"")</f>
        <v/>
      </c>
      <c r="BV418" s="8" t="str">
        <f>IFERROR(INDEX(generale!$A$5:$I$354,$CJ418,7),"")</f>
        <v/>
      </c>
      <c r="BW418" s="33"/>
      <c r="BX418" s="8"/>
      <c r="BY418" s="2">
        <f t="shared" si="211"/>
        <v>66</v>
      </c>
      <c r="BZ418" s="16" t="str">
        <f>IFERROR(INDEX(generale!$A$5:$I$354,$CJ418,5),"")</f>
        <v/>
      </c>
      <c r="CA418" s="8" t="str">
        <f>IFERROR(INDEX(generale!$A$5:$I$354,$CJ418,7),"")</f>
        <v/>
      </c>
      <c r="CB418" s="33"/>
      <c r="CC418" s="8"/>
      <c r="CD418" s="2">
        <f t="shared" si="212"/>
        <v>66</v>
      </c>
      <c r="CE418" s="16" t="str">
        <f>IFERROR(INDEX(generale!$A$5:$I$354,$CJ418,5),"")</f>
        <v/>
      </c>
      <c r="CF418" s="8" t="str">
        <f>IFERROR(INDEX(generale!$A$5:$I$354,$CJ418,7),"")</f>
        <v/>
      </c>
      <c r="CJ418" s="2">
        <f t="shared" si="213"/>
        <v>416</v>
      </c>
      <c r="CK418" s="2">
        <f t="shared" si="190"/>
        <v>37</v>
      </c>
      <c r="CL418" s="3">
        <f>IFERROR(INDEX(generale!$A$5:$I$1004,$CJ418,1),"")</f>
        <v>0</v>
      </c>
      <c r="CM418" s="3">
        <f>IFERROR(INDEX(generale!$A$5:$I$1004,$CJ418,2),"")</f>
        <v>0</v>
      </c>
      <c r="CN418" s="3">
        <f>IFERROR(INDEX(generale!$A$5:$I$1004,$CJ418,3),"")</f>
        <v>0</v>
      </c>
      <c r="CO418" s="3">
        <f>IFERROR(INDEX(generale!$A$5:$I$1004,$CJ418,4),"")</f>
        <v>0</v>
      </c>
      <c r="CP418" s="3">
        <f>IFERROR(INDEX(generale!$A$5:$I$1004,$CJ418,5),"")</f>
        <v>0</v>
      </c>
      <c r="CQ418" s="3">
        <f>IFERROR(INDEX(generale!$A$5:$I$1004,$CJ418,6),"")</f>
        <v>0</v>
      </c>
      <c r="CR418" s="8">
        <f>IFERROR(INDEX(generale!$A$5:$I$1004,$CJ418,7),"")</f>
        <v>0</v>
      </c>
      <c r="CS418" s="8">
        <f>IFERROR(INDEX(generale!$A$5:$I$1004,$CJ418,8),"")</f>
        <v>0</v>
      </c>
    </row>
    <row r="419" spans="1:97">
      <c r="A419" s="2" t="str">
        <f t="shared" si="191"/>
        <v/>
      </c>
      <c r="B419" s="1" t="str">
        <f t="shared" si="192"/>
        <v/>
      </c>
      <c r="C419" s="1" t="str">
        <f t="shared" si="193"/>
        <v/>
      </c>
      <c r="D419" s="2" t="str">
        <f t="shared" si="194"/>
        <v/>
      </c>
      <c r="E419" s="2" t="str">
        <f t="shared" si="195"/>
        <v/>
      </c>
      <c r="F419" s="2" t="str">
        <f t="shared" si="196"/>
        <v/>
      </c>
      <c r="G419" s="1" t="str">
        <f t="shared" si="197"/>
        <v/>
      </c>
      <c r="H419" s="11" t="str">
        <f t="shared" si="198"/>
        <v/>
      </c>
      <c r="Q419" s="2">
        <f t="shared" si="199"/>
        <v>37</v>
      </c>
      <c r="R419" s="16" t="str">
        <f>IFERROR(INDEX(generale!$A$5:$I$354,$CJ419,5),"")</f>
        <v/>
      </c>
      <c r="S419" s="8" t="str">
        <f>IFERROR(INDEX(generale!$A$5:$I$354,$CJ419,7),"")</f>
        <v/>
      </c>
      <c r="U419" s="8"/>
      <c r="V419" s="2">
        <f t="shared" si="200"/>
        <v>19</v>
      </c>
      <c r="W419" s="16" t="str">
        <f>IFERROR(INDEX(generale!$A$5:$I$354,$CJ419,5),"")</f>
        <v/>
      </c>
      <c r="X419" s="8" t="str">
        <f>IFERROR(INDEX(generale!$A$5:$I$354,$CJ419,7),"")</f>
        <v/>
      </c>
      <c r="AA419" s="2">
        <f t="shared" si="201"/>
        <v>14</v>
      </c>
      <c r="AB419" s="16" t="str">
        <f>IFERROR(INDEX(generale!$A$5:$I$354,$CJ419,5),"")</f>
        <v/>
      </c>
      <c r="AC419" s="8" t="str">
        <f>IFERROR(INDEX(generale!$A$5:$I$354,$CJ419,7),"")</f>
        <v/>
      </c>
      <c r="AD419" s="33"/>
      <c r="AE419" s="8"/>
      <c r="AF419" s="2">
        <f t="shared" si="202"/>
        <v>14</v>
      </c>
      <c r="AG419" s="16" t="str">
        <f>IFERROR(INDEX(generale!$A$5:$I$354,$CJ419,5),"")</f>
        <v/>
      </c>
      <c r="AH419" s="8" t="str">
        <f>IFERROR(INDEX(generale!$A$5:$I$354,$CJ419,7),"")</f>
        <v/>
      </c>
      <c r="AI419" s="33"/>
      <c r="AJ419" s="8"/>
      <c r="AK419" s="2">
        <f t="shared" si="203"/>
        <v>14</v>
      </c>
      <c r="AL419" s="16" t="str">
        <f>IFERROR(INDEX(generale!$A$5:$I$354,$CJ419,5),"")</f>
        <v/>
      </c>
      <c r="AM419" s="8" t="str">
        <f>IFERROR(INDEX(generale!$A$5:$I$354,$CJ419,7),"")</f>
        <v/>
      </c>
      <c r="AN419" s="33"/>
      <c r="AO419" s="8"/>
      <c r="AP419" s="2">
        <f t="shared" si="204"/>
        <v>9</v>
      </c>
      <c r="AQ419" s="16" t="str">
        <f>IFERROR(INDEX(generale!$A$5:$I$354,$CJ419,5),"")</f>
        <v/>
      </c>
      <c r="AR419" s="8" t="str">
        <f>IFERROR(INDEX(generale!$A$5:$I$354,$CJ419,7),"")</f>
        <v/>
      </c>
      <c r="AS419" s="33"/>
      <c r="AT419" s="8"/>
      <c r="AU419" s="2">
        <f t="shared" si="205"/>
        <v>8</v>
      </c>
      <c r="AV419" s="16" t="str">
        <f>IFERROR(INDEX(generale!$A$5:$I$354,$CJ419,5),"")</f>
        <v/>
      </c>
      <c r="AW419" s="8" t="str">
        <f>IFERROR(INDEX(generale!$A$5:$I$354,$CJ419,7),"")</f>
        <v/>
      </c>
      <c r="AX419" s="33"/>
      <c r="AY419" s="8"/>
      <c r="AZ419" s="2">
        <f t="shared" si="206"/>
        <v>7</v>
      </c>
      <c r="BA419" s="16" t="str">
        <f>IFERROR(INDEX(generale!$A$5:$I$354,$CJ419,5),"")</f>
        <v/>
      </c>
      <c r="BB419" s="8" t="str">
        <f>IFERROR(INDEX(generale!$A$5:$I$354,$CJ419,7),"")</f>
        <v/>
      </c>
      <c r="BC419" s="33"/>
      <c r="BD419" s="8"/>
      <c r="BE419" s="2">
        <f t="shared" si="207"/>
        <v>6</v>
      </c>
      <c r="BF419" s="16" t="str">
        <f>IFERROR(INDEX(generale!$A$5:$I$354,$CJ419,5),"")</f>
        <v/>
      </c>
      <c r="BG419" s="8" t="str">
        <f>IFERROR(INDEX(generale!$A$5:$I$354,$CJ419,7),"")</f>
        <v/>
      </c>
      <c r="BH419" s="33"/>
      <c r="BI419" s="8"/>
      <c r="BJ419" s="2">
        <f t="shared" si="208"/>
        <v>67</v>
      </c>
      <c r="BK419" s="16" t="str">
        <f>IFERROR(INDEX(generale!$A$5:$I$354,$CJ419,5),"")</f>
        <v/>
      </c>
      <c r="BL419" s="8" t="str">
        <f>IFERROR(INDEX(generale!$A$5:$I$354,$CJ419,7),"")</f>
        <v/>
      </c>
      <c r="BM419" s="33"/>
      <c r="BN419" s="8"/>
      <c r="BO419" s="2">
        <f t="shared" si="209"/>
        <v>67</v>
      </c>
      <c r="BP419" s="16" t="str">
        <f>IFERROR(INDEX(generale!$A$5:$I$354,$CJ419,5),"")</f>
        <v/>
      </c>
      <c r="BQ419" s="8" t="str">
        <f>IFERROR(INDEX(generale!$A$5:$I$354,$CJ419,7),"")</f>
        <v/>
      </c>
      <c r="BR419" s="33"/>
      <c r="BS419" s="8"/>
      <c r="BT419" s="2">
        <f t="shared" si="210"/>
        <v>67</v>
      </c>
      <c r="BU419" s="16" t="str">
        <f>IFERROR(INDEX(generale!$A$5:$I$354,$CJ419,5),"")</f>
        <v/>
      </c>
      <c r="BV419" s="8" t="str">
        <f>IFERROR(INDEX(generale!$A$5:$I$354,$CJ419,7),"")</f>
        <v/>
      </c>
      <c r="BW419" s="33"/>
      <c r="BX419" s="8"/>
      <c r="BY419" s="2">
        <f t="shared" si="211"/>
        <v>67</v>
      </c>
      <c r="BZ419" s="16" t="str">
        <f>IFERROR(INDEX(generale!$A$5:$I$354,$CJ419,5),"")</f>
        <v/>
      </c>
      <c r="CA419" s="8" t="str">
        <f>IFERROR(INDEX(generale!$A$5:$I$354,$CJ419,7),"")</f>
        <v/>
      </c>
      <c r="CB419" s="33"/>
      <c r="CC419" s="8"/>
      <c r="CD419" s="2">
        <f t="shared" si="212"/>
        <v>67</v>
      </c>
      <c r="CE419" s="16" t="str">
        <f>IFERROR(INDEX(generale!$A$5:$I$354,$CJ419,5),"")</f>
        <v/>
      </c>
      <c r="CF419" s="8" t="str">
        <f>IFERROR(INDEX(generale!$A$5:$I$354,$CJ419,7),"")</f>
        <v/>
      </c>
      <c r="CJ419" s="2">
        <f t="shared" si="213"/>
        <v>417</v>
      </c>
      <c r="CK419" s="2">
        <f t="shared" si="190"/>
        <v>37</v>
      </c>
      <c r="CL419" s="3">
        <f>IFERROR(INDEX(generale!$A$5:$I$1004,$CJ419,1),"")</f>
        <v>0</v>
      </c>
      <c r="CM419" s="3">
        <f>IFERROR(INDEX(generale!$A$5:$I$1004,$CJ419,2),"")</f>
        <v>0</v>
      </c>
      <c r="CN419" s="3">
        <f>IFERROR(INDEX(generale!$A$5:$I$1004,$CJ419,3),"")</f>
        <v>0</v>
      </c>
      <c r="CO419" s="3">
        <f>IFERROR(INDEX(generale!$A$5:$I$1004,$CJ419,4),"")</f>
        <v>0</v>
      </c>
      <c r="CP419" s="3">
        <f>IFERROR(INDEX(generale!$A$5:$I$1004,$CJ419,5),"")</f>
        <v>0</v>
      </c>
      <c r="CQ419" s="3">
        <f>IFERROR(INDEX(generale!$A$5:$I$1004,$CJ419,6),"")</f>
        <v>0</v>
      </c>
      <c r="CR419" s="8">
        <f>IFERROR(INDEX(generale!$A$5:$I$1004,$CJ419,7),"")</f>
        <v>0</v>
      </c>
      <c r="CS419" s="8">
        <f>IFERROR(INDEX(generale!$A$5:$I$1004,$CJ419,8),"")</f>
        <v>0</v>
      </c>
    </row>
    <row r="420" spans="1:97">
      <c r="A420" s="2" t="str">
        <f t="shared" si="191"/>
        <v/>
      </c>
      <c r="B420" s="1" t="str">
        <f t="shared" si="192"/>
        <v/>
      </c>
      <c r="C420" s="1" t="str">
        <f t="shared" si="193"/>
        <v/>
      </c>
      <c r="D420" s="2" t="str">
        <f t="shared" si="194"/>
        <v/>
      </c>
      <c r="E420" s="2" t="str">
        <f t="shared" si="195"/>
        <v/>
      </c>
      <c r="F420" s="2" t="str">
        <f t="shared" si="196"/>
        <v/>
      </c>
      <c r="G420" s="1" t="str">
        <f t="shared" si="197"/>
        <v/>
      </c>
      <c r="H420" s="11" t="str">
        <f t="shared" si="198"/>
        <v/>
      </c>
      <c r="Q420" s="2">
        <f t="shared" si="199"/>
        <v>37</v>
      </c>
      <c r="R420" s="16" t="str">
        <f>IFERROR(INDEX(generale!$A$5:$I$354,$CJ420,5),"")</f>
        <v/>
      </c>
      <c r="S420" s="8" t="str">
        <f>IFERROR(INDEX(generale!$A$5:$I$354,$CJ420,7),"")</f>
        <v/>
      </c>
      <c r="U420" s="8"/>
      <c r="V420" s="2">
        <f t="shared" si="200"/>
        <v>19</v>
      </c>
      <c r="W420" s="16" t="str">
        <f>IFERROR(INDEX(generale!$A$5:$I$354,$CJ420,5),"")</f>
        <v/>
      </c>
      <c r="X420" s="8" t="str">
        <f>IFERROR(INDEX(generale!$A$5:$I$354,$CJ420,7),"")</f>
        <v/>
      </c>
      <c r="AA420" s="2">
        <f t="shared" si="201"/>
        <v>14</v>
      </c>
      <c r="AB420" s="16" t="str">
        <f>IFERROR(INDEX(generale!$A$5:$I$354,$CJ420,5),"")</f>
        <v/>
      </c>
      <c r="AC420" s="8" t="str">
        <f>IFERROR(INDEX(generale!$A$5:$I$354,$CJ420,7),"")</f>
        <v/>
      </c>
      <c r="AD420" s="33"/>
      <c r="AE420" s="8"/>
      <c r="AF420" s="2">
        <f t="shared" si="202"/>
        <v>14</v>
      </c>
      <c r="AG420" s="16" t="str">
        <f>IFERROR(INDEX(generale!$A$5:$I$354,$CJ420,5),"")</f>
        <v/>
      </c>
      <c r="AH420" s="8" t="str">
        <f>IFERROR(INDEX(generale!$A$5:$I$354,$CJ420,7),"")</f>
        <v/>
      </c>
      <c r="AI420" s="33"/>
      <c r="AJ420" s="8"/>
      <c r="AK420" s="2">
        <f t="shared" si="203"/>
        <v>14</v>
      </c>
      <c r="AL420" s="16" t="str">
        <f>IFERROR(INDEX(generale!$A$5:$I$354,$CJ420,5),"")</f>
        <v/>
      </c>
      <c r="AM420" s="8" t="str">
        <f>IFERROR(INDEX(generale!$A$5:$I$354,$CJ420,7),"")</f>
        <v/>
      </c>
      <c r="AN420" s="33"/>
      <c r="AO420" s="8"/>
      <c r="AP420" s="2">
        <f t="shared" si="204"/>
        <v>9</v>
      </c>
      <c r="AQ420" s="16" t="str">
        <f>IFERROR(INDEX(generale!$A$5:$I$354,$CJ420,5),"")</f>
        <v/>
      </c>
      <c r="AR420" s="8" t="str">
        <f>IFERROR(INDEX(generale!$A$5:$I$354,$CJ420,7),"")</f>
        <v/>
      </c>
      <c r="AS420" s="33"/>
      <c r="AT420" s="8"/>
      <c r="AU420" s="2">
        <f t="shared" si="205"/>
        <v>8</v>
      </c>
      <c r="AV420" s="16" t="str">
        <f>IFERROR(INDEX(generale!$A$5:$I$354,$CJ420,5),"")</f>
        <v/>
      </c>
      <c r="AW420" s="8" t="str">
        <f>IFERROR(INDEX(generale!$A$5:$I$354,$CJ420,7),"")</f>
        <v/>
      </c>
      <c r="AX420" s="33"/>
      <c r="AY420" s="8"/>
      <c r="AZ420" s="2">
        <f t="shared" si="206"/>
        <v>7</v>
      </c>
      <c r="BA420" s="16" t="str">
        <f>IFERROR(INDEX(generale!$A$5:$I$354,$CJ420,5),"")</f>
        <v/>
      </c>
      <c r="BB420" s="8" t="str">
        <f>IFERROR(INDEX(generale!$A$5:$I$354,$CJ420,7),"")</f>
        <v/>
      </c>
      <c r="BC420" s="33"/>
      <c r="BD420" s="8"/>
      <c r="BE420" s="2">
        <f t="shared" si="207"/>
        <v>6</v>
      </c>
      <c r="BF420" s="16" t="str">
        <f>IFERROR(INDEX(generale!$A$5:$I$354,$CJ420,5),"")</f>
        <v/>
      </c>
      <c r="BG420" s="8" t="str">
        <f>IFERROR(INDEX(generale!$A$5:$I$354,$CJ420,7),"")</f>
        <v/>
      </c>
      <c r="BH420" s="33"/>
      <c r="BI420" s="8"/>
      <c r="BJ420" s="2">
        <f t="shared" si="208"/>
        <v>68</v>
      </c>
      <c r="BK420" s="16" t="str">
        <f>IFERROR(INDEX(generale!$A$5:$I$354,$CJ420,5),"")</f>
        <v/>
      </c>
      <c r="BL420" s="8" t="str">
        <f>IFERROR(INDEX(generale!$A$5:$I$354,$CJ420,7),"")</f>
        <v/>
      </c>
      <c r="BM420" s="33"/>
      <c r="BN420" s="8"/>
      <c r="BO420" s="2">
        <f t="shared" si="209"/>
        <v>68</v>
      </c>
      <c r="BP420" s="16" t="str">
        <f>IFERROR(INDEX(generale!$A$5:$I$354,$CJ420,5),"")</f>
        <v/>
      </c>
      <c r="BQ420" s="8" t="str">
        <f>IFERROR(INDEX(generale!$A$5:$I$354,$CJ420,7),"")</f>
        <v/>
      </c>
      <c r="BR420" s="33"/>
      <c r="BS420" s="8"/>
      <c r="BT420" s="2">
        <f t="shared" si="210"/>
        <v>68</v>
      </c>
      <c r="BU420" s="16" t="str">
        <f>IFERROR(INDEX(generale!$A$5:$I$354,$CJ420,5),"")</f>
        <v/>
      </c>
      <c r="BV420" s="8" t="str">
        <f>IFERROR(INDEX(generale!$A$5:$I$354,$CJ420,7),"")</f>
        <v/>
      </c>
      <c r="BW420" s="33"/>
      <c r="BX420" s="8"/>
      <c r="BY420" s="2">
        <f t="shared" si="211"/>
        <v>68</v>
      </c>
      <c r="BZ420" s="16" t="str">
        <f>IFERROR(INDEX(generale!$A$5:$I$354,$CJ420,5),"")</f>
        <v/>
      </c>
      <c r="CA420" s="8" t="str">
        <f>IFERROR(INDEX(generale!$A$5:$I$354,$CJ420,7),"")</f>
        <v/>
      </c>
      <c r="CB420" s="33"/>
      <c r="CC420" s="8"/>
      <c r="CD420" s="2">
        <f t="shared" si="212"/>
        <v>68</v>
      </c>
      <c r="CE420" s="16" t="str">
        <f>IFERROR(INDEX(generale!$A$5:$I$354,$CJ420,5),"")</f>
        <v/>
      </c>
      <c r="CF420" s="8" t="str">
        <f>IFERROR(INDEX(generale!$A$5:$I$354,$CJ420,7),"")</f>
        <v/>
      </c>
      <c r="CJ420" s="2">
        <f t="shared" si="213"/>
        <v>418</v>
      </c>
      <c r="CK420" s="2">
        <f t="shared" si="190"/>
        <v>37</v>
      </c>
      <c r="CL420" s="3">
        <f>IFERROR(INDEX(generale!$A$5:$I$1004,$CJ420,1),"")</f>
        <v>0</v>
      </c>
      <c r="CM420" s="3">
        <f>IFERROR(INDEX(generale!$A$5:$I$1004,$CJ420,2),"")</f>
        <v>0</v>
      </c>
      <c r="CN420" s="3">
        <f>IFERROR(INDEX(generale!$A$5:$I$1004,$CJ420,3),"")</f>
        <v>0</v>
      </c>
      <c r="CO420" s="3">
        <f>IFERROR(INDEX(generale!$A$5:$I$1004,$CJ420,4),"")</f>
        <v>0</v>
      </c>
      <c r="CP420" s="3">
        <f>IFERROR(INDEX(generale!$A$5:$I$1004,$CJ420,5),"")</f>
        <v>0</v>
      </c>
      <c r="CQ420" s="3">
        <f>IFERROR(INDEX(generale!$A$5:$I$1004,$CJ420,6),"")</f>
        <v>0</v>
      </c>
      <c r="CR420" s="8">
        <f>IFERROR(INDEX(generale!$A$5:$I$1004,$CJ420,7),"")</f>
        <v>0</v>
      </c>
      <c r="CS420" s="8">
        <f>IFERROR(INDEX(generale!$A$5:$I$1004,$CJ420,8),"")</f>
        <v>0</v>
      </c>
    </row>
    <row r="421" spans="1:97">
      <c r="A421" s="2" t="str">
        <f t="shared" si="191"/>
        <v/>
      </c>
      <c r="B421" s="1" t="str">
        <f t="shared" si="192"/>
        <v/>
      </c>
      <c r="C421" s="1" t="str">
        <f t="shared" si="193"/>
        <v/>
      </c>
      <c r="D421" s="2" t="str">
        <f t="shared" si="194"/>
        <v/>
      </c>
      <c r="E421" s="2" t="str">
        <f t="shared" si="195"/>
        <v/>
      </c>
      <c r="F421" s="2" t="str">
        <f t="shared" si="196"/>
        <v/>
      </c>
      <c r="G421" s="1" t="str">
        <f t="shared" si="197"/>
        <v/>
      </c>
      <c r="H421" s="11" t="str">
        <f t="shared" si="198"/>
        <v/>
      </c>
      <c r="Q421" s="2">
        <f t="shared" si="199"/>
        <v>37</v>
      </c>
      <c r="R421" s="16" t="str">
        <f>IFERROR(INDEX(generale!$A$5:$I$354,$CJ421,5),"")</f>
        <v/>
      </c>
      <c r="S421" s="8" t="str">
        <f>IFERROR(INDEX(generale!$A$5:$I$354,$CJ421,7),"")</f>
        <v/>
      </c>
      <c r="U421" s="8"/>
      <c r="V421" s="2">
        <f t="shared" si="200"/>
        <v>19</v>
      </c>
      <c r="W421" s="16" t="str">
        <f>IFERROR(INDEX(generale!$A$5:$I$354,$CJ421,5),"")</f>
        <v/>
      </c>
      <c r="X421" s="8" t="str">
        <f>IFERROR(INDEX(generale!$A$5:$I$354,$CJ421,7),"")</f>
        <v/>
      </c>
      <c r="AA421" s="2">
        <f t="shared" si="201"/>
        <v>14</v>
      </c>
      <c r="AB421" s="16" t="str">
        <f>IFERROR(INDEX(generale!$A$5:$I$354,$CJ421,5),"")</f>
        <v/>
      </c>
      <c r="AC421" s="8" t="str">
        <f>IFERROR(INDEX(generale!$A$5:$I$354,$CJ421,7),"")</f>
        <v/>
      </c>
      <c r="AD421" s="33"/>
      <c r="AE421" s="8"/>
      <c r="AF421" s="2">
        <f t="shared" si="202"/>
        <v>14</v>
      </c>
      <c r="AG421" s="16" t="str">
        <f>IFERROR(INDEX(generale!$A$5:$I$354,$CJ421,5),"")</f>
        <v/>
      </c>
      <c r="AH421" s="8" t="str">
        <f>IFERROR(INDEX(generale!$A$5:$I$354,$CJ421,7),"")</f>
        <v/>
      </c>
      <c r="AI421" s="33"/>
      <c r="AJ421" s="8"/>
      <c r="AK421" s="2">
        <f t="shared" si="203"/>
        <v>14</v>
      </c>
      <c r="AL421" s="16" t="str">
        <f>IFERROR(INDEX(generale!$A$5:$I$354,$CJ421,5),"")</f>
        <v/>
      </c>
      <c r="AM421" s="8" t="str">
        <f>IFERROR(INDEX(generale!$A$5:$I$354,$CJ421,7),"")</f>
        <v/>
      </c>
      <c r="AN421" s="33"/>
      <c r="AO421" s="8"/>
      <c r="AP421" s="2">
        <f t="shared" si="204"/>
        <v>9</v>
      </c>
      <c r="AQ421" s="16" t="str">
        <f>IFERROR(INDEX(generale!$A$5:$I$354,$CJ421,5),"")</f>
        <v/>
      </c>
      <c r="AR421" s="8" t="str">
        <f>IFERROR(INDEX(generale!$A$5:$I$354,$CJ421,7),"")</f>
        <v/>
      </c>
      <c r="AS421" s="33"/>
      <c r="AT421" s="8"/>
      <c r="AU421" s="2">
        <f t="shared" si="205"/>
        <v>8</v>
      </c>
      <c r="AV421" s="16" t="str">
        <f>IFERROR(INDEX(generale!$A$5:$I$354,$CJ421,5),"")</f>
        <v/>
      </c>
      <c r="AW421" s="8" t="str">
        <f>IFERROR(INDEX(generale!$A$5:$I$354,$CJ421,7),"")</f>
        <v/>
      </c>
      <c r="AX421" s="33"/>
      <c r="AY421" s="8"/>
      <c r="AZ421" s="2">
        <f t="shared" si="206"/>
        <v>7</v>
      </c>
      <c r="BA421" s="16" t="str">
        <f>IFERROR(INDEX(generale!$A$5:$I$354,$CJ421,5),"")</f>
        <v/>
      </c>
      <c r="BB421" s="8" t="str">
        <f>IFERROR(INDEX(generale!$A$5:$I$354,$CJ421,7),"")</f>
        <v/>
      </c>
      <c r="BC421" s="33"/>
      <c r="BD421" s="8"/>
      <c r="BE421" s="2">
        <f t="shared" si="207"/>
        <v>6</v>
      </c>
      <c r="BF421" s="16" t="str">
        <f>IFERROR(INDEX(generale!$A$5:$I$354,$CJ421,5),"")</f>
        <v/>
      </c>
      <c r="BG421" s="8" t="str">
        <f>IFERROR(INDEX(generale!$A$5:$I$354,$CJ421,7),"")</f>
        <v/>
      </c>
      <c r="BH421" s="33"/>
      <c r="BI421" s="8"/>
      <c r="BJ421" s="2">
        <f t="shared" si="208"/>
        <v>69</v>
      </c>
      <c r="BK421" s="16" t="str">
        <f>IFERROR(INDEX(generale!$A$5:$I$354,$CJ421,5),"")</f>
        <v/>
      </c>
      <c r="BL421" s="8" t="str">
        <f>IFERROR(INDEX(generale!$A$5:$I$354,$CJ421,7),"")</f>
        <v/>
      </c>
      <c r="BM421" s="33"/>
      <c r="BN421" s="8"/>
      <c r="BO421" s="2">
        <f t="shared" si="209"/>
        <v>69</v>
      </c>
      <c r="BP421" s="16" t="str">
        <f>IFERROR(INDEX(generale!$A$5:$I$354,$CJ421,5),"")</f>
        <v/>
      </c>
      <c r="BQ421" s="8" t="str">
        <f>IFERROR(INDEX(generale!$A$5:$I$354,$CJ421,7),"")</f>
        <v/>
      </c>
      <c r="BR421" s="33"/>
      <c r="BS421" s="8"/>
      <c r="BT421" s="2">
        <f t="shared" si="210"/>
        <v>69</v>
      </c>
      <c r="BU421" s="16" t="str">
        <f>IFERROR(INDEX(generale!$A$5:$I$354,$CJ421,5),"")</f>
        <v/>
      </c>
      <c r="BV421" s="8" t="str">
        <f>IFERROR(INDEX(generale!$A$5:$I$354,$CJ421,7),"")</f>
        <v/>
      </c>
      <c r="BW421" s="33"/>
      <c r="BX421" s="8"/>
      <c r="BY421" s="2">
        <f t="shared" si="211"/>
        <v>69</v>
      </c>
      <c r="BZ421" s="16" t="str">
        <f>IFERROR(INDEX(generale!$A$5:$I$354,$CJ421,5),"")</f>
        <v/>
      </c>
      <c r="CA421" s="8" t="str">
        <f>IFERROR(INDEX(generale!$A$5:$I$354,$CJ421,7),"")</f>
        <v/>
      </c>
      <c r="CB421" s="33"/>
      <c r="CC421" s="8"/>
      <c r="CD421" s="2">
        <f t="shared" si="212"/>
        <v>69</v>
      </c>
      <c r="CE421" s="16" t="str">
        <f>IFERROR(INDEX(generale!$A$5:$I$354,$CJ421,5),"")</f>
        <v/>
      </c>
      <c r="CF421" s="8" t="str">
        <f>IFERROR(INDEX(generale!$A$5:$I$354,$CJ421,7),"")</f>
        <v/>
      </c>
      <c r="CJ421" s="2">
        <f t="shared" si="213"/>
        <v>419</v>
      </c>
      <c r="CK421" s="2">
        <f t="shared" si="190"/>
        <v>37</v>
      </c>
      <c r="CL421" s="3">
        <f>IFERROR(INDEX(generale!$A$5:$I$1004,$CJ421,1),"")</f>
        <v>0</v>
      </c>
      <c r="CM421" s="3">
        <f>IFERROR(INDEX(generale!$A$5:$I$1004,$CJ421,2),"")</f>
        <v>0</v>
      </c>
      <c r="CN421" s="3">
        <f>IFERROR(INDEX(generale!$A$5:$I$1004,$CJ421,3),"")</f>
        <v>0</v>
      </c>
      <c r="CO421" s="3">
        <f>IFERROR(INDEX(generale!$A$5:$I$1004,$CJ421,4),"")</f>
        <v>0</v>
      </c>
      <c r="CP421" s="3">
        <f>IFERROR(INDEX(generale!$A$5:$I$1004,$CJ421,5),"")</f>
        <v>0</v>
      </c>
      <c r="CQ421" s="3">
        <f>IFERROR(INDEX(generale!$A$5:$I$1004,$CJ421,6),"")</f>
        <v>0</v>
      </c>
      <c r="CR421" s="8">
        <f>IFERROR(INDEX(generale!$A$5:$I$1004,$CJ421,7),"")</f>
        <v>0</v>
      </c>
      <c r="CS421" s="8">
        <f>IFERROR(INDEX(generale!$A$5:$I$1004,$CJ421,8),"")</f>
        <v>0</v>
      </c>
    </row>
    <row r="422" spans="1:97">
      <c r="A422" s="2" t="str">
        <f t="shared" si="191"/>
        <v/>
      </c>
      <c r="B422" s="1" t="str">
        <f t="shared" si="192"/>
        <v/>
      </c>
      <c r="C422" s="1" t="str">
        <f t="shared" si="193"/>
        <v/>
      </c>
      <c r="D422" s="2" t="str">
        <f t="shared" si="194"/>
        <v/>
      </c>
      <c r="E422" s="2" t="str">
        <f t="shared" si="195"/>
        <v/>
      </c>
      <c r="F422" s="2" t="str">
        <f t="shared" si="196"/>
        <v/>
      </c>
      <c r="G422" s="1" t="str">
        <f t="shared" si="197"/>
        <v/>
      </c>
      <c r="H422" s="11" t="str">
        <f t="shared" si="198"/>
        <v/>
      </c>
      <c r="Q422" s="2">
        <f t="shared" si="199"/>
        <v>37</v>
      </c>
      <c r="R422" s="16" t="str">
        <f>IFERROR(INDEX(generale!$A$5:$I$354,$CJ422,5),"")</f>
        <v/>
      </c>
      <c r="S422" s="8" t="str">
        <f>IFERROR(INDEX(generale!$A$5:$I$354,$CJ422,7),"")</f>
        <v/>
      </c>
      <c r="U422" s="8"/>
      <c r="V422" s="2">
        <f t="shared" si="200"/>
        <v>19</v>
      </c>
      <c r="W422" s="16" t="str">
        <f>IFERROR(INDEX(generale!$A$5:$I$354,$CJ422,5),"")</f>
        <v/>
      </c>
      <c r="X422" s="8" t="str">
        <f>IFERROR(INDEX(generale!$A$5:$I$354,$CJ422,7),"")</f>
        <v/>
      </c>
      <c r="AA422" s="2">
        <f t="shared" si="201"/>
        <v>14</v>
      </c>
      <c r="AB422" s="16" t="str">
        <f>IFERROR(INDEX(generale!$A$5:$I$354,$CJ422,5),"")</f>
        <v/>
      </c>
      <c r="AC422" s="8" t="str">
        <f>IFERROR(INDEX(generale!$A$5:$I$354,$CJ422,7),"")</f>
        <v/>
      </c>
      <c r="AD422" s="33"/>
      <c r="AE422" s="8"/>
      <c r="AF422" s="2">
        <f t="shared" si="202"/>
        <v>14</v>
      </c>
      <c r="AG422" s="16" t="str">
        <f>IFERROR(INDEX(generale!$A$5:$I$354,$CJ422,5),"")</f>
        <v/>
      </c>
      <c r="AH422" s="8" t="str">
        <f>IFERROR(INDEX(generale!$A$5:$I$354,$CJ422,7),"")</f>
        <v/>
      </c>
      <c r="AI422" s="33"/>
      <c r="AJ422" s="8"/>
      <c r="AK422" s="2">
        <f t="shared" si="203"/>
        <v>14</v>
      </c>
      <c r="AL422" s="16" t="str">
        <f>IFERROR(INDEX(generale!$A$5:$I$354,$CJ422,5),"")</f>
        <v/>
      </c>
      <c r="AM422" s="8" t="str">
        <f>IFERROR(INDEX(generale!$A$5:$I$354,$CJ422,7),"")</f>
        <v/>
      </c>
      <c r="AN422" s="33"/>
      <c r="AO422" s="8"/>
      <c r="AP422" s="2">
        <f t="shared" si="204"/>
        <v>9</v>
      </c>
      <c r="AQ422" s="16" t="str">
        <f>IFERROR(INDEX(generale!$A$5:$I$354,$CJ422,5),"")</f>
        <v/>
      </c>
      <c r="AR422" s="8" t="str">
        <f>IFERROR(INDEX(generale!$A$5:$I$354,$CJ422,7),"")</f>
        <v/>
      </c>
      <c r="AS422" s="33"/>
      <c r="AT422" s="8"/>
      <c r="AU422" s="2">
        <f t="shared" si="205"/>
        <v>8</v>
      </c>
      <c r="AV422" s="16" t="str">
        <f>IFERROR(INDEX(generale!$A$5:$I$354,$CJ422,5),"")</f>
        <v/>
      </c>
      <c r="AW422" s="8" t="str">
        <f>IFERROR(INDEX(generale!$A$5:$I$354,$CJ422,7),"")</f>
        <v/>
      </c>
      <c r="AX422" s="33"/>
      <c r="AY422" s="8"/>
      <c r="AZ422" s="2">
        <f t="shared" si="206"/>
        <v>7</v>
      </c>
      <c r="BA422" s="16" t="str">
        <f>IFERROR(INDEX(generale!$A$5:$I$354,$CJ422,5),"")</f>
        <v/>
      </c>
      <c r="BB422" s="8" t="str">
        <f>IFERROR(INDEX(generale!$A$5:$I$354,$CJ422,7),"")</f>
        <v/>
      </c>
      <c r="BC422" s="33"/>
      <c r="BD422" s="8"/>
      <c r="BE422" s="2">
        <f t="shared" si="207"/>
        <v>6</v>
      </c>
      <c r="BF422" s="16" t="str">
        <f>IFERROR(INDEX(generale!$A$5:$I$354,$CJ422,5),"")</f>
        <v/>
      </c>
      <c r="BG422" s="8" t="str">
        <f>IFERROR(INDEX(generale!$A$5:$I$354,$CJ422,7),"")</f>
        <v/>
      </c>
      <c r="BH422" s="33"/>
      <c r="BI422" s="8"/>
      <c r="BJ422" s="2">
        <f t="shared" si="208"/>
        <v>70</v>
      </c>
      <c r="BK422" s="16" t="str">
        <f>IFERROR(INDEX(generale!$A$5:$I$354,$CJ422,5),"")</f>
        <v/>
      </c>
      <c r="BL422" s="8" t="str">
        <f>IFERROR(INDEX(generale!$A$5:$I$354,$CJ422,7),"")</f>
        <v/>
      </c>
      <c r="BM422" s="33"/>
      <c r="BN422" s="8"/>
      <c r="BO422" s="2">
        <f t="shared" si="209"/>
        <v>70</v>
      </c>
      <c r="BP422" s="16" t="str">
        <f>IFERROR(INDEX(generale!$A$5:$I$354,$CJ422,5),"")</f>
        <v/>
      </c>
      <c r="BQ422" s="8" t="str">
        <f>IFERROR(INDEX(generale!$A$5:$I$354,$CJ422,7),"")</f>
        <v/>
      </c>
      <c r="BR422" s="33"/>
      <c r="BS422" s="8"/>
      <c r="BT422" s="2">
        <f t="shared" si="210"/>
        <v>70</v>
      </c>
      <c r="BU422" s="16" t="str">
        <f>IFERROR(INDEX(generale!$A$5:$I$354,$CJ422,5),"")</f>
        <v/>
      </c>
      <c r="BV422" s="8" t="str">
        <f>IFERROR(INDEX(generale!$A$5:$I$354,$CJ422,7),"")</f>
        <v/>
      </c>
      <c r="BW422" s="33"/>
      <c r="BX422" s="8"/>
      <c r="BY422" s="2">
        <f t="shared" si="211"/>
        <v>70</v>
      </c>
      <c r="BZ422" s="16" t="str">
        <f>IFERROR(INDEX(generale!$A$5:$I$354,$CJ422,5),"")</f>
        <v/>
      </c>
      <c r="CA422" s="8" t="str">
        <f>IFERROR(INDEX(generale!$A$5:$I$354,$CJ422,7),"")</f>
        <v/>
      </c>
      <c r="CB422" s="33"/>
      <c r="CC422" s="8"/>
      <c r="CD422" s="2">
        <f t="shared" si="212"/>
        <v>70</v>
      </c>
      <c r="CE422" s="16" t="str">
        <f>IFERROR(INDEX(generale!$A$5:$I$354,$CJ422,5),"")</f>
        <v/>
      </c>
      <c r="CF422" s="8" t="str">
        <f>IFERROR(INDEX(generale!$A$5:$I$354,$CJ422,7),"")</f>
        <v/>
      </c>
      <c r="CJ422" s="2">
        <f t="shared" si="213"/>
        <v>420</v>
      </c>
      <c r="CK422" s="2">
        <f t="shared" si="190"/>
        <v>37</v>
      </c>
      <c r="CL422" s="3">
        <f>IFERROR(INDEX(generale!$A$5:$I$1004,$CJ422,1),"")</f>
        <v>0</v>
      </c>
      <c r="CM422" s="3">
        <f>IFERROR(INDEX(generale!$A$5:$I$1004,$CJ422,2),"")</f>
        <v>0</v>
      </c>
      <c r="CN422" s="3">
        <f>IFERROR(INDEX(generale!$A$5:$I$1004,$CJ422,3),"")</f>
        <v>0</v>
      </c>
      <c r="CO422" s="3">
        <f>IFERROR(INDEX(generale!$A$5:$I$1004,$CJ422,4),"")</f>
        <v>0</v>
      </c>
      <c r="CP422" s="3">
        <f>IFERROR(INDEX(generale!$A$5:$I$1004,$CJ422,5),"")</f>
        <v>0</v>
      </c>
      <c r="CQ422" s="3">
        <f>IFERROR(INDEX(generale!$A$5:$I$1004,$CJ422,6),"")</f>
        <v>0</v>
      </c>
      <c r="CR422" s="8">
        <f>IFERROR(INDEX(generale!$A$5:$I$1004,$CJ422,7),"")</f>
        <v>0</v>
      </c>
      <c r="CS422" s="8">
        <f>IFERROR(INDEX(generale!$A$5:$I$1004,$CJ422,8),"")</f>
        <v>0</v>
      </c>
    </row>
    <row r="423" spans="1:97">
      <c r="A423" s="2" t="str">
        <f t="shared" si="191"/>
        <v/>
      </c>
      <c r="B423" s="1" t="str">
        <f t="shared" si="192"/>
        <v/>
      </c>
      <c r="C423" s="1" t="str">
        <f t="shared" si="193"/>
        <v/>
      </c>
      <c r="D423" s="2" t="str">
        <f t="shared" si="194"/>
        <v/>
      </c>
      <c r="E423" s="2" t="str">
        <f t="shared" si="195"/>
        <v/>
      </c>
      <c r="F423" s="2" t="str">
        <f t="shared" si="196"/>
        <v/>
      </c>
      <c r="G423" s="1" t="str">
        <f t="shared" si="197"/>
        <v/>
      </c>
      <c r="H423" s="11" t="str">
        <f t="shared" si="198"/>
        <v/>
      </c>
      <c r="Q423" s="2">
        <f t="shared" si="199"/>
        <v>37</v>
      </c>
      <c r="R423" s="16" t="str">
        <f>IFERROR(INDEX(generale!$A$5:$I$354,$CJ423,5),"")</f>
        <v/>
      </c>
      <c r="S423" s="8" t="str">
        <f>IFERROR(INDEX(generale!$A$5:$I$354,$CJ423,7),"")</f>
        <v/>
      </c>
      <c r="U423" s="8"/>
      <c r="V423" s="2">
        <f t="shared" si="200"/>
        <v>19</v>
      </c>
      <c r="W423" s="16" t="str">
        <f>IFERROR(INDEX(generale!$A$5:$I$354,$CJ423,5),"")</f>
        <v/>
      </c>
      <c r="X423" s="8" t="str">
        <f>IFERROR(INDEX(generale!$A$5:$I$354,$CJ423,7),"")</f>
        <v/>
      </c>
      <c r="AA423" s="2">
        <f t="shared" si="201"/>
        <v>14</v>
      </c>
      <c r="AB423" s="16" t="str">
        <f>IFERROR(INDEX(generale!$A$5:$I$354,$CJ423,5),"")</f>
        <v/>
      </c>
      <c r="AC423" s="8" t="str">
        <f>IFERROR(INDEX(generale!$A$5:$I$354,$CJ423,7),"")</f>
        <v/>
      </c>
      <c r="AD423" s="33"/>
      <c r="AE423" s="8"/>
      <c r="AF423" s="2">
        <f t="shared" si="202"/>
        <v>14</v>
      </c>
      <c r="AG423" s="16" t="str">
        <f>IFERROR(INDEX(generale!$A$5:$I$354,$CJ423,5),"")</f>
        <v/>
      </c>
      <c r="AH423" s="8" t="str">
        <f>IFERROR(INDEX(generale!$A$5:$I$354,$CJ423,7),"")</f>
        <v/>
      </c>
      <c r="AI423" s="33"/>
      <c r="AJ423" s="8"/>
      <c r="AK423" s="2">
        <f t="shared" si="203"/>
        <v>14</v>
      </c>
      <c r="AL423" s="16" t="str">
        <f>IFERROR(INDEX(generale!$A$5:$I$354,$CJ423,5),"")</f>
        <v/>
      </c>
      <c r="AM423" s="8" t="str">
        <f>IFERROR(INDEX(generale!$A$5:$I$354,$CJ423,7),"")</f>
        <v/>
      </c>
      <c r="AN423" s="33"/>
      <c r="AO423" s="8"/>
      <c r="AP423" s="2">
        <f t="shared" si="204"/>
        <v>9</v>
      </c>
      <c r="AQ423" s="16" t="str">
        <f>IFERROR(INDEX(generale!$A$5:$I$354,$CJ423,5),"")</f>
        <v/>
      </c>
      <c r="AR423" s="8" t="str">
        <f>IFERROR(INDEX(generale!$A$5:$I$354,$CJ423,7),"")</f>
        <v/>
      </c>
      <c r="AS423" s="33"/>
      <c r="AT423" s="8"/>
      <c r="AU423" s="2">
        <f t="shared" si="205"/>
        <v>8</v>
      </c>
      <c r="AV423" s="16" t="str">
        <f>IFERROR(INDEX(generale!$A$5:$I$354,$CJ423,5),"")</f>
        <v/>
      </c>
      <c r="AW423" s="8" t="str">
        <f>IFERROR(INDEX(generale!$A$5:$I$354,$CJ423,7),"")</f>
        <v/>
      </c>
      <c r="AX423" s="33"/>
      <c r="AY423" s="8"/>
      <c r="AZ423" s="2">
        <f t="shared" si="206"/>
        <v>7</v>
      </c>
      <c r="BA423" s="16" t="str">
        <f>IFERROR(INDEX(generale!$A$5:$I$354,$CJ423,5),"")</f>
        <v/>
      </c>
      <c r="BB423" s="8" t="str">
        <f>IFERROR(INDEX(generale!$A$5:$I$354,$CJ423,7),"")</f>
        <v/>
      </c>
      <c r="BC423" s="33"/>
      <c r="BD423" s="8"/>
      <c r="BE423" s="2">
        <f t="shared" si="207"/>
        <v>6</v>
      </c>
      <c r="BF423" s="16" t="str">
        <f>IFERROR(INDEX(generale!$A$5:$I$354,$CJ423,5),"")</f>
        <v/>
      </c>
      <c r="BG423" s="8" t="str">
        <f>IFERROR(INDEX(generale!$A$5:$I$354,$CJ423,7),"")</f>
        <v/>
      </c>
      <c r="BH423" s="33"/>
      <c r="BI423" s="8"/>
      <c r="BJ423" s="2">
        <f t="shared" si="208"/>
        <v>71</v>
      </c>
      <c r="BK423" s="16" t="str">
        <f>IFERROR(INDEX(generale!$A$5:$I$354,$CJ423,5),"")</f>
        <v/>
      </c>
      <c r="BL423" s="8" t="str">
        <f>IFERROR(INDEX(generale!$A$5:$I$354,$CJ423,7),"")</f>
        <v/>
      </c>
      <c r="BM423" s="33"/>
      <c r="BN423" s="8"/>
      <c r="BO423" s="2">
        <f t="shared" si="209"/>
        <v>71</v>
      </c>
      <c r="BP423" s="16" t="str">
        <f>IFERROR(INDEX(generale!$A$5:$I$354,$CJ423,5),"")</f>
        <v/>
      </c>
      <c r="BQ423" s="8" t="str">
        <f>IFERROR(INDEX(generale!$A$5:$I$354,$CJ423,7),"")</f>
        <v/>
      </c>
      <c r="BR423" s="33"/>
      <c r="BS423" s="8"/>
      <c r="BT423" s="2">
        <f t="shared" si="210"/>
        <v>71</v>
      </c>
      <c r="BU423" s="16" t="str">
        <f>IFERROR(INDEX(generale!$A$5:$I$354,$CJ423,5),"")</f>
        <v/>
      </c>
      <c r="BV423" s="8" t="str">
        <f>IFERROR(INDEX(generale!$A$5:$I$354,$CJ423,7),"")</f>
        <v/>
      </c>
      <c r="BW423" s="33"/>
      <c r="BX423" s="8"/>
      <c r="BY423" s="2">
        <f t="shared" si="211"/>
        <v>71</v>
      </c>
      <c r="BZ423" s="16" t="str">
        <f>IFERROR(INDEX(generale!$A$5:$I$354,$CJ423,5),"")</f>
        <v/>
      </c>
      <c r="CA423" s="8" t="str">
        <f>IFERROR(INDEX(generale!$A$5:$I$354,$CJ423,7),"")</f>
        <v/>
      </c>
      <c r="CB423" s="33"/>
      <c r="CC423" s="8"/>
      <c r="CD423" s="2">
        <f t="shared" si="212"/>
        <v>71</v>
      </c>
      <c r="CE423" s="16" t="str">
        <f>IFERROR(INDEX(generale!$A$5:$I$354,$CJ423,5),"")</f>
        <v/>
      </c>
      <c r="CF423" s="8" t="str">
        <f>IFERROR(INDEX(generale!$A$5:$I$354,$CJ423,7),"")</f>
        <v/>
      </c>
      <c r="CJ423" s="2">
        <f t="shared" si="213"/>
        <v>421</v>
      </c>
      <c r="CK423" s="2">
        <f t="shared" si="190"/>
        <v>37</v>
      </c>
      <c r="CL423" s="3">
        <f>IFERROR(INDEX(generale!$A$5:$I$1004,$CJ423,1),"")</f>
        <v>0</v>
      </c>
      <c r="CM423" s="3">
        <f>IFERROR(INDEX(generale!$A$5:$I$1004,$CJ423,2),"")</f>
        <v>0</v>
      </c>
      <c r="CN423" s="3">
        <f>IFERROR(INDEX(generale!$A$5:$I$1004,$CJ423,3),"")</f>
        <v>0</v>
      </c>
      <c r="CO423" s="3">
        <f>IFERROR(INDEX(generale!$A$5:$I$1004,$CJ423,4),"")</f>
        <v>0</v>
      </c>
      <c r="CP423" s="3">
        <f>IFERROR(INDEX(generale!$A$5:$I$1004,$CJ423,5),"")</f>
        <v>0</v>
      </c>
      <c r="CQ423" s="3">
        <f>IFERROR(INDEX(generale!$A$5:$I$1004,$CJ423,6),"")</f>
        <v>0</v>
      </c>
      <c r="CR423" s="8">
        <f>IFERROR(INDEX(generale!$A$5:$I$1004,$CJ423,7),"")</f>
        <v>0</v>
      </c>
      <c r="CS423" s="8">
        <f>IFERROR(INDEX(generale!$A$5:$I$1004,$CJ423,8),"")</f>
        <v>0</v>
      </c>
    </row>
    <row r="424" spans="1:97">
      <c r="A424" s="2" t="str">
        <f t="shared" si="191"/>
        <v/>
      </c>
      <c r="B424" s="1" t="str">
        <f t="shared" si="192"/>
        <v/>
      </c>
      <c r="C424" s="1" t="str">
        <f t="shared" si="193"/>
        <v/>
      </c>
      <c r="D424" s="2" t="str">
        <f t="shared" si="194"/>
        <v/>
      </c>
      <c r="E424" s="2" t="str">
        <f t="shared" si="195"/>
        <v/>
      </c>
      <c r="F424" s="2" t="str">
        <f t="shared" si="196"/>
        <v/>
      </c>
      <c r="G424" s="1" t="str">
        <f t="shared" si="197"/>
        <v/>
      </c>
      <c r="H424" s="11" t="str">
        <f t="shared" si="198"/>
        <v/>
      </c>
      <c r="Q424" s="2">
        <f t="shared" si="199"/>
        <v>37</v>
      </c>
      <c r="R424" s="16" t="str">
        <f>IFERROR(INDEX(generale!$A$5:$I$354,$CJ424,5),"")</f>
        <v/>
      </c>
      <c r="S424" s="8" t="str">
        <f>IFERROR(INDEX(generale!$A$5:$I$354,$CJ424,7),"")</f>
        <v/>
      </c>
      <c r="U424" s="8"/>
      <c r="V424" s="2">
        <f t="shared" si="200"/>
        <v>19</v>
      </c>
      <c r="W424" s="16" t="str">
        <f>IFERROR(INDEX(generale!$A$5:$I$354,$CJ424,5),"")</f>
        <v/>
      </c>
      <c r="X424" s="8" t="str">
        <f>IFERROR(INDEX(generale!$A$5:$I$354,$CJ424,7),"")</f>
        <v/>
      </c>
      <c r="AA424" s="2">
        <f t="shared" si="201"/>
        <v>14</v>
      </c>
      <c r="AB424" s="16" t="str">
        <f>IFERROR(INDEX(generale!$A$5:$I$354,$CJ424,5),"")</f>
        <v/>
      </c>
      <c r="AC424" s="8" t="str">
        <f>IFERROR(INDEX(generale!$A$5:$I$354,$CJ424,7),"")</f>
        <v/>
      </c>
      <c r="AD424" s="33"/>
      <c r="AE424" s="8"/>
      <c r="AF424" s="2">
        <f t="shared" si="202"/>
        <v>14</v>
      </c>
      <c r="AG424" s="16" t="str">
        <f>IFERROR(INDEX(generale!$A$5:$I$354,$CJ424,5),"")</f>
        <v/>
      </c>
      <c r="AH424" s="8" t="str">
        <f>IFERROR(INDEX(generale!$A$5:$I$354,$CJ424,7),"")</f>
        <v/>
      </c>
      <c r="AI424" s="33"/>
      <c r="AJ424" s="8"/>
      <c r="AK424" s="2">
        <f t="shared" si="203"/>
        <v>14</v>
      </c>
      <c r="AL424" s="16" t="str">
        <f>IFERROR(INDEX(generale!$A$5:$I$354,$CJ424,5),"")</f>
        <v/>
      </c>
      <c r="AM424" s="8" t="str">
        <f>IFERROR(INDEX(generale!$A$5:$I$354,$CJ424,7),"")</f>
        <v/>
      </c>
      <c r="AN424" s="33"/>
      <c r="AO424" s="8"/>
      <c r="AP424" s="2">
        <f t="shared" si="204"/>
        <v>9</v>
      </c>
      <c r="AQ424" s="16" t="str">
        <f>IFERROR(INDEX(generale!$A$5:$I$354,$CJ424,5),"")</f>
        <v/>
      </c>
      <c r="AR424" s="8" t="str">
        <f>IFERROR(INDEX(generale!$A$5:$I$354,$CJ424,7),"")</f>
        <v/>
      </c>
      <c r="AS424" s="33"/>
      <c r="AT424" s="8"/>
      <c r="AU424" s="2">
        <f t="shared" si="205"/>
        <v>8</v>
      </c>
      <c r="AV424" s="16" t="str">
        <f>IFERROR(INDEX(generale!$A$5:$I$354,$CJ424,5),"")</f>
        <v/>
      </c>
      <c r="AW424" s="8" t="str">
        <f>IFERROR(INDEX(generale!$A$5:$I$354,$CJ424,7),"")</f>
        <v/>
      </c>
      <c r="AX424" s="33"/>
      <c r="AY424" s="8"/>
      <c r="AZ424" s="2">
        <f t="shared" si="206"/>
        <v>7</v>
      </c>
      <c r="BA424" s="16" t="str">
        <f>IFERROR(INDEX(generale!$A$5:$I$354,$CJ424,5),"")</f>
        <v/>
      </c>
      <c r="BB424" s="8" t="str">
        <f>IFERROR(INDEX(generale!$A$5:$I$354,$CJ424,7),"")</f>
        <v/>
      </c>
      <c r="BC424" s="33"/>
      <c r="BD424" s="8"/>
      <c r="BE424" s="2">
        <f t="shared" si="207"/>
        <v>6</v>
      </c>
      <c r="BF424" s="16" t="str">
        <f>IFERROR(INDEX(generale!$A$5:$I$354,$CJ424,5),"")</f>
        <v/>
      </c>
      <c r="BG424" s="8" t="str">
        <f>IFERROR(INDEX(generale!$A$5:$I$354,$CJ424,7),"")</f>
        <v/>
      </c>
      <c r="BH424" s="33"/>
      <c r="BI424" s="8"/>
      <c r="BJ424" s="2">
        <f t="shared" si="208"/>
        <v>72</v>
      </c>
      <c r="BK424" s="16" t="str">
        <f>IFERROR(INDEX(generale!$A$5:$I$354,$CJ424,5),"")</f>
        <v/>
      </c>
      <c r="BL424" s="8" t="str">
        <f>IFERROR(INDEX(generale!$A$5:$I$354,$CJ424,7),"")</f>
        <v/>
      </c>
      <c r="BM424" s="33"/>
      <c r="BN424" s="8"/>
      <c r="BO424" s="2">
        <f t="shared" si="209"/>
        <v>72</v>
      </c>
      <c r="BP424" s="16" t="str">
        <f>IFERROR(INDEX(generale!$A$5:$I$354,$CJ424,5),"")</f>
        <v/>
      </c>
      <c r="BQ424" s="8" t="str">
        <f>IFERROR(INDEX(generale!$A$5:$I$354,$CJ424,7),"")</f>
        <v/>
      </c>
      <c r="BR424" s="33"/>
      <c r="BS424" s="8"/>
      <c r="BT424" s="2">
        <f t="shared" si="210"/>
        <v>72</v>
      </c>
      <c r="BU424" s="16" t="str">
        <f>IFERROR(INDEX(generale!$A$5:$I$354,$CJ424,5),"")</f>
        <v/>
      </c>
      <c r="BV424" s="8" t="str">
        <f>IFERROR(INDEX(generale!$A$5:$I$354,$CJ424,7),"")</f>
        <v/>
      </c>
      <c r="BW424" s="33"/>
      <c r="BX424" s="8"/>
      <c r="BY424" s="2">
        <f t="shared" si="211"/>
        <v>72</v>
      </c>
      <c r="BZ424" s="16" t="str">
        <f>IFERROR(INDEX(generale!$A$5:$I$354,$CJ424,5),"")</f>
        <v/>
      </c>
      <c r="CA424" s="8" t="str">
        <f>IFERROR(INDEX(generale!$A$5:$I$354,$CJ424,7),"")</f>
        <v/>
      </c>
      <c r="CB424" s="33"/>
      <c r="CC424" s="8"/>
      <c r="CD424" s="2">
        <f t="shared" si="212"/>
        <v>72</v>
      </c>
      <c r="CE424" s="16" t="str">
        <f>IFERROR(INDEX(generale!$A$5:$I$354,$CJ424,5),"")</f>
        <v/>
      </c>
      <c r="CF424" s="8" t="str">
        <f>IFERROR(INDEX(generale!$A$5:$I$354,$CJ424,7),"")</f>
        <v/>
      </c>
      <c r="CJ424" s="2">
        <f t="shared" si="213"/>
        <v>422</v>
      </c>
      <c r="CK424" s="2">
        <f t="shared" si="190"/>
        <v>37</v>
      </c>
      <c r="CL424" s="3">
        <f>IFERROR(INDEX(generale!$A$5:$I$1004,$CJ424,1),"")</f>
        <v>0</v>
      </c>
      <c r="CM424" s="3">
        <f>IFERROR(INDEX(generale!$A$5:$I$1004,$CJ424,2),"")</f>
        <v>0</v>
      </c>
      <c r="CN424" s="3">
        <f>IFERROR(INDEX(generale!$A$5:$I$1004,$CJ424,3),"")</f>
        <v>0</v>
      </c>
      <c r="CO424" s="3">
        <f>IFERROR(INDEX(generale!$A$5:$I$1004,$CJ424,4),"")</f>
        <v>0</v>
      </c>
      <c r="CP424" s="3">
        <f>IFERROR(INDEX(generale!$A$5:$I$1004,$CJ424,5),"")</f>
        <v>0</v>
      </c>
      <c r="CQ424" s="3">
        <f>IFERROR(INDEX(generale!$A$5:$I$1004,$CJ424,6),"")</f>
        <v>0</v>
      </c>
      <c r="CR424" s="8">
        <f>IFERROR(INDEX(generale!$A$5:$I$1004,$CJ424,7),"")</f>
        <v>0</v>
      </c>
      <c r="CS424" s="8">
        <f>IFERROR(INDEX(generale!$A$5:$I$1004,$CJ424,8),"")</f>
        <v>0</v>
      </c>
    </row>
    <row r="425" spans="1:97">
      <c r="A425" s="2" t="str">
        <f t="shared" si="191"/>
        <v/>
      </c>
      <c r="B425" s="1" t="str">
        <f t="shared" si="192"/>
        <v/>
      </c>
      <c r="C425" s="1" t="str">
        <f t="shared" si="193"/>
        <v/>
      </c>
      <c r="D425" s="2" t="str">
        <f t="shared" si="194"/>
        <v/>
      </c>
      <c r="E425" s="2" t="str">
        <f t="shared" si="195"/>
        <v/>
      </c>
      <c r="F425" s="2" t="str">
        <f t="shared" si="196"/>
        <v/>
      </c>
      <c r="G425" s="1" t="str">
        <f t="shared" si="197"/>
        <v/>
      </c>
      <c r="H425" s="11" t="str">
        <f t="shared" si="198"/>
        <v/>
      </c>
      <c r="Q425" s="2">
        <f t="shared" si="199"/>
        <v>37</v>
      </c>
      <c r="R425" s="16" t="str">
        <f>IFERROR(INDEX(generale!$A$5:$I$354,$CJ425,5),"")</f>
        <v/>
      </c>
      <c r="S425" s="8" t="str">
        <f>IFERROR(INDEX(generale!$A$5:$I$354,$CJ425,7),"")</f>
        <v/>
      </c>
      <c r="U425" s="8"/>
      <c r="V425" s="2">
        <f t="shared" si="200"/>
        <v>19</v>
      </c>
      <c r="W425" s="16" t="str">
        <f>IFERROR(INDEX(generale!$A$5:$I$354,$CJ425,5),"")</f>
        <v/>
      </c>
      <c r="X425" s="8" t="str">
        <f>IFERROR(INDEX(generale!$A$5:$I$354,$CJ425,7),"")</f>
        <v/>
      </c>
      <c r="AA425" s="2">
        <f t="shared" si="201"/>
        <v>14</v>
      </c>
      <c r="AB425" s="16" t="str">
        <f>IFERROR(INDEX(generale!$A$5:$I$354,$CJ425,5),"")</f>
        <v/>
      </c>
      <c r="AC425" s="8" t="str">
        <f>IFERROR(INDEX(generale!$A$5:$I$354,$CJ425,7),"")</f>
        <v/>
      </c>
      <c r="AD425" s="33"/>
      <c r="AE425" s="8"/>
      <c r="AF425" s="2">
        <f t="shared" si="202"/>
        <v>14</v>
      </c>
      <c r="AG425" s="16" t="str">
        <f>IFERROR(INDEX(generale!$A$5:$I$354,$CJ425,5),"")</f>
        <v/>
      </c>
      <c r="AH425" s="8" t="str">
        <f>IFERROR(INDEX(generale!$A$5:$I$354,$CJ425,7),"")</f>
        <v/>
      </c>
      <c r="AI425" s="33"/>
      <c r="AJ425" s="8"/>
      <c r="AK425" s="2">
        <f t="shared" si="203"/>
        <v>14</v>
      </c>
      <c r="AL425" s="16" t="str">
        <f>IFERROR(INDEX(generale!$A$5:$I$354,$CJ425,5),"")</f>
        <v/>
      </c>
      <c r="AM425" s="8" t="str">
        <f>IFERROR(INDEX(generale!$A$5:$I$354,$CJ425,7),"")</f>
        <v/>
      </c>
      <c r="AN425" s="33"/>
      <c r="AO425" s="8"/>
      <c r="AP425" s="2">
        <f t="shared" si="204"/>
        <v>9</v>
      </c>
      <c r="AQ425" s="16" t="str">
        <f>IFERROR(INDEX(generale!$A$5:$I$354,$CJ425,5),"")</f>
        <v/>
      </c>
      <c r="AR425" s="8" t="str">
        <f>IFERROR(INDEX(generale!$A$5:$I$354,$CJ425,7),"")</f>
        <v/>
      </c>
      <c r="AS425" s="33"/>
      <c r="AT425" s="8"/>
      <c r="AU425" s="2">
        <f t="shared" si="205"/>
        <v>8</v>
      </c>
      <c r="AV425" s="16" t="str">
        <f>IFERROR(INDEX(generale!$A$5:$I$354,$CJ425,5),"")</f>
        <v/>
      </c>
      <c r="AW425" s="8" t="str">
        <f>IFERROR(INDEX(generale!$A$5:$I$354,$CJ425,7),"")</f>
        <v/>
      </c>
      <c r="AX425" s="33"/>
      <c r="AY425" s="8"/>
      <c r="AZ425" s="2">
        <f t="shared" si="206"/>
        <v>7</v>
      </c>
      <c r="BA425" s="16" t="str">
        <f>IFERROR(INDEX(generale!$A$5:$I$354,$CJ425,5),"")</f>
        <v/>
      </c>
      <c r="BB425" s="8" t="str">
        <f>IFERROR(INDEX(generale!$A$5:$I$354,$CJ425,7),"")</f>
        <v/>
      </c>
      <c r="BC425" s="33"/>
      <c r="BD425" s="8"/>
      <c r="BE425" s="2">
        <f t="shared" si="207"/>
        <v>6</v>
      </c>
      <c r="BF425" s="16" t="str">
        <f>IFERROR(INDEX(generale!$A$5:$I$354,$CJ425,5),"")</f>
        <v/>
      </c>
      <c r="BG425" s="8" t="str">
        <f>IFERROR(INDEX(generale!$A$5:$I$354,$CJ425,7),"")</f>
        <v/>
      </c>
      <c r="BH425" s="33"/>
      <c r="BI425" s="8"/>
      <c r="BJ425" s="2">
        <f t="shared" si="208"/>
        <v>73</v>
      </c>
      <c r="BK425" s="16" t="str">
        <f>IFERROR(INDEX(generale!$A$5:$I$354,$CJ425,5),"")</f>
        <v/>
      </c>
      <c r="BL425" s="8" t="str">
        <f>IFERROR(INDEX(generale!$A$5:$I$354,$CJ425,7),"")</f>
        <v/>
      </c>
      <c r="BM425" s="33"/>
      <c r="BN425" s="8"/>
      <c r="BO425" s="2">
        <f t="shared" si="209"/>
        <v>73</v>
      </c>
      <c r="BP425" s="16" t="str">
        <f>IFERROR(INDEX(generale!$A$5:$I$354,$CJ425,5),"")</f>
        <v/>
      </c>
      <c r="BQ425" s="8" t="str">
        <f>IFERROR(INDEX(generale!$A$5:$I$354,$CJ425,7),"")</f>
        <v/>
      </c>
      <c r="BR425" s="33"/>
      <c r="BS425" s="8"/>
      <c r="BT425" s="2">
        <f t="shared" si="210"/>
        <v>73</v>
      </c>
      <c r="BU425" s="16" t="str">
        <f>IFERROR(INDEX(generale!$A$5:$I$354,$CJ425,5),"")</f>
        <v/>
      </c>
      <c r="BV425" s="8" t="str">
        <f>IFERROR(INDEX(generale!$A$5:$I$354,$CJ425,7),"")</f>
        <v/>
      </c>
      <c r="BW425" s="33"/>
      <c r="BX425" s="8"/>
      <c r="BY425" s="2">
        <f t="shared" si="211"/>
        <v>73</v>
      </c>
      <c r="BZ425" s="16" t="str">
        <f>IFERROR(INDEX(generale!$A$5:$I$354,$CJ425,5),"")</f>
        <v/>
      </c>
      <c r="CA425" s="8" t="str">
        <f>IFERROR(INDEX(generale!$A$5:$I$354,$CJ425,7),"")</f>
        <v/>
      </c>
      <c r="CB425" s="33"/>
      <c r="CC425" s="8"/>
      <c r="CD425" s="2">
        <f t="shared" si="212"/>
        <v>73</v>
      </c>
      <c r="CE425" s="16" t="str">
        <f>IFERROR(INDEX(generale!$A$5:$I$354,$CJ425,5),"")</f>
        <v/>
      </c>
      <c r="CF425" s="8" t="str">
        <f>IFERROR(INDEX(generale!$A$5:$I$354,$CJ425,7),"")</f>
        <v/>
      </c>
      <c r="CJ425" s="2">
        <f t="shared" si="213"/>
        <v>423</v>
      </c>
      <c r="CK425" s="2">
        <f t="shared" si="190"/>
        <v>37</v>
      </c>
      <c r="CL425" s="3">
        <f>IFERROR(INDEX(generale!$A$5:$I$1004,$CJ425,1),"")</f>
        <v>0</v>
      </c>
      <c r="CM425" s="3">
        <f>IFERROR(INDEX(generale!$A$5:$I$1004,$CJ425,2),"")</f>
        <v>0</v>
      </c>
      <c r="CN425" s="3">
        <f>IFERROR(INDEX(generale!$A$5:$I$1004,$CJ425,3),"")</f>
        <v>0</v>
      </c>
      <c r="CO425" s="3">
        <f>IFERROR(INDEX(generale!$A$5:$I$1004,$CJ425,4),"")</f>
        <v>0</v>
      </c>
      <c r="CP425" s="3">
        <f>IFERROR(INDEX(generale!$A$5:$I$1004,$CJ425,5),"")</f>
        <v>0</v>
      </c>
      <c r="CQ425" s="3">
        <f>IFERROR(INDEX(generale!$A$5:$I$1004,$CJ425,6),"")</f>
        <v>0</v>
      </c>
      <c r="CR425" s="8">
        <f>IFERROR(INDEX(generale!$A$5:$I$1004,$CJ425,7),"")</f>
        <v>0</v>
      </c>
      <c r="CS425" s="8">
        <f>IFERROR(INDEX(generale!$A$5:$I$1004,$CJ425,8),"")</f>
        <v>0</v>
      </c>
    </row>
    <row r="426" spans="1:97">
      <c r="A426" s="2" t="str">
        <f t="shared" si="191"/>
        <v/>
      </c>
      <c r="B426" s="1" t="str">
        <f t="shared" si="192"/>
        <v/>
      </c>
      <c r="C426" s="1" t="str">
        <f t="shared" si="193"/>
        <v/>
      </c>
      <c r="D426" s="2" t="str">
        <f t="shared" si="194"/>
        <v/>
      </c>
      <c r="E426" s="2" t="str">
        <f t="shared" si="195"/>
        <v/>
      </c>
      <c r="F426" s="2" t="str">
        <f t="shared" si="196"/>
        <v/>
      </c>
      <c r="G426" s="1" t="str">
        <f t="shared" si="197"/>
        <v/>
      </c>
      <c r="H426" s="11" t="str">
        <f t="shared" si="198"/>
        <v/>
      </c>
      <c r="Q426" s="2">
        <f t="shared" si="199"/>
        <v>37</v>
      </c>
      <c r="R426" s="16" t="str">
        <f>IFERROR(INDEX(generale!$A$5:$I$354,$CJ426,5),"")</f>
        <v/>
      </c>
      <c r="S426" s="8" t="str">
        <f>IFERROR(INDEX(generale!$A$5:$I$354,$CJ426,7),"")</f>
        <v/>
      </c>
      <c r="U426" s="8"/>
      <c r="V426" s="2">
        <f t="shared" si="200"/>
        <v>19</v>
      </c>
      <c r="W426" s="16" t="str">
        <f>IFERROR(INDEX(generale!$A$5:$I$354,$CJ426,5),"")</f>
        <v/>
      </c>
      <c r="X426" s="8" t="str">
        <f>IFERROR(INDEX(generale!$A$5:$I$354,$CJ426,7),"")</f>
        <v/>
      </c>
      <c r="AA426" s="2">
        <f t="shared" si="201"/>
        <v>14</v>
      </c>
      <c r="AB426" s="16" t="str">
        <f>IFERROR(INDEX(generale!$A$5:$I$354,$CJ426,5),"")</f>
        <v/>
      </c>
      <c r="AC426" s="8" t="str">
        <f>IFERROR(INDEX(generale!$A$5:$I$354,$CJ426,7),"")</f>
        <v/>
      </c>
      <c r="AD426" s="33"/>
      <c r="AE426" s="8"/>
      <c r="AF426" s="2">
        <f t="shared" si="202"/>
        <v>14</v>
      </c>
      <c r="AG426" s="16" t="str">
        <f>IFERROR(INDEX(generale!$A$5:$I$354,$CJ426,5),"")</f>
        <v/>
      </c>
      <c r="AH426" s="8" t="str">
        <f>IFERROR(INDEX(generale!$A$5:$I$354,$CJ426,7),"")</f>
        <v/>
      </c>
      <c r="AI426" s="33"/>
      <c r="AJ426" s="8"/>
      <c r="AK426" s="2">
        <f t="shared" si="203"/>
        <v>14</v>
      </c>
      <c r="AL426" s="16" t="str">
        <f>IFERROR(INDEX(generale!$A$5:$I$354,$CJ426,5),"")</f>
        <v/>
      </c>
      <c r="AM426" s="8" t="str">
        <f>IFERROR(INDEX(generale!$A$5:$I$354,$CJ426,7),"")</f>
        <v/>
      </c>
      <c r="AN426" s="33"/>
      <c r="AO426" s="8"/>
      <c r="AP426" s="2">
        <f t="shared" si="204"/>
        <v>9</v>
      </c>
      <c r="AQ426" s="16" t="str">
        <f>IFERROR(INDEX(generale!$A$5:$I$354,$CJ426,5),"")</f>
        <v/>
      </c>
      <c r="AR426" s="8" t="str">
        <f>IFERROR(INDEX(generale!$A$5:$I$354,$CJ426,7),"")</f>
        <v/>
      </c>
      <c r="AS426" s="33"/>
      <c r="AT426" s="8"/>
      <c r="AU426" s="2">
        <f t="shared" si="205"/>
        <v>8</v>
      </c>
      <c r="AV426" s="16" t="str">
        <f>IFERROR(INDEX(generale!$A$5:$I$354,$CJ426,5),"")</f>
        <v/>
      </c>
      <c r="AW426" s="8" t="str">
        <f>IFERROR(INDEX(generale!$A$5:$I$354,$CJ426,7),"")</f>
        <v/>
      </c>
      <c r="AX426" s="33"/>
      <c r="AY426" s="8"/>
      <c r="AZ426" s="2">
        <f t="shared" si="206"/>
        <v>7</v>
      </c>
      <c r="BA426" s="16" t="str">
        <f>IFERROR(INDEX(generale!$A$5:$I$354,$CJ426,5),"")</f>
        <v/>
      </c>
      <c r="BB426" s="8" t="str">
        <f>IFERROR(INDEX(generale!$A$5:$I$354,$CJ426,7),"")</f>
        <v/>
      </c>
      <c r="BC426" s="33"/>
      <c r="BD426" s="8"/>
      <c r="BE426" s="2">
        <f t="shared" si="207"/>
        <v>6</v>
      </c>
      <c r="BF426" s="16" t="str">
        <f>IFERROR(INDEX(generale!$A$5:$I$354,$CJ426,5),"")</f>
        <v/>
      </c>
      <c r="BG426" s="8" t="str">
        <f>IFERROR(INDEX(generale!$A$5:$I$354,$CJ426,7),"")</f>
        <v/>
      </c>
      <c r="BH426" s="33"/>
      <c r="BI426" s="8"/>
      <c r="BJ426" s="2">
        <f t="shared" si="208"/>
        <v>74</v>
      </c>
      <c r="BK426" s="16" t="str">
        <f>IFERROR(INDEX(generale!$A$5:$I$354,$CJ426,5),"")</f>
        <v/>
      </c>
      <c r="BL426" s="8" t="str">
        <f>IFERROR(INDEX(generale!$A$5:$I$354,$CJ426,7),"")</f>
        <v/>
      </c>
      <c r="BM426" s="33"/>
      <c r="BN426" s="8"/>
      <c r="BO426" s="2">
        <f t="shared" si="209"/>
        <v>74</v>
      </c>
      <c r="BP426" s="16" t="str">
        <f>IFERROR(INDEX(generale!$A$5:$I$354,$CJ426,5),"")</f>
        <v/>
      </c>
      <c r="BQ426" s="8" t="str">
        <f>IFERROR(INDEX(generale!$A$5:$I$354,$CJ426,7),"")</f>
        <v/>
      </c>
      <c r="BR426" s="33"/>
      <c r="BS426" s="8"/>
      <c r="BT426" s="2">
        <f t="shared" si="210"/>
        <v>74</v>
      </c>
      <c r="BU426" s="16" t="str">
        <f>IFERROR(INDEX(generale!$A$5:$I$354,$CJ426,5),"")</f>
        <v/>
      </c>
      <c r="BV426" s="8" t="str">
        <f>IFERROR(INDEX(generale!$A$5:$I$354,$CJ426,7),"")</f>
        <v/>
      </c>
      <c r="BW426" s="33"/>
      <c r="BX426" s="8"/>
      <c r="BY426" s="2">
        <f t="shared" si="211"/>
        <v>74</v>
      </c>
      <c r="BZ426" s="16" t="str">
        <f>IFERROR(INDEX(generale!$A$5:$I$354,$CJ426,5),"")</f>
        <v/>
      </c>
      <c r="CA426" s="8" t="str">
        <f>IFERROR(INDEX(generale!$A$5:$I$354,$CJ426,7),"")</f>
        <v/>
      </c>
      <c r="CB426" s="33"/>
      <c r="CC426" s="8"/>
      <c r="CD426" s="2">
        <f t="shared" si="212"/>
        <v>74</v>
      </c>
      <c r="CE426" s="16" t="str">
        <f>IFERROR(INDEX(generale!$A$5:$I$354,$CJ426,5),"")</f>
        <v/>
      </c>
      <c r="CF426" s="8" t="str">
        <f>IFERROR(INDEX(generale!$A$5:$I$354,$CJ426,7),"")</f>
        <v/>
      </c>
      <c r="CJ426" s="2">
        <f t="shared" si="213"/>
        <v>424</v>
      </c>
      <c r="CK426" s="2">
        <f t="shared" si="190"/>
        <v>37</v>
      </c>
      <c r="CL426" s="3">
        <f>IFERROR(INDEX(generale!$A$5:$I$1004,$CJ426,1),"")</f>
        <v>0</v>
      </c>
      <c r="CM426" s="3">
        <f>IFERROR(INDEX(generale!$A$5:$I$1004,$CJ426,2),"")</f>
        <v>0</v>
      </c>
      <c r="CN426" s="3">
        <f>IFERROR(INDEX(generale!$A$5:$I$1004,$CJ426,3),"")</f>
        <v>0</v>
      </c>
      <c r="CO426" s="3">
        <f>IFERROR(INDEX(generale!$A$5:$I$1004,$CJ426,4),"")</f>
        <v>0</v>
      </c>
      <c r="CP426" s="3">
        <f>IFERROR(INDEX(generale!$A$5:$I$1004,$CJ426,5),"")</f>
        <v>0</v>
      </c>
      <c r="CQ426" s="3">
        <f>IFERROR(INDEX(generale!$A$5:$I$1004,$CJ426,6),"")</f>
        <v>0</v>
      </c>
      <c r="CR426" s="8">
        <f>IFERROR(INDEX(generale!$A$5:$I$1004,$CJ426,7),"")</f>
        <v>0</v>
      </c>
      <c r="CS426" s="8">
        <f>IFERROR(INDEX(generale!$A$5:$I$1004,$CJ426,8),"")</f>
        <v>0</v>
      </c>
    </row>
    <row r="427" spans="1:97">
      <c r="A427" s="2" t="str">
        <f t="shared" si="191"/>
        <v/>
      </c>
      <c r="B427" s="1" t="str">
        <f t="shared" si="192"/>
        <v/>
      </c>
      <c r="C427" s="1" t="str">
        <f t="shared" si="193"/>
        <v/>
      </c>
      <c r="D427" s="2" t="str">
        <f t="shared" si="194"/>
        <v/>
      </c>
      <c r="E427" s="2" t="str">
        <f t="shared" si="195"/>
        <v/>
      </c>
      <c r="F427" s="2" t="str">
        <f t="shared" si="196"/>
        <v/>
      </c>
      <c r="G427" s="1" t="str">
        <f t="shared" si="197"/>
        <v/>
      </c>
      <c r="H427" s="11" t="str">
        <f t="shared" si="198"/>
        <v/>
      </c>
      <c r="Q427" s="2">
        <f t="shared" si="199"/>
        <v>37</v>
      </c>
      <c r="R427" s="16" t="str">
        <f>IFERROR(INDEX(generale!$A$5:$I$354,$CJ427,5),"")</f>
        <v/>
      </c>
      <c r="S427" s="8" t="str">
        <f>IFERROR(INDEX(generale!$A$5:$I$354,$CJ427,7),"")</f>
        <v/>
      </c>
      <c r="U427" s="8"/>
      <c r="V427" s="2">
        <f t="shared" si="200"/>
        <v>19</v>
      </c>
      <c r="W427" s="16" t="str">
        <f>IFERROR(INDEX(generale!$A$5:$I$354,$CJ427,5),"")</f>
        <v/>
      </c>
      <c r="X427" s="8" t="str">
        <f>IFERROR(INDEX(generale!$A$5:$I$354,$CJ427,7),"")</f>
        <v/>
      </c>
      <c r="AA427" s="2">
        <f t="shared" si="201"/>
        <v>14</v>
      </c>
      <c r="AB427" s="16" t="str">
        <f>IFERROR(INDEX(generale!$A$5:$I$354,$CJ427,5),"")</f>
        <v/>
      </c>
      <c r="AC427" s="8" t="str">
        <f>IFERROR(INDEX(generale!$A$5:$I$354,$CJ427,7),"")</f>
        <v/>
      </c>
      <c r="AD427" s="33"/>
      <c r="AE427" s="8"/>
      <c r="AF427" s="2">
        <f t="shared" si="202"/>
        <v>14</v>
      </c>
      <c r="AG427" s="16" t="str">
        <f>IFERROR(INDEX(generale!$A$5:$I$354,$CJ427,5),"")</f>
        <v/>
      </c>
      <c r="AH427" s="8" t="str">
        <f>IFERROR(INDEX(generale!$A$5:$I$354,$CJ427,7),"")</f>
        <v/>
      </c>
      <c r="AI427" s="33"/>
      <c r="AJ427" s="8"/>
      <c r="AK427" s="2">
        <f t="shared" si="203"/>
        <v>14</v>
      </c>
      <c r="AL427" s="16" t="str">
        <f>IFERROR(INDEX(generale!$A$5:$I$354,$CJ427,5),"")</f>
        <v/>
      </c>
      <c r="AM427" s="8" t="str">
        <f>IFERROR(INDEX(generale!$A$5:$I$354,$CJ427,7),"")</f>
        <v/>
      </c>
      <c r="AN427" s="33"/>
      <c r="AO427" s="8"/>
      <c r="AP427" s="2">
        <f t="shared" si="204"/>
        <v>9</v>
      </c>
      <c r="AQ427" s="16" t="str">
        <f>IFERROR(INDEX(generale!$A$5:$I$354,$CJ427,5),"")</f>
        <v/>
      </c>
      <c r="AR427" s="8" t="str">
        <f>IFERROR(INDEX(generale!$A$5:$I$354,$CJ427,7),"")</f>
        <v/>
      </c>
      <c r="AS427" s="33"/>
      <c r="AT427" s="8"/>
      <c r="AU427" s="2">
        <f t="shared" si="205"/>
        <v>8</v>
      </c>
      <c r="AV427" s="16" t="str">
        <f>IFERROR(INDEX(generale!$A$5:$I$354,$CJ427,5),"")</f>
        <v/>
      </c>
      <c r="AW427" s="8" t="str">
        <f>IFERROR(INDEX(generale!$A$5:$I$354,$CJ427,7),"")</f>
        <v/>
      </c>
      <c r="AX427" s="33"/>
      <c r="AY427" s="8"/>
      <c r="AZ427" s="2">
        <f t="shared" si="206"/>
        <v>7</v>
      </c>
      <c r="BA427" s="16" t="str">
        <f>IFERROR(INDEX(generale!$A$5:$I$354,$CJ427,5),"")</f>
        <v/>
      </c>
      <c r="BB427" s="8" t="str">
        <f>IFERROR(INDEX(generale!$A$5:$I$354,$CJ427,7),"")</f>
        <v/>
      </c>
      <c r="BC427" s="33"/>
      <c r="BD427" s="8"/>
      <c r="BE427" s="2">
        <f t="shared" si="207"/>
        <v>6</v>
      </c>
      <c r="BF427" s="16" t="str">
        <f>IFERROR(INDEX(generale!$A$5:$I$354,$CJ427,5),"")</f>
        <v/>
      </c>
      <c r="BG427" s="8" t="str">
        <f>IFERROR(INDEX(generale!$A$5:$I$354,$CJ427,7),"")</f>
        <v/>
      </c>
      <c r="BH427" s="33"/>
      <c r="BI427" s="8"/>
      <c r="BJ427" s="2">
        <f t="shared" si="208"/>
        <v>75</v>
      </c>
      <c r="BK427" s="16" t="str">
        <f>IFERROR(INDEX(generale!$A$5:$I$354,$CJ427,5),"")</f>
        <v/>
      </c>
      <c r="BL427" s="8" t="str">
        <f>IFERROR(INDEX(generale!$A$5:$I$354,$CJ427,7),"")</f>
        <v/>
      </c>
      <c r="BM427" s="33"/>
      <c r="BN427" s="8"/>
      <c r="BO427" s="2">
        <f t="shared" si="209"/>
        <v>75</v>
      </c>
      <c r="BP427" s="16" t="str">
        <f>IFERROR(INDEX(generale!$A$5:$I$354,$CJ427,5),"")</f>
        <v/>
      </c>
      <c r="BQ427" s="8" t="str">
        <f>IFERROR(INDEX(generale!$A$5:$I$354,$CJ427,7),"")</f>
        <v/>
      </c>
      <c r="BR427" s="33"/>
      <c r="BS427" s="8"/>
      <c r="BT427" s="2">
        <f t="shared" si="210"/>
        <v>75</v>
      </c>
      <c r="BU427" s="16" t="str">
        <f>IFERROR(INDEX(generale!$A$5:$I$354,$CJ427,5),"")</f>
        <v/>
      </c>
      <c r="BV427" s="8" t="str">
        <f>IFERROR(INDEX(generale!$A$5:$I$354,$CJ427,7),"")</f>
        <v/>
      </c>
      <c r="BW427" s="33"/>
      <c r="BX427" s="8"/>
      <c r="BY427" s="2">
        <f t="shared" si="211"/>
        <v>75</v>
      </c>
      <c r="BZ427" s="16" t="str">
        <f>IFERROR(INDEX(generale!$A$5:$I$354,$CJ427,5),"")</f>
        <v/>
      </c>
      <c r="CA427" s="8" t="str">
        <f>IFERROR(INDEX(generale!$A$5:$I$354,$CJ427,7),"")</f>
        <v/>
      </c>
      <c r="CB427" s="33"/>
      <c r="CC427" s="8"/>
      <c r="CD427" s="2">
        <f t="shared" si="212"/>
        <v>75</v>
      </c>
      <c r="CE427" s="16" t="str">
        <f>IFERROR(INDEX(generale!$A$5:$I$354,$CJ427,5),"")</f>
        <v/>
      </c>
      <c r="CF427" s="8" t="str">
        <f>IFERROR(INDEX(generale!$A$5:$I$354,$CJ427,7),"")</f>
        <v/>
      </c>
      <c r="CJ427" s="2">
        <f t="shared" si="213"/>
        <v>425</v>
      </c>
      <c r="CK427" s="2">
        <f t="shared" si="190"/>
        <v>37</v>
      </c>
      <c r="CL427" s="3">
        <f>IFERROR(INDEX(generale!$A$5:$I$1004,$CJ427,1),"")</f>
        <v>0</v>
      </c>
      <c r="CM427" s="3">
        <f>IFERROR(INDEX(generale!$A$5:$I$1004,$CJ427,2),"")</f>
        <v>0</v>
      </c>
      <c r="CN427" s="3">
        <f>IFERROR(INDEX(generale!$A$5:$I$1004,$CJ427,3),"")</f>
        <v>0</v>
      </c>
      <c r="CO427" s="3">
        <f>IFERROR(INDEX(generale!$A$5:$I$1004,$CJ427,4),"")</f>
        <v>0</v>
      </c>
      <c r="CP427" s="3">
        <f>IFERROR(INDEX(generale!$A$5:$I$1004,$CJ427,5),"")</f>
        <v>0</v>
      </c>
      <c r="CQ427" s="3">
        <f>IFERROR(INDEX(generale!$A$5:$I$1004,$CJ427,6),"")</f>
        <v>0</v>
      </c>
      <c r="CR427" s="8">
        <f>IFERROR(INDEX(generale!$A$5:$I$1004,$CJ427,7),"")</f>
        <v>0</v>
      </c>
      <c r="CS427" s="8">
        <f>IFERROR(INDEX(generale!$A$5:$I$1004,$CJ427,8),"")</f>
        <v>0</v>
      </c>
    </row>
    <row r="428" spans="1:97">
      <c r="A428" s="2" t="str">
        <f t="shared" si="191"/>
        <v/>
      </c>
      <c r="B428" s="1" t="str">
        <f t="shared" si="192"/>
        <v/>
      </c>
      <c r="C428" s="1" t="str">
        <f t="shared" si="193"/>
        <v/>
      </c>
      <c r="D428" s="2" t="str">
        <f t="shared" si="194"/>
        <v/>
      </c>
      <c r="E428" s="2" t="str">
        <f t="shared" si="195"/>
        <v/>
      </c>
      <c r="F428" s="2" t="str">
        <f t="shared" si="196"/>
        <v/>
      </c>
      <c r="G428" s="1" t="str">
        <f t="shared" si="197"/>
        <v/>
      </c>
      <c r="H428" s="11" t="str">
        <f t="shared" si="198"/>
        <v/>
      </c>
      <c r="Q428" s="2">
        <f t="shared" si="199"/>
        <v>37</v>
      </c>
      <c r="R428" s="16" t="str">
        <f>IFERROR(INDEX(generale!$A$5:$I$354,$CJ428,5),"")</f>
        <v/>
      </c>
      <c r="S428" s="8" t="str">
        <f>IFERROR(INDEX(generale!$A$5:$I$354,$CJ428,7),"")</f>
        <v/>
      </c>
      <c r="U428" s="8"/>
      <c r="V428" s="2">
        <f t="shared" si="200"/>
        <v>19</v>
      </c>
      <c r="W428" s="16" t="str">
        <f>IFERROR(INDEX(generale!$A$5:$I$354,$CJ428,5),"")</f>
        <v/>
      </c>
      <c r="X428" s="8" t="str">
        <f>IFERROR(INDEX(generale!$A$5:$I$354,$CJ428,7),"")</f>
        <v/>
      </c>
      <c r="AA428" s="2">
        <f t="shared" si="201"/>
        <v>14</v>
      </c>
      <c r="AB428" s="16" t="str">
        <f>IFERROR(INDEX(generale!$A$5:$I$354,$CJ428,5),"")</f>
        <v/>
      </c>
      <c r="AC428" s="8" t="str">
        <f>IFERROR(INDEX(generale!$A$5:$I$354,$CJ428,7),"")</f>
        <v/>
      </c>
      <c r="AD428" s="33"/>
      <c r="AE428" s="8"/>
      <c r="AF428" s="2">
        <f t="shared" si="202"/>
        <v>14</v>
      </c>
      <c r="AG428" s="16" t="str">
        <f>IFERROR(INDEX(generale!$A$5:$I$354,$CJ428,5),"")</f>
        <v/>
      </c>
      <c r="AH428" s="8" t="str">
        <f>IFERROR(INDEX(generale!$A$5:$I$354,$CJ428,7),"")</f>
        <v/>
      </c>
      <c r="AI428" s="33"/>
      <c r="AJ428" s="8"/>
      <c r="AK428" s="2">
        <f t="shared" si="203"/>
        <v>14</v>
      </c>
      <c r="AL428" s="16" t="str">
        <f>IFERROR(INDEX(generale!$A$5:$I$354,$CJ428,5),"")</f>
        <v/>
      </c>
      <c r="AM428" s="8" t="str">
        <f>IFERROR(INDEX(generale!$A$5:$I$354,$CJ428,7),"")</f>
        <v/>
      </c>
      <c r="AN428" s="33"/>
      <c r="AO428" s="8"/>
      <c r="AP428" s="2">
        <f t="shared" si="204"/>
        <v>9</v>
      </c>
      <c r="AQ428" s="16" t="str">
        <f>IFERROR(INDEX(generale!$A$5:$I$354,$CJ428,5),"")</f>
        <v/>
      </c>
      <c r="AR428" s="8" t="str">
        <f>IFERROR(INDEX(generale!$A$5:$I$354,$CJ428,7),"")</f>
        <v/>
      </c>
      <c r="AS428" s="33"/>
      <c r="AT428" s="8"/>
      <c r="AU428" s="2">
        <f t="shared" si="205"/>
        <v>8</v>
      </c>
      <c r="AV428" s="16" t="str">
        <f>IFERROR(INDEX(generale!$A$5:$I$354,$CJ428,5),"")</f>
        <v/>
      </c>
      <c r="AW428" s="8" t="str">
        <f>IFERROR(INDEX(generale!$A$5:$I$354,$CJ428,7),"")</f>
        <v/>
      </c>
      <c r="AX428" s="33"/>
      <c r="AY428" s="8"/>
      <c r="AZ428" s="2">
        <f t="shared" si="206"/>
        <v>7</v>
      </c>
      <c r="BA428" s="16" t="str">
        <f>IFERROR(INDEX(generale!$A$5:$I$354,$CJ428,5),"")</f>
        <v/>
      </c>
      <c r="BB428" s="8" t="str">
        <f>IFERROR(INDEX(generale!$A$5:$I$354,$CJ428,7),"")</f>
        <v/>
      </c>
      <c r="BC428" s="33"/>
      <c r="BD428" s="8"/>
      <c r="BE428" s="2">
        <f t="shared" si="207"/>
        <v>6</v>
      </c>
      <c r="BF428" s="16" t="str">
        <f>IFERROR(INDEX(generale!$A$5:$I$354,$CJ428,5),"")</f>
        <v/>
      </c>
      <c r="BG428" s="8" t="str">
        <f>IFERROR(INDEX(generale!$A$5:$I$354,$CJ428,7),"")</f>
        <v/>
      </c>
      <c r="BH428" s="33"/>
      <c r="BI428" s="8"/>
      <c r="BJ428" s="2">
        <f t="shared" si="208"/>
        <v>76</v>
      </c>
      <c r="BK428" s="16" t="str">
        <f>IFERROR(INDEX(generale!$A$5:$I$354,$CJ428,5),"")</f>
        <v/>
      </c>
      <c r="BL428" s="8" t="str">
        <f>IFERROR(INDEX(generale!$A$5:$I$354,$CJ428,7),"")</f>
        <v/>
      </c>
      <c r="BM428" s="33"/>
      <c r="BN428" s="8"/>
      <c r="BO428" s="2">
        <f t="shared" si="209"/>
        <v>76</v>
      </c>
      <c r="BP428" s="16" t="str">
        <f>IFERROR(INDEX(generale!$A$5:$I$354,$CJ428,5),"")</f>
        <v/>
      </c>
      <c r="BQ428" s="8" t="str">
        <f>IFERROR(INDEX(generale!$A$5:$I$354,$CJ428,7),"")</f>
        <v/>
      </c>
      <c r="BR428" s="33"/>
      <c r="BS428" s="8"/>
      <c r="BT428" s="2">
        <f t="shared" si="210"/>
        <v>76</v>
      </c>
      <c r="BU428" s="16" t="str">
        <f>IFERROR(INDEX(generale!$A$5:$I$354,$CJ428,5),"")</f>
        <v/>
      </c>
      <c r="BV428" s="8" t="str">
        <f>IFERROR(INDEX(generale!$A$5:$I$354,$CJ428,7),"")</f>
        <v/>
      </c>
      <c r="BW428" s="33"/>
      <c r="BX428" s="8"/>
      <c r="BY428" s="2">
        <f t="shared" si="211"/>
        <v>76</v>
      </c>
      <c r="BZ428" s="16" t="str">
        <f>IFERROR(INDEX(generale!$A$5:$I$354,$CJ428,5),"")</f>
        <v/>
      </c>
      <c r="CA428" s="8" t="str">
        <f>IFERROR(INDEX(generale!$A$5:$I$354,$CJ428,7),"")</f>
        <v/>
      </c>
      <c r="CB428" s="33"/>
      <c r="CC428" s="8"/>
      <c r="CD428" s="2">
        <f t="shared" si="212"/>
        <v>76</v>
      </c>
      <c r="CE428" s="16" t="str">
        <f>IFERROR(INDEX(generale!$A$5:$I$354,$CJ428,5),"")</f>
        <v/>
      </c>
      <c r="CF428" s="8" t="str">
        <f>IFERROR(INDEX(generale!$A$5:$I$354,$CJ428,7),"")</f>
        <v/>
      </c>
      <c r="CJ428" s="2">
        <f t="shared" si="213"/>
        <v>426</v>
      </c>
      <c r="CK428" s="2">
        <f t="shared" si="190"/>
        <v>37</v>
      </c>
      <c r="CL428" s="3">
        <f>IFERROR(INDEX(generale!$A$5:$I$1004,$CJ428,1),"")</f>
        <v>0</v>
      </c>
      <c r="CM428" s="3">
        <f>IFERROR(INDEX(generale!$A$5:$I$1004,$CJ428,2),"")</f>
        <v>0</v>
      </c>
      <c r="CN428" s="3">
        <f>IFERROR(INDEX(generale!$A$5:$I$1004,$CJ428,3),"")</f>
        <v>0</v>
      </c>
      <c r="CO428" s="3">
        <f>IFERROR(INDEX(generale!$A$5:$I$1004,$CJ428,4),"")</f>
        <v>0</v>
      </c>
      <c r="CP428" s="3">
        <f>IFERROR(INDEX(generale!$A$5:$I$1004,$CJ428,5),"")</f>
        <v>0</v>
      </c>
      <c r="CQ428" s="3">
        <f>IFERROR(INDEX(generale!$A$5:$I$1004,$CJ428,6),"")</f>
        <v>0</v>
      </c>
      <c r="CR428" s="8">
        <f>IFERROR(INDEX(generale!$A$5:$I$1004,$CJ428,7),"")</f>
        <v>0</v>
      </c>
      <c r="CS428" s="8">
        <f>IFERROR(INDEX(generale!$A$5:$I$1004,$CJ428,8),"")</f>
        <v>0</v>
      </c>
    </row>
    <row r="429" spans="1:97">
      <c r="A429" s="2" t="str">
        <f t="shared" si="191"/>
        <v/>
      </c>
      <c r="B429" s="1" t="str">
        <f t="shared" si="192"/>
        <v/>
      </c>
      <c r="C429" s="1" t="str">
        <f t="shared" si="193"/>
        <v/>
      </c>
      <c r="D429" s="2" t="str">
        <f t="shared" si="194"/>
        <v/>
      </c>
      <c r="E429" s="2" t="str">
        <f t="shared" si="195"/>
        <v/>
      </c>
      <c r="F429" s="2" t="str">
        <f t="shared" si="196"/>
        <v/>
      </c>
      <c r="G429" s="1" t="str">
        <f t="shared" si="197"/>
        <v/>
      </c>
      <c r="H429" s="11" t="str">
        <f t="shared" si="198"/>
        <v/>
      </c>
      <c r="Q429" s="2">
        <f t="shared" si="199"/>
        <v>37</v>
      </c>
      <c r="R429" s="16" t="str">
        <f>IFERROR(INDEX(generale!$A$5:$I$354,$CJ429,5),"")</f>
        <v/>
      </c>
      <c r="S429" s="8" t="str">
        <f>IFERROR(INDEX(generale!$A$5:$I$354,$CJ429,7),"")</f>
        <v/>
      </c>
      <c r="U429" s="8"/>
      <c r="V429" s="2">
        <f t="shared" si="200"/>
        <v>19</v>
      </c>
      <c r="W429" s="16" t="str">
        <f>IFERROR(INDEX(generale!$A$5:$I$354,$CJ429,5),"")</f>
        <v/>
      </c>
      <c r="X429" s="8" t="str">
        <f>IFERROR(INDEX(generale!$A$5:$I$354,$CJ429,7),"")</f>
        <v/>
      </c>
      <c r="AA429" s="2">
        <f t="shared" si="201"/>
        <v>14</v>
      </c>
      <c r="AB429" s="16" t="str">
        <f>IFERROR(INDEX(generale!$A$5:$I$354,$CJ429,5),"")</f>
        <v/>
      </c>
      <c r="AC429" s="8" t="str">
        <f>IFERROR(INDEX(generale!$A$5:$I$354,$CJ429,7),"")</f>
        <v/>
      </c>
      <c r="AD429" s="33"/>
      <c r="AE429" s="8"/>
      <c r="AF429" s="2">
        <f t="shared" si="202"/>
        <v>14</v>
      </c>
      <c r="AG429" s="16" t="str">
        <f>IFERROR(INDEX(generale!$A$5:$I$354,$CJ429,5),"")</f>
        <v/>
      </c>
      <c r="AH429" s="8" t="str">
        <f>IFERROR(INDEX(generale!$A$5:$I$354,$CJ429,7),"")</f>
        <v/>
      </c>
      <c r="AI429" s="33"/>
      <c r="AJ429" s="8"/>
      <c r="AK429" s="2">
        <f t="shared" si="203"/>
        <v>14</v>
      </c>
      <c r="AL429" s="16" t="str">
        <f>IFERROR(INDEX(generale!$A$5:$I$354,$CJ429,5),"")</f>
        <v/>
      </c>
      <c r="AM429" s="8" t="str">
        <f>IFERROR(INDEX(generale!$A$5:$I$354,$CJ429,7),"")</f>
        <v/>
      </c>
      <c r="AN429" s="33"/>
      <c r="AO429" s="8"/>
      <c r="AP429" s="2">
        <f t="shared" si="204"/>
        <v>9</v>
      </c>
      <c r="AQ429" s="16" t="str">
        <f>IFERROR(INDEX(generale!$A$5:$I$354,$CJ429,5),"")</f>
        <v/>
      </c>
      <c r="AR429" s="8" t="str">
        <f>IFERROR(INDEX(generale!$A$5:$I$354,$CJ429,7),"")</f>
        <v/>
      </c>
      <c r="AS429" s="33"/>
      <c r="AT429" s="8"/>
      <c r="AU429" s="2">
        <f t="shared" si="205"/>
        <v>8</v>
      </c>
      <c r="AV429" s="16" t="str">
        <f>IFERROR(INDEX(generale!$A$5:$I$354,$CJ429,5),"")</f>
        <v/>
      </c>
      <c r="AW429" s="8" t="str">
        <f>IFERROR(INDEX(generale!$A$5:$I$354,$CJ429,7),"")</f>
        <v/>
      </c>
      <c r="AX429" s="33"/>
      <c r="AY429" s="8"/>
      <c r="AZ429" s="2">
        <f t="shared" si="206"/>
        <v>7</v>
      </c>
      <c r="BA429" s="16" t="str">
        <f>IFERROR(INDEX(generale!$A$5:$I$354,$CJ429,5),"")</f>
        <v/>
      </c>
      <c r="BB429" s="8" t="str">
        <f>IFERROR(INDEX(generale!$A$5:$I$354,$CJ429,7),"")</f>
        <v/>
      </c>
      <c r="BC429" s="33"/>
      <c r="BD429" s="8"/>
      <c r="BE429" s="2">
        <f t="shared" si="207"/>
        <v>6</v>
      </c>
      <c r="BF429" s="16" t="str">
        <f>IFERROR(INDEX(generale!$A$5:$I$354,$CJ429,5),"")</f>
        <v/>
      </c>
      <c r="BG429" s="8" t="str">
        <f>IFERROR(INDEX(generale!$A$5:$I$354,$CJ429,7),"")</f>
        <v/>
      </c>
      <c r="BH429" s="33"/>
      <c r="BI429" s="8"/>
      <c r="BJ429" s="2">
        <f t="shared" si="208"/>
        <v>77</v>
      </c>
      <c r="BK429" s="16" t="str">
        <f>IFERROR(INDEX(generale!$A$5:$I$354,$CJ429,5),"")</f>
        <v/>
      </c>
      <c r="BL429" s="8" t="str">
        <f>IFERROR(INDEX(generale!$A$5:$I$354,$CJ429,7),"")</f>
        <v/>
      </c>
      <c r="BM429" s="33"/>
      <c r="BN429" s="8"/>
      <c r="BO429" s="2">
        <f t="shared" si="209"/>
        <v>77</v>
      </c>
      <c r="BP429" s="16" t="str">
        <f>IFERROR(INDEX(generale!$A$5:$I$354,$CJ429,5),"")</f>
        <v/>
      </c>
      <c r="BQ429" s="8" t="str">
        <f>IFERROR(INDEX(generale!$A$5:$I$354,$CJ429,7),"")</f>
        <v/>
      </c>
      <c r="BR429" s="33"/>
      <c r="BS429" s="8"/>
      <c r="BT429" s="2">
        <f t="shared" si="210"/>
        <v>77</v>
      </c>
      <c r="BU429" s="16" t="str">
        <f>IFERROR(INDEX(generale!$A$5:$I$354,$CJ429,5),"")</f>
        <v/>
      </c>
      <c r="BV429" s="8" t="str">
        <f>IFERROR(INDEX(generale!$A$5:$I$354,$CJ429,7),"")</f>
        <v/>
      </c>
      <c r="BW429" s="33"/>
      <c r="BX429" s="8"/>
      <c r="BY429" s="2">
        <f t="shared" si="211"/>
        <v>77</v>
      </c>
      <c r="BZ429" s="16" t="str">
        <f>IFERROR(INDEX(generale!$A$5:$I$354,$CJ429,5),"")</f>
        <v/>
      </c>
      <c r="CA429" s="8" t="str">
        <f>IFERROR(INDEX(generale!$A$5:$I$354,$CJ429,7),"")</f>
        <v/>
      </c>
      <c r="CB429" s="33"/>
      <c r="CC429" s="8"/>
      <c r="CD429" s="2">
        <f t="shared" si="212"/>
        <v>77</v>
      </c>
      <c r="CE429" s="16" t="str">
        <f>IFERROR(INDEX(generale!$A$5:$I$354,$CJ429,5),"")</f>
        <v/>
      </c>
      <c r="CF429" s="8" t="str">
        <f>IFERROR(INDEX(generale!$A$5:$I$354,$CJ429,7),"")</f>
        <v/>
      </c>
      <c r="CJ429" s="2">
        <f t="shared" si="213"/>
        <v>427</v>
      </c>
      <c r="CK429" s="2">
        <f t="shared" si="190"/>
        <v>37</v>
      </c>
      <c r="CL429" s="3">
        <f>IFERROR(INDEX(generale!$A$5:$I$1004,$CJ429,1),"")</f>
        <v>0</v>
      </c>
      <c r="CM429" s="3">
        <f>IFERROR(INDEX(generale!$A$5:$I$1004,$CJ429,2),"")</f>
        <v>0</v>
      </c>
      <c r="CN429" s="3">
        <f>IFERROR(INDEX(generale!$A$5:$I$1004,$CJ429,3),"")</f>
        <v>0</v>
      </c>
      <c r="CO429" s="3">
        <f>IFERROR(INDEX(generale!$A$5:$I$1004,$CJ429,4),"")</f>
        <v>0</v>
      </c>
      <c r="CP429" s="3">
        <f>IFERROR(INDEX(generale!$A$5:$I$1004,$CJ429,5),"")</f>
        <v>0</v>
      </c>
      <c r="CQ429" s="3">
        <f>IFERROR(INDEX(generale!$A$5:$I$1004,$CJ429,6),"")</f>
        <v>0</v>
      </c>
      <c r="CR429" s="8">
        <f>IFERROR(INDEX(generale!$A$5:$I$1004,$CJ429,7),"")</f>
        <v>0</v>
      </c>
      <c r="CS429" s="8">
        <f>IFERROR(INDEX(generale!$A$5:$I$1004,$CJ429,8),"")</f>
        <v>0</v>
      </c>
    </row>
    <row r="430" spans="1:97">
      <c r="A430" s="2" t="str">
        <f t="shared" si="191"/>
        <v/>
      </c>
      <c r="B430" s="1" t="str">
        <f t="shared" si="192"/>
        <v/>
      </c>
      <c r="C430" s="1" t="str">
        <f t="shared" si="193"/>
        <v/>
      </c>
      <c r="D430" s="2" t="str">
        <f t="shared" si="194"/>
        <v/>
      </c>
      <c r="E430" s="2" t="str">
        <f t="shared" si="195"/>
        <v/>
      </c>
      <c r="F430" s="2" t="str">
        <f t="shared" si="196"/>
        <v/>
      </c>
      <c r="G430" s="1" t="str">
        <f t="shared" si="197"/>
        <v/>
      </c>
      <c r="H430" s="11" t="str">
        <f t="shared" si="198"/>
        <v/>
      </c>
      <c r="Q430" s="2">
        <f t="shared" si="199"/>
        <v>37</v>
      </c>
      <c r="R430" s="16" t="str">
        <f>IFERROR(INDEX(generale!$A$5:$I$354,$CJ430,5),"")</f>
        <v/>
      </c>
      <c r="S430" s="8" t="str">
        <f>IFERROR(INDEX(generale!$A$5:$I$354,$CJ430,7),"")</f>
        <v/>
      </c>
      <c r="U430" s="8"/>
      <c r="V430" s="2">
        <f t="shared" si="200"/>
        <v>19</v>
      </c>
      <c r="W430" s="16" t="str">
        <f>IFERROR(INDEX(generale!$A$5:$I$354,$CJ430,5),"")</f>
        <v/>
      </c>
      <c r="X430" s="8" t="str">
        <f>IFERROR(INDEX(generale!$A$5:$I$354,$CJ430,7),"")</f>
        <v/>
      </c>
      <c r="AA430" s="2">
        <f t="shared" si="201"/>
        <v>14</v>
      </c>
      <c r="AB430" s="16" t="str">
        <f>IFERROR(INDEX(generale!$A$5:$I$354,$CJ430,5),"")</f>
        <v/>
      </c>
      <c r="AC430" s="8" t="str">
        <f>IFERROR(INDEX(generale!$A$5:$I$354,$CJ430,7),"")</f>
        <v/>
      </c>
      <c r="AD430" s="33"/>
      <c r="AE430" s="8"/>
      <c r="AF430" s="2">
        <f t="shared" si="202"/>
        <v>14</v>
      </c>
      <c r="AG430" s="16" t="str">
        <f>IFERROR(INDEX(generale!$A$5:$I$354,$CJ430,5),"")</f>
        <v/>
      </c>
      <c r="AH430" s="8" t="str">
        <f>IFERROR(INDEX(generale!$A$5:$I$354,$CJ430,7),"")</f>
        <v/>
      </c>
      <c r="AI430" s="33"/>
      <c r="AJ430" s="8"/>
      <c r="AK430" s="2">
        <f t="shared" si="203"/>
        <v>14</v>
      </c>
      <c r="AL430" s="16" t="str">
        <f>IFERROR(INDEX(generale!$A$5:$I$354,$CJ430,5),"")</f>
        <v/>
      </c>
      <c r="AM430" s="8" t="str">
        <f>IFERROR(INDEX(generale!$A$5:$I$354,$CJ430,7),"")</f>
        <v/>
      </c>
      <c r="AN430" s="33"/>
      <c r="AO430" s="8"/>
      <c r="AP430" s="2">
        <f t="shared" si="204"/>
        <v>9</v>
      </c>
      <c r="AQ430" s="16" t="str">
        <f>IFERROR(INDEX(generale!$A$5:$I$354,$CJ430,5),"")</f>
        <v/>
      </c>
      <c r="AR430" s="8" t="str">
        <f>IFERROR(INDEX(generale!$A$5:$I$354,$CJ430,7),"")</f>
        <v/>
      </c>
      <c r="AS430" s="33"/>
      <c r="AT430" s="8"/>
      <c r="AU430" s="2">
        <f t="shared" si="205"/>
        <v>8</v>
      </c>
      <c r="AV430" s="16" t="str">
        <f>IFERROR(INDEX(generale!$A$5:$I$354,$CJ430,5),"")</f>
        <v/>
      </c>
      <c r="AW430" s="8" t="str">
        <f>IFERROR(INDEX(generale!$A$5:$I$354,$CJ430,7),"")</f>
        <v/>
      </c>
      <c r="AX430" s="33"/>
      <c r="AY430" s="8"/>
      <c r="AZ430" s="2">
        <f t="shared" si="206"/>
        <v>7</v>
      </c>
      <c r="BA430" s="16" t="str">
        <f>IFERROR(INDEX(generale!$A$5:$I$354,$CJ430,5),"")</f>
        <v/>
      </c>
      <c r="BB430" s="8" t="str">
        <f>IFERROR(INDEX(generale!$A$5:$I$354,$CJ430,7),"")</f>
        <v/>
      </c>
      <c r="BC430" s="33"/>
      <c r="BD430" s="8"/>
      <c r="BE430" s="2">
        <f t="shared" si="207"/>
        <v>6</v>
      </c>
      <c r="BF430" s="16" t="str">
        <f>IFERROR(INDEX(generale!$A$5:$I$354,$CJ430,5),"")</f>
        <v/>
      </c>
      <c r="BG430" s="8" t="str">
        <f>IFERROR(INDEX(generale!$A$5:$I$354,$CJ430,7),"")</f>
        <v/>
      </c>
      <c r="BH430" s="33"/>
      <c r="BI430" s="8"/>
      <c r="BJ430" s="2">
        <f t="shared" si="208"/>
        <v>78</v>
      </c>
      <c r="BK430" s="16" t="str">
        <f>IFERROR(INDEX(generale!$A$5:$I$354,$CJ430,5),"")</f>
        <v/>
      </c>
      <c r="BL430" s="8" t="str">
        <f>IFERROR(INDEX(generale!$A$5:$I$354,$CJ430,7),"")</f>
        <v/>
      </c>
      <c r="BM430" s="33"/>
      <c r="BN430" s="8"/>
      <c r="BO430" s="2">
        <f t="shared" si="209"/>
        <v>78</v>
      </c>
      <c r="BP430" s="16" t="str">
        <f>IFERROR(INDEX(generale!$A$5:$I$354,$CJ430,5),"")</f>
        <v/>
      </c>
      <c r="BQ430" s="8" t="str">
        <f>IFERROR(INDEX(generale!$A$5:$I$354,$CJ430,7),"")</f>
        <v/>
      </c>
      <c r="BR430" s="33"/>
      <c r="BS430" s="8"/>
      <c r="BT430" s="2">
        <f t="shared" si="210"/>
        <v>78</v>
      </c>
      <c r="BU430" s="16" t="str">
        <f>IFERROR(INDEX(generale!$A$5:$I$354,$CJ430,5),"")</f>
        <v/>
      </c>
      <c r="BV430" s="8" t="str">
        <f>IFERROR(INDEX(generale!$A$5:$I$354,$CJ430,7),"")</f>
        <v/>
      </c>
      <c r="BW430" s="33"/>
      <c r="BX430" s="8"/>
      <c r="BY430" s="2">
        <f t="shared" si="211"/>
        <v>78</v>
      </c>
      <c r="BZ430" s="16" t="str">
        <f>IFERROR(INDEX(generale!$A$5:$I$354,$CJ430,5),"")</f>
        <v/>
      </c>
      <c r="CA430" s="8" t="str">
        <f>IFERROR(INDEX(generale!$A$5:$I$354,$CJ430,7),"")</f>
        <v/>
      </c>
      <c r="CB430" s="33"/>
      <c r="CC430" s="8"/>
      <c r="CD430" s="2">
        <f t="shared" si="212"/>
        <v>78</v>
      </c>
      <c r="CE430" s="16" t="str">
        <f>IFERROR(INDEX(generale!$A$5:$I$354,$CJ430,5),"")</f>
        <v/>
      </c>
      <c r="CF430" s="8" t="str">
        <f>IFERROR(INDEX(generale!$A$5:$I$354,$CJ430,7),"")</f>
        <v/>
      </c>
      <c r="CJ430" s="2">
        <f t="shared" si="213"/>
        <v>428</v>
      </c>
      <c r="CK430" s="2">
        <f t="shared" si="190"/>
        <v>37</v>
      </c>
      <c r="CL430" s="3">
        <f>IFERROR(INDEX(generale!$A$5:$I$1004,$CJ430,1),"")</f>
        <v>0</v>
      </c>
      <c r="CM430" s="3">
        <f>IFERROR(INDEX(generale!$A$5:$I$1004,$CJ430,2),"")</f>
        <v>0</v>
      </c>
      <c r="CN430" s="3">
        <f>IFERROR(INDEX(generale!$A$5:$I$1004,$CJ430,3),"")</f>
        <v>0</v>
      </c>
      <c r="CO430" s="3">
        <f>IFERROR(INDEX(generale!$A$5:$I$1004,$CJ430,4),"")</f>
        <v>0</v>
      </c>
      <c r="CP430" s="3">
        <f>IFERROR(INDEX(generale!$A$5:$I$1004,$CJ430,5),"")</f>
        <v>0</v>
      </c>
      <c r="CQ430" s="3">
        <f>IFERROR(INDEX(generale!$A$5:$I$1004,$CJ430,6),"")</f>
        <v>0</v>
      </c>
      <c r="CR430" s="8">
        <f>IFERROR(INDEX(generale!$A$5:$I$1004,$CJ430,7),"")</f>
        <v>0</v>
      </c>
      <c r="CS430" s="8">
        <f>IFERROR(INDEX(generale!$A$5:$I$1004,$CJ430,8),"")</f>
        <v>0</v>
      </c>
    </row>
    <row r="431" spans="1:97">
      <c r="A431" s="2" t="str">
        <f t="shared" si="191"/>
        <v/>
      </c>
      <c r="B431" s="1" t="str">
        <f t="shared" si="192"/>
        <v/>
      </c>
      <c r="C431" s="1" t="str">
        <f t="shared" si="193"/>
        <v/>
      </c>
      <c r="D431" s="2" t="str">
        <f t="shared" si="194"/>
        <v/>
      </c>
      <c r="E431" s="2" t="str">
        <f t="shared" si="195"/>
        <v/>
      </c>
      <c r="F431" s="2" t="str">
        <f t="shared" si="196"/>
        <v/>
      </c>
      <c r="G431" s="1" t="str">
        <f t="shared" si="197"/>
        <v/>
      </c>
      <c r="H431" s="11" t="str">
        <f t="shared" si="198"/>
        <v/>
      </c>
      <c r="Q431" s="2">
        <f t="shared" si="199"/>
        <v>37</v>
      </c>
      <c r="R431" s="16" t="str">
        <f>IFERROR(INDEX(generale!$A$5:$I$354,$CJ431,5),"")</f>
        <v/>
      </c>
      <c r="S431" s="8" t="str">
        <f>IFERROR(INDEX(generale!$A$5:$I$354,$CJ431,7),"")</f>
        <v/>
      </c>
      <c r="U431" s="8"/>
      <c r="V431" s="2">
        <f t="shared" si="200"/>
        <v>19</v>
      </c>
      <c r="W431" s="16" t="str">
        <f>IFERROR(INDEX(generale!$A$5:$I$354,$CJ431,5),"")</f>
        <v/>
      </c>
      <c r="X431" s="8" t="str">
        <f>IFERROR(INDEX(generale!$A$5:$I$354,$CJ431,7),"")</f>
        <v/>
      </c>
      <c r="AA431" s="2">
        <f t="shared" si="201"/>
        <v>14</v>
      </c>
      <c r="AB431" s="16" t="str">
        <f>IFERROR(INDEX(generale!$A$5:$I$354,$CJ431,5),"")</f>
        <v/>
      </c>
      <c r="AC431" s="8" t="str">
        <f>IFERROR(INDEX(generale!$A$5:$I$354,$CJ431,7),"")</f>
        <v/>
      </c>
      <c r="AD431" s="33"/>
      <c r="AE431" s="8"/>
      <c r="AF431" s="2">
        <f t="shared" si="202"/>
        <v>14</v>
      </c>
      <c r="AG431" s="16" t="str">
        <f>IFERROR(INDEX(generale!$A$5:$I$354,$CJ431,5),"")</f>
        <v/>
      </c>
      <c r="AH431" s="8" t="str">
        <f>IFERROR(INDEX(generale!$A$5:$I$354,$CJ431,7),"")</f>
        <v/>
      </c>
      <c r="AI431" s="33"/>
      <c r="AJ431" s="8"/>
      <c r="AK431" s="2">
        <f t="shared" si="203"/>
        <v>14</v>
      </c>
      <c r="AL431" s="16" t="str">
        <f>IFERROR(INDEX(generale!$A$5:$I$354,$CJ431,5),"")</f>
        <v/>
      </c>
      <c r="AM431" s="8" t="str">
        <f>IFERROR(INDEX(generale!$A$5:$I$354,$CJ431,7),"")</f>
        <v/>
      </c>
      <c r="AN431" s="33"/>
      <c r="AO431" s="8"/>
      <c r="AP431" s="2">
        <f t="shared" si="204"/>
        <v>9</v>
      </c>
      <c r="AQ431" s="16" t="str">
        <f>IFERROR(INDEX(generale!$A$5:$I$354,$CJ431,5),"")</f>
        <v/>
      </c>
      <c r="AR431" s="8" t="str">
        <f>IFERROR(INDEX(generale!$A$5:$I$354,$CJ431,7),"")</f>
        <v/>
      </c>
      <c r="AS431" s="33"/>
      <c r="AT431" s="8"/>
      <c r="AU431" s="2">
        <f t="shared" si="205"/>
        <v>8</v>
      </c>
      <c r="AV431" s="16" t="str">
        <f>IFERROR(INDEX(generale!$A$5:$I$354,$CJ431,5),"")</f>
        <v/>
      </c>
      <c r="AW431" s="8" t="str">
        <f>IFERROR(INDEX(generale!$A$5:$I$354,$CJ431,7),"")</f>
        <v/>
      </c>
      <c r="AX431" s="33"/>
      <c r="AY431" s="8"/>
      <c r="AZ431" s="2">
        <f t="shared" si="206"/>
        <v>7</v>
      </c>
      <c r="BA431" s="16" t="str">
        <f>IFERROR(INDEX(generale!$A$5:$I$354,$CJ431,5),"")</f>
        <v/>
      </c>
      <c r="BB431" s="8" t="str">
        <f>IFERROR(INDEX(generale!$A$5:$I$354,$CJ431,7),"")</f>
        <v/>
      </c>
      <c r="BC431" s="33"/>
      <c r="BD431" s="8"/>
      <c r="BE431" s="2">
        <f t="shared" si="207"/>
        <v>6</v>
      </c>
      <c r="BF431" s="16" t="str">
        <f>IFERROR(INDEX(generale!$A$5:$I$354,$CJ431,5),"")</f>
        <v/>
      </c>
      <c r="BG431" s="8" t="str">
        <f>IFERROR(INDEX(generale!$A$5:$I$354,$CJ431,7),"")</f>
        <v/>
      </c>
      <c r="BH431" s="33"/>
      <c r="BI431" s="8"/>
      <c r="BJ431" s="2">
        <f t="shared" si="208"/>
        <v>79</v>
      </c>
      <c r="BK431" s="16" t="str">
        <f>IFERROR(INDEX(generale!$A$5:$I$354,$CJ431,5),"")</f>
        <v/>
      </c>
      <c r="BL431" s="8" t="str">
        <f>IFERROR(INDEX(generale!$A$5:$I$354,$CJ431,7),"")</f>
        <v/>
      </c>
      <c r="BM431" s="33"/>
      <c r="BN431" s="8"/>
      <c r="BO431" s="2">
        <f t="shared" si="209"/>
        <v>79</v>
      </c>
      <c r="BP431" s="16" t="str">
        <f>IFERROR(INDEX(generale!$A$5:$I$354,$CJ431,5),"")</f>
        <v/>
      </c>
      <c r="BQ431" s="8" t="str">
        <f>IFERROR(INDEX(generale!$A$5:$I$354,$CJ431,7),"")</f>
        <v/>
      </c>
      <c r="BR431" s="33"/>
      <c r="BS431" s="8"/>
      <c r="BT431" s="2">
        <f t="shared" si="210"/>
        <v>79</v>
      </c>
      <c r="BU431" s="16" t="str">
        <f>IFERROR(INDEX(generale!$A$5:$I$354,$CJ431,5),"")</f>
        <v/>
      </c>
      <c r="BV431" s="8" t="str">
        <f>IFERROR(INDEX(generale!$A$5:$I$354,$CJ431,7),"")</f>
        <v/>
      </c>
      <c r="BW431" s="33"/>
      <c r="BX431" s="8"/>
      <c r="BY431" s="2">
        <f t="shared" si="211"/>
        <v>79</v>
      </c>
      <c r="BZ431" s="16" t="str">
        <f>IFERROR(INDEX(generale!$A$5:$I$354,$CJ431,5),"")</f>
        <v/>
      </c>
      <c r="CA431" s="8" t="str">
        <f>IFERROR(INDEX(generale!$A$5:$I$354,$CJ431,7),"")</f>
        <v/>
      </c>
      <c r="CB431" s="33"/>
      <c r="CC431" s="8"/>
      <c r="CD431" s="2">
        <f t="shared" si="212"/>
        <v>79</v>
      </c>
      <c r="CE431" s="16" t="str">
        <f>IFERROR(INDEX(generale!$A$5:$I$354,$CJ431,5),"")</f>
        <v/>
      </c>
      <c r="CF431" s="8" t="str">
        <f>IFERROR(INDEX(generale!$A$5:$I$354,$CJ431,7),"")</f>
        <v/>
      </c>
      <c r="CJ431" s="2">
        <f t="shared" si="213"/>
        <v>429</v>
      </c>
      <c r="CK431" s="2">
        <f t="shared" si="190"/>
        <v>37</v>
      </c>
      <c r="CL431" s="3">
        <f>IFERROR(INDEX(generale!$A$5:$I$1004,$CJ431,1),"")</f>
        <v>0</v>
      </c>
      <c r="CM431" s="3">
        <f>IFERROR(INDEX(generale!$A$5:$I$1004,$CJ431,2),"")</f>
        <v>0</v>
      </c>
      <c r="CN431" s="3">
        <f>IFERROR(INDEX(generale!$A$5:$I$1004,$CJ431,3),"")</f>
        <v>0</v>
      </c>
      <c r="CO431" s="3">
        <f>IFERROR(INDEX(generale!$A$5:$I$1004,$CJ431,4),"")</f>
        <v>0</v>
      </c>
      <c r="CP431" s="3">
        <f>IFERROR(INDEX(generale!$A$5:$I$1004,$CJ431,5),"")</f>
        <v>0</v>
      </c>
      <c r="CQ431" s="3">
        <f>IFERROR(INDEX(generale!$A$5:$I$1004,$CJ431,6),"")</f>
        <v>0</v>
      </c>
      <c r="CR431" s="8">
        <f>IFERROR(INDEX(generale!$A$5:$I$1004,$CJ431,7),"")</f>
        <v>0</v>
      </c>
      <c r="CS431" s="8">
        <f>IFERROR(INDEX(generale!$A$5:$I$1004,$CJ431,8),"")</f>
        <v>0</v>
      </c>
    </row>
    <row r="432" spans="1:97">
      <c r="A432" s="2" t="str">
        <f t="shared" si="191"/>
        <v/>
      </c>
      <c r="B432" s="1" t="str">
        <f t="shared" si="192"/>
        <v/>
      </c>
      <c r="C432" s="1" t="str">
        <f t="shared" si="193"/>
        <v/>
      </c>
      <c r="D432" s="2" t="str">
        <f t="shared" si="194"/>
        <v/>
      </c>
      <c r="E432" s="2" t="str">
        <f t="shared" si="195"/>
        <v/>
      </c>
      <c r="F432" s="2" t="str">
        <f t="shared" si="196"/>
        <v/>
      </c>
      <c r="G432" s="1" t="str">
        <f t="shared" si="197"/>
        <v/>
      </c>
      <c r="H432" s="11" t="str">
        <f t="shared" si="198"/>
        <v/>
      </c>
      <c r="Q432" s="2">
        <f t="shared" si="199"/>
        <v>37</v>
      </c>
      <c r="R432" s="16" t="str">
        <f>IFERROR(INDEX(generale!$A$5:$I$354,$CJ432,5),"")</f>
        <v/>
      </c>
      <c r="S432" s="8" t="str">
        <f>IFERROR(INDEX(generale!$A$5:$I$354,$CJ432,7),"")</f>
        <v/>
      </c>
      <c r="U432" s="8"/>
      <c r="V432" s="2">
        <f t="shared" si="200"/>
        <v>19</v>
      </c>
      <c r="W432" s="16" t="str">
        <f>IFERROR(INDEX(generale!$A$5:$I$354,$CJ432,5),"")</f>
        <v/>
      </c>
      <c r="X432" s="8" t="str">
        <f>IFERROR(INDEX(generale!$A$5:$I$354,$CJ432,7),"")</f>
        <v/>
      </c>
      <c r="AA432" s="2">
        <f t="shared" si="201"/>
        <v>14</v>
      </c>
      <c r="AB432" s="16" t="str">
        <f>IFERROR(INDEX(generale!$A$5:$I$354,$CJ432,5),"")</f>
        <v/>
      </c>
      <c r="AC432" s="8" t="str">
        <f>IFERROR(INDEX(generale!$A$5:$I$354,$CJ432,7),"")</f>
        <v/>
      </c>
      <c r="AD432" s="33"/>
      <c r="AE432" s="8"/>
      <c r="AF432" s="2">
        <f t="shared" si="202"/>
        <v>14</v>
      </c>
      <c r="AG432" s="16" t="str">
        <f>IFERROR(INDEX(generale!$A$5:$I$354,$CJ432,5),"")</f>
        <v/>
      </c>
      <c r="AH432" s="8" t="str">
        <f>IFERROR(INDEX(generale!$A$5:$I$354,$CJ432,7),"")</f>
        <v/>
      </c>
      <c r="AI432" s="33"/>
      <c r="AJ432" s="8"/>
      <c r="AK432" s="2">
        <f t="shared" si="203"/>
        <v>14</v>
      </c>
      <c r="AL432" s="16" t="str">
        <f>IFERROR(INDEX(generale!$A$5:$I$354,$CJ432,5),"")</f>
        <v/>
      </c>
      <c r="AM432" s="8" t="str">
        <f>IFERROR(INDEX(generale!$A$5:$I$354,$CJ432,7),"")</f>
        <v/>
      </c>
      <c r="AN432" s="33"/>
      <c r="AO432" s="8"/>
      <c r="AP432" s="2">
        <f t="shared" si="204"/>
        <v>9</v>
      </c>
      <c r="AQ432" s="16" t="str">
        <f>IFERROR(INDEX(generale!$A$5:$I$354,$CJ432,5),"")</f>
        <v/>
      </c>
      <c r="AR432" s="8" t="str">
        <f>IFERROR(INDEX(generale!$A$5:$I$354,$CJ432,7),"")</f>
        <v/>
      </c>
      <c r="AS432" s="33"/>
      <c r="AT432" s="8"/>
      <c r="AU432" s="2">
        <f t="shared" si="205"/>
        <v>8</v>
      </c>
      <c r="AV432" s="16" t="str">
        <f>IFERROR(INDEX(generale!$A$5:$I$354,$CJ432,5),"")</f>
        <v/>
      </c>
      <c r="AW432" s="8" t="str">
        <f>IFERROR(INDEX(generale!$A$5:$I$354,$CJ432,7),"")</f>
        <v/>
      </c>
      <c r="AX432" s="33"/>
      <c r="AY432" s="8"/>
      <c r="AZ432" s="2">
        <f t="shared" si="206"/>
        <v>7</v>
      </c>
      <c r="BA432" s="16" t="str">
        <f>IFERROR(INDEX(generale!$A$5:$I$354,$CJ432,5),"")</f>
        <v/>
      </c>
      <c r="BB432" s="8" t="str">
        <f>IFERROR(INDEX(generale!$A$5:$I$354,$CJ432,7),"")</f>
        <v/>
      </c>
      <c r="BC432" s="33"/>
      <c r="BD432" s="8"/>
      <c r="BE432" s="2">
        <f t="shared" si="207"/>
        <v>6</v>
      </c>
      <c r="BF432" s="16" t="str">
        <f>IFERROR(INDEX(generale!$A$5:$I$354,$CJ432,5),"")</f>
        <v/>
      </c>
      <c r="BG432" s="8" t="str">
        <f>IFERROR(INDEX(generale!$A$5:$I$354,$CJ432,7),"")</f>
        <v/>
      </c>
      <c r="BH432" s="33"/>
      <c r="BI432" s="8"/>
      <c r="BJ432" s="2">
        <f t="shared" si="208"/>
        <v>80</v>
      </c>
      <c r="BK432" s="16" t="str">
        <f>IFERROR(INDEX(generale!$A$5:$I$354,$CJ432,5),"")</f>
        <v/>
      </c>
      <c r="BL432" s="8" t="str">
        <f>IFERROR(INDEX(generale!$A$5:$I$354,$CJ432,7),"")</f>
        <v/>
      </c>
      <c r="BM432" s="33"/>
      <c r="BN432" s="8"/>
      <c r="BO432" s="2">
        <f t="shared" si="209"/>
        <v>80</v>
      </c>
      <c r="BP432" s="16" t="str">
        <f>IFERROR(INDEX(generale!$A$5:$I$354,$CJ432,5),"")</f>
        <v/>
      </c>
      <c r="BQ432" s="8" t="str">
        <f>IFERROR(INDEX(generale!$A$5:$I$354,$CJ432,7),"")</f>
        <v/>
      </c>
      <c r="BR432" s="33"/>
      <c r="BS432" s="8"/>
      <c r="BT432" s="2">
        <f t="shared" si="210"/>
        <v>80</v>
      </c>
      <c r="BU432" s="16" t="str">
        <f>IFERROR(INDEX(generale!$A$5:$I$354,$CJ432,5),"")</f>
        <v/>
      </c>
      <c r="BV432" s="8" t="str">
        <f>IFERROR(INDEX(generale!$A$5:$I$354,$CJ432,7),"")</f>
        <v/>
      </c>
      <c r="BW432" s="33"/>
      <c r="BX432" s="8"/>
      <c r="BY432" s="2">
        <f t="shared" si="211"/>
        <v>80</v>
      </c>
      <c r="BZ432" s="16" t="str">
        <f>IFERROR(INDEX(generale!$A$5:$I$354,$CJ432,5),"")</f>
        <v/>
      </c>
      <c r="CA432" s="8" t="str">
        <f>IFERROR(INDEX(generale!$A$5:$I$354,$CJ432,7),"")</f>
        <v/>
      </c>
      <c r="CB432" s="33"/>
      <c r="CC432" s="8"/>
      <c r="CD432" s="2">
        <f t="shared" si="212"/>
        <v>80</v>
      </c>
      <c r="CE432" s="16" t="str">
        <f>IFERROR(INDEX(generale!$A$5:$I$354,$CJ432,5),"")</f>
        <v/>
      </c>
      <c r="CF432" s="8" t="str">
        <f>IFERROR(INDEX(generale!$A$5:$I$354,$CJ432,7),"")</f>
        <v/>
      </c>
      <c r="CJ432" s="2">
        <f t="shared" si="213"/>
        <v>430</v>
      </c>
      <c r="CK432" s="2">
        <f t="shared" si="190"/>
        <v>37</v>
      </c>
      <c r="CL432" s="3">
        <f>IFERROR(INDEX(generale!$A$5:$I$1004,$CJ432,1),"")</f>
        <v>0</v>
      </c>
      <c r="CM432" s="3">
        <f>IFERROR(INDEX(generale!$A$5:$I$1004,$CJ432,2),"")</f>
        <v>0</v>
      </c>
      <c r="CN432" s="3">
        <f>IFERROR(INDEX(generale!$A$5:$I$1004,$CJ432,3),"")</f>
        <v>0</v>
      </c>
      <c r="CO432" s="3">
        <f>IFERROR(INDEX(generale!$A$5:$I$1004,$CJ432,4),"")</f>
        <v>0</v>
      </c>
      <c r="CP432" s="3">
        <f>IFERROR(INDEX(generale!$A$5:$I$1004,$CJ432,5),"")</f>
        <v>0</v>
      </c>
      <c r="CQ432" s="3">
        <f>IFERROR(INDEX(generale!$A$5:$I$1004,$CJ432,6),"")</f>
        <v>0</v>
      </c>
      <c r="CR432" s="8">
        <f>IFERROR(INDEX(generale!$A$5:$I$1004,$CJ432,7),"")</f>
        <v>0</v>
      </c>
      <c r="CS432" s="8">
        <f>IFERROR(INDEX(generale!$A$5:$I$1004,$CJ432,8),"")</f>
        <v>0</v>
      </c>
    </row>
    <row r="433" spans="1:97">
      <c r="A433" s="2" t="str">
        <f t="shared" si="191"/>
        <v/>
      </c>
      <c r="B433" s="1" t="str">
        <f t="shared" si="192"/>
        <v/>
      </c>
      <c r="C433" s="1" t="str">
        <f t="shared" si="193"/>
        <v/>
      </c>
      <c r="D433" s="2" t="str">
        <f t="shared" si="194"/>
        <v/>
      </c>
      <c r="E433" s="2" t="str">
        <f t="shared" si="195"/>
        <v/>
      </c>
      <c r="F433" s="2" t="str">
        <f t="shared" si="196"/>
        <v/>
      </c>
      <c r="G433" s="1" t="str">
        <f t="shared" si="197"/>
        <v/>
      </c>
      <c r="H433" s="11" t="str">
        <f t="shared" si="198"/>
        <v/>
      </c>
      <c r="Q433" s="2">
        <f t="shared" si="199"/>
        <v>37</v>
      </c>
      <c r="R433" s="16" t="str">
        <f>IFERROR(INDEX(generale!$A$5:$I$354,$CJ433,5),"")</f>
        <v/>
      </c>
      <c r="S433" s="8" t="str">
        <f>IFERROR(INDEX(generale!$A$5:$I$354,$CJ433,7),"")</f>
        <v/>
      </c>
      <c r="U433" s="8"/>
      <c r="V433" s="2">
        <f t="shared" si="200"/>
        <v>19</v>
      </c>
      <c r="W433" s="16" t="str">
        <f>IFERROR(INDEX(generale!$A$5:$I$354,$CJ433,5),"")</f>
        <v/>
      </c>
      <c r="X433" s="8" t="str">
        <f>IFERROR(INDEX(generale!$A$5:$I$354,$CJ433,7),"")</f>
        <v/>
      </c>
      <c r="AA433" s="2">
        <f t="shared" si="201"/>
        <v>14</v>
      </c>
      <c r="AB433" s="16" t="str">
        <f>IFERROR(INDEX(generale!$A$5:$I$354,$CJ433,5),"")</f>
        <v/>
      </c>
      <c r="AC433" s="8" t="str">
        <f>IFERROR(INDEX(generale!$A$5:$I$354,$CJ433,7),"")</f>
        <v/>
      </c>
      <c r="AD433" s="33"/>
      <c r="AE433" s="8"/>
      <c r="AF433" s="2">
        <f t="shared" si="202"/>
        <v>14</v>
      </c>
      <c r="AG433" s="16" t="str">
        <f>IFERROR(INDEX(generale!$A$5:$I$354,$CJ433,5),"")</f>
        <v/>
      </c>
      <c r="AH433" s="8" t="str">
        <f>IFERROR(INDEX(generale!$A$5:$I$354,$CJ433,7),"")</f>
        <v/>
      </c>
      <c r="AI433" s="33"/>
      <c r="AJ433" s="8"/>
      <c r="AK433" s="2">
        <f t="shared" si="203"/>
        <v>14</v>
      </c>
      <c r="AL433" s="16" t="str">
        <f>IFERROR(INDEX(generale!$A$5:$I$354,$CJ433,5),"")</f>
        <v/>
      </c>
      <c r="AM433" s="8" t="str">
        <f>IFERROR(INDEX(generale!$A$5:$I$354,$CJ433,7),"")</f>
        <v/>
      </c>
      <c r="AN433" s="33"/>
      <c r="AO433" s="8"/>
      <c r="AP433" s="2">
        <f t="shared" si="204"/>
        <v>9</v>
      </c>
      <c r="AQ433" s="16" t="str">
        <f>IFERROR(INDEX(generale!$A$5:$I$354,$CJ433,5),"")</f>
        <v/>
      </c>
      <c r="AR433" s="8" t="str">
        <f>IFERROR(INDEX(generale!$A$5:$I$354,$CJ433,7),"")</f>
        <v/>
      </c>
      <c r="AS433" s="33"/>
      <c r="AT433" s="8"/>
      <c r="AU433" s="2">
        <f t="shared" si="205"/>
        <v>8</v>
      </c>
      <c r="AV433" s="16" t="str">
        <f>IFERROR(INDEX(generale!$A$5:$I$354,$CJ433,5),"")</f>
        <v/>
      </c>
      <c r="AW433" s="8" t="str">
        <f>IFERROR(INDEX(generale!$A$5:$I$354,$CJ433,7),"")</f>
        <v/>
      </c>
      <c r="AX433" s="33"/>
      <c r="AY433" s="8"/>
      <c r="AZ433" s="2">
        <f t="shared" si="206"/>
        <v>7</v>
      </c>
      <c r="BA433" s="16" t="str">
        <f>IFERROR(INDEX(generale!$A$5:$I$354,$CJ433,5),"")</f>
        <v/>
      </c>
      <c r="BB433" s="8" t="str">
        <f>IFERROR(INDEX(generale!$A$5:$I$354,$CJ433,7),"")</f>
        <v/>
      </c>
      <c r="BC433" s="33"/>
      <c r="BD433" s="8"/>
      <c r="BE433" s="2">
        <f t="shared" si="207"/>
        <v>6</v>
      </c>
      <c r="BF433" s="16" t="str">
        <f>IFERROR(INDEX(generale!$A$5:$I$354,$CJ433,5),"")</f>
        <v/>
      </c>
      <c r="BG433" s="8" t="str">
        <f>IFERROR(INDEX(generale!$A$5:$I$354,$CJ433,7),"")</f>
        <v/>
      </c>
      <c r="BH433" s="33"/>
      <c r="BI433" s="8"/>
      <c r="BJ433" s="2">
        <f t="shared" si="208"/>
        <v>81</v>
      </c>
      <c r="BK433" s="16" t="str">
        <f>IFERROR(INDEX(generale!$A$5:$I$354,$CJ433,5),"")</f>
        <v/>
      </c>
      <c r="BL433" s="8" t="str">
        <f>IFERROR(INDEX(generale!$A$5:$I$354,$CJ433,7),"")</f>
        <v/>
      </c>
      <c r="BM433" s="33"/>
      <c r="BN433" s="8"/>
      <c r="BO433" s="2">
        <f t="shared" si="209"/>
        <v>81</v>
      </c>
      <c r="BP433" s="16" t="str">
        <f>IFERROR(INDEX(generale!$A$5:$I$354,$CJ433,5),"")</f>
        <v/>
      </c>
      <c r="BQ433" s="8" t="str">
        <f>IFERROR(INDEX(generale!$A$5:$I$354,$CJ433,7),"")</f>
        <v/>
      </c>
      <c r="BR433" s="33"/>
      <c r="BS433" s="8"/>
      <c r="BT433" s="2">
        <f t="shared" si="210"/>
        <v>81</v>
      </c>
      <c r="BU433" s="16" t="str">
        <f>IFERROR(INDEX(generale!$A$5:$I$354,$CJ433,5),"")</f>
        <v/>
      </c>
      <c r="BV433" s="8" t="str">
        <f>IFERROR(INDEX(generale!$A$5:$I$354,$CJ433,7),"")</f>
        <v/>
      </c>
      <c r="BW433" s="33"/>
      <c r="BX433" s="8"/>
      <c r="BY433" s="2">
        <f t="shared" si="211"/>
        <v>81</v>
      </c>
      <c r="BZ433" s="16" t="str">
        <f>IFERROR(INDEX(generale!$A$5:$I$354,$CJ433,5),"")</f>
        <v/>
      </c>
      <c r="CA433" s="8" t="str">
        <f>IFERROR(INDEX(generale!$A$5:$I$354,$CJ433,7),"")</f>
        <v/>
      </c>
      <c r="CB433" s="33"/>
      <c r="CC433" s="8"/>
      <c r="CD433" s="2">
        <f t="shared" si="212"/>
        <v>81</v>
      </c>
      <c r="CE433" s="16" t="str">
        <f>IFERROR(INDEX(generale!$A$5:$I$354,$CJ433,5),"")</f>
        <v/>
      </c>
      <c r="CF433" s="8" t="str">
        <f>IFERROR(INDEX(generale!$A$5:$I$354,$CJ433,7),"")</f>
        <v/>
      </c>
      <c r="CJ433" s="2">
        <f t="shared" si="213"/>
        <v>431</v>
      </c>
      <c r="CK433" s="2">
        <f t="shared" si="190"/>
        <v>37</v>
      </c>
      <c r="CL433" s="3">
        <f>IFERROR(INDEX(generale!$A$5:$I$1004,$CJ433,1),"")</f>
        <v>0</v>
      </c>
      <c r="CM433" s="3">
        <f>IFERROR(INDEX(generale!$A$5:$I$1004,$CJ433,2),"")</f>
        <v>0</v>
      </c>
      <c r="CN433" s="3">
        <f>IFERROR(INDEX(generale!$A$5:$I$1004,$CJ433,3),"")</f>
        <v>0</v>
      </c>
      <c r="CO433" s="3">
        <f>IFERROR(INDEX(generale!$A$5:$I$1004,$CJ433,4),"")</f>
        <v>0</v>
      </c>
      <c r="CP433" s="3">
        <f>IFERROR(INDEX(generale!$A$5:$I$1004,$CJ433,5),"")</f>
        <v>0</v>
      </c>
      <c r="CQ433" s="3">
        <f>IFERROR(INDEX(generale!$A$5:$I$1004,$CJ433,6),"")</f>
        <v>0</v>
      </c>
      <c r="CR433" s="8">
        <f>IFERROR(INDEX(generale!$A$5:$I$1004,$CJ433,7),"")</f>
        <v>0</v>
      </c>
      <c r="CS433" s="8">
        <f>IFERROR(INDEX(generale!$A$5:$I$1004,$CJ433,8),"")</f>
        <v>0</v>
      </c>
    </row>
    <row r="434" spans="1:97">
      <c r="A434" s="2" t="str">
        <f t="shared" si="191"/>
        <v/>
      </c>
      <c r="B434" s="1" t="str">
        <f t="shared" si="192"/>
        <v/>
      </c>
      <c r="C434" s="1" t="str">
        <f t="shared" si="193"/>
        <v/>
      </c>
      <c r="D434" s="2" t="str">
        <f t="shared" si="194"/>
        <v/>
      </c>
      <c r="E434" s="2" t="str">
        <f t="shared" si="195"/>
        <v/>
      </c>
      <c r="F434" s="2" t="str">
        <f t="shared" si="196"/>
        <v/>
      </c>
      <c r="G434" s="1" t="str">
        <f t="shared" si="197"/>
        <v/>
      </c>
      <c r="H434" s="11" t="str">
        <f t="shared" si="198"/>
        <v/>
      </c>
      <c r="Q434" s="2">
        <f t="shared" si="199"/>
        <v>37</v>
      </c>
      <c r="R434" s="16" t="str">
        <f>IFERROR(INDEX(generale!$A$5:$I$354,$CJ434,5),"")</f>
        <v/>
      </c>
      <c r="S434" s="8" t="str">
        <f>IFERROR(INDEX(generale!$A$5:$I$354,$CJ434,7),"")</f>
        <v/>
      </c>
      <c r="U434" s="8"/>
      <c r="V434" s="2">
        <f t="shared" si="200"/>
        <v>19</v>
      </c>
      <c r="W434" s="16" t="str">
        <f>IFERROR(INDEX(generale!$A$5:$I$354,$CJ434,5),"")</f>
        <v/>
      </c>
      <c r="X434" s="8" t="str">
        <f>IFERROR(INDEX(generale!$A$5:$I$354,$CJ434,7),"")</f>
        <v/>
      </c>
      <c r="AA434" s="2">
        <f t="shared" si="201"/>
        <v>14</v>
      </c>
      <c r="AB434" s="16" t="str">
        <f>IFERROR(INDEX(generale!$A$5:$I$354,$CJ434,5),"")</f>
        <v/>
      </c>
      <c r="AC434" s="8" t="str">
        <f>IFERROR(INDEX(generale!$A$5:$I$354,$CJ434,7),"")</f>
        <v/>
      </c>
      <c r="AD434" s="33"/>
      <c r="AE434" s="8"/>
      <c r="AF434" s="2">
        <f t="shared" si="202"/>
        <v>14</v>
      </c>
      <c r="AG434" s="16" t="str">
        <f>IFERROR(INDEX(generale!$A$5:$I$354,$CJ434,5),"")</f>
        <v/>
      </c>
      <c r="AH434" s="8" t="str">
        <f>IFERROR(INDEX(generale!$A$5:$I$354,$CJ434,7),"")</f>
        <v/>
      </c>
      <c r="AI434" s="33"/>
      <c r="AJ434" s="8"/>
      <c r="AK434" s="2">
        <f t="shared" si="203"/>
        <v>14</v>
      </c>
      <c r="AL434" s="16" t="str">
        <f>IFERROR(INDEX(generale!$A$5:$I$354,$CJ434,5),"")</f>
        <v/>
      </c>
      <c r="AM434" s="8" t="str">
        <f>IFERROR(INDEX(generale!$A$5:$I$354,$CJ434,7),"")</f>
        <v/>
      </c>
      <c r="AN434" s="33"/>
      <c r="AO434" s="8"/>
      <c r="AP434" s="2">
        <f t="shared" si="204"/>
        <v>9</v>
      </c>
      <c r="AQ434" s="16" t="str">
        <f>IFERROR(INDEX(generale!$A$5:$I$354,$CJ434,5),"")</f>
        <v/>
      </c>
      <c r="AR434" s="8" t="str">
        <f>IFERROR(INDEX(generale!$A$5:$I$354,$CJ434,7),"")</f>
        <v/>
      </c>
      <c r="AS434" s="33"/>
      <c r="AT434" s="8"/>
      <c r="AU434" s="2">
        <f t="shared" si="205"/>
        <v>8</v>
      </c>
      <c r="AV434" s="16" t="str">
        <f>IFERROR(INDEX(generale!$A$5:$I$354,$CJ434,5),"")</f>
        <v/>
      </c>
      <c r="AW434" s="8" t="str">
        <f>IFERROR(INDEX(generale!$A$5:$I$354,$CJ434,7),"")</f>
        <v/>
      </c>
      <c r="AX434" s="33"/>
      <c r="AY434" s="8"/>
      <c r="AZ434" s="2">
        <f t="shared" si="206"/>
        <v>7</v>
      </c>
      <c r="BA434" s="16" t="str">
        <f>IFERROR(INDEX(generale!$A$5:$I$354,$CJ434,5),"")</f>
        <v/>
      </c>
      <c r="BB434" s="8" t="str">
        <f>IFERROR(INDEX(generale!$A$5:$I$354,$CJ434,7),"")</f>
        <v/>
      </c>
      <c r="BC434" s="33"/>
      <c r="BD434" s="8"/>
      <c r="BE434" s="2">
        <f t="shared" si="207"/>
        <v>6</v>
      </c>
      <c r="BF434" s="16" t="str">
        <f>IFERROR(INDEX(generale!$A$5:$I$354,$CJ434,5),"")</f>
        <v/>
      </c>
      <c r="BG434" s="8" t="str">
        <f>IFERROR(INDEX(generale!$A$5:$I$354,$CJ434,7),"")</f>
        <v/>
      </c>
      <c r="BH434" s="33"/>
      <c r="BI434" s="8"/>
      <c r="BJ434" s="2">
        <f t="shared" si="208"/>
        <v>82</v>
      </c>
      <c r="BK434" s="16" t="str">
        <f>IFERROR(INDEX(generale!$A$5:$I$354,$CJ434,5),"")</f>
        <v/>
      </c>
      <c r="BL434" s="8" t="str">
        <f>IFERROR(INDEX(generale!$A$5:$I$354,$CJ434,7),"")</f>
        <v/>
      </c>
      <c r="BM434" s="33"/>
      <c r="BN434" s="8"/>
      <c r="BO434" s="2">
        <f t="shared" si="209"/>
        <v>82</v>
      </c>
      <c r="BP434" s="16" t="str">
        <f>IFERROR(INDEX(generale!$A$5:$I$354,$CJ434,5),"")</f>
        <v/>
      </c>
      <c r="BQ434" s="8" t="str">
        <f>IFERROR(INDEX(generale!$A$5:$I$354,$CJ434,7),"")</f>
        <v/>
      </c>
      <c r="BR434" s="33"/>
      <c r="BS434" s="8"/>
      <c r="BT434" s="2">
        <f t="shared" si="210"/>
        <v>82</v>
      </c>
      <c r="BU434" s="16" t="str">
        <f>IFERROR(INDEX(generale!$A$5:$I$354,$CJ434,5),"")</f>
        <v/>
      </c>
      <c r="BV434" s="8" t="str">
        <f>IFERROR(INDEX(generale!$A$5:$I$354,$CJ434,7),"")</f>
        <v/>
      </c>
      <c r="BW434" s="33"/>
      <c r="BX434" s="8"/>
      <c r="BY434" s="2">
        <f t="shared" si="211"/>
        <v>82</v>
      </c>
      <c r="BZ434" s="16" t="str">
        <f>IFERROR(INDEX(generale!$A$5:$I$354,$CJ434,5),"")</f>
        <v/>
      </c>
      <c r="CA434" s="8" t="str">
        <f>IFERROR(INDEX(generale!$A$5:$I$354,$CJ434,7),"")</f>
        <v/>
      </c>
      <c r="CB434" s="33"/>
      <c r="CC434" s="8"/>
      <c r="CD434" s="2">
        <f t="shared" si="212"/>
        <v>82</v>
      </c>
      <c r="CE434" s="16" t="str">
        <f>IFERROR(INDEX(generale!$A$5:$I$354,$CJ434,5),"")</f>
        <v/>
      </c>
      <c r="CF434" s="8" t="str">
        <f>IFERROR(INDEX(generale!$A$5:$I$354,$CJ434,7),"")</f>
        <v/>
      </c>
      <c r="CJ434" s="2">
        <f t="shared" si="213"/>
        <v>432</v>
      </c>
      <c r="CK434" s="2">
        <f t="shared" si="190"/>
        <v>37</v>
      </c>
      <c r="CL434" s="3">
        <f>IFERROR(INDEX(generale!$A$5:$I$1004,$CJ434,1),"")</f>
        <v>0</v>
      </c>
      <c r="CM434" s="3">
        <f>IFERROR(INDEX(generale!$A$5:$I$1004,$CJ434,2),"")</f>
        <v>0</v>
      </c>
      <c r="CN434" s="3">
        <f>IFERROR(INDEX(generale!$A$5:$I$1004,$CJ434,3),"")</f>
        <v>0</v>
      </c>
      <c r="CO434" s="3">
        <f>IFERROR(INDEX(generale!$A$5:$I$1004,$CJ434,4),"")</f>
        <v>0</v>
      </c>
      <c r="CP434" s="3">
        <f>IFERROR(INDEX(generale!$A$5:$I$1004,$CJ434,5),"")</f>
        <v>0</v>
      </c>
      <c r="CQ434" s="3">
        <f>IFERROR(INDEX(generale!$A$5:$I$1004,$CJ434,6),"")</f>
        <v>0</v>
      </c>
      <c r="CR434" s="8">
        <f>IFERROR(INDEX(generale!$A$5:$I$1004,$CJ434,7),"")</f>
        <v>0</v>
      </c>
      <c r="CS434" s="8">
        <f>IFERROR(INDEX(generale!$A$5:$I$1004,$CJ434,8),"")</f>
        <v>0</v>
      </c>
    </row>
    <row r="435" spans="1:97">
      <c r="A435" s="2" t="str">
        <f t="shared" si="191"/>
        <v/>
      </c>
      <c r="B435" s="1" t="str">
        <f t="shared" si="192"/>
        <v/>
      </c>
      <c r="C435" s="1" t="str">
        <f t="shared" si="193"/>
        <v/>
      </c>
      <c r="D435" s="2" t="str">
        <f t="shared" si="194"/>
        <v/>
      </c>
      <c r="E435" s="2" t="str">
        <f t="shared" si="195"/>
        <v/>
      </c>
      <c r="F435" s="2" t="str">
        <f t="shared" si="196"/>
        <v/>
      </c>
      <c r="G435" s="1" t="str">
        <f t="shared" si="197"/>
        <v/>
      </c>
      <c r="H435" s="11" t="str">
        <f t="shared" si="198"/>
        <v/>
      </c>
      <c r="Q435" s="2">
        <f t="shared" si="199"/>
        <v>37</v>
      </c>
      <c r="R435" s="16" t="str">
        <f>IFERROR(INDEX(generale!$A$5:$I$354,$CJ435,5),"")</f>
        <v/>
      </c>
      <c r="S435" s="8" t="str">
        <f>IFERROR(INDEX(generale!$A$5:$I$354,$CJ435,7),"")</f>
        <v/>
      </c>
      <c r="U435" s="8"/>
      <c r="V435" s="2">
        <f t="shared" si="200"/>
        <v>19</v>
      </c>
      <c r="W435" s="16" t="str">
        <f>IFERROR(INDEX(generale!$A$5:$I$354,$CJ435,5),"")</f>
        <v/>
      </c>
      <c r="X435" s="8" t="str">
        <f>IFERROR(INDEX(generale!$A$5:$I$354,$CJ435,7),"")</f>
        <v/>
      </c>
      <c r="AA435" s="2">
        <f t="shared" si="201"/>
        <v>14</v>
      </c>
      <c r="AB435" s="16" t="str">
        <f>IFERROR(INDEX(generale!$A$5:$I$354,$CJ435,5),"")</f>
        <v/>
      </c>
      <c r="AC435" s="8" t="str">
        <f>IFERROR(INDEX(generale!$A$5:$I$354,$CJ435,7),"")</f>
        <v/>
      </c>
      <c r="AD435" s="33"/>
      <c r="AE435" s="8"/>
      <c r="AF435" s="2">
        <f t="shared" si="202"/>
        <v>14</v>
      </c>
      <c r="AG435" s="16" t="str">
        <f>IFERROR(INDEX(generale!$A$5:$I$354,$CJ435,5),"")</f>
        <v/>
      </c>
      <c r="AH435" s="8" t="str">
        <f>IFERROR(INDEX(generale!$A$5:$I$354,$CJ435,7),"")</f>
        <v/>
      </c>
      <c r="AI435" s="33"/>
      <c r="AJ435" s="8"/>
      <c r="AK435" s="2">
        <f t="shared" si="203"/>
        <v>14</v>
      </c>
      <c r="AL435" s="16" t="str">
        <f>IFERROR(INDEX(generale!$A$5:$I$354,$CJ435,5),"")</f>
        <v/>
      </c>
      <c r="AM435" s="8" t="str">
        <f>IFERROR(INDEX(generale!$A$5:$I$354,$CJ435,7),"")</f>
        <v/>
      </c>
      <c r="AN435" s="33"/>
      <c r="AO435" s="8"/>
      <c r="AP435" s="2">
        <f t="shared" si="204"/>
        <v>9</v>
      </c>
      <c r="AQ435" s="16" t="str">
        <f>IFERROR(INDEX(generale!$A$5:$I$354,$CJ435,5),"")</f>
        <v/>
      </c>
      <c r="AR435" s="8" t="str">
        <f>IFERROR(INDEX(generale!$A$5:$I$354,$CJ435,7),"")</f>
        <v/>
      </c>
      <c r="AS435" s="33"/>
      <c r="AT435" s="8"/>
      <c r="AU435" s="2">
        <f t="shared" si="205"/>
        <v>8</v>
      </c>
      <c r="AV435" s="16" t="str">
        <f>IFERROR(INDEX(generale!$A$5:$I$354,$CJ435,5),"")</f>
        <v/>
      </c>
      <c r="AW435" s="8" t="str">
        <f>IFERROR(INDEX(generale!$A$5:$I$354,$CJ435,7),"")</f>
        <v/>
      </c>
      <c r="AX435" s="33"/>
      <c r="AY435" s="8"/>
      <c r="AZ435" s="2">
        <f t="shared" si="206"/>
        <v>7</v>
      </c>
      <c r="BA435" s="16" t="str">
        <f>IFERROR(INDEX(generale!$A$5:$I$354,$CJ435,5),"")</f>
        <v/>
      </c>
      <c r="BB435" s="8" t="str">
        <f>IFERROR(INDEX(generale!$A$5:$I$354,$CJ435,7),"")</f>
        <v/>
      </c>
      <c r="BC435" s="33"/>
      <c r="BD435" s="8"/>
      <c r="BE435" s="2">
        <f t="shared" si="207"/>
        <v>6</v>
      </c>
      <c r="BF435" s="16" t="str">
        <f>IFERROR(INDEX(generale!$A$5:$I$354,$CJ435,5),"")</f>
        <v/>
      </c>
      <c r="BG435" s="8" t="str">
        <f>IFERROR(INDEX(generale!$A$5:$I$354,$CJ435,7),"")</f>
        <v/>
      </c>
      <c r="BH435" s="33"/>
      <c r="BI435" s="8"/>
      <c r="BJ435" s="2">
        <f t="shared" si="208"/>
        <v>83</v>
      </c>
      <c r="BK435" s="16" t="str">
        <f>IFERROR(INDEX(generale!$A$5:$I$354,$CJ435,5),"")</f>
        <v/>
      </c>
      <c r="BL435" s="8" t="str">
        <f>IFERROR(INDEX(generale!$A$5:$I$354,$CJ435,7),"")</f>
        <v/>
      </c>
      <c r="BM435" s="33"/>
      <c r="BN435" s="8"/>
      <c r="BO435" s="2">
        <f t="shared" si="209"/>
        <v>83</v>
      </c>
      <c r="BP435" s="16" t="str">
        <f>IFERROR(INDEX(generale!$A$5:$I$354,$CJ435,5),"")</f>
        <v/>
      </c>
      <c r="BQ435" s="8" t="str">
        <f>IFERROR(INDEX(generale!$A$5:$I$354,$CJ435,7),"")</f>
        <v/>
      </c>
      <c r="BR435" s="33"/>
      <c r="BS435" s="8"/>
      <c r="BT435" s="2">
        <f t="shared" si="210"/>
        <v>83</v>
      </c>
      <c r="BU435" s="16" t="str">
        <f>IFERROR(INDEX(generale!$A$5:$I$354,$CJ435,5),"")</f>
        <v/>
      </c>
      <c r="BV435" s="8" t="str">
        <f>IFERROR(INDEX(generale!$A$5:$I$354,$CJ435,7),"")</f>
        <v/>
      </c>
      <c r="BW435" s="33"/>
      <c r="BX435" s="8"/>
      <c r="BY435" s="2">
        <f t="shared" si="211"/>
        <v>83</v>
      </c>
      <c r="BZ435" s="16" t="str">
        <f>IFERROR(INDEX(generale!$A$5:$I$354,$CJ435,5),"")</f>
        <v/>
      </c>
      <c r="CA435" s="8" t="str">
        <f>IFERROR(INDEX(generale!$A$5:$I$354,$CJ435,7),"")</f>
        <v/>
      </c>
      <c r="CB435" s="33"/>
      <c r="CC435" s="8"/>
      <c r="CD435" s="2">
        <f t="shared" si="212"/>
        <v>83</v>
      </c>
      <c r="CE435" s="16" t="str">
        <f>IFERROR(INDEX(generale!$A$5:$I$354,$CJ435,5),"")</f>
        <v/>
      </c>
      <c r="CF435" s="8" t="str">
        <f>IFERROR(INDEX(generale!$A$5:$I$354,$CJ435,7),"")</f>
        <v/>
      </c>
      <c r="CJ435" s="2">
        <f t="shared" si="213"/>
        <v>433</v>
      </c>
      <c r="CK435" s="2">
        <f t="shared" si="190"/>
        <v>37</v>
      </c>
      <c r="CL435" s="3">
        <f>IFERROR(INDEX(generale!$A$5:$I$1004,$CJ435,1),"")</f>
        <v>0</v>
      </c>
      <c r="CM435" s="3">
        <f>IFERROR(INDEX(generale!$A$5:$I$1004,$CJ435,2),"")</f>
        <v>0</v>
      </c>
      <c r="CN435" s="3">
        <f>IFERROR(INDEX(generale!$A$5:$I$1004,$CJ435,3),"")</f>
        <v>0</v>
      </c>
      <c r="CO435" s="3">
        <f>IFERROR(INDEX(generale!$A$5:$I$1004,$CJ435,4),"")</f>
        <v>0</v>
      </c>
      <c r="CP435" s="3">
        <f>IFERROR(INDEX(generale!$A$5:$I$1004,$CJ435,5),"")</f>
        <v>0</v>
      </c>
      <c r="CQ435" s="3">
        <f>IFERROR(INDEX(generale!$A$5:$I$1004,$CJ435,6),"")</f>
        <v>0</v>
      </c>
      <c r="CR435" s="8">
        <f>IFERROR(INDEX(generale!$A$5:$I$1004,$CJ435,7),"")</f>
        <v>0</v>
      </c>
      <c r="CS435" s="8">
        <f>IFERROR(INDEX(generale!$A$5:$I$1004,$CJ435,8),"")</f>
        <v>0</v>
      </c>
    </row>
    <row r="436" spans="1:97">
      <c r="A436" s="2" t="str">
        <f t="shared" si="191"/>
        <v/>
      </c>
      <c r="B436" s="1" t="str">
        <f t="shared" si="192"/>
        <v/>
      </c>
      <c r="C436" s="1" t="str">
        <f t="shared" si="193"/>
        <v/>
      </c>
      <c r="D436" s="2" t="str">
        <f t="shared" si="194"/>
        <v/>
      </c>
      <c r="E436" s="2" t="str">
        <f t="shared" si="195"/>
        <v/>
      </c>
      <c r="F436" s="2" t="str">
        <f t="shared" si="196"/>
        <v/>
      </c>
      <c r="G436" s="1" t="str">
        <f t="shared" si="197"/>
        <v/>
      </c>
      <c r="H436" s="11" t="str">
        <f t="shared" si="198"/>
        <v/>
      </c>
      <c r="Q436" s="2">
        <f t="shared" si="199"/>
        <v>37</v>
      </c>
      <c r="R436" s="16" t="str">
        <f>IFERROR(INDEX(generale!$A$5:$I$354,$CJ436,5),"")</f>
        <v/>
      </c>
      <c r="S436" s="8" t="str">
        <f>IFERROR(INDEX(generale!$A$5:$I$354,$CJ436,7),"")</f>
        <v/>
      </c>
      <c r="U436" s="8"/>
      <c r="V436" s="2">
        <f t="shared" si="200"/>
        <v>19</v>
      </c>
      <c r="W436" s="16" t="str">
        <f>IFERROR(INDEX(generale!$A$5:$I$354,$CJ436,5),"")</f>
        <v/>
      </c>
      <c r="X436" s="8" t="str">
        <f>IFERROR(INDEX(generale!$A$5:$I$354,$CJ436,7),"")</f>
        <v/>
      </c>
      <c r="AA436" s="2">
        <f t="shared" si="201"/>
        <v>14</v>
      </c>
      <c r="AB436" s="16" t="str">
        <f>IFERROR(INDEX(generale!$A$5:$I$354,$CJ436,5),"")</f>
        <v/>
      </c>
      <c r="AC436" s="8" t="str">
        <f>IFERROR(INDEX(generale!$A$5:$I$354,$CJ436,7),"")</f>
        <v/>
      </c>
      <c r="AD436" s="33"/>
      <c r="AE436" s="8"/>
      <c r="AF436" s="2">
        <f t="shared" si="202"/>
        <v>14</v>
      </c>
      <c r="AG436" s="16" t="str">
        <f>IFERROR(INDEX(generale!$A$5:$I$354,$CJ436,5),"")</f>
        <v/>
      </c>
      <c r="AH436" s="8" t="str">
        <f>IFERROR(INDEX(generale!$A$5:$I$354,$CJ436,7),"")</f>
        <v/>
      </c>
      <c r="AI436" s="33"/>
      <c r="AJ436" s="8"/>
      <c r="AK436" s="2">
        <f t="shared" si="203"/>
        <v>14</v>
      </c>
      <c r="AL436" s="16" t="str">
        <f>IFERROR(INDEX(generale!$A$5:$I$354,$CJ436,5),"")</f>
        <v/>
      </c>
      <c r="AM436" s="8" t="str">
        <f>IFERROR(INDEX(generale!$A$5:$I$354,$CJ436,7),"")</f>
        <v/>
      </c>
      <c r="AN436" s="33"/>
      <c r="AO436" s="8"/>
      <c r="AP436" s="2">
        <f t="shared" si="204"/>
        <v>9</v>
      </c>
      <c r="AQ436" s="16" t="str">
        <f>IFERROR(INDEX(generale!$A$5:$I$354,$CJ436,5),"")</f>
        <v/>
      </c>
      <c r="AR436" s="8" t="str">
        <f>IFERROR(INDEX(generale!$A$5:$I$354,$CJ436,7),"")</f>
        <v/>
      </c>
      <c r="AS436" s="33"/>
      <c r="AT436" s="8"/>
      <c r="AU436" s="2">
        <f t="shared" si="205"/>
        <v>8</v>
      </c>
      <c r="AV436" s="16" t="str">
        <f>IFERROR(INDEX(generale!$A$5:$I$354,$CJ436,5),"")</f>
        <v/>
      </c>
      <c r="AW436" s="8" t="str">
        <f>IFERROR(INDEX(generale!$A$5:$I$354,$CJ436,7),"")</f>
        <v/>
      </c>
      <c r="AX436" s="33"/>
      <c r="AY436" s="8"/>
      <c r="AZ436" s="2">
        <f t="shared" si="206"/>
        <v>7</v>
      </c>
      <c r="BA436" s="16" t="str">
        <f>IFERROR(INDEX(generale!$A$5:$I$354,$CJ436,5),"")</f>
        <v/>
      </c>
      <c r="BB436" s="8" t="str">
        <f>IFERROR(INDEX(generale!$A$5:$I$354,$CJ436,7),"")</f>
        <v/>
      </c>
      <c r="BC436" s="33"/>
      <c r="BD436" s="8"/>
      <c r="BE436" s="2">
        <f t="shared" si="207"/>
        <v>6</v>
      </c>
      <c r="BF436" s="16" t="str">
        <f>IFERROR(INDEX(generale!$A$5:$I$354,$CJ436,5),"")</f>
        <v/>
      </c>
      <c r="BG436" s="8" t="str">
        <f>IFERROR(INDEX(generale!$A$5:$I$354,$CJ436,7),"")</f>
        <v/>
      </c>
      <c r="BH436" s="33"/>
      <c r="BI436" s="8"/>
      <c r="BJ436" s="2">
        <f t="shared" si="208"/>
        <v>84</v>
      </c>
      <c r="BK436" s="16" t="str">
        <f>IFERROR(INDEX(generale!$A$5:$I$354,$CJ436,5),"")</f>
        <v/>
      </c>
      <c r="BL436" s="8" t="str">
        <f>IFERROR(INDEX(generale!$A$5:$I$354,$CJ436,7),"")</f>
        <v/>
      </c>
      <c r="BM436" s="33"/>
      <c r="BN436" s="8"/>
      <c r="BO436" s="2">
        <f t="shared" si="209"/>
        <v>84</v>
      </c>
      <c r="BP436" s="16" t="str">
        <f>IFERROR(INDEX(generale!$A$5:$I$354,$CJ436,5),"")</f>
        <v/>
      </c>
      <c r="BQ436" s="8" t="str">
        <f>IFERROR(INDEX(generale!$A$5:$I$354,$CJ436,7),"")</f>
        <v/>
      </c>
      <c r="BR436" s="33"/>
      <c r="BS436" s="8"/>
      <c r="BT436" s="2">
        <f t="shared" si="210"/>
        <v>84</v>
      </c>
      <c r="BU436" s="16" t="str">
        <f>IFERROR(INDEX(generale!$A$5:$I$354,$CJ436,5),"")</f>
        <v/>
      </c>
      <c r="BV436" s="8" t="str">
        <f>IFERROR(INDEX(generale!$A$5:$I$354,$CJ436,7),"")</f>
        <v/>
      </c>
      <c r="BW436" s="33"/>
      <c r="BX436" s="8"/>
      <c r="BY436" s="2">
        <f t="shared" si="211"/>
        <v>84</v>
      </c>
      <c r="BZ436" s="16" t="str">
        <f>IFERROR(INDEX(generale!$A$5:$I$354,$CJ436,5),"")</f>
        <v/>
      </c>
      <c r="CA436" s="8" t="str">
        <f>IFERROR(INDEX(generale!$A$5:$I$354,$CJ436,7),"")</f>
        <v/>
      </c>
      <c r="CB436" s="33"/>
      <c r="CC436" s="8"/>
      <c r="CD436" s="2">
        <f t="shared" si="212"/>
        <v>84</v>
      </c>
      <c r="CE436" s="16" t="str">
        <f>IFERROR(INDEX(generale!$A$5:$I$354,$CJ436,5),"")</f>
        <v/>
      </c>
      <c r="CF436" s="8" t="str">
        <f>IFERROR(INDEX(generale!$A$5:$I$354,$CJ436,7),"")</f>
        <v/>
      </c>
      <c r="CJ436" s="2">
        <f t="shared" si="213"/>
        <v>434</v>
      </c>
      <c r="CK436" s="2">
        <f t="shared" si="190"/>
        <v>37</v>
      </c>
      <c r="CL436" s="3">
        <f>IFERROR(INDEX(generale!$A$5:$I$1004,$CJ436,1),"")</f>
        <v>0</v>
      </c>
      <c r="CM436" s="3">
        <f>IFERROR(INDEX(generale!$A$5:$I$1004,$CJ436,2),"")</f>
        <v>0</v>
      </c>
      <c r="CN436" s="3">
        <f>IFERROR(INDEX(generale!$A$5:$I$1004,$CJ436,3),"")</f>
        <v>0</v>
      </c>
      <c r="CO436" s="3">
        <f>IFERROR(INDEX(generale!$A$5:$I$1004,$CJ436,4),"")</f>
        <v>0</v>
      </c>
      <c r="CP436" s="3">
        <f>IFERROR(INDEX(generale!$A$5:$I$1004,$CJ436,5),"")</f>
        <v>0</v>
      </c>
      <c r="CQ436" s="3">
        <f>IFERROR(INDEX(generale!$A$5:$I$1004,$CJ436,6),"")</f>
        <v>0</v>
      </c>
      <c r="CR436" s="8">
        <f>IFERROR(INDEX(generale!$A$5:$I$1004,$CJ436,7),"")</f>
        <v>0</v>
      </c>
      <c r="CS436" s="8">
        <f>IFERROR(INDEX(generale!$A$5:$I$1004,$CJ436,8),"")</f>
        <v>0</v>
      </c>
    </row>
    <row r="437" spans="1:97">
      <c r="A437" s="2" t="str">
        <f t="shared" si="191"/>
        <v/>
      </c>
      <c r="B437" s="1" t="str">
        <f t="shared" si="192"/>
        <v/>
      </c>
      <c r="C437" s="1" t="str">
        <f t="shared" si="193"/>
        <v/>
      </c>
      <c r="D437" s="2" t="str">
        <f t="shared" si="194"/>
        <v/>
      </c>
      <c r="E437" s="2" t="str">
        <f t="shared" si="195"/>
        <v/>
      </c>
      <c r="F437" s="2" t="str">
        <f t="shared" si="196"/>
        <v/>
      </c>
      <c r="G437" s="1" t="str">
        <f t="shared" si="197"/>
        <v/>
      </c>
      <c r="H437" s="11" t="str">
        <f t="shared" si="198"/>
        <v/>
      </c>
      <c r="Q437" s="2">
        <f t="shared" si="199"/>
        <v>37</v>
      </c>
      <c r="R437" s="16" t="str">
        <f>IFERROR(INDEX(generale!$A$5:$I$354,$CJ437,5),"")</f>
        <v/>
      </c>
      <c r="S437" s="8" t="str">
        <f>IFERROR(INDEX(generale!$A$5:$I$354,$CJ437,7),"")</f>
        <v/>
      </c>
      <c r="U437" s="8"/>
      <c r="V437" s="2">
        <f t="shared" si="200"/>
        <v>19</v>
      </c>
      <c r="W437" s="16" t="str">
        <f>IFERROR(INDEX(generale!$A$5:$I$354,$CJ437,5),"")</f>
        <v/>
      </c>
      <c r="X437" s="8" t="str">
        <f>IFERROR(INDEX(generale!$A$5:$I$354,$CJ437,7),"")</f>
        <v/>
      </c>
      <c r="AA437" s="2">
        <f t="shared" si="201"/>
        <v>14</v>
      </c>
      <c r="AB437" s="16" t="str">
        <f>IFERROR(INDEX(generale!$A$5:$I$354,$CJ437,5),"")</f>
        <v/>
      </c>
      <c r="AC437" s="8" t="str">
        <f>IFERROR(INDEX(generale!$A$5:$I$354,$CJ437,7),"")</f>
        <v/>
      </c>
      <c r="AD437" s="33"/>
      <c r="AE437" s="8"/>
      <c r="AF437" s="2">
        <f t="shared" si="202"/>
        <v>14</v>
      </c>
      <c r="AG437" s="16" t="str">
        <f>IFERROR(INDEX(generale!$A$5:$I$354,$CJ437,5),"")</f>
        <v/>
      </c>
      <c r="AH437" s="8" t="str">
        <f>IFERROR(INDEX(generale!$A$5:$I$354,$CJ437,7),"")</f>
        <v/>
      </c>
      <c r="AI437" s="33"/>
      <c r="AJ437" s="8"/>
      <c r="AK437" s="2">
        <f t="shared" si="203"/>
        <v>14</v>
      </c>
      <c r="AL437" s="16" t="str">
        <f>IFERROR(INDEX(generale!$A$5:$I$354,$CJ437,5),"")</f>
        <v/>
      </c>
      <c r="AM437" s="8" t="str">
        <f>IFERROR(INDEX(generale!$A$5:$I$354,$CJ437,7),"")</f>
        <v/>
      </c>
      <c r="AN437" s="33"/>
      <c r="AO437" s="8"/>
      <c r="AP437" s="2">
        <f t="shared" si="204"/>
        <v>9</v>
      </c>
      <c r="AQ437" s="16" t="str">
        <f>IFERROR(INDEX(generale!$A$5:$I$354,$CJ437,5),"")</f>
        <v/>
      </c>
      <c r="AR437" s="8" t="str">
        <f>IFERROR(INDEX(generale!$A$5:$I$354,$CJ437,7),"")</f>
        <v/>
      </c>
      <c r="AS437" s="33"/>
      <c r="AT437" s="8"/>
      <c r="AU437" s="2">
        <f t="shared" si="205"/>
        <v>8</v>
      </c>
      <c r="AV437" s="16" t="str">
        <f>IFERROR(INDEX(generale!$A$5:$I$354,$CJ437,5),"")</f>
        <v/>
      </c>
      <c r="AW437" s="8" t="str">
        <f>IFERROR(INDEX(generale!$A$5:$I$354,$CJ437,7),"")</f>
        <v/>
      </c>
      <c r="AX437" s="33"/>
      <c r="AY437" s="8"/>
      <c r="AZ437" s="2">
        <f t="shared" si="206"/>
        <v>7</v>
      </c>
      <c r="BA437" s="16" t="str">
        <f>IFERROR(INDEX(generale!$A$5:$I$354,$CJ437,5),"")</f>
        <v/>
      </c>
      <c r="BB437" s="8" t="str">
        <f>IFERROR(INDEX(generale!$A$5:$I$354,$CJ437,7),"")</f>
        <v/>
      </c>
      <c r="BC437" s="33"/>
      <c r="BD437" s="8"/>
      <c r="BE437" s="2">
        <f t="shared" si="207"/>
        <v>6</v>
      </c>
      <c r="BF437" s="16" t="str">
        <f>IFERROR(INDEX(generale!$A$5:$I$354,$CJ437,5),"")</f>
        <v/>
      </c>
      <c r="BG437" s="8" t="str">
        <f>IFERROR(INDEX(generale!$A$5:$I$354,$CJ437,7),"")</f>
        <v/>
      </c>
      <c r="BH437" s="33"/>
      <c r="BI437" s="8"/>
      <c r="BJ437" s="2">
        <f t="shared" si="208"/>
        <v>85</v>
      </c>
      <c r="BK437" s="16" t="str">
        <f>IFERROR(INDEX(generale!$A$5:$I$354,$CJ437,5),"")</f>
        <v/>
      </c>
      <c r="BL437" s="8" t="str">
        <f>IFERROR(INDEX(generale!$A$5:$I$354,$CJ437,7),"")</f>
        <v/>
      </c>
      <c r="BM437" s="33"/>
      <c r="BN437" s="8"/>
      <c r="BO437" s="2">
        <f t="shared" si="209"/>
        <v>85</v>
      </c>
      <c r="BP437" s="16" t="str">
        <f>IFERROR(INDEX(generale!$A$5:$I$354,$CJ437,5),"")</f>
        <v/>
      </c>
      <c r="BQ437" s="8" t="str">
        <f>IFERROR(INDEX(generale!$A$5:$I$354,$CJ437,7),"")</f>
        <v/>
      </c>
      <c r="BR437" s="33"/>
      <c r="BS437" s="8"/>
      <c r="BT437" s="2">
        <f t="shared" si="210"/>
        <v>85</v>
      </c>
      <c r="BU437" s="16" t="str">
        <f>IFERROR(INDEX(generale!$A$5:$I$354,$CJ437,5),"")</f>
        <v/>
      </c>
      <c r="BV437" s="8" t="str">
        <f>IFERROR(INDEX(generale!$A$5:$I$354,$CJ437,7),"")</f>
        <v/>
      </c>
      <c r="BW437" s="33"/>
      <c r="BX437" s="8"/>
      <c r="BY437" s="2">
        <f t="shared" si="211"/>
        <v>85</v>
      </c>
      <c r="BZ437" s="16" t="str">
        <f>IFERROR(INDEX(generale!$A$5:$I$354,$CJ437,5),"")</f>
        <v/>
      </c>
      <c r="CA437" s="8" t="str">
        <f>IFERROR(INDEX(generale!$A$5:$I$354,$CJ437,7),"")</f>
        <v/>
      </c>
      <c r="CB437" s="33"/>
      <c r="CC437" s="8"/>
      <c r="CD437" s="2">
        <f t="shared" si="212"/>
        <v>85</v>
      </c>
      <c r="CE437" s="16" t="str">
        <f>IFERROR(INDEX(generale!$A$5:$I$354,$CJ437,5),"")</f>
        <v/>
      </c>
      <c r="CF437" s="8" t="str">
        <f>IFERROR(INDEX(generale!$A$5:$I$354,$CJ437,7),"")</f>
        <v/>
      </c>
      <c r="CJ437" s="2">
        <f t="shared" si="213"/>
        <v>435</v>
      </c>
      <c r="CK437" s="2">
        <f t="shared" si="190"/>
        <v>37</v>
      </c>
      <c r="CL437" s="3">
        <f>IFERROR(INDEX(generale!$A$5:$I$1004,$CJ437,1),"")</f>
        <v>0</v>
      </c>
      <c r="CM437" s="3">
        <f>IFERROR(INDEX(generale!$A$5:$I$1004,$CJ437,2),"")</f>
        <v>0</v>
      </c>
      <c r="CN437" s="3">
        <f>IFERROR(INDEX(generale!$A$5:$I$1004,$CJ437,3),"")</f>
        <v>0</v>
      </c>
      <c r="CO437" s="3">
        <f>IFERROR(INDEX(generale!$A$5:$I$1004,$CJ437,4),"")</f>
        <v>0</v>
      </c>
      <c r="CP437" s="3">
        <f>IFERROR(INDEX(generale!$A$5:$I$1004,$CJ437,5),"")</f>
        <v>0</v>
      </c>
      <c r="CQ437" s="3">
        <f>IFERROR(INDEX(generale!$A$5:$I$1004,$CJ437,6),"")</f>
        <v>0</v>
      </c>
      <c r="CR437" s="8">
        <f>IFERROR(INDEX(generale!$A$5:$I$1004,$CJ437,7),"")</f>
        <v>0</v>
      </c>
      <c r="CS437" s="8">
        <f>IFERROR(INDEX(generale!$A$5:$I$1004,$CJ437,8),"")</f>
        <v>0</v>
      </c>
    </row>
    <row r="438" spans="1:97">
      <c r="A438" s="2" t="str">
        <f t="shared" si="191"/>
        <v/>
      </c>
      <c r="B438" s="1" t="str">
        <f t="shared" si="192"/>
        <v/>
      </c>
      <c r="C438" s="1" t="str">
        <f t="shared" si="193"/>
        <v/>
      </c>
      <c r="D438" s="2" t="str">
        <f t="shared" si="194"/>
        <v/>
      </c>
      <c r="E438" s="2" t="str">
        <f t="shared" si="195"/>
        <v/>
      </c>
      <c r="F438" s="2" t="str">
        <f t="shared" si="196"/>
        <v/>
      </c>
      <c r="G438" s="1" t="str">
        <f t="shared" si="197"/>
        <v/>
      </c>
      <c r="H438" s="11" t="str">
        <f t="shared" si="198"/>
        <v/>
      </c>
      <c r="Q438" s="2">
        <f t="shared" si="199"/>
        <v>37</v>
      </c>
      <c r="R438" s="16" t="str">
        <f>IFERROR(INDEX(generale!$A$5:$I$354,$CJ438,5),"")</f>
        <v/>
      </c>
      <c r="S438" s="8" t="str">
        <f>IFERROR(INDEX(generale!$A$5:$I$354,$CJ438,7),"")</f>
        <v/>
      </c>
      <c r="U438" s="8"/>
      <c r="V438" s="2">
        <f t="shared" si="200"/>
        <v>19</v>
      </c>
      <c r="W438" s="16" t="str">
        <f>IFERROR(INDEX(generale!$A$5:$I$354,$CJ438,5),"")</f>
        <v/>
      </c>
      <c r="X438" s="8" t="str">
        <f>IFERROR(INDEX(generale!$A$5:$I$354,$CJ438,7),"")</f>
        <v/>
      </c>
      <c r="AA438" s="2">
        <f t="shared" si="201"/>
        <v>14</v>
      </c>
      <c r="AB438" s="16" t="str">
        <f>IFERROR(INDEX(generale!$A$5:$I$354,$CJ438,5),"")</f>
        <v/>
      </c>
      <c r="AC438" s="8" t="str">
        <f>IFERROR(INDEX(generale!$A$5:$I$354,$CJ438,7),"")</f>
        <v/>
      </c>
      <c r="AD438" s="33"/>
      <c r="AE438" s="8"/>
      <c r="AF438" s="2">
        <f t="shared" si="202"/>
        <v>14</v>
      </c>
      <c r="AG438" s="16" t="str">
        <f>IFERROR(INDEX(generale!$A$5:$I$354,$CJ438,5),"")</f>
        <v/>
      </c>
      <c r="AH438" s="8" t="str">
        <f>IFERROR(INDEX(generale!$A$5:$I$354,$CJ438,7),"")</f>
        <v/>
      </c>
      <c r="AI438" s="33"/>
      <c r="AJ438" s="8"/>
      <c r="AK438" s="2">
        <f t="shared" si="203"/>
        <v>14</v>
      </c>
      <c r="AL438" s="16" t="str">
        <f>IFERROR(INDEX(generale!$A$5:$I$354,$CJ438,5),"")</f>
        <v/>
      </c>
      <c r="AM438" s="8" t="str">
        <f>IFERROR(INDEX(generale!$A$5:$I$354,$CJ438,7),"")</f>
        <v/>
      </c>
      <c r="AN438" s="33"/>
      <c r="AO438" s="8"/>
      <c r="AP438" s="2">
        <f t="shared" si="204"/>
        <v>9</v>
      </c>
      <c r="AQ438" s="16" t="str">
        <f>IFERROR(INDEX(generale!$A$5:$I$354,$CJ438,5),"")</f>
        <v/>
      </c>
      <c r="AR438" s="8" t="str">
        <f>IFERROR(INDEX(generale!$A$5:$I$354,$CJ438,7),"")</f>
        <v/>
      </c>
      <c r="AS438" s="33"/>
      <c r="AT438" s="8"/>
      <c r="AU438" s="2">
        <f t="shared" si="205"/>
        <v>8</v>
      </c>
      <c r="AV438" s="16" t="str">
        <f>IFERROR(INDEX(generale!$A$5:$I$354,$CJ438,5),"")</f>
        <v/>
      </c>
      <c r="AW438" s="8" t="str">
        <f>IFERROR(INDEX(generale!$A$5:$I$354,$CJ438,7),"")</f>
        <v/>
      </c>
      <c r="AX438" s="33"/>
      <c r="AY438" s="8"/>
      <c r="AZ438" s="2">
        <f t="shared" si="206"/>
        <v>7</v>
      </c>
      <c r="BA438" s="16" t="str">
        <f>IFERROR(INDEX(generale!$A$5:$I$354,$CJ438,5),"")</f>
        <v/>
      </c>
      <c r="BB438" s="8" t="str">
        <f>IFERROR(INDEX(generale!$A$5:$I$354,$CJ438,7),"")</f>
        <v/>
      </c>
      <c r="BC438" s="33"/>
      <c r="BD438" s="8"/>
      <c r="BE438" s="2">
        <f t="shared" si="207"/>
        <v>6</v>
      </c>
      <c r="BF438" s="16" t="str">
        <f>IFERROR(INDEX(generale!$A$5:$I$354,$CJ438,5),"")</f>
        <v/>
      </c>
      <c r="BG438" s="8" t="str">
        <f>IFERROR(INDEX(generale!$A$5:$I$354,$CJ438,7),"")</f>
        <v/>
      </c>
      <c r="BH438" s="33"/>
      <c r="BI438" s="8"/>
      <c r="BJ438" s="2">
        <f t="shared" si="208"/>
        <v>86</v>
      </c>
      <c r="BK438" s="16" t="str">
        <f>IFERROR(INDEX(generale!$A$5:$I$354,$CJ438,5),"")</f>
        <v/>
      </c>
      <c r="BL438" s="8" t="str">
        <f>IFERROR(INDEX(generale!$A$5:$I$354,$CJ438,7),"")</f>
        <v/>
      </c>
      <c r="BM438" s="33"/>
      <c r="BN438" s="8"/>
      <c r="BO438" s="2">
        <f t="shared" si="209"/>
        <v>86</v>
      </c>
      <c r="BP438" s="16" t="str">
        <f>IFERROR(INDEX(generale!$A$5:$I$354,$CJ438,5),"")</f>
        <v/>
      </c>
      <c r="BQ438" s="8" t="str">
        <f>IFERROR(INDEX(generale!$A$5:$I$354,$CJ438,7),"")</f>
        <v/>
      </c>
      <c r="BR438" s="33"/>
      <c r="BS438" s="8"/>
      <c r="BT438" s="2">
        <f t="shared" si="210"/>
        <v>86</v>
      </c>
      <c r="BU438" s="16" t="str">
        <f>IFERROR(INDEX(generale!$A$5:$I$354,$CJ438,5),"")</f>
        <v/>
      </c>
      <c r="BV438" s="8" t="str">
        <f>IFERROR(INDEX(generale!$A$5:$I$354,$CJ438,7),"")</f>
        <v/>
      </c>
      <c r="BW438" s="33"/>
      <c r="BX438" s="8"/>
      <c r="BY438" s="2">
        <f t="shared" si="211"/>
        <v>86</v>
      </c>
      <c r="BZ438" s="16" t="str">
        <f>IFERROR(INDEX(generale!$A$5:$I$354,$CJ438,5),"")</f>
        <v/>
      </c>
      <c r="CA438" s="8" t="str">
        <f>IFERROR(INDEX(generale!$A$5:$I$354,$CJ438,7),"")</f>
        <v/>
      </c>
      <c r="CB438" s="33"/>
      <c r="CC438" s="8"/>
      <c r="CD438" s="2">
        <f t="shared" si="212"/>
        <v>86</v>
      </c>
      <c r="CE438" s="16" t="str">
        <f>IFERROR(INDEX(generale!$A$5:$I$354,$CJ438,5),"")</f>
        <v/>
      </c>
      <c r="CF438" s="8" t="str">
        <f>IFERROR(INDEX(generale!$A$5:$I$354,$CJ438,7),"")</f>
        <v/>
      </c>
      <c r="CJ438" s="2">
        <f t="shared" si="213"/>
        <v>436</v>
      </c>
      <c r="CK438" s="2">
        <f t="shared" si="190"/>
        <v>37</v>
      </c>
      <c r="CL438" s="3">
        <f>IFERROR(INDEX(generale!$A$5:$I$1004,$CJ438,1),"")</f>
        <v>0</v>
      </c>
      <c r="CM438" s="3">
        <f>IFERROR(INDEX(generale!$A$5:$I$1004,$CJ438,2),"")</f>
        <v>0</v>
      </c>
      <c r="CN438" s="3">
        <f>IFERROR(INDEX(generale!$A$5:$I$1004,$CJ438,3),"")</f>
        <v>0</v>
      </c>
      <c r="CO438" s="3">
        <f>IFERROR(INDEX(generale!$A$5:$I$1004,$CJ438,4),"")</f>
        <v>0</v>
      </c>
      <c r="CP438" s="3">
        <f>IFERROR(INDEX(generale!$A$5:$I$1004,$CJ438,5),"")</f>
        <v>0</v>
      </c>
      <c r="CQ438" s="3">
        <f>IFERROR(INDEX(generale!$A$5:$I$1004,$CJ438,6),"")</f>
        <v>0</v>
      </c>
      <c r="CR438" s="8">
        <f>IFERROR(INDEX(generale!$A$5:$I$1004,$CJ438,7),"")</f>
        <v>0</v>
      </c>
      <c r="CS438" s="8">
        <f>IFERROR(INDEX(generale!$A$5:$I$1004,$CJ438,8),"")</f>
        <v>0</v>
      </c>
    </row>
    <row r="439" spans="1:97">
      <c r="A439" s="2" t="str">
        <f t="shared" si="191"/>
        <v/>
      </c>
      <c r="B439" s="1" t="str">
        <f t="shared" si="192"/>
        <v/>
      </c>
      <c r="C439" s="1" t="str">
        <f t="shared" si="193"/>
        <v/>
      </c>
      <c r="D439" s="2" t="str">
        <f t="shared" si="194"/>
        <v/>
      </c>
      <c r="E439" s="2" t="str">
        <f t="shared" si="195"/>
        <v/>
      </c>
      <c r="F439" s="2" t="str">
        <f t="shared" si="196"/>
        <v/>
      </c>
      <c r="G439" s="1" t="str">
        <f t="shared" si="197"/>
        <v/>
      </c>
      <c r="H439" s="11" t="str">
        <f t="shared" si="198"/>
        <v/>
      </c>
      <c r="Q439" s="2">
        <f t="shared" si="199"/>
        <v>37</v>
      </c>
      <c r="R439" s="16" t="str">
        <f>IFERROR(INDEX(generale!$A$5:$I$354,$CJ439,5),"")</f>
        <v/>
      </c>
      <c r="S439" s="8" t="str">
        <f>IFERROR(INDEX(generale!$A$5:$I$354,$CJ439,7),"")</f>
        <v/>
      </c>
      <c r="U439" s="8"/>
      <c r="V439" s="2">
        <f t="shared" si="200"/>
        <v>19</v>
      </c>
      <c r="W439" s="16" t="str">
        <f>IFERROR(INDEX(generale!$A$5:$I$354,$CJ439,5),"")</f>
        <v/>
      </c>
      <c r="X439" s="8" t="str">
        <f>IFERROR(INDEX(generale!$A$5:$I$354,$CJ439,7),"")</f>
        <v/>
      </c>
      <c r="AA439" s="2">
        <f t="shared" si="201"/>
        <v>14</v>
      </c>
      <c r="AB439" s="16" t="str">
        <f>IFERROR(INDEX(generale!$A$5:$I$354,$CJ439,5),"")</f>
        <v/>
      </c>
      <c r="AC439" s="8" t="str">
        <f>IFERROR(INDEX(generale!$A$5:$I$354,$CJ439,7),"")</f>
        <v/>
      </c>
      <c r="AD439" s="33"/>
      <c r="AE439" s="8"/>
      <c r="AF439" s="2">
        <f t="shared" si="202"/>
        <v>14</v>
      </c>
      <c r="AG439" s="16" t="str">
        <f>IFERROR(INDEX(generale!$A$5:$I$354,$CJ439,5),"")</f>
        <v/>
      </c>
      <c r="AH439" s="8" t="str">
        <f>IFERROR(INDEX(generale!$A$5:$I$354,$CJ439,7),"")</f>
        <v/>
      </c>
      <c r="AI439" s="33"/>
      <c r="AJ439" s="8"/>
      <c r="AK439" s="2">
        <f t="shared" si="203"/>
        <v>14</v>
      </c>
      <c r="AL439" s="16" t="str">
        <f>IFERROR(INDEX(generale!$A$5:$I$354,$CJ439,5),"")</f>
        <v/>
      </c>
      <c r="AM439" s="8" t="str">
        <f>IFERROR(INDEX(generale!$A$5:$I$354,$CJ439,7),"")</f>
        <v/>
      </c>
      <c r="AN439" s="33"/>
      <c r="AO439" s="8"/>
      <c r="AP439" s="2">
        <f t="shared" si="204"/>
        <v>9</v>
      </c>
      <c r="AQ439" s="16" t="str">
        <f>IFERROR(INDEX(generale!$A$5:$I$354,$CJ439,5),"")</f>
        <v/>
      </c>
      <c r="AR439" s="8" t="str">
        <f>IFERROR(INDEX(generale!$A$5:$I$354,$CJ439,7),"")</f>
        <v/>
      </c>
      <c r="AS439" s="33"/>
      <c r="AT439" s="8"/>
      <c r="AU439" s="2">
        <f t="shared" si="205"/>
        <v>8</v>
      </c>
      <c r="AV439" s="16" t="str">
        <f>IFERROR(INDEX(generale!$A$5:$I$354,$CJ439,5),"")</f>
        <v/>
      </c>
      <c r="AW439" s="8" t="str">
        <f>IFERROR(INDEX(generale!$A$5:$I$354,$CJ439,7),"")</f>
        <v/>
      </c>
      <c r="AX439" s="33"/>
      <c r="AY439" s="8"/>
      <c r="AZ439" s="2">
        <f t="shared" si="206"/>
        <v>7</v>
      </c>
      <c r="BA439" s="16" t="str">
        <f>IFERROR(INDEX(generale!$A$5:$I$354,$CJ439,5),"")</f>
        <v/>
      </c>
      <c r="BB439" s="8" t="str">
        <f>IFERROR(INDEX(generale!$A$5:$I$354,$CJ439,7),"")</f>
        <v/>
      </c>
      <c r="BC439" s="33"/>
      <c r="BD439" s="8"/>
      <c r="BE439" s="2">
        <f t="shared" si="207"/>
        <v>6</v>
      </c>
      <c r="BF439" s="16" t="str">
        <f>IFERROR(INDEX(generale!$A$5:$I$354,$CJ439,5),"")</f>
        <v/>
      </c>
      <c r="BG439" s="8" t="str">
        <f>IFERROR(INDEX(generale!$A$5:$I$354,$CJ439,7),"")</f>
        <v/>
      </c>
      <c r="BH439" s="33"/>
      <c r="BI439" s="8"/>
      <c r="BJ439" s="2">
        <f t="shared" si="208"/>
        <v>87</v>
      </c>
      <c r="BK439" s="16" t="str">
        <f>IFERROR(INDEX(generale!$A$5:$I$354,$CJ439,5),"")</f>
        <v/>
      </c>
      <c r="BL439" s="8" t="str">
        <f>IFERROR(INDEX(generale!$A$5:$I$354,$CJ439,7),"")</f>
        <v/>
      </c>
      <c r="BM439" s="33"/>
      <c r="BN439" s="8"/>
      <c r="BO439" s="2">
        <f t="shared" si="209"/>
        <v>87</v>
      </c>
      <c r="BP439" s="16" t="str">
        <f>IFERROR(INDEX(generale!$A$5:$I$354,$CJ439,5),"")</f>
        <v/>
      </c>
      <c r="BQ439" s="8" t="str">
        <f>IFERROR(INDEX(generale!$A$5:$I$354,$CJ439,7),"")</f>
        <v/>
      </c>
      <c r="BR439" s="33"/>
      <c r="BS439" s="8"/>
      <c r="BT439" s="2">
        <f t="shared" si="210"/>
        <v>87</v>
      </c>
      <c r="BU439" s="16" t="str">
        <f>IFERROR(INDEX(generale!$A$5:$I$354,$CJ439,5),"")</f>
        <v/>
      </c>
      <c r="BV439" s="8" t="str">
        <f>IFERROR(INDEX(generale!$A$5:$I$354,$CJ439,7),"")</f>
        <v/>
      </c>
      <c r="BW439" s="33"/>
      <c r="BX439" s="8"/>
      <c r="BY439" s="2">
        <f t="shared" si="211"/>
        <v>87</v>
      </c>
      <c r="BZ439" s="16" t="str">
        <f>IFERROR(INDEX(generale!$A$5:$I$354,$CJ439,5),"")</f>
        <v/>
      </c>
      <c r="CA439" s="8" t="str">
        <f>IFERROR(INDEX(generale!$A$5:$I$354,$CJ439,7),"")</f>
        <v/>
      </c>
      <c r="CB439" s="33"/>
      <c r="CC439" s="8"/>
      <c r="CD439" s="2">
        <f t="shared" si="212"/>
        <v>87</v>
      </c>
      <c r="CE439" s="16" t="str">
        <f>IFERROR(INDEX(generale!$A$5:$I$354,$CJ439,5),"")</f>
        <v/>
      </c>
      <c r="CF439" s="8" t="str">
        <f>IFERROR(INDEX(generale!$A$5:$I$354,$CJ439,7),"")</f>
        <v/>
      </c>
      <c r="CJ439" s="2">
        <f t="shared" si="213"/>
        <v>437</v>
      </c>
      <c r="CK439" s="2">
        <f t="shared" si="190"/>
        <v>37</v>
      </c>
      <c r="CL439" s="3">
        <f>IFERROR(INDEX(generale!$A$5:$I$1004,$CJ439,1),"")</f>
        <v>0</v>
      </c>
      <c r="CM439" s="3">
        <f>IFERROR(INDEX(generale!$A$5:$I$1004,$CJ439,2),"")</f>
        <v>0</v>
      </c>
      <c r="CN439" s="3">
        <f>IFERROR(INDEX(generale!$A$5:$I$1004,$CJ439,3),"")</f>
        <v>0</v>
      </c>
      <c r="CO439" s="3">
        <f>IFERROR(INDEX(generale!$A$5:$I$1004,$CJ439,4),"")</f>
        <v>0</v>
      </c>
      <c r="CP439" s="3">
        <f>IFERROR(INDEX(generale!$A$5:$I$1004,$CJ439,5),"")</f>
        <v>0</v>
      </c>
      <c r="CQ439" s="3">
        <f>IFERROR(INDEX(generale!$A$5:$I$1004,$CJ439,6),"")</f>
        <v>0</v>
      </c>
      <c r="CR439" s="8">
        <f>IFERROR(INDEX(generale!$A$5:$I$1004,$CJ439,7),"")</f>
        <v>0</v>
      </c>
      <c r="CS439" s="8">
        <f>IFERROR(INDEX(generale!$A$5:$I$1004,$CJ439,8),"")</f>
        <v>0</v>
      </c>
    </row>
    <row r="440" spans="1:97">
      <c r="A440" s="2" t="str">
        <f t="shared" si="191"/>
        <v/>
      </c>
      <c r="B440" s="1" t="str">
        <f t="shared" si="192"/>
        <v/>
      </c>
      <c r="C440" s="1" t="str">
        <f t="shared" si="193"/>
        <v/>
      </c>
      <c r="D440" s="2" t="str">
        <f t="shared" si="194"/>
        <v/>
      </c>
      <c r="E440" s="2" t="str">
        <f t="shared" si="195"/>
        <v/>
      </c>
      <c r="F440" s="2" t="str">
        <f t="shared" si="196"/>
        <v/>
      </c>
      <c r="G440" s="1" t="str">
        <f t="shared" si="197"/>
        <v/>
      </c>
      <c r="H440" s="11" t="str">
        <f t="shared" si="198"/>
        <v/>
      </c>
      <c r="Q440" s="2">
        <f t="shared" si="199"/>
        <v>37</v>
      </c>
      <c r="R440" s="16" t="str">
        <f>IFERROR(INDEX(generale!$A$5:$I$354,$CJ440,5),"")</f>
        <v/>
      </c>
      <c r="S440" s="8" t="str">
        <f>IFERROR(INDEX(generale!$A$5:$I$354,$CJ440,7),"")</f>
        <v/>
      </c>
      <c r="U440" s="8"/>
      <c r="V440" s="2">
        <f t="shared" si="200"/>
        <v>19</v>
      </c>
      <c r="W440" s="16" t="str">
        <f>IFERROR(INDEX(generale!$A$5:$I$354,$CJ440,5),"")</f>
        <v/>
      </c>
      <c r="X440" s="8" t="str">
        <f>IFERROR(INDEX(generale!$A$5:$I$354,$CJ440,7),"")</f>
        <v/>
      </c>
      <c r="AA440" s="2">
        <f t="shared" si="201"/>
        <v>14</v>
      </c>
      <c r="AB440" s="16" t="str">
        <f>IFERROR(INDEX(generale!$A$5:$I$354,$CJ440,5),"")</f>
        <v/>
      </c>
      <c r="AC440" s="8" t="str">
        <f>IFERROR(INDEX(generale!$A$5:$I$354,$CJ440,7),"")</f>
        <v/>
      </c>
      <c r="AD440" s="33"/>
      <c r="AE440" s="8"/>
      <c r="AF440" s="2">
        <f t="shared" si="202"/>
        <v>14</v>
      </c>
      <c r="AG440" s="16" t="str">
        <f>IFERROR(INDEX(generale!$A$5:$I$354,$CJ440,5),"")</f>
        <v/>
      </c>
      <c r="AH440" s="8" t="str">
        <f>IFERROR(INDEX(generale!$A$5:$I$354,$CJ440,7),"")</f>
        <v/>
      </c>
      <c r="AI440" s="33"/>
      <c r="AJ440" s="8"/>
      <c r="AK440" s="2">
        <f t="shared" si="203"/>
        <v>14</v>
      </c>
      <c r="AL440" s="16" t="str">
        <f>IFERROR(INDEX(generale!$A$5:$I$354,$CJ440,5),"")</f>
        <v/>
      </c>
      <c r="AM440" s="8" t="str">
        <f>IFERROR(INDEX(generale!$A$5:$I$354,$CJ440,7),"")</f>
        <v/>
      </c>
      <c r="AN440" s="33"/>
      <c r="AO440" s="8"/>
      <c r="AP440" s="2">
        <f t="shared" si="204"/>
        <v>9</v>
      </c>
      <c r="AQ440" s="16" t="str">
        <f>IFERROR(INDEX(generale!$A$5:$I$354,$CJ440,5),"")</f>
        <v/>
      </c>
      <c r="AR440" s="8" t="str">
        <f>IFERROR(INDEX(generale!$A$5:$I$354,$CJ440,7),"")</f>
        <v/>
      </c>
      <c r="AS440" s="33"/>
      <c r="AT440" s="8"/>
      <c r="AU440" s="2">
        <f t="shared" si="205"/>
        <v>8</v>
      </c>
      <c r="AV440" s="16" t="str">
        <f>IFERROR(INDEX(generale!$A$5:$I$354,$CJ440,5),"")</f>
        <v/>
      </c>
      <c r="AW440" s="8" t="str">
        <f>IFERROR(INDEX(generale!$A$5:$I$354,$CJ440,7),"")</f>
        <v/>
      </c>
      <c r="AX440" s="33"/>
      <c r="AY440" s="8"/>
      <c r="AZ440" s="2">
        <f t="shared" si="206"/>
        <v>7</v>
      </c>
      <c r="BA440" s="16" t="str">
        <f>IFERROR(INDEX(generale!$A$5:$I$354,$CJ440,5),"")</f>
        <v/>
      </c>
      <c r="BB440" s="8" t="str">
        <f>IFERROR(INDEX(generale!$A$5:$I$354,$CJ440,7),"")</f>
        <v/>
      </c>
      <c r="BC440" s="33"/>
      <c r="BD440" s="8"/>
      <c r="BE440" s="2">
        <f t="shared" si="207"/>
        <v>6</v>
      </c>
      <c r="BF440" s="16" t="str">
        <f>IFERROR(INDEX(generale!$A$5:$I$354,$CJ440,5),"")</f>
        <v/>
      </c>
      <c r="BG440" s="8" t="str">
        <f>IFERROR(INDEX(generale!$A$5:$I$354,$CJ440,7),"")</f>
        <v/>
      </c>
      <c r="BH440" s="33"/>
      <c r="BI440" s="8"/>
      <c r="BJ440" s="2">
        <f t="shared" si="208"/>
        <v>88</v>
      </c>
      <c r="BK440" s="16" t="str">
        <f>IFERROR(INDEX(generale!$A$5:$I$354,$CJ440,5),"")</f>
        <v/>
      </c>
      <c r="BL440" s="8" t="str">
        <f>IFERROR(INDEX(generale!$A$5:$I$354,$CJ440,7),"")</f>
        <v/>
      </c>
      <c r="BM440" s="33"/>
      <c r="BN440" s="8"/>
      <c r="BO440" s="2">
        <f t="shared" si="209"/>
        <v>88</v>
      </c>
      <c r="BP440" s="16" t="str">
        <f>IFERROR(INDEX(generale!$A$5:$I$354,$CJ440,5),"")</f>
        <v/>
      </c>
      <c r="BQ440" s="8" t="str">
        <f>IFERROR(INDEX(generale!$A$5:$I$354,$CJ440,7),"")</f>
        <v/>
      </c>
      <c r="BR440" s="33"/>
      <c r="BS440" s="8"/>
      <c r="BT440" s="2">
        <f t="shared" si="210"/>
        <v>88</v>
      </c>
      <c r="BU440" s="16" t="str">
        <f>IFERROR(INDEX(generale!$A$5:$I$354,$CJ440,5),"")</f>
        <v/>
      </c>
      <c r="BV440" s="8" t="str">
        <f>IFERROR(INDEX(generale!$A$5:$I$354,$CJ440,7),"")</f>
        <v/>
      </c>
      <c r="BW440" s="33"/>
      <c r="BX440" s="8"/>
      <c r="BY440" s="2">
        <f t="shared" si="211"/>
        <v>88</v>
      </c>
      <c r="BZ440" s="16" t="str">
        <f>IFERROR(INDEX(generale!$A$5:$I$354,$CJ440,5),"")</f>
        <v/>
      </c>
      <c r="CA440" s="8" t="str">
        <f>IFERROR(INDEX(generale!$A$5:$I$354,$CJ440,7),"")</f>
        <v/>
      </c>
      <c r="CB440" s="33"/>
      <c r="CC440" s="8"/>
      <c r="CD440" s="2">
        <f t="shared" si="212"/>
        <v>88</v>
      </c>
      <c r="CE440" s="16" t="str">
        <f>IFERROR(INDEX(generale!$A$5:$I$354,$CJ440,5),"")</f>
        <v/>
      </c>
      <c r="CF440" s="8" t="str">
        <f>IFERROR(INDEX(generale!$A$5:$I$354,$CJ440,7),"")</f>
        <v/>
      </c>
      <c r="CJ440" s="2">
        <f t="shared" si="213"/>
        <v>438</v>
      </c>
      <c r="CK440" s="2">
        <f t="shared" si="190"/>
        <v>37</v>
      </c>
      <c r="CL440" s="3">
        <f>IFERROR(INDEX(generale!$A$5:$I$1004,$CJ440,1),"")</f>
        <v>0</v>
      </c>
      <c r="CM440" s="3">
        <f>IFERROR(INDEX(generale!$A$5:$I$1004,$CJ440,2),"")</f>
        <v>0</v>
      </c>
      <c r="CN440" s="3">
        <f>IFERROR(INDEX(generale!$A$5:$I$1004,$CJ440,3),"")</f>
        <v>0</v>
      </c>
      <c r="CO440" s="3">
        <f>IFERROR(INDEX(generale!$A$5:$I$1004,$CJ440,4),"")</f>
        <v>0</v>
      </c>
      <c r="CP440" s="3">
        <f>IFERROR(INDEX(generale!$A$5:$I$1004,$CJ440,5),"")</f>
        <v>0</v>
      </c>
      <c r="CQ440" s="3">
        <f>IFERROR(INDEX(generale!$A$5:$I$1004,$CJ440,6),"")</f>
        <v>0</v>
      </c>
      <c r="CR440" s="8">
        <f>IFERROR(INDEX(generale!$A$5:$I$1004,$CJ440,7),"")</f>
        <v>0</v>
      </c>
      <c r="CS440" s="8">
        <f>IFERROR(INDEX(generale!$A$5:$I$1004,$CJ440,8),"")</f>
        <v>0</v>
      </c>
    </row>
    <row r="441" spans="1:97">
      <c r="A441" s="2" t="str">
        <f t="shared" si="191"/>
        <v/>
      </c>
      <c r="B441" s="1" t="str">
        <f t="shared" si="192"/>
        <v/>
      </c>
      <c r="C441" s="1" t="str">
        <f t="shared" si="193"/>
        <v/>
      </c>
      <c r="D441" s="2" t="str">
        <f t="shared" si="194"/>
        <v/>
      </c>
      <c r="E441" s="2" t="str">
        <f t="shared" si="195"/>
        <v/>
      </c>
      <c r="F441" s="2" t="str">
        <f t="shared" si="196"/>
        <v/>
      </c>
      <c r="G441" s="1" t="str">
        <f t="shared" si="197"/>
        <v/>
      </c>
      <c r="H441" s="11" t="str">
        <f t="shared" si="198"/>
        <v/>
      </c>
      <c r="Q441" s="2">
        <f t="shared" si="199"/>
        <v>37</v>
      </c>
      <c r="R441" s="16" t="str">
        <f>IFERROR(INDEX(generale!$A$5:$I$354,$CJ441,5),"")</f>
        <v/>
      </c>
      <c r="S441" s="8" t="str">
        <f>IFERROR(INDEX(generale!$A$5:$I$354,$CJ441,7),"")</f>
        <v/>
      </c>
      <c r="U441" s="8"/>
      <c r="V441" s="2">
        <f t="shared" si="200"/>
        <v>19</v>
      </c>
      <c r="W441" s="16" t="str">
        <f>IFERROR(INDEX(generale!$A$5:$I$354,$CJ441,5),"")</f>
        <v/>
      </c>
      <c r="X441" s="8" t="str">
        <f>IFERROR(INDEX(generale!$A$5:$I$354,$CJ441,7),"")</f>
        <v/>
      </c>
      <c r="AA441" s="2">
        <f t="shared" si="201"/>
        <v>14</v>
      </c>
      <c r="AB441" s="16" t="str">
        <f>IFERROR(INDEX(generale!$A$5:$I$354,$CJ441,5),"")</f>
        <v/>
      </c>
      <c r="AC441" s="8" t="str">
        <f>IFERROR(INDEX(generale!$A$5:$I$354,$CJ441,7),"")</f>
        <v/>
      </c>
      <c r="AD441" s="33"/>
      <c r="AE441" s="8"/>
      <c r="AF441" s="2">
        <f t="shared" si="202"/>
        <v>14</v>
      </c>
      <c r="AG441" s="16" t="str">
        <f>IFERROR(INDEX(generale!$A$5:$I$354,$CJ441,5),"")</f>
        <v/>
      </c>
      <c r="AH441" s="8" t="str">
        <f>IFERROR(INDEX(generale!$A$5:$I$354,$CJ441,7),"")</f>
        <v/>
      </c>
      <c r="AI441" s="33"/>
      <c r="AJ441" s="8"/>
      <c r="AK441" s="2">
        <f t="shared" si="203"/>
        <v>14</v>
      </c>
      <c r="AL441" s="16" t="str">
        <f>IFERROR(INDEX(generale!$A$5:$I$354,$CJ441,5),"")</f>
        <v/>
      </c>
      <c r="AM441" s="8" t="str">
        <f>IFERROR(INDEX(generale!$A$5:$I$354,$CJ441,7),"")</f>
        <v/>
      </c>
      <c r="AN441" s="33"/>
      <c r="AO441" s="8"/>
      <c r="AP441" s="2">
        <f t="shared" si="204"/>
        <v>9</v>
      </c>
      <c r="AQ441" s="16" t="str">
        <f>IFERROR(INDEX(generale!$A$5:$I$354,$CJ441,5),"")</f>
        <v/>
      </c>
      <c r="AR441" s="8" t="str">
        <f>IFERROR(INDEX(generale!$A$5:$I$354,$CJ441,7),"")</f>
        <v/>
      </c>
      <c r="AS441" s="33"/>
      <c r="AT441" s="8"/>
      <c r="AU441" s="2">
        <f t="shared" si="205"/>
        <v>8</v>
      </c>
      <c r="AV441" s="16" t="str">
        <f>IFERROR(INDEX(generale!$A$5:$I$354,$CJ441,5),"")</f>
        <v/>
      </c>
      <c r="AW441" s="8" t="str">
        <f>IFERROR(INDEX(generale!$A$5:$I$354,$CJ441,7),"")</f>
        <v/>
      </c>
      <c r="AX441" s="33"/>
      <c r="AY441" s="8"/>
      <c r="AZ441" s="2">
        <f t="shared" si="206"/>
        <v>7</v>
      </c>
      <c r="BA441" s="16" t="str">
        <f>IFERROR(INDEX(generale!$A$5:$I$354,$CJ441,5),"")</f>
        <v/>
      </c>
      <c r="BB441" s="8" t="str">
        <f>IFERROR(INDEX(generale!$A$5:$I$354,$CJ441,7),"")</f>
        <v/>
      </c>
      <c r="BC441" s="33"/>
      <c r="BD441" s="8"/>
      <c r="BE441" s="2">
        <f t="shared" si="207"/>
        <v>6</v>
      </c>
      <c r="BF441" s="16" t="str">
        <f>IFERROR(INDEX(generale!$A$5:$I$354,$CJ441,5),"")</f>
        <v/>
      </c>
      <c r="BG441" s="8" t="str">
        <f>IFERROR(INDEX(generale!$A$5:$I$354,$CJ441,7),"")</f>
        <v/>
      </c>
      <c r="BH441" s="33"/>
      <c r="BI441" s="8"/>
      <c r="BJ441" s="2">
        <f t="shared" si="208"/>
        <v>89</v>
      </c>
      <c r="BK441" s="16" t="str">
        <f>IFERROR(INDEX(generale!$A$5:$I$354,$CJ441,5),"")</f>
        <v/>
      </c>
      <c r="BL441" s="8" t="str">
        <f>IFERROR(INDEX(generale!$A$5:$I$354,$CJ441,7),"")</f>
        <v/>
      </c>
      <c r="BM441" s="33"/>
      <c r="BN441" s="8"/>
      <c r="BO441" s="2">
        <f t="shared" si="209"/>
        <v>89</v>
      </c>
      <c r="BP441" s="16" t="str">
        <f>IFERROR(INDEX(generale!$A$5:$I$354,$CJ441,5),"")</f>
        <v/>
      </c>
      <c r="BQ441" s="8" t="str">
        <f>IFERROR(INDEX(generale!$A$5:$I$354,$CJ441,7),"")</f>
        <v/>
      </c>
      <c r="BR441" s="33"/>
      <c r="BS441" s="8"/>
      <c r="BT441" s="2">
        <f t="shared" si="210"/>
        <v>89</v>
      </c>
      <c r="BU441" s="16" t="str">
        <f>IFERROR(INDEX(generale!$A$5:$I$354,$CJ441,5),"")</f>
        <v/>
      </c>
      <c r="BV441" s="8" t="str">
        <f>IFERROR(INDEX(generale!$A$5:$I$354,$CJ441,7),"")</f>
        <v/>
      </c>
      <c r="BW441" s="33"/>
      <c r="BX441" s="8"/>
      <c r="BY441" s="2">
        <f t="shared" si="211"/>
        <v>89</v>
      </c>
      <c r="BZ441" s="16" t="str">
        <f>IFERROR(INDEX(generale!$A$5:$I$354,$CJ441,5),"")</f>
        <v/>
      </c>
      <c r="CA441" s="8" t="str">
        <f>IFERROR(INDEX(generale!$A$5:$I$354,$CJ441,7),"")</f>
        <v/>
      </c>
      <c r="CB441" s="33"/>
      <c r="CC441" s="8"/>
      <c r="CD441" s="2">
        <f t="shared" si="212"/>
        <v>89</v>
      </c>
      <c r="CE441" s="16" t="str">
        <f>IFERROR(INDEX(generale!$A$5:$I$354,$CJ441,5),"")</f>
        <v/>
      </c>
      <c r="CF441" s="8" t="str">
        <f>IFERROR(INDEX(generale!$A$5:$I$354,$CJ441,7),"")</f>
        <v/>
      </c>
      <c r="CJ441" s="2">
        <f t="shared" si="213"/>
        <v>439</v>
      </c>
      <c r="CK441" s="2">
        <f t="shared" si="190"/>
        <v>37</v>
      </c>
      <c r="CL441" s="3">
        <f>IFERROR(INDEX(generale!$A$5:$I$1004,$CJ441,1),"")</f>
        <v>0</v>
      </c>
      <c r="CM441" s="3">
        <f>IFERROR(INDEX(generale!$A$5:$I$1004,$CJ441,2),"")</f>
        <v>0</v>
      </c>
      <c r="CN441" s="3">
        <f>IFERROR(INDEX(generale!$A$5:$I$1004,$CJ441,3),"")</f>
        <v>0</v>
      </c>
      <c r="CO441" s="3">
        <f>IFERROR(INDEX(generale!$A$5:$I$1004,$CJ441,4),"")</f>
        <v>0</v>
      </c>
      <c r="CP441" s="3">
        <f>IFERROR(INDEX(generale!$A$5:$I$1004,$CJ441,5),"")</f>
        <v>0</v>
      </c>
      <c r="CQ441" s="3">
        <f>IFERROR(INDEX(generale!$A$5:$I$1004,$CJ441,6),"")</f>
        <v>0</v>
      </c>
      <c r="CR441" s="8">
        <f>IFERROR(INDEX(generale!$A$5:$I$1004,$CJ441,7),"")</f>
        <v>0</v>
      </c>
      <c r="CS441" s="8">
        <f>IFERROR(INDEX(generale!$A$5:$I$1004,$CJ441,8),"")</f>
        <v>0</v>
      </c>
    </row>
    <row r="442" spans="1:97">
      <c r="A442" s="2" t="str">
        <f t="shared" si="191"/>
        <v/>
      </c>
      <c r="B442" s="1" t="str">
        <f t="shared" si="192"/>
        <v/>
      </c>
      <c r="C442" s="1" t="str">
        <f t="shared" si="193"/>
        <v/>
      </c>
      <c r="D442" s="2" t="str">
        <f t="shared" si="194"/>
        <v/>
      </c>
      <c r="E442" s="2" t="str">
        <f t="shared" si="195"/>
        <v/>
      </c>
      <c r="F442" s="2" t="str">
        <f t="shared" si="196"/>
        <v/>
      </c>
      <c r="G442" s="1" t="str">
        <f t="shared" si="197"/>
        <v/>
      </c>
      <c r="H442" s="11" t="str">
        <f t="shared" si="198"/>
        <v/>
      </c>
      <c r="Q442" s="2">
        <f t="shared" si="199"/>
        <v>37</v>
      </c>
      <c r="R442" s="16" t="str">
        <f>IFERROR(INDEX(generale!$A$5:$I$354,$CJ442,5),"")</f>
        <v/>
      </c>
      <c r="S442" s="8" t="str">
        <f>IFERROR(INDEX(generale!$A$5:$I$354,$CJ442,7),"")</f>
        <v/>
      </c>
      <c r="U442" s="8"/>
      <c r="V442" s="2">
        <f t="shared" si="200"/>
        <v>19</v>
      </c>
      <c r="W442" s="16" t="str">
        <f>IFERROR(INDEX(generale!$A$5:$I$354,$CJ442,5),"")</f>
        <v/>
      </c>
      <c r="X442" s="8" t="str">
        <f>IFERROR(INDEX(generale!$A$5:$I$354,$CJ442,7),"")</f>
        <v/>
      </c>
      <c r="AA442" s="2">
        <f t="shared" si="201"/>
        <v>14</v>
      </c>
      <c r="AB442" s="16" t="str">
        <f>IFERROR(INDEX(generale!$A$5:$I$354,$CJ442,5),"")</f>
        <v/>
      </c>
      <c r="AC442" s="8" t="str">
        <f>IFERROR(INDEX(generale!$A$5:$I$354,$CJ442,7),"")</f>
        <v/>
      </c>
      <c r="AD442" s="33"/>
      <c r="AE442" s="8"/>
      <c r="AF442" s="2">
        <f t="shared" si="202"/>
        <v>14</v>
      </c>
      <c r="AG442" s="16" t="str">
        <f>IFERROR(INDEX(generale!$A$5:$I$354,$CJ442,5),"")</f>
        <v/>
      </c>
      <c r="AH442" s="8" t="str">
        <f>IFERROR(INDEX(generale!$A$5:$I$354,$CJ442,7),"")</f>
        <v/>
      </c>
      <c r="AI442" s="33"/>
      <c r="AJ442" s="8"/>
      <c r="AK442" s="2">
        <f t="shared" si="203"/>
        <v>14</v>
      </c>
      <c r="AL442" s="16" t="str">
        <f>IFERROR(INDEX(generale!$A$5:$I$354,$CJ442,5),"")</f>
        <v/>
      </c>
      <c r="AM442" s="8" t="str">
        <f>IFERROR(INDEX(generale!$A$5:$I$354,$CJ442,7),"")</f>
        <v/>
      </c>
      <c r="AN442" s="33"/>
      <c r="AO442" s="8"/>
      <c r="AP442" s="2">
        <f t="shared" si="204"/>
        <v>9</v>
      </c>
      <c r="AQ442" s="16" t="str">
        <f>IFERROR(INDEX(generale!$A$5:$I$354,$CJ442,5),"")</f>
        <v/>
      </c>
      <c r="AR442" s="8" t="str">
        <f>IFERROR(INDEX(generale!$A$5:$I$354,$CJ442,7),"")</f>
        <v/>
      </c>
      <c r="AS442" s="33"/>
      <c r="AT442" s="8"/>
      <c r="AU442" s="2">
        <f t="shared" si="205"/>
        <v>8</v>
      </c>
      <c r="AV442" s="16" t="str">
        <f>IFERROR(INDEX(generale!$A$5:$I$354,$CJ442,5),"")</f>
        <v/>
      </c>
      <c r="AW442" s="8" t="str">
        <f>IFERROR(INDEX(generale!$A$5:$I$354,$CJ442,7),"")</f>
        <v/>
      </c>
      <c r="AX442" s="33"/>
      <c r="AY442" s="8"/>
      <c r="AZ442" s="2">
        <f t="shared" si="206"/>
        <v>7</v>
      </c>
      <c r="BA442" s="16" t="str">
        <f>IFERROR(INDEX(generale!$A$5:$I$354,$CJ442,5),"")</f>
        <v/>
      </c>
      <c r="BB442" s="8" t="str">
        <f>IFERROR(INDEX(generale!$A$5:$I$354,$CJ442,7),"")</f>
        <v/>
      </c>
      <c r="BC442" s="33"/>
      <c r="BD442" s="8"/>
      <c r="BE442" s="2">
        <f t="shared" si="207"/>
        <v>6</v>
      </c>
      <c r="BF442" s="16" t="str">
        <f>IFERROR(INDEX(generale!$A$5:$I$354,$CJ442,5),"")</f>
        <v/>
      </c>
      <c r="BG442" s="8" t="str">
        <f>IFERROR(INDEX(generale!$A$5:$I$354,$CJ442,7),"")</f>
        <v/>
      </c>
      <c r="BH442" s="33"/>
      <c r="BI442" s="8"/>
      <c r="BJ442" s="2">
        <f t="shared" si="208"/>
        <v>90</v>
      </c>
      <c r="BK442" s="16" t="str">
        <f>IFERROR(INDEX(generale!$A$5:$I$354,$CJ442,5),"")</f>
        <v/>
      </c>
      <c r="BL442" s="8" t="str">
        <f>IFERROR(INDEX(generale!$A$5:$I$354,$CJ442,7),"")</f>
        <v/>
      </c>
      <c r="BM442" s="33"/>
      <c r="BN442" s="8"/>
      <c r="BO442" s="2">
        <f t="shared" si="209"/>
        <v>90</v>
      </c>
      <c r="BP442" s="16" t="str">
        <f>IFERROR(INDEX(generale!$A$5:$I$354,$CJ442,5),"")</f>
        <v/>
      </c>
      <c r="BQ442" s="8" t="str">
        <f>IFERROR(INDEX(generale!$A$5:$I$354,$CJ442,7),"")</f>
        <v/>
      </c>
      <c r="BR442" s="33"/>
      <c r="BS442" s="8"/>
      <c r="BT442" s="2">
        <f t="shared" si="210"/>
        <v>90</v>
      </c>
      <c r="BU442" s="16" t="str">
        <f>IFERROR(INDEX(generale!$A$5:$I$354,$CJ442,5),"")</f>
        <v/>
      </c>
      <c r="BV442" s="8" t="str">
        <f>IFERROR(INDEX(generale!$A$5:$I$354,$CJ442,7),"")</f>
        <v/>
      </c>
      <c r="BW442" s="33"/>
      <c r="BX442" s="8"/>
      <c r="BY442" s="2">
        <f t="shared" si="211"/>
        <v>90</v>
      </c>
      <c r="BZ442" s="16" t="str">
        <f>IFERROR(INDEX(generale!$A$5:$I$354,$CJ442,5),"")</f>
        <v/>
      </c>
      <c r="CA442" s="8" t="str">
        <f>IFERROR(INDEX(generale!$A$5:$I$354,$CJ442,7),"")</f>
        <v/>
      </c>
      <c r="CB442" s="33"/>
      <c r="CC442" s="8"/>
      <c r="CD442" s="2">
        <f t="shared" si="212"/>
        <v>90</v>
      </c>
      <c r="CE442" s="16" t="str">
        <f>IFERROR(INDEX(generale!$A$5:$I$354,$CJ442,5),"")</f>
        <v/>
      </c>
      <c r="CF442" s="8" t="str">
        <f>IFERROR(INDEX(generale!$A$5:$I$354,$CJ442,7),"")</f>
        <v/>
      </c>
      <c r="CJ442" s="2">
        <f t="shared" si="213"/>
        <v>440</v>
      </c>
      <c r="CK442" s="2">
        <f t="shared" si="190"/>
        <v>37</v>
      </c>
      <c r="CL442" s="3">
        <f>IFERROR(INDEX(generale!$A$5:$I$1004,$CJ442,1),"")</f>
        <v>0</v>
      </c>
      <c r="CM442" s="3">
        <f>IFERROR(INDEX(generale!$A$5:$I$1004,$CJ442,2),"")</f>
        <v>0</v>
      </c>
      <c r="CN442" s="3">
        <f>IFERROR(INDEX(generale!$A$5:$I$1004,$CJ442,3),"")</f>
        <v>0</v>
      </c>
      <c r="CO442" s="3">
        <f>IFERROR(INDEX(generale!$A$5:$I$1004,$CJ442,4),"")</f>
        <v>0</v>
      </c>
      <c r="CP442" s="3">
        <f>IFERROR(INDEX(generale!$A$5:$I$1004,$CJ442,5),"")</f>
        <v>0</v>
      </c>
      <c r="CQ442" s="3">
        <f>IFERROR(INDEX(generale!$A$5:$I$1004,$CJ442,6),"")</f>
        <v>0</v>
      </c>
      <c r="CR442" s="8">
        <f>IFERROR(INDEX(generale!$A$5:$I$1004,$CJ442,7),"")</f>
        <v>0</v>
      </c>
      <c r="CS442" s="8">
        <f>IFERROR(INDEX(generale!$A$5:$I$1004,$CJ442,8),"")</f>
        <v>0</v>
      </c>
    </row>
    <row r="443" spans="1:97">
      <c r="A443" s="2" t="str">
        <f t="shared" si="191"/>
        <v/>
      </c>
      <c r="B443" s="1" t="str">
        <f t="shared" si="192"/>
        <v/>
      </c>
      <c r="C443" s="1" t="str">
        <f t="shared" si="193"/>
        <v/>
      </c>
      <c r="D443" s="2" t="str">
        <f t="shared" si="194"/>
        <v/>
      </c>
      <c r="E443" s="2" t="str">
        <f t="shared" si="195"/>
        <v/>
      </c>
      <c r="F443" s="2" t="str">
        <f t="shared" si="196"/>
        <v/>
      </c>
      <c r="G443" s="1" t="str">
        <f t="shared" si="197"/>
        <v/>
      </c>
      <c r="H443" s="11" t="str">
        <f t="shared" si="198"/>
        <v/>
      </c>
      <c r="Q443" s="2">
        <f t="shared" si="199"/>
        <v>37</v>
      </c>
      <c r="R443" s="16" t="str">
        <f>IFERROR(INDEX(generale!$A$5:$I$354,$CJ443,5),"")</f>
        <v/>
      </c>
      <c r="S443" s="8" t="str">
        <f>IFERROR(INDEX(generale!$A$5:$I$354,$CJ443,7),"")</f>
        <v/>
      </c>
      <c r="U443" s="8"/>
      <c r="V443" s="2">
        <f t="shared" si="200"/>
        <v>19</v>
      </c>
      <c r="W443" s="16" t="str">
        <f>IFERROR(INDEX(generale!$A$5:$I$354,$CJ443,5),"")</f>
        <v/>
      </c>
      <c r="X443" s="8" t="str">
        <f>IFERROR(INDEX(generale!$A$5:$I$354,$CJ443,7),"")</f>
        <v/>
      </c>
      <c r="AA443" s="2">
        <f t="shared" si="201"/>
        <v>14</v>
      </c>
      <c r="AB443" s="16" t="str">
        <f>IFERROR(INDEX(generale!$A$5:$I$354,$CJ443,5),"")</f>
        <v/>
      </c>
      <c r="AC443" s="8" t="str">
        <f>IFERROR(INDEX(generale!$A$5:$I$354,$CJ443,7),"")</f>
        <v/>
      </c>
      <c r="AD443" s="33"/>
      <c r="AE443" s="8"/>
      <c r="AF443" s="2">
        <f t="shared" si="202"/>
        <v>14</v>
      </c>
      <c r="AG443" s="16" t="str">
        <f>IFERROR(INDEX(generale!$A$5:$I$354,$CJ443,5),"")</f>
        <v/>
      </c>
      <c r="AH443" s="8" t="str">
        <f>IFERROR(INDEX(generale!$A$5:$I$354,$CJ443,7),"")</f>
        <v/>
      </c>
      <c r="AI443" s="33"/>
      <c r="AJ443" s="8"/>
      <c r="AK443" s="2">
        <f t="shared" si="203"/>
        <v>14</v>
      </c>
      <c r="AL443" s="16" t="str">
        <f>IFERROR(INDEX(generale!$A$5:$I$354,$CJ443,5),"")</f>
        <v/>
      </c>
      <c r="AM443" s="8" t="str">
        <f>IFERROR(INDEX(generale!$A$5:$I$354,$CJ443,7),"")</f>
        <v/>
      </c>
      <c r="AN443" s="33"/>
      <c r="AO443" s="8"/>
      <c r="AP443" s="2">
        <f t="shared" si="204"/>
        <v>9</v>
      </c>
      <c r="AQ443" s="16" t="str">
        <f>IFERROR(INDEX(generale!$A$5:$I$354,$CJ443,5),"")</f>
        <v/>
      </c>
      <c r="AR443" s="8" t="str">
        <f>IFERROR(INDEX(generale!$A$5:$I$354,$CJ443,7),"")</f>
        <v/>
      </c>
      <c r="AS443" s="33"/>
      <c r="AT443" s="8"/>
      <c r="AU443" s="2">
        <f t="shared" si="205"/>
        <v>8</v>
      </c>
      <c r="AV443" s="16" t="str">
        <f>IFERROR(INDEX(generale!$A$5:$I$354,$CJ443,5),"")</f>
        <v/>
      </c>
      <c r="AW443" s="8" t="str">
        <f>IFERROR(INDEX(generale!$A$5:$I$354,$CJ443,7),"")</f>
        <v/>
      </c>
      <c r="AX443" s="33"/>
      <c r="AY443" s="8"/>
      <c r="AZ443" s="2">
        <f t="shared" si="206"/>
        <v>7</v>
      </c>
      <c r="BA443" s="16" t="str">
        <f>IFERROR(INDEX(generale!$A$5:$I$354,$CJ443,5),"")</f>
        <v/>
      </c>
      <c r="BB443" s="8" t="str">
        <f>IFERROR(INDEX(generale!$A$5:$I$354,$CJ443,7),"")</f>
        <v/>
      </c>
      <c r="BC443" s="33"/>
      <c r="BD443" s="8"/>
      <c r="BE443" s="2">
        <f t="shared" si="207"/>
        <v>6</v>
      </c>
      <c r="BF443" s="16" t="str">
        <f>IFERROR(INDEX(generale!$A$5:$I$354,$CJ443,5),"")</f>
        <v/>
      </c>
      <c r="BG443" s="8" t="str">
        <f>IFERROR(INDEX(generale!$A$5:$I$354,$CJ443,7),"")</f>
        <v/>
      </c>
      <c r="BH443" s="33"/>
      <c r="BI443" s="8"/>
      <c r="BJ443" s="2">
        <f t="shared" si="208"/>
        <v>91</v>
      </c>
      <c r="BK443" s="16" t="str">
        <f>IFERROR(INDEX(generale!$A$5:$I$354,$CJ443,5),"")</f>
        <v/>
      </c>
      <c r="BL443" s="8" t="str">
        <f>IFERROR(INDEX(generale!$A$5:$I$354,$CJ443,7),"")</f>
        <v/>
      </c>
      <c r="BM443" s="33"/>
      <c r="BN443" s="8"/>
      <c r="BO443" s="2">
        <f t="shared" si="209"/>
        <v>91</v>
      </c>
      <c r="BP443" s="16" t="str">
        <f>IFERROR(INDEX(generale!$A$5:$I$354,$CJ443,5),"")</f>
        <v/>
      </c>
      <c r="BQ443" s="8" t="str">
        <f>IFERROR(INDEX(generale!$A$5:$I$354,$CJ443,7),"")</f>
        <v/>
      </c>
      <c r="BR443" s="33"/>
      <c r="BS443" s="8"/>
      <c r="BT443" s="2">
        <f t="shared" si="210"/>
        <v>91</v>
      </c>
      <c r="BU443" s="16" t="str">
        <f>IFERROR(INDEX(generale!$A$5:$I$354,$CJ443,5),"")</f>
        <v/>
      </c>
      <c r="BV443" s="8" t="str">
        <f>IFERROR(INDEX(generale!$A$5:$I$354,$CJ443,7),"")</f>
        <v/>
      </c>
      <c r="BW443" s="33"/>
      <c r="BX443" s="8"/>
      <c r="BY443" s="2">
        <f t="shared" si="211"/>
        <v>91</v>
      </c>
      <c r="BZ443" s="16" t="str">
        <f>IFERROR(INDEX(generale!$A$5:$I$354,$CJ443,5),"")</f>
        <v/>
      </c>
      <c r="CA443" s="8" t="str">
        <f>IFERROR(INDEX(generale!$A$5:$I$354,$CJ443,7),"")</f>
        <v/>
      </c>
      <c r="CB443" s="33"/>
      <c r="CC443" s="8"/>
      <c r="CD443" s="2">
        <f t="shared" si="212"/>
        <v>91</v>
      </c>
      <c r="CE443" s="16" t="str">
        <f>IFERROR(INDEX(generale!$A$5:$I$354,$CJ443,5),"")</f>
        <v/>
      </c>
      <c r="CF443" s="8" t="str">
        <f>IFERROR(INDEX(generale!$A$5:$I$354,$CJ443,7),"")</f>
        <v/>
      </c>
      <c r="CJ443" s="2">
        <f t="shared" si="213"/>
        <v>441</v>
      </c>
      <c r="CK443" s="2">
        <f t="shared" si="190"/>
        <v>37</v>
      </c>
      <c r="CL443" s="3">
        <f>IFERROR(INDEX(generale!$A$5:$I$1004,$CJ443,1),"")</f>
        <v>0</v>
      </c>
      <c r="CM443" s="3">
        <f>IFERROR(INDEX(generale!$A$5:$I$1004,$CJ443,2),"")</f>
        <v>0</v>
      </c>
      <c r="CN443" s="3">
        <f>IFERROR(INDEX(generale!$A$5:$I$1004,$CJ443,3),"")</f>
        <v>0</v>
      </c>
      <c r="CO443" s="3">
        <f>IFERROR(INDEX(generale!$A$5:$I$1004,$CJ443,4),"")</f>
        <v>0</v>
      </c>
      <c r="CP443" s="3">
        <f>IFERROR(INDEX(generale!$A$5:$I$1004,$CJ443,5),"")</f>
        <v>0</v>
      </c>
      <c r="CQ443" s="3">
        <f>IFERROR(INDEX(generale!$A$5:$I$1004,$CJ443,6),"")</f>
        <v>0</v>
      </c>
      <c r="CR443" s="8">
        <f>IFERROR(INDEX(generale!$A$5:$I$1004,$CJ443,7),"")</f>
        <v>0</v>
      </c>
      <c r="CS443" s="8">
        <f>IFERROR(INDEX(generale!$A$5:$I$1004,$CJ443,8),"")</f>
        <v>0</v>
      </c>
    </row>
    <row r="444" spans="1:97">
      <c r="A444" s="2" t="str">
        <f t="shared" si="191"/>
        <v/>
      </c>
      <c r="B444" s="1" t="str">
        <f t="shared" si="192"/>
        <v/>
      </c>
      <c r="C444" s="1" t="str">
        <f t="shared" si="193"/>
        <v/>
      </c>
      <c r="D444" s="2" t="str">
        <f t="shared" si="194"/>
        <v/>
      </c>
      <c r="E444" s="2" t="str">
        <f t="shared" si="195"/>
        <v/>
      </c>
      <c r="F444" s="2" t="str">
        <f t="shared" si="196"/>
        <v/>
      </c>
      <c r="G444" s="1" t="str">
        <f t="shared" si="197"/>
        <v/>
      </c>
      <c r="H444" s="11" t="str">
        <f t="shared" si="198"/>
        <v/>
      </c>
      <c r="Q444" s="2">
        <f t="shared" si="199"/>
        <v>37</v>
      </c>
      <c r="R444" s="16" t="str">
        <f>IFERROR(INDEX(generale!$A$5:$I$354,$CJ444,5),"")</f>
        <v/>
      </c>
      <c r="S444" s="8" t="str">
        <f>IFERROR(INDEX(generale!$A$5:$I$354,$CJ444,7),"")</f>
        <v/>
      </c>
      <c r="U444" s="8"/>
      <c r="V444" s="2">
        <f t="shared" si="200"/>
        <v>19</v>
      </c>
      <c r="W444" s="16" t="str">
        <f>IFERROR(INDEX(generale!$A$5:$I$354,$CJ444,5),"")</f>
        <v/>
      </c>
      <c r="X444" s="8" t="str">
        <f>IFERROR(INDEX(generale!$A$5:$I$354,$CJ444,7),"")</f>
        <v/>
      </c>
      <c r="AA444" s="2">
        <f t="shared" si="201"/>
        <v>14</v>
      </c>
      <c r="AB444" s="16" t="str">
        <f>IFERROR(INDEX(generale!$A$5:$I$354,$CJ444,5),"")</f>
        <v/>
      </c>
      <c r="AC444" s="8" t="str">
        <f>IFERROR(INDEX(generale!$A$5:$I$354,$CJ444,7),"")</f>
        <v/>
      </c>
      <c r="AD444" s="33"/>
      <c r="AE444" s="8"/>
      <c r="AF444" s="2">
        <f t="shared" si="202"/>
        <v>14</v>
      </c>
      <c r="AG444" s="16" t="str">
        <f>IFERROR(INDEX(generale!$A$5:$I$354,$CJ444,5),"")</f>
        <v/>
      </c>
      <c r="AH444" s="8" t="str">
        <f>IFERROR(INDEX(generale!$A$5:$I$354,$CJ444,7),"")</f>
        <v/>
      </c>
      <c r="AI444" s="33"/>
      <c r="AJ444" s="8"/>
      <c r="AK444" s="2">
        <f t="shared" si="203"/>
        <v>14</v>
      </c>
      <c r="AL444" s="16" t="str">
        <f>IFERROR(INDEX(generale!$A$5:$I$354,$CJ444,5),"")</f>
        <v/>
      </c>
      <c r="AM444" s="8" t="str">
        <f>IFERROR(INDEX(generale!$A$5:$I$354,$CJ444,7),"")</f>
        <v/>
      </c>
      <c r="AN444" s="33"/>
      <c r="AO444" s="8"/>
      <c r="AP444" s="2">
        <f t="shared" si="204"/>
        <v>9</v>
      </c>
      <c r="AQ444" s="16" t="str">
        <f>IFERROR(INDEX(generale!$A$5:$I$354,$CJ444,5),"")</f>
        <v/>
      </c>
      <c r="AR444" s="8" t="str">
        <f>IFERROR(INDEX(generale!$A$5:$I$354,$CJ444,7),"")</f>
        <v/>
      </c>
      <c r="AS444" s="33"/>
      <c r="AT444" s="8"/>
      <c r="AU444" s="2">
        <f t="shared" si="205"/>
        <v>8</v>
      </c>
      <c r="AV444" s="16" t="str">
        <f>IFERROR(INDEX(generale!$A$5:$I$354,$CJ444,5),"")</f>
        <v/>
      </c>
      <c r="AW444" s="8" t="str">
        <f>IFERROR(INDEX(generale!$A$5:$I$354,$CJ444,7),"")</f>
        <v/>
      </c>
      <c r="AX444" s="33"/>
      <c r="AY444" s="8"/>
      <c r="AZ444" s="2">
        <f t="shared" si="206"/>
        <v>7</v>
      </c>
      <c r="BA444" s="16" t="str">
        <f>IFERROR(INDEX(generale!$A$5:$I$354,$CJ444,5),"")</f>
        <v/>
      </c>
      <c r="BB444" s="8" t="str">
        <f>IFERROR(INDEX(generale!$A$5:$I$354,$CJ444,7),"")</f>
        <v/>
      </c>
      <c r="BC444" s="33"/>
      <c r="BD444" s="8"/>
      <c r="BE444" s="2">
        <f t="shared" si="207"/>
        <v>6</v>
      </c>
      <c r="BF444" s="16" t="str">
        <f>IFERROR(INDEX(generale!$A$5:$I$354,$CJ444,5),"")</f>
        <v/>
      </c>
      <c r="BG444" s="8" t="str">
        <f>IFERROR(INDEX(generale!$A$5:$I$354,$CJ444,7),"")</f>
        <v/>
      </c>
      <c r="BH444" s="33"/>
      <c r="BI444" s="8"/>
      <c r="BJ444" s="2">
        <f t="shared" si="208"/>
        <v>92</v>
      </c>
      <c r="BK444" s="16" t="str">
        <f>IFERROR(INDEX(generale!$A$5:$I$354,$CJ444,5),"")</f>
        <v/>
      </c>
      <c r="BL444" s="8" t="str">
        <f>IFERROR(INDEX(generale!$A$5:$I$354,$CJ444,7),"")</f>
        <v/>
      </c>
      <c r="BM444" s="33"/>
      <c r="BN444" s="8"/>
      <c r="BO444" s="2">
        <f t="shared" si="209"/>
        <v>92</v>
      </c>
      <c r="BP444" s="16" t="str">
        <f>IFERROR(INDEX(generale!$A$5:$I$354,$CJ444,5),"")</f>
        <v/>
      </c>
      <c r="BQ444" s="8" t="str">
        <f>IFERROR(INDEX(generale!$A$5:$I$354,$CJ444,7),"")</f>
        <v/>
      </c>
      <c r="BR444" s="33"/>
      <c r="BS444" s="8"/>
      <c r="BT444" s="2">
        <f t="shared" si="210"/>
        <v>92</v>
      </c>
      <c r="BU444" s="16" t="str">
        <f>IFERROR(INDEX(generale!$A$5:$I$354,$CJ444,5),"")</f>
        <v/>
      </c>
      <c r="BV444" s="8" t="str">
        <f>IFERROR(INDEX(generale!$A$5:$I$354,$CJ444,7),"")</f>
        <v/>
      </c>
      <c r="BW444" s="33"/>
      <c r="BX444" s="8"/>
      <c r="BY444" s="2">
        <f t="shared" si="211"/>
        <v>92</v>
      </c>
      <c r="BZ444" s="16" t="str">
        <f>IFERROR(INDEX(generale!$A$5:$I$354,$CJ444,5),"")</f>
        <v/>
      </c>
      <c r="CA444" s="8" t="str">
        <f>IFERROR(INDEX(generale!$A$5:$I$354,$CJ444,7),"")</f>
        <v/>
      </c>
      <c r="CB444" s="33"/>
      <c r="CC444" s="8"/>
      <c r="CD444" s="2">
        <f t="shared" si="212"/>
        <v>92</v>
      </c>
      <c r="CE444" s="16" t="str">
        <f>IFERROR(INDEX(generale!$A$5:$I$354,$CJ444,5),"")</f>
        <v/>
      </c>
      <c r="CF444" s="8" t="str">
        <f>IFERROR(INDEX(generale!$A$5:$I$354,$CJ444,7),"")</f>
        <v/>
      </c>
      <c r="CJ444" s="2">
        <f t="shared" si="213"/>
        <v>442</v>
      </c>
      <c r="CK444" s="2">
        <f t="shared" si="190"/>
        <v>37</v>
      </c>
      <c r="CL444" s="3">
        <f>IFERROR(INDEX(generale!$A$5:$I$1004,$CJ444,1),"")</f>
        <v>0</v>
      </c>
      <c r="CM444" s="3">
        <f>IFERROR(INDEX(generale!$A$5:$I$1004,$CJ444,2),"")</f>
        <v>0</v>
      </c>
      <c r="CN444" s="3">
        <f>IFERROR(INDEX(generale!$A$5:$I$1004,$CJ444,3),"")</f>
        <v>0</v>
      </c>
      <c r="CO444" s="3">
        <f>IFERROR(INDEX(generale!$A$5:$I$1004,$CJ444,4),"")</f>
        <v>0</v>
      </c>
      <c r="CP444" s="3">
        <f>IFERROR(INDEX(generale!$A$5:$I$1004,$CJ444,5),"")</f>
        <v>0</v>
      </c>
      <c r="CQ444" s="3">
        <f>IFERROR(INDEX(generale!$A$5:$I$1004,$CJ444,6),"")</f>
        <v>0</v>
      </c>
      <c r="CR444" s="8">
        <f>IFERROR(INDEX(generale!$A$5:$I$1004,$CJ444,7),"")</f>
        <v>0</v>
      </c>
      <c r="CS444" s="8">
        <f>IFERROR(INDEX(generale!$A$5:$I$1004,$CJ444,8),"")</f>
        <v>0</v>
      </c>
    </row>
    <row r="445" spans="1:97">
      <c r="A445" s="2" t="str">
        <f t="shared" si="191"/>
        <v/>
      </c>
      <c r="B445" s="1" t="str">
        <f t="shared" si="192"/>
        <v/>
      </c>
      <c r="C445" s="1" t="str">
        <f t="shared" si="193"/>
        <v/>
      </c>
      <c r="D445" s="2" t="str">
        <f t="shared" si="194"/>
        <v/>
      </c>
      <c r="E445" s="2" t="str">
        <f t="shared" si="195"/>
        <v/>
      </c>
      <c r="F445" s="2" t="str">
        <f t="shared" si="196"/>
        <v/>
      </c>
      <c r="G445" s="1" t="str">
        <f t="shared" si="197"/>
        <v/>
      </c>
      <c r="H445" s="11" t="str">
        <f t="shared" si="198"/>
        <v/>
      </c>
      <c r="Q445" s="2">
        <f t="shared" si="199"/>
        <v>37</v>
      </c>
      <c r="R445" s="16" t="str">
        <f>IFERROR(INDEX(generale!$A$5:$I$354,$CJ445,5),"")</f>
        <v/>
      </c>
      <c r="S445" s="8" t="str">
        <f>IFERROR(INDEX(generale!$A$5:$I$354,$CJ445,7),"")</f>
        <v/>
      </c>
      <c r="U445" s="8"/>
      <c r="V445" s="2">
        <f t="shared" si="200"/>
        <v>19</v>
      </c>
      <c r="W445" s="16" t="str">
        <f>IFERROR(INDEX(generale!$A$5:$I$354,$CJ445,5),"")</f>
        <v/>
      </c>
      <c r="X445" s="8" t="str">
        <f>IFERROR(INDEX(generale!$A$5:$I$354,$CJ445,7),"")</f>
        <v/>
      </c>
      <c r="AA445" s="2">
        <f t="shared" si="201"/>
        <v>14</v>
      </c>
      <c r="AB445" s="16" t="str">
        <f>IFERROR(INDEX(generale!$A$5:$I$354,$CJ445,5),"")</f>
        <v/>
      </c>
      <c r="AC445" s="8" t="str">
        <f>IFERROR(INDEX(generale!$A$5:$I$354,$CJ445,7),"")</f>
        <v/>
      </c>
      <c r="AD445" s="33"/>
      <c r="AE445" s="8"/>
      <c r="AF445" s="2">
        <f t="shared" si="202"/>
        <v>14</v>
      </c>
      <c r="AG445" s="16" t="str">
        <f>IFERROR(INDEX(generale!$A$5:$I$354,$CJ445,5),"")</f>
        <v/>
      </c>
      <c r="AH445" s="8" t="str">
        <f>IFERROR(INDEX(generale!$A$5:$I$354,$CJ445,7),"")</f>
        <v/>
      </c>
      <c r="AI445" s="33"/>
      <c r="AJ445" s="8"/>
      <c r="AK445" s="2">
        <f t="shared" si="203"/>
        <v>14</v>
      </c>
      <c r="AL445" s="16" t="str">
        <f>IFERROR(INDEX(generale!$A$5:$I$354,$CJ445,5),"")</f>
        <v/>
      </c>
      <c r="AM445" s="8" t="str">
        <f>IFERROR(INDEX(generale!$A$5:$I$354,$CJ445,7),"")</f>
        <v/>
      </c>
      <c r="AN445" s="33"/>
      <c r="AO445" s="8"/>
      <c r="AP445" s="2">
        <f t="shared" si="204"/>
        <v>9</v>
      </c>
      <c r="AQ445" s="16" t="str">
        <f>IFERROR(INDEX(generale!$A$5:$I$354,$CJ445,5),"")</f>
        <v/>
      </c>
      <c r="AR445" s="8" t="str">
        <f>IFERROR(INDEX(generale!$A$5:$I$354,$CJ445,7),"")</f>
        <v/>
      </c>
      <c r="AS445" s="33"/>
      <c r="AT445" s="8"/>
      <c r="AU445" s="2">
        <f t="shared" si="205"/>
        <v>8</v>
      </c>
      <c r="AV445" s="16" t="str">
        <f>IFERROR(INDEX(generale!$A$5:$I$354,$CJ445,5),"")</f>
        <v/>
      </c>
      <c r="AW445" s="8" t="str">
        <f>IFERROR(INDEX(generale!$A$5:$I$354,$CJ445,7),"")</f>
        <v/>
      </c>
      <c r="AX445" s="33"/>
      <c r="AY445" s="8"/>
      <c r="AZ445" s="2">
        <f t="shared" si="206"/>
        <v>7</v>
      </c>
      <c r="BA445" s="16" t="str">
        <f>IFERROR(INDEX(generale!$A$5:$I$354,$CJ445,5),"")</f>
        <v/>
      </c>
      <c r="BB445" s="8" t="str">
        <f>IFERROR(INDEX(generale!$A$5:$I$354,$CJ445,7),"")</f>
        <v/>
      </c>
      <c r="BC445" s="33"/>
      <c r="BD445" s="8"/>
      <c r="BE445" s="2">
        <f t="shared" si="207"/>
        <v>6</v>
      </c>
      <c r="BF445" s="16" t="str">
        <f>IFERROR(INDEX(generale!$A$5:$I$354,$CJ445,5),"")</f>
        <v/>
      </c>
      <c r="BG445" s="8" t="str">
        <f>IFERROR(INDEX(generale!$A$5:$I$354,$CJ445,7),"")</f>
        <v/>
      </c>
      <c r="BH445" s="33"/>
      <c r="BI445" s="8"/>
      <c r="BJ445" s="2">
        <f t="shared" si="208"/>
        <v>93</v>
      </c>
      <c r="BK445" s="16" t="str">
        <f>IFERROR(INDEX(generale!$A$5:$I$354,$CJ445,5),"")</f>
        <v/>
      </c>
      <c r="BL445" s="8" t="str">
        <f>IFERROR(INDEX(generale!$A$5:$I$354,$CJ445,7),"")</f>
        <v/>
      </c>
      <c r="BM445" s="33"/>
      <c r="BN445" s="8"/>
      <c r="BO445" s="2">
        <f t="shared" si="209"/>
        <v>93</v>
      </c>
      <c r="BP445" s="16" t="str">
        <f>IFERROR(INDEX(generale!$A$5:$I$354,$CJ445,5),"")</f>
        <v/>
      </c>
      <c r="BQ445" s="8" t="str">
        <f>IFERROR(INDEX(generale!$A$5:$I$354,$CJ445,7),"")</f>
        <v/>
      </c>
      <c r="BR445" s="33"/>
      <c r="BS445" s="8"/>
      <c r="BT445" s="2">
        <f t="shared" si="210"/>
        <v>93</v>
      </c>
      <c r="BU445" s="16" t="str">
        <f>IFERROR(INDEX(generale!$A$5:$I$354,$CJ445,5),"")</f>
        <v/>
      </c>
      <c r="BV445" s="8" t="str">
        <f>IFERROR(INDEX(generale!$A$5:$I$354,$CJ445,7),"")</f>
        <v/>
      </c>
      <c r="BW445" s="33"/>
      <c r="BX445" s="8"/>
      <c r="BY445" s="2">
        <f t="shared" si="211"/>
        <v>93</v>
      </c>
      <c r="BZ445" s="16" t="str">
        <f>IFERROR(INDEX(generale!$A$5:$I$354,$CJ445,5),"")</f>
        <v/>
      </c>
      <c r="CA445" s="8" t="str">
        <f>IFERROR(INDEX(generale!$A$5:$I$354,$CJ445,7),"")</f>
        <v/>
      </c>
      <c r="CB445" s="33"/>
      <c r="CC445" s="8"/>
      <c r="CD445" s="2">
        <f t="shared" si="212"/>
        <v>93</v>
      </c>
      <c r="CE445" s="16" t="str">
        <f>IFERROR(INDEX(generale!$A$5:$I$354,$CJ445,5),"")</f>
        <v/>
      </c>
      <c r="CF445" s="8" t="str">
        <f>IFERROR(INDEX(generale!$A$5:$I$354,$CJ445,7),"")</f>
        <v/>
      </c>
      <c r="CJ445" s="2">
        <f t="shared" si="213"/>
        <v>443</v>
      </c>
      <c r="CK445" s="2">
        <f t="shared" si="190"/>
        <v>37</v>
      </c>
      <c r="CL445" s="3">
        <f>IFERROR(INDEX(generale!$A$5:$I$1004,$CJ445,1),"")</f>
        <v>0</v>
      </c>
      <c r="CM445" s="3">
        <f>IFERROR(INDEX(generale!$A$5:$I$1004,$CJ445,2),"")</f>
        <v>0</v>
      </c>
      <c r="CN445" s="3">
        <f>IFERROR(INDEX(generale!$A$5:$I$1004,$CJ445,3),"")</f>
        <v>0</v>
      </c>
      <c r="CO445" s="3">
        <f>IFERROR(INDEX(generale!$A$5:$I$1004,$CJ445,4),"")</f>
        <v>0</v>
      </c>
      <c r="CP445" s="3">
        <f>IFERROR(INDEX(generale!$A$5:$I$1004,$CJ445,5),"")</f>
        <v>0</v>
      </c>
      <c r="CQ445" s="3">
        <f>IFERROR(INDEX(generale!$A$5:$I$1004,$CJ445,6),"")</f>
        <v>0</v>
      </c>
      <c r="CR445" s="8">
        <f>IFERROR(INDEX(generale!$A$5:$I$1004,$CJ445,7),"")</f>
        <v>0</v>
      </c>
      <c r="CS445" s="8">
        <f>IFERROR(INDEX(generale!$A$5:$I$1004,$CJ445,8),"")</f>
        <v>0</v>
      </c>
    </row>
    <row r="446" spans="1:97">
      <c r="A446" s="2" t="str">
        <f t="shared" si="191"/>
        <v/>
      </c>
      <c r="B446" s="1" t="str">
        <f t="shared" si="192"/>
        <v/>
      </c>
      <c r="C446" s="1" t="str">
        <f t="shared" si="193"/>
        <v/>
      </c>
      <c r="D446" s="2" t="str">
        <f t="shared" si="194"/>
        <v/>
      </c>
      <c r="E446" s="2" t="str">
        <f t="shared" si="195"/>
        <v/>
      </c>
      <c r="F446" s="2" t="str">
        <f t="shared" si="196"/>
        <v/>
      </c>
      <c r="G446" s="1" t="str">
        <f t="shared" si="197"/>
        <v/>
      </c>
      <c r="H446" s="11" t="str">
        <f t="shared" si="198"/>
        <v/>
      </c>
      <c r="Q446" s="2">
        <f t="shared" si="199"/>
        <v>37</v>
      </c>
      <c r="R446" s="16" t="str">
        <f>IFERROR(INDEX(generale!$A$5:$I$354,$CJ446,5),"")</f>
        <v/>
      </c>
      <c r="S446" s="8" t="str">
        <f>IFERROR(INDEX(generale!$A$5:$I$354,$CJ446,7),"")</f>
        <v/>
      </c>
      <c r="U446" s="8"/>
      <c r="V446" s="2">
        <f t="shared" si="200"/>
        <v>19</v>
      </c>
      <c r="W446" s="16" t="str">
        <f>IFERROR(INDEX(generale!$A$5:$I$354,$CJ446,5),"")</f>
        <v/>
      </c>
      <c r="X446" s="8" t="str">
        <f>IFERROR(INDEX(generale!$A$5:$I$354,$CJ446,7),"")</f>
        <v/>
      </c>
      <c r="AA446" s="2">
        <f t="shared" si="201"/>
        <v>14</v>
      </c>
      <c r="AB446" s="16" t="str">
        <f>IFERROR(INDEX(generale!$A$5:$I$354,$CJ446,5),"")</f>
        <v/>
      </c>
      <c r="AC446" s="8" t="str">
        <f>IFERROR(INDEX(generale!$A$5:$I$354,$CJ446,7),"")</f>
        <v/>
      </c>
      <c r="AD446" s="33"/>
      <c r="AE446" s="8"/>
      <c r="AF446" s="2">
        <f t="shared" si="202"/>
        <v>14</v>
      </c>
      <c r="AG446" s="16" t="str">
        <f>IFERROR(INDEX(generale!$A$5:$I$354,$CJ446,5),"")</f>
        <v/>
      </c>
      <c r="AH446" s="8" t="str">
        <f>IFERROR(INDEX(generale!$A$5:$I$354,$CJ446,7),"")</f>
        <v/>
      </c>
      <c r="AI446" s="33"/>
      <c r="AJ446" s="8"/>
      <c r="AK446" s="2">
        <f t="shared" si="203"/>
        <v>14</v>
      </c>
      <c r="AL446" s="16" t="str">
        <f>IFERROR(INDEX(generale!$A$5:$I$354,$CJ446,5),"")</f>
        <v/>
      </c>
      <c r="AM446" s="8" t="str">
        <f>IFERROR(INDEX(generale!$A$5:$I$354,$CJ446,7),"")</f>
        <v/>
      </c>
      <c r="AN446" s="33"/>
      <c r="AO446" s="8"/>
      <c r="AP446" s="2">
        <f t="shared" si="204"/>
        <v>9</v>
      </c>
      <c r="AQ446" s="16" t="str">
        <f>IFERROR(INDEX(generale!$A$5:$I$354,$CJ446,5),"")</f>
        <v/>
      </c>
      <c r="AR446" s="8" t="str">
        <f>IFERROR(INDEX(generale!$A$5:$I$354,$CJ446,7),"")</f>
        <v/>
      </c>
      <c r="AS446" s="33"/>
      <c r="AT446" s="8"/>
      <c r="AU446" s="2">
        <f t="shared" si="205"/>
        <v>8</v>
      </c>
      <c r="AV446" s="16" t="str">
        <f>IFERROR(INDEX(generale!$A$5:$I$354,$CJ446,5),"")</f>
        <v/>
      </c>
      <c r="AW446" s="8" t="str">
        <f>IFERROR(INDEX(generale!$A$5:$I$354,$CJ446,7),"")</f>
        <v/>
      </c>
      <c r="AX446" s="33"/>
      <c r="AY446" s="8"/>
      <c r="AZ446" s="2">
        <f t="shared" si="206"/>
        <v>7</v>
      </c>
      <c r="BA446" s="16" t="str">
        <f>IFERROR(INDEX(generale!$A$5:$I$354,$CJ446,5),"")</f>
        <v/>
      </c>
      <c r="BB446" s="8" t="str">
        <f>IFERROR(INDEX(generale!$A$5:$I$354,$CJ446,7),"")</f>
        <v/>
      </c>
      <c r="BC446" s="33"/>
      <c r="BD446" s="8"/>
      <c r="BE446" s="2">
        <f t="shared" si="207"/>
        <v>6</v>
      </c>
      <c r="BF446" s="16" t="str">
        <f>IFERROR(INDEX(generale!$A$5:$I$354,$CJ446,5),"")</f>
        <v/>
      </c>
      <c r="BG446" s="8" t="str">
        <f>IFERROR(INDEX(generale!$A$5:$I$354,$CJ446,7),"")</f>
        <v/>
      </c>
      <c r="BH446" s="33"/>
      <c r="BI446" s="8"/>
      <c r="BJ446" s="2">
        <f t="shared" si="208"/>
        <v>94</v>
      </c>
      <c r="BK446" s="16" t="str">
        <f>IFERROR(INDEX(generale!$A$5:$I$354,$CJ446,5),"")</f>
        <v/>
      </c>
      <c r="BL446" s="8" t="str">
        <f>IFERROR(INDEX(generale!$A$5:$I$354,$CJ446,7),"")</f>
        <v/>
      </c>
      <c r="BM446" s="33"/>
      <c r="BN446" s="8"/>
      <c r="BO446" s="2">
        <f t="shared" si="209"/>
        <v>94</v>
      </c>
      <c r="BP446" s="16" t="str">
        <f>IFERROR(INDEX(generale!$A$5:$I$354,$CJ446,5),"")</f>
        <v/>
      </c>
      <c r="BQ446" s="8" t="str">
        <f>IFERROR(INDEX(generale!$A$5:$I$354,$CJ446,7),"")</f>
        <v/>
      </c>
      <c r="BR446" s="33"/>
      <c r="BS446" s="8"/>
      <c r="BT446" s="2">
        <f t="shared" si="210"/>
        <v>94</v>
      </c>
      <c r="BU446" s="16" t="str">
        <f>IFERROR(INDEX(generale!$A$5:$I$354,$CJ446,5),"")</f>
        <v/>
      </c>
      <c r="BV446" s="8" t="str">
        <f>IFERROR(INDEX(generale!$A$5:$I$354,$CJ446,7),"")</f>
        <v/>
      </c>
      <c r="BW446" s="33"/>
      <c r="BX446" s="8"/>
      <c r="BY446" s="2">
        <f t="shared" si="211"/>
        <v>94</v>
      </c>
      <c r="BZ446" s="16" t="str">
        <f>IFERROR(INDEX(generale!$A$5:$I$354,$CJ446,5),"")</f>
        <v/>
      </c>
      <c r="CA446" s="8" t="str">
        <f>IFERROR(INDEX(generale!$A$5:$I$354,$CJ446,7),"")</f>
        <v/>
      </c>
      <c r="CB446" s="33"/>
      <c r="CC446" s="8"/>
      <c r="CD446" s="2">
        <f t="shared" si="212"/>
        <v>94</v>
      </c>
      <c r="CE446" s="16" t="str">
        <f>IFERROR(INDEX(generale!$A$5:$I$354,$CJ446,5),"")</f>
        <v/>
      </c>
      <c r="CF446" s="8" t="str">
        <f>IFERROR(INDEX(generale!$A$5:$I$354,$CJ446,7),"")</f>
        <v/>
      </c>
      <c r="CJ446" s="2">
        <f t="shared" si="213"/>
        <v>444</v>
      </c>
      <c r="CK446" s="2">
        <f t="shared" si="190"/>
        <v>37</v>
      </c>
      <c r="CL446" s="3">
        <f>IFERROR(INDEX(generale!$A$5:$I$1004,$CJ446,1),"")</f>
        <v>0</v>
      </c>
      <c r="CM446" s="3">
        <f>IFERROR(INDEX(generale!$A$5:$I$1004,$CJ446,2),"")</f>
        <v>0</v>
      </c>
      <c r="CN446" s="3">
        <f>IFERROR(INDEX(generale!$A$5:$I$1004,$CJ446,3),"")</f>
        <v>0</v>
      </c>
      <c r="CO446" s="3">
        <f>IFERROR(INDEX(generale!$A$5:$I$1004,$CJ446,4),"")</f>
        <v>0</v>
      </c>
      <c r="CP446" s="3">
        <f>IFERROR(INDEX(generale!$A$5:$I$1004,$CJ446,5),"")</f>
        <v>0</v>
      </c>
      <c r="CQ446" s="3">
        <f>IFERROR(INDEX(generale!$A$5:$I$1004,$CJ446,6),"")</f>
        <v>0</v>
      </c>
      <c r="CR446" s="8">
        <f>IFERROR(INDEX(generale!$A$5:$I$1004,$CJ446,7),"")</f>
        <v>0</v>
      </c>
      <c r="CS446" s="8">
        <f>IFERROR(INDEX(generale!$A$5:$I$1004,$CJ446,8),"")</f>
        <v>0</v>
      </c>
    </row>
    <row r="447" spans="1:97">
      <c r="A447" s="2" t="str">
        <f t="shared" si="191"/>
        <v/>
      </c>
      <c r="B447" s="1" t="str">
        <f t="shared" si="192"/>
        <v/>
      </c>
      <c r="C447" s="1" t="str">
        <f t="shared" si="193"/>
        <v/>
      </c>
      <c r="D447" s="2" t="str">
        <f t="shared" si="194"/>
        <v/>
      </c>
      <c r="E447" s="2" t="str">
        <f t="shared" si="195"/>
        <v/>
      </c>
      <c r="F447" s="2" t="str">
        <f t="shared" si="196"/>
        <v/>
      </c>
      <c r="G447" s="1" t="str">
        <f t="shared" si="197"/>
        <v/>
      </c>
      <c r="H447" s="11" t="str">
        <f t="shared" si="198"/>
        <v/>
      </c>
      <c r="Q447" s="2">
        <f t="shared" si="199"/>
        <v>37</v>
      </c>
      <c r="R447" s="16" t="str">
        <f>IFERROR(INDEX(generale!$A$5:$I$354,$CJ447,5),"")</f>
        <v/>
      </c>
      <c r="S447" s="8" t="str">
        <f>IFERROR(INDEX(generale!$A$5:$I$354,$CJ447,7),"")</f>
        <v/>
      </c>
      <c r="U447" s="8"/>
      <c r="V447" s="2">
        <f t="shared" si="200"/>
        <v>19</v>
      </c>
      <c r="W447" s="16" t="str">
        <f>IFERROR(INDEX(generale!$A$5:$I$354,$CJ447,5),"")</f>
        <v/>
      </c>
      <c r="X447" s="8" t="str">
        <f>IFERROR(INDEX(generale!$A$5:$I$354,$CJ447,7),"")</f>
        <v/>
      </c>
      <c r="AA447" s="2">
        <f t="shared" si="201"/>
        <v>14</v>
      </c>
      <c r="AB447" s="16" t="str">
        <f>IFERROR(INDEX(generale!$A$5:$I$354,$CJ447,5),"")</f>
        <v/>
      </c>
      <c r="AC447" s="8" t="str">
        <f>IFERROR(INDEX(generale!$A$5:$I$354,$CJ447,7),"")</f>
        <v/>
      </c>
      <c r="AD447" s="33"/>
      <c r="AE447" s="8"/>
      <c r="AF447" s="2">
        <f t="shared" si="202"/>
        <v>14</v>
      </c>
      <c r="AG447" s="16" t="str">
        <f>IFERROR(INDEX(generale!$A$5:$I$354,$CJ447,5),"")</f>
        <v/>
      </c>
      <c r="AH447" s="8" t="str">
        <f>IFERROR(INDEX(generale!$A$5:$I$354,$CJ447,7),"")</f>
        <v/>
      </c>
      <c r="AI447" s="33"/>
      <c r="AJ447" s="8"/>
      <c r="AK447" s="2">
        <f t="shared" si="203"/>
        <v>14</v>
      </c>
      <c r="AL447" s="16" t="str">
        <f>IFERROR(INDEX(generale!$A$5:$I$354,$CJ447,5),"")</f>
        <v/>
      </c>
      <c r="AM447" s="8" t="str">
        <f>IFERROR(INDEX(generale!$A$5:$I$354,$CJ447,7),"")</f>
        <v/>
      </c>
      <c r="AN447" s="33"/>
      <c r="AO447" s="8"/>
      <c r="AP447" s="2">
        <f t="shared" si="204"/>
        <v>9</v>
      </c>
      <c r="AQ447" s="16" t="str">
        <f>IFERROR(INDEX(generale!$A$5:$I$354,$CJ447,5),"")</f>
        <v/>
      </c>
      <c r="AR447" s="8" t="str">
        <f>IFERROR(INDEX(generale!$A$5:$I$354,$CJ447,7),"")</f>
        <v/>
      </c>
      <c r="AS447" s="33"/>
      <c r="AT447" s="8"/>
      <c r="AU447" s="2">
        <f t="shared" si="205"/>
        <v>8</v>
      </c>
      <c r="AV447" s="16" t="str">
        <f>IFERROR(INDEX(generale!$A$5:$I$354,$CJ447,5),"")</f>
        <v/>
      </c>
      <c r="AW447" s="8" t="str">
        <f>IFERROR(INDEX(generale!$A$5:$I$354,$CJ447,7),"")</f>
        <v/>
      </c>
      <c r="AX447" s="33"/>
      <c r="AY447" s="8"/>
      <c r="AZ447" s="2">
        <f t="shared" si="206"/>
        <v>7</v>
      </c>
      <c r="BA447" s="16" t="str">
        <f>IFERROR(INDEX(generale!$A$5:$I$354,$CJ447,5),"")</f>
        <v/>
      </c>
      <c r="BB447" s="8" t="str">
        <f>IFERROR(INDEX(generale!$A$5:$I$354,$CJ447,7),"")</f>
        <v/>
      </c>
      <c r="BC447" s="33"/>
      <c r="BD447" s="8"/>
      <c r="BE447" s="2">
        <f t="shared" si="207"/>
        <v>6</v>
      </c>
      <c r="BF447" s="16" t="str">
        <f>IFERROR(INDEX(generale!$A$5:$I$354,$CJ447,5),"")</f>
        <v/>
      </c>
      <c r="BG447" s="8" t="str">
        <f>IFERROR(INDEX(generale!$A$5:$I$354,$CJ447,7),"")</f>
        <v/>
      </c>
      <c r="BH447" s="33"/>
      <c r="BI447" s="8"/>
      <c r="BJ447" s="2">
        <f t="shared" si="208"/>
        <v>95</v>
      </c>
      <c r="BK447" s="16" t="str">
        <f>IFERROR(INDEX(generale!$A$5:$I$354,$CJ447,5),"")</f>
        <v/>
      </c>
      <c r="BL447" s="8" t="str">
        <f>IFERROR(INDEX(generale!$A$5:$I$354,$CJ447,7),"")</f>
        <v/>
      </c>
      <c r="BM447" s="33"/>
      <c r="BN447" s="8"/>
      <c r="BO447" s="2">
        <f t="shared" si="209"/>
        <v>95</v>
      </c>
      <c r="BP447" s="16" t="str">
        <f>IFERROR(INDEX(generale!$A$5:$I$354,$CJ447,5),"")</f>
        <v/>
      </c>
      <c r="BQ447" s="8" t="str">
        <f>IFERROR(INDEX(generale!$A$5:$I$354,$CJ447,7),"")</f>
        <v/>
      </c>
      <c r="BR447" s="33"/>
      <c r="BS447" s="8"/>
      <c r="BT447" s="2">
        <f t="shared" si="210"/>
        <v>95</v>
      </c>
      <c r="BU447" s="16" t="str">
        <f>IFERROR(INDEX(generale!$A$5:$I$354,$CJ447,5),"")</f>
        <v/>
      </c>
      <c r="BV447" s="8" t="str">
        <f>IFERROR(INDEX(generale!$A$5:$I$354,$CJ447,7),"")</f>
        <v/>
      </c>
      <c r="BW447" s="33"/>
      <c r="BX447" s="8"/>
      <c r="BY447" s="2">
        <f t="shared" si="211"/>
        <v>95</v>
      </c>
      <c r="BZ447" s="16" t="str">
        <f>IFERROR(INDEX(generale!$A$5:$I$354,$CJ447,5),"")</f>
        <v/>
      </c>
      <c r="CA447" s="8" t="str">
        <f>IFERROR(INDEX(generale!$A$5:$I$354,$CJ447,7),"")</f>
        <v/>
      </c>
      <c r="CB447" s="33"/>
      <c r="CC447" s="8"/>
      <c r="CD447" s="2">
        <f t="shared" si="212"/>
        <v>95</v>
      </c>
      <c r="CE447" s="16" t="str">
        <f>IFERROR(INDEX(generale!$A$5:$I$354,$CJ447,5),"")</f>
        <v/>
      </c>
      <c r="CF447" s="8" t="str">
        <f>IFERROR(INDEX(generale!$A$5:$I$354,$CJ447,7),"")</f>
        <v/>
      </c>
      <c r="CJ447" s="2">
        <f t="shared" si="213"/>
        <v>445</v>
      </c>
      <c r="CK447" s="2">
        <f t="shared" si="190"/>
        <v>37</v>
      </c>
      <c r="CL447" s="3">
        <f>IFERROR(INDEX(generale!$A$5:$I$1004,$CJ447,1),"")</f>
        <v>0</v>
      </c>
      <c r="CM447" s="3">
        <f>IFERROR(INDEX(generale!$A$5:$I$1004,$CJ447,2),"")</f>
        <v>0</v>
      </c>
      <c r="CN447" s="3">
        <f>IFERROR(INDEX(generale!$A$5:$I$1004,$CJ447,3),"")</f>
        <v>0</v>
      </c>
      <c r="CO447" s="3">
        <f>IFERROR(INDEX(generale!$A$5:$I$1004,$CJ447,4),"")</f>
        <v>0</v>
      </c>
      <c r="CP447" s="3">
        <f>IFERROR(INDEX(generale!$A$5:$I$1004,$CJ447,5),"")</f>
        <v>0</v>
      </c>
      <c r="CQ447" s="3">
        <f>IFERROR(INDEX(generale!$A$5:$I$1004,$CJ447,6),"")</f>
        <v>0</v>
      </c>
      <c r="CR447" s="8">
        <f>IFERROR(INDEX(generale!$A$5:$I$1004,$CJ447,7),"")</f>
        <v>0</v>
      </c>
      <c r="CS447" s="8">
        <f>IFERROR(INDEX(generale!$A$5:$I$1004,$CJ447,8),"")</f>
        <v>0</v>
      </c>
    </row>
    <row r="448" spans="1:97">
      <c r="A448" s="2" t="str">
        <f t="shared" si="191"/>
        <v/>
      </c>
      <c r="B448" s="1" t="str">
        <f t="shared" si="192"/>
        <v/>
      </c>
      <c r="C448" s="1" t="str">
        <f t="shared" si="193"/>
        <v/>
      </c>
      <c r="D448" s="2" t="str">
        <f t="shared" si="194"/>
        <v/>
      </c>
      <c r="E448" s="2" t="str">
        <f t="shared" si="195"/>
        <v/>
      </c>
      <c r="F448" s="2" t="str">
        <f t="shared" si="196"/>
        <v/>
      </c>
      <c r="G448" s="1" t="str">
        <f t="shared" si="197"/>
        <v/>
      </c>
      <c r="H448" s="11" t="str">
        <f t="shared" si="198"/>
        <v/>
      </c>
      <c r="Q448" s="2">
        <f t="shared" si="199"/>
        <v>37</v>
      </c>
      <c r="R448" s="16" t="str">
        <f>IFERROR(INDEX(generale!$A$5:$I$354,$CJ448,5),"")</f>
        <v/>
      </c>
      <c r="S448" s="8" t="str">
        <f>IFERROR(INDEX(generale!$A$5:$I$354,$CJ448,7),"")</f>
        <v/>
      </c>
      <c r="U448" s="8"/>
      <c r="V448" s="2">
        <f t="shared" si="200"/>
        <v>19</v>
      </c>
      <c r="W448" s="16" t="str">
        <f>IFERROR(INDEX(generale!$A$5:$I$354,$CJ448,5),"")</f>
        <v/>
      </c>
      <c r="X448" s="8" t="str">
        <f>IFERROR(INDEX(generale!$A$5:$I$354,$CJ448,7),"")</f>
        <v/>
      </c>
      <c r="AA448" s="2">
        <f t="shared" si="201"/>
        <v>14</v>
      </c>
      <c r="AB448" s="16" t="str">
        <f>IFERROR(INDEX(generale!$A$5:$I$354,$CJ448,5),"")</f>
        <v/>
      </c>
      <c r="AC448" s="8" t="str">
        <f>IFERROR(INDEX(generale!$A$5:$I$354,$CJ448,7),"")</f>
        <v/>
      </c>
      <c r="AD448" s="33"/>
      <c r="AE448" s="8"/>
      <c r="AF448" s="2">
        <f t="shared" si="202"/>
        <v>14</v>
      </c>
      <c r="AG448" s="16" t="str">
        <f>IFERROR(INDEX(generale!$A$5:$I$354,$CJ448,5),"")</f>
        <v/>
      </c>
      <c r="AH448" s="8" t="str">
        <f>IFERROR(INDEX(generale!$A$5:$I$354,$CJ448,7),"")</f>
        <v/>
      </c>
      <c r="AI448" s="33"/>
      <c r="AJ448" s="8"/>
      <c r="AK448" s="2">
        <f t="shared" si="203"/>
        <v>14</v>
      </c>
      <c r="AL448" s="16" t="str">
        <f>IFERROR(INDEX(generale!$A$5:$I$354,$CJ448,5),"")</f>
        <v/>
      </c>
      <c r="AM448" s="8" t="str">
        <f>IFERROR(INDEX(generale!$A$5:$I$354,$CJ448,7),"")</f>
        <v/>
      </c>
      <c r="AN448" s="33"/>
      <c r="AO448" s="8"/>
      <c r="AP448" s="2">
        <f t="shared" si="204"/>
        <v>9</v>
      </c>
      <c r="AQ448" s="16" t="str">
        <f>IFERROR(INDEX(generale!$A$5:$I$354,$CJ448,5),"")</f>
        <v/>
      </c>
      <c r="AR448" s="8" t="str">
        <f>IFERROR(INDEX(generale!$A$5:$I$354,$CJ448,7),"")</f>
        <v/>
      </c>
      <c r="AS448" s="33"/>
      <c r="AT448" s="8"/>
      <c r="AU448" s="2">
        <f t="shared" si="205"/>
        <v>8</v>
      </c>
      <c r="AV448" s="16" t="str">
        <f>IFERROR(INDEX(generale!$A$5:$I$354,$CJ448,5),"")</f>
        <v/>
      </c>
      <c r="AW448" s="8" t="str">
        <f>IFERROR(INDEX(generale!$A$5:$I$354,$CJ448,7),"")</f>
        <v/>
      </c>
      <c r="AX448" s="33"/>
      <c r="AY448" s="8"/>
      <c r="AZ448" s="2">
        <f t="shared" si="206"/>
        <v>7</v>
      </c>
      <c r="BA448" s="16" t="str">
        <f>IFERROR(INDEX(generale!$A$5:$I$354,$CJ448,5),"")</f>
        <v/>
      </c>
      <c r="BB448" s="8" t="str">
        <f>IFERROR(INDEX(generale!$A$5:$I$354,$CJ448,7),"")</f>
        <v/>
      </c>
      <c r="BC448" s="33"/>
      <c r="BD448" s="8"/>
      <c r="BE448" s="2">
        <f t="shared" si="207"/>
        <v>6</v>
      </c>
      <c r="BF448" s="16" t="str">
        <f>IFERROR(INDEX(generale!$A$5:$I$354,$CJ448,5),"")</f>
        <v/>
      </c>
      <c r="BG448" s="8" t="str">
        <f>IFERROR(INDEX(generale!$A$5:$I$354,$CJ448,7),"")</f>
        <v/>
      </c>
      <c r="BH448" s="33"/>
      <c r="BI448" s="8"/>
      <c r="BJ448" s="2">
        <f t="shared" si="208"/>
        <v>96</v>
      </c>
      <c r="BK448" s="16" t="str">
        <f>IFERROR(INDEX(generale!$A$5:$I$354,$CJ448,5),"")</f>
        <v/>
      </c>
      <c r="BL448" s="8" t="str">
        <f>IFERROR(INDEX(generale!$A$5:$I$354,$CJ448,7),"")</f>
        <v/>
      </c>
      <c r="BM448" s="33"/>
      <c r="BN448" s="8"/>
      <c r="BO448" s="2">
        <f t="shared" si="209"/>
        <v>96</v>
      </c>
      <c r="BP448" s="16" t="str">
        <f>IFERROR(INDEX(generale!$A$5:$I$354,$CJ448,5),"")</f>
        <v/>
      </c>
      <c r="BQ448" s="8" t="str">
        <f>IFERROR(INDEX(generale!$A$5:$I$354,$CJ448,7),"")</f>
        <v/>
      </c>
      <c r="BR448" s="33"/>
      <c r="BS448" s="8"/>
      <c r="BT448" s="2">
        <f t="shared" si="210"/>
        <v>96</v>
      </c>
      <c r="BU448" s="16" t="str">
        <f>IFERROR(INDEX(generale!$A$5:$I$354,$CJ448,5),"")</f>
        <v/>
      </c>
      <c r="BV448" s="8" t="str">
        <f>IFERROR(INDEX(generale!$A$5:$I$354,$CJ448,7),"")</f>
        <v/>
      </c>
      <c r="BW448" s="33"/>
      <c r="BX448" s="8"/>
      <c r="BY448" s="2">
        <f t="shared" si="211"/>
        <v>96</v>
      </c>
      <c r="BZ448" s="16" t="str">
        <f>IFERROR(INDEX(generale!$A$5:$I$354,$CJ448,5),"")</f>
        <v/>
      </c>
      <c r="CA448" s="8" t="str">
        <f>IFERROR(INDEX(generale!$A$5:$I$354,$CJ448,7),"")</f>
        <v/>
      </c>
      <c r="CB448" s="33"/>
      <c r="CC448" s="8"/>
      <c r="CD448" s="2">
        <f t="shared" si="212"/>
        <v>96</v>
      </c>
      <c r="CE448" s="16" t="str">
        <f>IFERROR(INDEX(generale!$A$5:$I$354,$CJ448,5),"")</f>
        <v/>
      </c>
      <c r="CF448" s="8" t="str">
        <f>IFERROR(INDEX(generale!$A$5:$I$354,$CJ448,7),"")</f>
        <v/>
      </c>
      <c r="CJ448" s="2">
        <f t="shared" si="213"/>
        <v>446</v>
      </c>
      <c r="CK448" s="2">
        <f t="shared" si="190"/>
        <v>37</v>
      </c>
      <c r="CL448" s="3">
        <f>IFERROR(INDEX(generale!$A$5:$I$1004,$CJ448,1),"")</f>
        <v>0</v>
      </c>
      <c r="CM448" s="3">
        <f>IFERROR(INDEX(generale!$A$5:$I$1004,$CJ448,2),"")</f>
        <v>0</v>
      </c>
      <c r="CN448" s="3">
        <f>IFERROR(INDEX(generale!$A$5:$I$1004,$CJ448,3),"")</f>
        <v>0</v>
      </c>
      <c r="CO448" s="3">
        <f>IFERROR(INDEX(generale!$A$5:$I$1004,$CJ448,4),"")</f>
        <v>0</v>
      </c>
      <c r="CP448" s="3">
        <f>IFERROR(INDEX(generale!$A$5:$I$1004,$CJ448,5),"")</f>
        <v>0</v>
      </c>
      <c r="CQ448" s="3">
        <f>IFERROR(INDEX(generale!$A$5:$I$1004,$CJ448,6),"")</f>
        <v>0</v>
      </c>
      <c r="CR448" s="8">
        <f>IFERROR(INDEX(generale!$A$5:$I$1004,$CJ448,7),"")</f>
        <v>0</v>
      </c>
      <c r="CS448" s="8">
        <f>IFERROR(INDEX(generale!$A$5:$I$1004,$CJ448,8),"")</f>
        <v>0</v>
      </c>
    </row>
    <row r="449" spans="1:97">
      <c r="A449" s="2" t="str">
        <f t="shared" si="191"/>
        <v/>
      </c>
      <c r="B449" s="1" t="str">
        <f t="shared" si="192"/>
        <v/>
      </c>
      <c r="C449" s="1" t="str">
        <f t="shared" si="193"/>
        <v/>
      </c>
      <c r="D449" s="2" t="str">
        <f t="shared" si="194"/>
        <v/>
      </c>
      <c r="E449" s="2" t="str">
        <f t="shared" si="195"/>
        <v/>
      </c>
      <c r="F449" s="2" t="str">
        <f t="shared" si="196"/>
        <v/>
      </c>
      <c r="G449" s="1" t="str">
        <f t="shared" si="197"/>
        <v/>
      </c>
      <c r="H449" s="11" t="str">
        <f t="shared" si="198"/>
        <v/>
      </c>
      <c r="Q449" s="2">
        <f t="shared" si="199"/>
        <v>37</v>
      </c>
      <c r="R449" s="16" t="str">
        <f>IFERROR(INDEX(generale!$A$5:$I$354,$CJ449,5),"")</f>
        <v/>
      </c>
      <c r="S449" s="8" t="str">
        <f>IFERROR(INDEX(generale!$A$5:$I$354,$CJ449,7),"")</f>
        <v/>
      </c>
      <c r="U449" s="8"/>
      <c r="V449" s="2">
        <f t="shared" si="200"/>
        <v>19</v>
      </c>
      <c r="W449" s="16" t="str">
        <f>IFERROR(INDEX(generale!$A$5:$I$354,$CJ449,5),"")</f>
        <v/>
      </c>
      <c r="X449" s="8" t="str">
        <f>IFERROR(INDEX(generale!$A$5:$I$354,$CJ449,7),"")</f>
        <v/>
      </c>
      <c r="AA449" s="2">
        <f t="shared" si="201"/>
        <v>14</v>
      </c>
      <c r="AB449" s="16" t="str">
        <f>IFERROR(INDEX(generale!$A$5:$I$354,$CJ449,5),"")</f>
        <v/>
      </c>
      <c r="AC449" s="8" t="str">
        <f>IFERROR(INDEX(generale!$A$5:$I$354,$CJ449,7),"")</f>
        <v/>
      </c>
      <c r="AD449" s="33"/>
      <c r="AE449" s="8"/>
      <c r="AF449" s="2">
        <f t="shared" si="202"/>
        <v>14</v>
      </c>
      <c r="AG449" s="16" t="str">
        <f>IFERROR(INDEX(generale!$A$5:$I$354,$CJ449,5),"")</f>
        <v/>
      </c>
      <c r="AH449" s="8" t="str">
        <f>IFERROR(INDEX(generale!$A$5:$I$354,$CJ449,7),"")</f>
        <v/>
      </c>
      <c r="AI449" s="33"/>
      <c r="AJ449" s="8"/>
      <c r="AK449" s="2">
        <f t="shared" si="203"/>
        <v>14</v>
      </c>
      <c r="AL449" s="16" t="str">
        <f>IFERROR(INDEX(generale!$A$5:$I$354,$CJ449,5),"")</f>
        <v/>
      </c>
      <c r="AM449" s="8" t="str">
        <f>IFERROR(INDEX(generale!$A$5:$I$354,$CJ449,7),"")</f>
        <v/>
      </c>
      <c r="AN449" s="33"/>
      <c r="AO449" s="8"/>
      <c r="AP449" s="2">
        <f t="shared" si="204"/>
        <v>9</v>
      </c>
      <c r="AQ449" s="16" t="str">
        <f>IFERROR(INDEX(generale!$A$5:$I$354,$CJ449,5),"")</f>
        <v/>
      </c>
      <c r="AR449" s="8" t="str">
        <f>IFERROR(INDEX(generale!$A$5:$I$354,$CJ449,7),"")</f>
        <v/>
      </c>
      <c r="AS449" s="33"/>
      <c r="AT449" s="8"/>
      <c r="AU449" s="2">
        <f t="shared" si="205"/>
        <v>8</v>
      </c>
      <c r="AV449" s="16" t="str">
        <f>IFERROR(INDEX(generale!$A$5:$I$354,$CJ449,5),"")</f>
        <v/>
      </c>
      <c r="AW449" s="8" t="str">
        <f>IFERROR(INDEX(generale!$A$5:$I$354,$CJ449,7),"")</f>
        <v/>
      </c>
      <c r="AX449" s="33"/>
      <c r="AY449" s="8"/>
      <c r="AZ449" s="2">
        <f t="shared" si="206"/>
        <v>7</v>
      </c>
      <c r="BA449" s="16" t="str">
        <f>IFERROR(INDEX(generale!$A$5:$I$354,$CJ449,5),"")</f>
        <v/>
      </c>
      <c r="BB449" s="8" t="str">
        <f>IFERROR(INDEX(generale!$A$5:$I$354,$CJ449,7),"")</f>
        <v/>
      </c>
      <c r="BC449" s="33"/>
      <c r="BD449" s="8"/>
      <c r="BE449" s="2">
        <f t="shared" si="207"/>
        <v>6</v>
      </c>
      <c r="BF449" s="16" t="str">
        <f>IFERROR(INDEX(generale!$A$5:$I$354,$CJ449,5),"")</f>
        <v/>
      </c>
      <c r="BG449" s="8" t="str">
        <f>IFERROR(INDEX(generale!$A$5:$I$354,$CJ449,7),"")</f>
        <v/>
      </c>
      <c r="BH449" s="33"/>
      <c r="BI449" s="8"/>
      <c r="BJ449" s="2">
        <f t="shared" si="208"/>
        <v>97</v>
      </c>
      <c r="BK449" s="16" t="str">
        <f>IFERROR(INDEX(generale!$A$5:$I$354,$CJ449,5),"")</f>
        <v/>
      </c>
      <c r="BL449" s="8" t="str">
        <f>IFERROR(INDEX(generale!$A$5:$I$354,$CJ449,7),"")</f>
        <v/>
      </c>
      <c r="BM449" s="33"/>
      <c r="BN449" s="8"/>
      <c r="BO449" s="2">
        <f t="shared" si="209"/>
        <v>97</v>
      </c>
      <c r="BP449" s="16" t="str">
        <f>IFERROR(INDEX(generale!$A$5:$I$354,$CJ449,5),"")</f>
        <v/>
      </c>
      <c r="BQ449" s="8" t="str">
        <f>IFERROR(INDEX(generale!$A$5:$I$354,$CJ449,7),"")</f>
        <v/>
      </c>
      <c r="BR449" s="33"/>
      <c r="BS449" s="8"/>
      <c r="BT449" s="2">
        <f t="shared" si="210"/>
        <v>97</v>
      </c>
      <c r="BU449" s="16" t="str">
        <f>IFERROR(INDEX(generale!$A$5:$I$354,$CJ449,5),"")</f>
        <v/>
      </c>
      <c r="BV449" s="8" t="str">
        <f>IFERROR(INDEX(generale!$A$5:$I$354,$CJ449,7),"")</f>
        <v/>
      </c>
      <c r="BW449" s="33"/>
      <c r="BX449" s="8"/>
      <c r="BY449" s="2">
        <f t="shared" si="211"/>
        <v>97</v>
      </c>
      <c r="BZ449" s="16" t="str">
        <f>IFERROR(INDEX(generale!$A$5:$I$354,$CJ449,5),"")</f>
        <v/>
      </c>
      <c r="CA449" s="8" t="str">
        <f>IFERROR(INDEX(generale!$A$5:$I$354,$CJ449,7),"")</f>
        <v/>
      </c>
      <c r="CB449" s="33"/>
      <c r="CC449" s="8"/>
      <c r="CD449" s="2">
        <f t="shared" si="212"/>
        <v>97</v>
      </c>
      <c r="CE449" s="16" t="str">
        <f>IFERROR(INDEX(generale!$A$5:$I$354,$CJ449,5),"")</f>
        <v/>
      </c>
      <c r="CF449" s="8" t="str">
        <f>IFERROR(INDEX(generale!$A$5:$I$354,$CJ449,7),"")</f>
        <v/>
      </c>
      <c r="CJ449" s="2">
        <f t="shared" si="213"/>
        <v>447</v>
      </c>
      <c r="CK449" s="2">
        <f t="shared" si="190"/>
        <v>37</v>
      </c>
      <c r="CL449" s="3">
        <f>IFERROR(INDEX(generale!$A$5:$I$1004,$CJ449,1),"")</f>
        <v>0</v>
      </c>
      <c r="CM449" s="3">
        <f>IFERROR(INDEX(generale!$A$5:$I$1004,$CJ449,2),"")</f>
        <v>0</v>
      </c>
      <c r="CN449" s="3">
        <f>IFERROR(INDEX(generale!$A$5:$I$1004,$CJ449,3),"")</f>
        <v>0</v>
      </c>
      <c r="CO449" s="3">
        <f>IFERROR(INDEX(generale!$A$5:$I$1004,$CJ449,4),"")</f>
        <v>0</v>
      </c>
      <c r="CP449" s="3">
        <f>IFERROR(INDEX(generale!$A$5:$I$1004,$CJ449,5),"")</f>
        <v>0</v>
      </c>
      <c r="CQ449" s="3">
        <f>IFERROR(INDEX(generale!$A$5:$I$1004,$CJ449,6),"")</f>
        <v>0</v>
      </c>
      <c r="CR449" s="8">
        <f>IFERROR(INDEX(generale!$A$5:$I$1004,$CJ449,7),"")</f>
        <v>0</v>
      </c>
      <c r="CS449" s="8">
        <f>IFERROR(INDEX(generale!$A$5:$I$1004,$CJ449,8),"")</f>
        <v>0</v>
      </c>
    </row>
    <row r="450" spans="1:97">
      <c r="A450" s="2" t="str">
        <f t="shared" si="191"/>
        <v/>
      </c>
      <c r="B450" s="1" t="str">
        <f t="shared" si="192"/>
        <v/>
      </c>
      <c r="C450" s="1" t="str">
        <f t="shared" si="193"/>
        <v/>
      </c>
      <c r="D450" s="2" t="str">
        <f t="shared" si="194"/>
        <v/>
      </c>
      <c r="E450" s="2" t="str">
        <f t="shared" si="195"/>
        <v/>
      </c>
      <c r="F450" s="2" t="str">
        <f t="shared" si="196"/>
        <v/>
      </c>
      <c r="G450" s="1" t="str">
        <f t="shared" si="197"/>
        <v/>
      </c>
      <c r="H450" s="11" t="str">
        <f t="shared" si="198"/>
        <v/>
      </c>
      <c r="Q450" s="2">
        <f t="shared" si="199"/>
        <v>37</v>
      </c>
      <c r="R450" s="16" t="str">
        <f>IFERROR(INDEX(generale!$A$5:$I$354,$CJ450,5),"")</f>
        <v/>
      </c>
      <c r="S450" s="8" t="str">
        <f>IFERROR(INDEX(generale!$A$5:$I$354,$CJ450,7),"")</f>
        <v/>
      </c>
      <c r="U450" s="8"/>
      <c r="V450" s="2">
        <f t="shared" si="200"/>
        <v>19</v>
      </c>
      <c r="W450" s="16" t="str">
        <f>IFERROR(INDEX(generale!$A$5:$I$354,$CJ450,5),"")</f>
        <v/>
      </c>
      <c r="X450" s="8" t="str">
        <f>IFERROR(INDEX(generale!$A$5:$I$354,$CJ450,7),"")</f>
        <v/>
      </c>
      <c r="AA450" s="2">
        <f t="shared" si="201"/>
        <v>14</v>
      </c>
      <c r="AB450" s="16" t="str">
        <f>IFERROR(INDEX(generale!$A$5:$I$354,$CJ450,5),"")</f>
        <v/>
      </c>
      <c r="AC450" s="8" t="str">
        <f>IFERROR(INDEX(generale!$A$5:$I$354,$CJ450,7),"")</f>
        <v/>
      </c>
      <c r="AD450" s="33"/>
      <c r="AE450" s="8"/>
      <c r="AF450" s="2">
        <f t="shared" si="202"/>
        <v>14</v>
      </c>
      <c r="AG450" s="16" t="str">
        <f>IFERROR(INDEX(generale!$A$5:$I$354,$CJ450,5),"")</f>
        <v/>
      </c>
      <c r="AH450" s="8" t="str">
        <f>IFERROR(INDEX(generale!$A$5:$I$354,$CJ450,7),"")</f>
        <v/>
      </c>
      <c r="AI450" s="33"/>
      <c r="AJ450" s="8"/>
      <c r="AK450" s="2">
        <f t="shared" si="203"/>
        <v>14</v>
      </c>
      <c r="AL450" s="16" t="str">
        <f>IFERROR(INDEX(generale!$A$5:$I$354,$CJ450,5),"")</f>
        <v/>
      </c>
      <c r="AM450" s="8" t="str">
        <f>IFERROR(INDEX(generale!$A$5:$I$354,$CJ450,7),"")</f>
        <v/>
      </c>
      <c r="AN450" s="33"/>
      <c r="AO450" s="8"/>
      <c r="AP450" s="2">
        <f t="shared" si="204"/>
        <v>9</v>
      </c>
      <c r="AQ450" s="16" t="str">
        <f>IFERROR(INDEX(generale!$A$5:$I$354,$CJ450,5),"")</f>
        <v/>
      </c>
      <c r="AR450" s="8" t="str">
        <f>IFERROR(INDEX(generale!$A$5:$I$354,$CJ450,7),"")</f>
        <v/>
      </c>
      <c r="AS450" s="33"/>
      <c r="AT450" s="8"/>
      <c r="AU450" s="2">
        <f t="shared" si="205"/>
        <v>8</v>
      </c>
      <c r="AV450" s="16" t="str">
        <f>IFERROR(INDEX(generale!$A$5:$I$354,$CJ450,5),"")</f>
        <v/>
      </c>
      <c r="AW450" s="8" t="str">
        <f>IFERROR(INDEX(generale!$A$5:$I$354,$CJ450,7),"")</f>
        <v/>
      </c>
      <c r="AX450" s="33"/>
      <c r="AY450" s="8"/>
      <c r="AZ450" s="2">
        <f t="shared" si="206"/>
        <v>7</v>
      </c>
      <c r="BA450" s="16" t="str">
        <f>IFERROR(INDEX(generale!$A$5:$I$354,$CJ450,5),"")</f>
        <v/>
      </c>
      <c r="BB450" s="8" t="str">
        <f>IFERROR(INDEX(generale!$A$5:$I$354,$CJ450,7),"")</f>
        <v/>
      </c>
      <c r="BC450" s="33"/>
      <c r="BD450" s="8"/>
      <c r="BE450" s="2">
        <f t="shared" si="207"/>
        <v>6</v>
      </c>
      <c r="BF450" s="16" t="str">
        <f>IFERROR(INDEX(generale!$A$5:$I$354,$CJ450,5),"")</f>
        <v/>
      </c>
      <c r="BG450" s="8" t="str">
        <f>IFERROR(INDEX(generale!$A$5:$I$354,$CJ450,7),"")</f>
        <v/>
      </c>
      <c r="BH450" s="33"/>
      <c r="BI450" s="8"/>
      <c r="BJ450" s="2">
        <f t="shared" si="208"/>
        <v>98</v>
      </c>
      <c r="BK450" s="16" t="str">
        <f>IFERROR(INDEX(generale!$A$5:$I$354,$CJ450,5),"")</f>
        <v/>
      </c>
      <c r="BL450" s="8" t="str">
        <f>IFERROR(INDEX(generale!$A$5:$I$354,$CJ450,7),"")</f>
        <v/>
      </c>
      <c r="BM450" s="33"/>
      <c r="BN450" s="8"/>
      <c r="BO450" s="2">
        <f t="shared" si="209"/>
        <v>98</v>
      </c>
      <c r="BP450" s="16" t="str">
        <f>IFERROR(INDEX(generale!$A$5:$I$354,$CJ450,5),"")</f>
        <v/>
      </c>
      <c r="BQ450" s="8" t="str">
        <f>IFERROR(INDEX(generale!$A$5:$I$354,$CJ450,7),"")</f>
        <v/>
      </c>
      <c r="BR450" s="33"/>
      <c r="BS450" s="8"/>
      <c r="BT450" s="2">
        <f t="shared" si="210"/>
        <v>98</v>
      </c>
      <c r="BU450" s="16" t="str">
        <f>IFERROR(INDEX(generale!$A$5:$I$354,$CJ450,5),"")</f>
        <v/>
      </c>
      <c r="BV450" s="8" t="str">
        <f>IFERROR(INDEX(generale!$A$5:$I$354,$CJ450,7),"")</f>
        <v/>
      </c>
      <c r="BW450" s="33"/>
      <c r="BX450" s="8"/>
      <c r="BY450" s="2">
        <f t="shared" si="211"/>
        <v>98</v>
      </c>
      <c r="BZ450" s="16" t="str">
        <f>IFERROR(INDEX(generale!$A$5:$I$354,$CJ450,5),"")</f>
        <v/>
      </c>
      <c r="CA450" s="8" t="str">
        <f>IFERROR(INDEX(generale!$A$5:$I$354,$CJ450,7),"")</f>
        <v/>
      </c>
      <c r="CB450" s="33"/>
      <c r="CC450" s="8"/>
      <c r="CD450" s="2">
        <f t="shared" si="212"/>
        <v>98</v>
      </c>
      <c r="CE450" s="16" t="str">
        <f>IFERROR(INDEX(generale!$A$5:$I$354,$CJ450,5),"")</f>
        <v/>
      </c>
      <c r="CF450" s="8" t="str">
        <f>IFERROR(INDEX(generale!$A$5:$I$354,$CJ450,7),"")</f>
        <v/>
      </c>
      <c r="CJ450" s="2">
        <f t="shared" si="213"/>
        <v>448</v>
      </c>
      <c r="CK450" s="2">
        <f t="shared" si="190"/>
        <v>37</v>
      </c>
      <c r="CL450" s="3">
        <f>IFERROR(INDEX(generale!$A$5:$I$1004,$CJ450,1),"")</f>
        <v>0</v>
      </c>
      <c r="CM450" s="3">
        <f>IFERROR(INDEX(generale!$A$5:$I$1004,$CJ450,2),"")</f>
        <v>0</v>
      </c>
      <c r="CN450" s="3">
        <f>IFERROR(INDEX(generale!$A$5:$I$1004,$CJ450,3),"")</f>
        <v>0</v>
      </c>
      <c r="CO450" s="3">
        <f>IFERROR(INDEX(generale!$A$5:$I$1004,$CJ450,4),"")</f>
        <v>0</v>
      </c>
      <c r="CP450" s="3">
        <f>IFERROR(INDEX(generale!$A$5:$I$1004,$CJ450,5),"")</f>
        <v>0</v>
      </c>
      <c r="CQ450" s="3">
        <f>IFERROR(INDEX(generale!$A$5:$I$1004,$CJ450,6),"")</f>
        <v>0</v>
      </c>
      <c r="CR450" s="8">
        <f>IFERROR(INDEX(generale!$A$5:$I$1004,$CJ450,7),"")</f>
        <v>0</v>
      </c>
      <c r="CS450" s="8">
        <f>IFERROR(INDEX(generale!$A$5:$I$1004,$CJ450,8),"")</f>
        <v>0</v>
      </c>
    </row>
    <row r="451" spans="1:97">
      <c r="A451" s="2" t="str">
        <f t="shared" si="191"/>
        <v/>
      </c>
      <c r="B451" s="1" t="str">
        <f t="shared" si="192"/>
        <v/>
      </c>
      <c r="C451" s="1" t="str">
        <f t="shared" si="193"/>
        <v/>
      </c>
      <c r="D451" s="2" t="str">
        <f t="shared" si="194"/>
        <v/>
      </c>
      <c r="E451" s="2" t="str">
        <f t="shared" si="195"/>
        <v/>
      </c>
      <c r="F451" s="2" t="str">
        <f t="shared" si="196"/>
        <v/>
      </c>
      <c r="G451" s="1" t="str">
        <f t="shared" si="197"/>
        <v/>
      </c>
      <c r="H451" s="11" t="str">
        <f t="shared" si="198"/>
        <v/>
      </c>
      <c r="Q451" s="2">
        <f t="shared" si="199"/>
        <v>37</v>
      </c>
      <c r="R451" s="16" t="str">
        <f>IFERROR(INDEX(generale!$A$5:$I$354,$CJ451,5),"")</f>
        <v/>
      </c>
      <c r="S451" s="8" t="str">
        <f>IFERROR(INDEX(generale!$A$5:$I$354,$CJ451,7),"")</f>
        <v/>
      </c>
      <c r="U451" s="8"/>
      <c r="V451" s="2">
        <f t="shared" si="200"/>
        <v>19</v>
      </c>
      <c r="W451" s="16" t="str">
        <f>IFERROR(INDEX(generale!$A$5:$I$354,$CJ451,5),"")</f>
        <v/>
      </c>
      <c r="X451" s="8" t="str">
        <f>IFERROR(INDEX(generale!$A$5:$I$354,$CJ451,7),"")</f>
        <v/>
      </c>
      <c r="AA451" s="2">
        <f t="shared" si="201"/>
        <v>14</v>
      </c>
      <c r="AB451" s="16" t="str">
        <f>IFERROR(INDEX(generale!$A$5:$I$354,$CJ451,5),"")</f>
        <v/>
      </c>
      <c r="AC451" s="8" t="str">
        <f>IFERROR(INDEX(generale!$A$5:$I$354,$CJ451,7),"")</f>
        <v/>
      </c>
      <c r="AD451" s="33"/>
      <c r="AE451" s="8"/>
      <c r="AF451" s="2">
        <f t="shared" si="202"/>
        <v>14</v>
      </c>
      <c r="AG451" s="16" t="str">
        <f>IFERROR(INDEX(generale!$A$5:$I$354,$CJ451,5),"")</f>
        <v/>
      </c>
      <c r="AH451" s="8" t="str">
        <f>IFERROR(INDEX(generale!$A$5:$I$354,$CJ451,7),"")</f>
        <v/>
      </c>
      <c r="AI451" s="33"/>
      <c r="AJ451" s="8"/>
      <c r="AK451" s="2">
        <f t="shared" si="203"/>
        <v>14</v>
      </c>
      <c r="AL451" s="16" t="str">
        <f>IFERROR(INDEX(generale!$A$5:$I$354,$CJ451,5),"")</f>
        <v/>
      </c>
      <c r="AM451" s="8" t="str">
        <f>IFERROR(INDEX(generale!$A$5:$I$354,$CJ451,7),"")</f>
        <v/>
      </c>
      <c r="AN451" s="33"/>
      <c r="AO451" s="8"/>
      <c r="AP451" s="2">
        <f t="shared" si="204"/>
        <v>9</v>
      </c>
      <c r="AQ451" s="16" t="str">
        <f>IFERROR(INDEX(generale!$A$5:$I$354,$CJ451,5),"")</f>
        <v/>
      </c>
      <c r="AR451" s="8" t="str">
        <f>IFERROR(INDEX(generale!$A$5:$I$354,$CJ451,7),"")</f>
        <v/>
      </c>
      <c r="AS451" s="33"/>
      <c r="AT451" s="8"/>
      <c r="AU451" s="2">
        <f t="shared" si="205"/>
        <v>8</v>
      </c>
      <c r="AV451" s="16" t="str">
        <f>IFERROR(INDEX(generale!$A$5:$I$354,$CJ451,5),"")</f>
        <v/>
      </c>
      <c r="AW451" s="8" t="str">
        <f>IFERROR(INDEX(generale!$A$5:$I$354,$CJ451,7),"")</f>
        <v/>
      </c>
      <c r="AX451" s="33"/>
      <c r="AY451" s="8"/>
      <c r="AZ451" s="2">
        <f t="shared" si="206"/>
        <v>7</v>
      </c>
      <c r="BA451" s="16" t="str">
        <f>IFERROR(INDEX(generale!$A$5:$I$354,$CJ451,5),"")</f>
        <v/>
      </c>
      <c r="BB451" s="8" t="str">
        <f>IFERROR(INDEX(generale!$A$5:$I$354,$CJ451,7),"")</f>
        <v/>
      </c>
      <c r="BC451" s="33"/>
      <c r="BD451" s="8"/>
      <c r="BE451" s="2">
        <f t="shared" si="207"/>
        <v>6</v>
      </c>
      <c r="BF451" s="16" t="str">
        <f>IFERROR(INDEX(generale!$A$5:$I$354,$CJ451,5),"")</f>
        <v/>
      </c>
      <c r="BG451" s="8" t="str">
        <f>IFERROR(INDEX(generale!$A$5:$I$354,$CJ451,7),"")</f>
        <v/>
      </c>
      <c r="BH451" s="33"/>
      <c r="BI451" s="8"/>
      <c r="BJ451" s="2">
        <f t="shared" si="208"/>
        <v>99</v>
      </c>
      <c r="BK451" s="16" t="str">
        <f>IFERROR(INDEX(generale!$A$5:$I$354,$CJ451,5),"")</f>
        <v/>
      </c>
      <c r="BL451" s="8" t="str">
        <f>IFERROR(INDEX(generale!$A$5:$I$354,$CJ451,7),"")</f>
        <v/>
      </c>
      <c r="BM451" s="33"/>
      <c r="BN451" s="8"/>
      <c r="BO451" s="2">
        <f t="shared" si="209"/>
        <v>99</v>
      </c>
      <c r="BP451" s="16" t="str">
        <f>IFERROR(INDEX(generale!$A$5:$I$354,$CJ451,5),"")</f>
        <v/>
      </c>
      <c r="BQ451" s="8" t="str">
        <f>IFERROR(INDEX(generale!$A$5:$I$354,$CJ451,7),"")</f>
        <v/>
      </c>
      <c r="BR451" s="33"/>
      <c r="BS451" s="8"/>
      <c r="BT451" s="2">
        <f t="shared" si="210"/>
        <v>99</v>
      </c>
      <c r="BU451" s="16" t="str">
        <f>IFERROR(INDEX(generale!$A$5:$I$354,$CJ451,5),"")</f>
        <v/>
      </c>
      <c r="BV451" s="8" t="str">
        <f>IFERROR(INDEX(generale!$A$5:$I$354,$CJ451,7),"")</f>
        <v/>
      </c>
      <c r="BW451" s="33"/>
      <c r="BX451" s="8"/>
      <c r="BY451" s="2">
        <f t="shared" si="211"/>
        <v>99</v>
      </c>
      <c r="BZ451" s="16" t="str">
        <f>IFERROR(INDEX(generale!$A$5:$I$354,$CJ451,5),"")</f>
        <v/>
      </c>
      <c r="CA451" s="8" t="str">
        <f>IFERROR(INDEX(generale!$A$5:$I$354,$CJ451,7),"")</f>
        <v/>
      </c>
      <c r="CB451" s="33"/>
      <c r="CC451" s="8"/>
      <c r="CD451" s="2">
        <f t="shared" si="212"/>
        <v>99</v>
      </c>
      <c r="CE451" s="16" t="str">
        <f>IFERROR(INDEX(generale!$A$5:$I$354,$CJ451,5),"")</f>
        <v/>
      </c>
      <c r="CF451" s="8" t="str">
        <f>IFERROR(INDEX(generale!$A$5:$I$354,$CJ451,7),"")</f>
        <v/>
      </c>
      <c r="CJ451" s="2">
        <f t="shared" si="213"/>
        <v>449</v>
      </c>
      <c r="CK451" s="2">
        <f t="shared" ref="CK451:CK514" si="214">SUM(IF($E$2=CP451,TRUE,FALSE),CK450)</f>
        <v>37</v>
      </c>
      <c r="CL451" s="3">
        <f>IFERROR(INDEX(generale!$A$5:$I$1004,$CJ451,1),"")</f>
        <v>0</v>
      </c>
      <c r="CM451" s="3">
        <f>IFERROR(INDEX(generale!$A$5:$I$1004,$CJ451,2),"")</f>
        <v>0</v>
      </c>
      <c r="CN451" s="3">
        <f>IFERROR(INDEX(generale!$A$5:$I$1004,$CJ451,3),"")</f>
        <v>0</v>
      </c>
      <c r="CO451" s="3">
        <f>IFERROR(INDEX(generale!$A$5:$I$1004,$CJ451,4),"")</f>
        <v>0</v>
      </c>
      <c r="CP451" s="3">
        <f>IFERROR(INDEX(generale!$A$5:$I$1004,$CJ451,5),"")</f>
        <v>0</v>
      </c>
      <c r="CQ451" s="3">
        <f>IFERROR(INDEX(generale!$A$5:$I$1004,$CJ451,6),"")</f>
        <v>0</v>
      </c>
      <c r="CR451" s="8">
        <f>IFERROR(INDEX(generale!$A$5:$I$1004,$CJ451,7),"")</f>
        <v>0</v>
      </c>
      <c r="CS451" s="8">
        <f>IFERROR(INDEX(generale!$A$5:$I$1004,$CJ451,8),"")</f>
        <v>0</v>
      </c>
    </row>
    <row r="452" spans="1:97">
      <c r="A452" s="2" t="str">
        <f t="shared" ref="A452:A515" si="215">IFERROR(VLOOKUP($CJ451,$CK$3:$CS$1002,2,FALSE),"")</f>
        <v/>
      </c>
      <c r="B452" s="1" t="str">
        <f t="shared" ref="B452:B515" si="216">IFERROR(VLOOKUP($CJ451,$CK$3:$CS$1002,3,FALSE),"")</f>
        <v/>
      </c>
      <c r="C452" s="1" t="str">
        <f t="shared" ref="C452:C515" si="217">IFERROR(VLOOKUP($CJ451,$CK$3:$CS$1002,4,FALSE),"")</f>
        <v/>
      </c>
      <c r="D452" s="2" t="str">
        <f t="shared" ref="D452:D515" si="218">IFERROR(VLOOKUP($CJ451,$CK$3:$CS$1002,5,FALSE),"")</f>
        <v/>
      </c>
      <c r="E452" s="2" t="str">
        <f t="shared" ref="E452:E515" si="219">IFERROR(VLOOKUP($CJ451,$CK$3:$CS$1002,6,FALSE),"")</f>
        <v/>
      </c>
      <c r="F452" s="2" t="str">
        <f t="shared" ref="F452:F515" si="220">IFERROR(VLOOKUP($CJ451,$CK$3:$CS$1002,7,FALSE),"")</f>
        <v/>
      </c>
      <c r="G452" s="1" t="str">
        <f t="shared" ref="G452:G515" si="221">IFERROR(VLOOKUP($CJ451,$CK$3:$CS$1002,8,FALSE),"")</f>
        <v/>
      </c>
      <c r="H452" s="11" t="str">
        <f t="shared" ref="H452:H515" si="222">IFERROR(VLOOKUP($CJ451,$CK$3:$CS$1002,9,FALSE),"")</f>
        <v/>
      </c>
      <c r="Q452" s="2">
        <f t="shared" ref="Q452:Q515" si="223">SUM(IF($O$36=R452,TRUE,FALSE),Q451)</f>
        <v>37</v>
      </c>
      <c r="R452" s="16" t="str">
        <f>IFERROR(INDEX(generale!$A$5:$I$354,$CJ452,5),"")</f>
        <v/>
      </c>
      <c r="S452" s="8" t="str">
        <f>IFERROR(INDEX(generale!$A$5:$I$354,$CJ452,7),"")</f>
        <v/>
      </c>
      <c r="U452" s="8"/>
      <c r="V452" s="2">
        <f t="shared" ref="V452:V515" si="224">SUM(IF($O$37=W452,TRUE,FALSE),V451)</f>
        <v>19</v>
      </c>
      <c r="W452" s="16" t="str">
        <f>IFERROR(INDEX(generale!$A$5:$I$354,$CJ452,5),"")</f>
        <v/>
      </c>
      <c r="X452" s="8" t="str">
        <f>IFERROR(INDEX(generale!$A$5:$I$354,$CJ452,7),"")</f>
        <v/>
      </c>
      <c r="AA452" s="2">
        <f t="shared" ref="AA452:AA515" si="225">SUM(IF($O$38=AB452,TRUE,FALSE),AA451)</f>
        <v>14</v>
      </c>
      <c r="AB452" s="16" t="str">
        <f>IFERROR(INDEX(generale!$A$5:$I$354,$CJ452,5),"")</f>
        <v/>
      </c>
      <c r="AC452" s="8" t="str">
        <f>IFERROR(INDEX(generale!$A$5:$I$354,$CJ452,7),"")</f>
        <v/>
      </c>
      <c r="AD452" s="33"/>
      <c r="AE452" s="8"/>
      <c r="AF452" s="2">
        <f t="shared" ref="AF452:AF515" si="226">SUM(IF($O$39=AG452,TRUE,FALSE),AF451)</f>
        <v>14</v>
      </c>
      <c r="AG452" s="16" t="str">
        <f>IFERROR(INDEX(generale!$A$5:$I$354,$CJ452,5),"")</f>
        <v/>
      </c>
      <c r="AH452" s="8" t="str">
        <f>IFERROR(INDEX(generale!$A$5:$I$354,$CJ452,7),"")</f>
        <v/>
      </c>
      <c r="AI452" s="33"/>
      <c r="AJ452" s="8"/>
      <c r="AK452" s="2">
        <f t="shared" ref="AK452:AK515" si="227">SUM(IF($O$40=AL452,TRUE,FALSE),AK451)</f>
        <v>14</v>
      </c>
      <c r="AL452" s="16" t="str">
        <f>IFERROR(INDEX(generale!$A$5:$I$354,$CJ452,5),"")</f>
        <v/>
      </c>
      <c r="AM452" s="8" t="str">
        <f>IFERROR(INDEX(generale!$A$5:$I$354,$CJ452,7),"")</f>
        <v/>
      </c>
      <c r="AN452" s="33"/>
      <c r="AO452" s="8"/>
      <c r="AP452" s="2">
        <f t="shared" ref="AP452:AP515" si="228">SUM(IF($O$41=AQ452,TRUE,FALSE),AP451)</f>
        <v>9</v>
      </c>
      <c r="AQ452" s="16" t="str">
        <f>IFERROR(INDEX(generale!$A$5:$I$354,$CJ452,5),"")</f>
        <v/>
      </c>
      <c r="AR452" s="8" t="str">
        <f>IFERROR(INDEX(generale!$A$5:$I$354,$CJ452,7),"")</f>
        <v/>
      </c>
      <c r="AS452" s="33"/>
      <c r="AT452" s="8"/>
      <c r="AU452" s="2">
        <f t="shared" ref="AU452:AU515" si="229">SUM(IF($O$42=AV452,TRUE,FALSE),AU451)</f>
        <v>8</v>
      </c>
      <c r="AV452" s="16" t="str">
        <f>IFERROR(INDEX(generale!$A$5:$I$354,$CJ452,5),"")</f>
        <v/>
      </c>
      <c r="AW452" s="8" t="str">
        <f>IFERROR(INDEX(generale!$A$5:$I$354,$CJ452,7),"")</f>
        <v/>
      </c>
      <c r="AX452" s="33"/>
      <c r="AY452" s="8"/>
      <c r="AZ452" s="2">
        <f t="shared" ref="AZ452:AZ515" si="230">SUM(IF($O$43=BA452,TRUE,FALSE),AZ451)</f>
        <v>7</v>
      </c>
      <c r="BA452" s="16" t="str">
        <f>IFERROR(INDEX(generale!$A$5:$I$354,$CJ452,5),"")</f>
        <v/>
      </c>
      <c r="BB452" s="8" t="str">
        <f>IFERROR(INDEX(generale!$A$5:$I$354,$CJ452,7),"")</f>
        <v/>
      </c>
      <c r="BC452" s="33"/>
      <c r="BD452" s="8"/>
      <c r="BE452" s="2">
        <f t="shared" ref="BE452:BE515" si="231">SUM(IF($O$44=BF452,TRUE,FALSE),BE451)</f>
        <v>6</v>
      </c>
      <c r="BF452" s="16" t="str">
        <f>IFERROR(INDEX(generale!$A$5:$I$354,$CJ452,5),"")</f>
        <v/>
      </c>
      <c r="BG452" s="8" t="str">
        <f>IFERROR(INDEX(generale!$A$5:$I$354,$CJ452,7),"")</f>
        <v/>
      </c>
      <c r="BH452" s="33"/>
      <c r="BI452" s="8"/>
      <c r="BJ452" s="2">
        <f t="shared" ref="BJ452:BJ515" si="232">SUM(IF($O$45=BK452,TRUE,FALSE),BJ451)</f>
        <v>100</v>
      </c>
      <c r="BK452" s="16" t="str">
        <f>IFERROR(INDEX(generale!$A$5:$I$354,$CJ452,5),"")</f>
        <v/>
      </c>
      <c r="BL452" s="8" t="str">
        <f>IFERROR(INDEX(generale!$A$5:$I$354,$CJ452,7),"")</f>
        <v/>
      </c>
      <c r="BM452" s="33"/>
      <c r="BN452" s="8"/>
      <c r="BO452" s="2">
        <f t="shared" ref="BO452:BO515" si="233">SUM(IF($O$46=BP452,TRUE,FALSE),BO451)</f>
        <v>100</v>
      </c>
      <c r="BP452" s="16" t="str">
        <f>IFERROR(INDEX(generale!$A$5:$I$354,$CJ452,5),"")</f>
        <v/>
      </c>
      <c r="BQ452" s="8" t="str">
        <f>IFERROR(INDEX(generale!$A$5:$I$354,$CJ452,7),"")</f>
        <v/>
      </c>
      <c r="BR452" s="33"/>
      <c r="BS452" s="8"/>
      <c r="BT452" s="2">
        <f t="shared" ref="BT452:BT515" si="234">SUM(IF($O$47=BU452,TRUE,FALSE),BT451)</f>
        <v>100</v>
      </c>
      <c r="BU452" s="16" t="str">
        <f>IFERROR(INDEX(generale!$A$5:$I$354,$CJ452,5),"")</f>
        <v/>
      </c>
      <c r="BV452" s="8" t="str">
        <f>IFERROR(INDEX(generale!$A$5:$I$354,$CJ452,7),"")</f>
        <v/>
      </c>
      <c r="BW452" s="33"/>
      <c r="BX452" s="8"/>
      <c r="BY452" s="2">
        <f t="shared" ref="BY452:BY515" si="235">SUM(IF($O$48=BZ452,TRUE,FALSE),BY451)</f>
        <v>100</v>
      </c>
      <c r="BZ452" s="16" t="str">
        <f>IFERROR(INDEX(generale!$A$5:$I$354,$CJ452,5),"")</f>
        <v/>
      </c>
      <c r="CA452" s="8" t="str">
        <f>IFERROR(INDEX(generale!$A$5:$I$354,$CJ452,7),"")</f>
        <v/>
      </c>
      <c r="CB452" s="33"/>
      <c r="CC452" s="8"/>
      <c r="CD452" s="2">
        <f t="shared" ref="CD452:CD515" si="236">SUM(IF($O$49=CE452,TRUE,FALSE),CD451)</f>
        <v>100</v>
      </c>
      <c r="CE452" s="16" t="str">
        <f>IFERROR(INDEX(generale!$A$5:$I$354,$CJ452,5),"")</f>
        <v/>
      </c>
      <c r="CF452" s="8" t="str">
        <f>IFERROR(INDEX(generale!$A$5:$I$354,$CJ452,7),"")</f>
        <v/>
      </c>
      <c r="CJ452" s="2">
        <f t="shared" si="213"/>
        <v>450</v>
      </c>
      <c r="CK452" s="2">
        <f t="shared" si="214"/>
        <v>37</v>
      </c>
      <c r="CL452" s="3">
        <f>IFERROR(INDEX(generale!$A$5:$I$1004,$CJ452,1),"")</f>
        <v>0</v>
      </c>
      <c r="CM452" s="3">
        <f>IFERROR(INDEX(generale!$A$5:$I$1004,$CJ452,2),"")</f>
        <v>0</v>
      </c>
      <c r="CN452" s="3">
        <f>IFERROR(INDEX(generale!$A$5:$I$1004,$CJ452,3),"")</f>
        <v>0</v>
      </c>
      <c r="CO452" s="3">
        <f>IFERROR(INDEX(generale!$A$5:$I$1004,$CJ452,4),"")</f>
        <v>0</v>
      </c>
      <c r="CP452" s="3">
        <f>IFERROR(INDEX(generale!$A$5:$I$1004,$CJ452,5),"")</f>
        <v>0</v>
      </c>
      <c r="CQ452" s="3">
        <f>IFERROR(INDEX(generale!$A$5:$I$1004,$CJ452,6),"")</f>
        <v>0</v>
      </c>
      <c r="CR452" s="8">
        <f>IFERROR(INDEX(generale!$A$5:$I$1004,$CJ452,7),"")</f>
        <v>0</v>
      </c>
      <c r="CS452" s="8">
        <f>IFERROR(INDEX(generale!$A$5:$I$1004,$CJ452,8),"")</f>
        <v>0</v>
      </c>
    </row>
    <row r="453" spans="1:97">
      <c r="A453" s="2" t="str">
        <f t="shared" si="215"/>
        <v/>
      </c>
      <c r="B453" s="1" t="str">
        <f t="shared" si="216"/>
        <v/>
      </c>
      <c r="C453" s="1" t="str">
        <f t="shared" si="217"/>
        <v/>
      </c>
      <c r="D453" s="2" t="str">
        <f t="shared" si="218"/>
        <v/>
      </c>
      <c r="E453" s="2" t="str">
        <f t="shared" si="219"/>
        <v/>
      </c>
      <c r="F453" s="2" t="str">
        <f t="shared" si="220"/>
        <v/>
      </c>
      <c r="G453" s="1" t="str">
        <f t="shared" si="221"/>
        <v/>
      </c>
      <c r="H453" s="11" t="str">
        <f t="shared" si="222"/>
        <v/>
      </c>
      <c r="Q453" s="2">
        <f t="shared" si="223"/>
        <v>37</v>
      </c>
      <c r="R453" s="16" t="str">
        <f>IFERROR(INDEX(generale!$A$5:$I$354,$CJ453,5),"")</f>
        <v/>
      </c>
      <c r="S453" s="8" t="str">
        <f>IFERROR(INDEX(generale!$A$5:$I$354,$CJ453,7),"")</f>
        <v/>
      </c>
      <c r="U453" s="8"/>
      <c r="V453" s="2">
        <f t="shared" si="224"/>
        <v>19</v>
      </c>
      <c r="W453" s="16" t="str">
        <f>IFERROR(INDEX(generale!$A$5:$I$354,$CJ453,5),"")</f>
        <v/>
      </c>
      <c r="X453" s="8" t="str">
        <f>IFERROR(INDEX(generale!$A$5:$I$354,$CJ453,7),"")</f>
        <v/>
      </c>
      <c r="AA453" s="2">
        <f t="shared" si="225"/>
        <v>14</v>
      </c>
      <c r="AB453" s="16" t="str">
        <f>IFERROR(INDEX(generale!$A$5:$I$354,$CJ453,5),"")</f>
        <v/>
      </c>
      <c r="AC453" s="8" t="str">
        <f>IFERROR(INDEX(generale!$A$5:$I$354,$CJ453,7),"")</f>
        <v/>
      </c>
      <c r="AD453" s="33"/>
      <c r="AE453" s="8"/>
      <c r="AF453" s="2">
        <f t="shared" si="226"/>
        <v>14</v>
      </c>
      <c r="AG453" s="16" t="str">
        <f>IFERROR(INDEX(generale!$A$5:$I$354,$CJ453,5),"")</f>
        <v/>
      </c>
      <c r="AH453" s="8" t="str">
        <f>IFERROR(INDEX(generale!$A$5:$I$354,$CJ453,7),"")</f>
        <v/>
      </c>
      <c r="AI453" s="33"/>
      <c r="AJ453" s="8"/>
      <c r="AK453" s="2">
        <f t="shared" si="227"/>
        <v>14</v>
      </c>
      <c r="AL453" s="16" t="str">
        <f>IFERROR(INDEX(generale!$A$5:$I$354,$CJ453,5),"")</f>
        <v/>
      </c>
      <c r="AM453" s="8" t="str">
        <f>IFERROR(INDEX(generale!$A$5:$I$354,$CJ453,7),"")</f>
        <v/>
      </c>
      <c r="AN453" s="33"/>
      <c r="AO453" s="8"/>
      <c r="AP453" s="2">
        <f t="shared" si="228"/>
        <v>9</v>
      </c>
      <c r="AQ453" s="16" t="str">
        <f>IFERROR(INDEX(generale!$A$5:$I$354,$CJ453,5),"")</f>
        <v/>
      </c>
      <c r="AR453" s="8" t="str">
        <f>IFERROR(INDEX(generale!$A$5:$I$354,$CJ453,7),"")</f>
        <v/>
      </c>
      <c r="AS453" s="33"/>
      <c r="AT453" s="8"/>
      <c r="AU453" s="2">
        <f t="shared" si="229"/>
        <v>8</v>
      </c>
      <c r="AV453" s="16" t="str">
        <f>IFERROR(INDEX(generale!$A$5:$I$354,$CJ453,5),"")</f>
        <v/>
      </c>
      <c r="AW453" s="8" t="str">
        <f>IFERROR(INDEX(generale!$A$5:$I$354,$CJ453,7),"")</f>
        <v/>
      </c>
      <c r="AX453" s="33"/>
      <c r="AY453" s="8"/>
      <c r="AZ453" s="2">
        <f t="shared" si="230"/>
        <v>7</v>
      </c>
      <c r="BA453" s="16" t="str">
        <f>IFERROR(INDEX(generale!$A$5:$I$354,$CJ453,5),"")</f>
        <v/>
      </c>
      <c r="BB453" s="8" t="str">
        <f>IFERROR(INDEX(generale!$A$5:$I$354,$CJ453,7),"")</f>
        <v/>
      </c>
      <c r="BC453" s="33"/>
      <c r="BD453" s="8"/>
      <c r="BE453" s="2">
        <f t="shared" si="231"/>
        <v>6</v>
      </c>
      <c r="BF453" s="16" t="str">
        <f>IFERROR(INDEX(generale!$A$5:$I$354,$CJ453,5),"")</f>
        <v/>
      </c>
      <c r="BG453" s="8" t="str">
        <f>IFERROR(INDEX(generale!$A$5:$I$354,$CJ453,7),"")</f>
        <v/>
      </c>
      <c r="BH453" s="33"/>
      <c r="BI453" s="8"/>
      <c r="BJ453" s="2">
        <f t="shared" si="232"/>
        <v>101</v>
      </c>
      <c r="BK453" s="16" t="str">
        <f>IFERROR(INDEX(generale!$A$5:$I$354,$CJ453,5),"")</f>
        <v/>
      </c>
      <c r="BL453" s="8" t="str">
        <f>IFERROR(INDEX(generale!$A$5:$I$354,$CJ453,7),"")</f>
        <v/>
      </c>
      <c r="BM453" s="33"/>
      <c r="BN453" s="8"/>
      <c r="BO453" s="2">
        <f t="shared" si="233"/>
        <v>101</v>
      </c>
      <c r="BP453" s="16" t="str">
        <f>IFERROR(INDEX(generale!$A$5:$I$354,$CJ453,5),"")</f>
        <v/>
      </c>
      <c r="BQ453" s="8" t="str">
        <f>IFERROR(INDEX(generale!$A$5:$I$354,$CJ453,7),"")</f>
        <v/>
      </c>
      <c r="BR453" s="33"/>
      <c r="BS453" s="8"/>
      <c r="BT453" s="2">
        <f t="shared" si="234"/>
        <v>101</v>
      </c>
      <c r="BU453" s="16" t="str">
        <f>IFERROR(INDEX(generale!$A$5:$I$354,$CJ453,5),"")</f>
        <v/>
      </c>
      <c r="BV453" s="8" t="str">
        <f>IFERROR(INDEX(generale!$A$5:$I$354,$CJ453,7),"")</f>
        <v/>
      </c>
      <c r="BW453" s="33"/>
      <c r="BX453" s="8"/>
      <c r="BY453" s="2">
        <f t="shared" si="235"/>
        <v>101</v>
      </c>
      <c r="BZ453" s="16" t="str">
        <f>IFERROR(INDEX(generale!$A$5:$I$354,$CJ453,5),"")</f>
        <v/>
      </c>
      <c r="CA453" s="8" t="str">
        <f>IFERROR(INDEX(generale!$A$5:$I$354,$CJ453,7),"")</f>
        <v/>
      </c>
      <c r="CB453" s="33"/>
      <c r="CC453" s="8"/>
      <c r="CD453" s="2">
        <f t="shared" si="236"/>
        <v>101</v>
      </c>
      <c r="CE453" s="16" t="str">
        <f>IFERROR(INDEX(generale!$A$5:$I$354,$CJ453,5),"")</f>
        <v/>
      </c>
      <c r="CF453" s="8" t="str">
        <f>IFERROR(INDEX(generale!$A$5:$I$354,$CJ453,7),"")</f>
        <v/>
      </c>
      <c r="CJ453" s="2">
        <f t="shared" ref="CJ453:CJ516" si="237">CJ452+1</f>
        <v>451</v>
      </c>
      <c r="CK453" s="2">
        <f t="shared" si="214"/>
        <v>37</v>
      </c>
      <c r="CL453" s="3">
        <f>IFERROR(INDEX(generale!$A$5:$I$1004,$CJ453,1),"")</f>
        <v>0</v>
      </c>
      <c r="CM453" s="3">
        <f>IFERROR(INDEX(generale!$A$5:$I$1004,$CJ453,2),"")</f>
        <v>0</v>
      </c>
      <c r="CN453" s="3">
        <f>IFERROR(INDEX(generale!$A$5:$I$1004,$CJ453,3),"")</f>
        <v>0</v>
      </c>
      <c r="CO453" s="3">
        <f>IFERROR(INDEX(generale!$A$5:$I$1004,$CJ453,4),"")</f>
        <v>0</v>
      </c>
      <c r="CP453" s="3">
        <f>IFERROR(INDEX(generale!$A$5:$I$1004,$CJ453,5),"")</f>
        <v>0</v>
      </c>
      <c r="CQ453" s="3">
        <f>IFERROR(INDEX(generale!$A$5:$I$1004,$CJ453,6),"")</f>
        <v>0</v>
      </c>
      <c r="CR453" s="8">
        <f>IFERROR(INDEX(generale!$A$5:$I$1004,$CJ453,7),"")</f>
        <v>0</v>
      </c>
      <c r="CS453" s="8">
        <f>IFERROR(INDEX(generale!$A$5:$I$1004,$CJ453,8),"")</f>
        <v>0</v>
      </c>
    </row>
    <row r="454" spans="1:97">
      <c r="A454" s="2" t="str">
        <f t="shared" si="215"/>
        <v/>
      </c>
      <c r="B454" s="1" t="str">
        <f t="shared" si="216"/>
        <v/>
      </c>
      <c r="C454" s="1" t="str">
        <f t="shared" si="217"/>
        <v/>
      </c>
      <c r="D454" s="2" t="str">
        <f t="shared" si="218"/>
        <v/>
      </c>
      <c r="E454" s="2" t="str">
        <f t="shared" si="219"/>
        <v/>
      </c>
      <c r="F454" s="2" t="str">
        <f t="shared" si="220"/>
        <v/>
      </c>
      <c r="G454" s="1" t="str">
        <f t="shared" si="221"/>
        <v/>
      </c>
      <c r="H454" s="11" t="str">
        <f t="shared" si="222"/>
        <v/>
      </c>
      <c r="Q454" s="2">
        <f t="shared" si="223"/>
        <v>37</v>
      </c>
      <c r="R454" s="16" t="str">
        <f>IFERROR(INDEX(generale!$A$5:$I$354,$CJ454,5),"")</f>
        <v/>
      </c>
      <c r="S454" s="8" t="str">
        <f>IFERROR(INDEX(generale!$A$5:$I$354,$CJ454,7),"")</f>
        <v/>
      </c>
      <c r="U454" s="8"/>
      <c r="V454" s="2">
        <f t="shared" si="224"/>
        <v>19</v>
      </c>
      <c r="W454" s="16" t="str">
        <f>IFERROR(INDEX(generale!$A$5:$I$354,$CJ454,5),"")</f>
        <v/>
      </c>
      <c r="X454" s="8" t="str">
        <f>IFERROR(INDEX(generale!$A$5:$I$354,$CJ454,7),"")</f>
        <v/>
      </c>
      <c r="AA454" s="2">
        <f t="shared" si="225"/>
        <v>14</v>
      </c>
      <c r="AB454" s="16" t="str">
        <f>IFERROR(INDEX(generale!$A$5:$I$354,$CJ454,5),"")</f>
        <v/>
      </c>
      <c r="AC454" s="8" t="str">
        <f>IFERROR(INDEX(generale!$A$5:$I$354,$CJ454,7),"")</f>
        <v/>
      </c>
      <c r="AD454" s="33"/>
      <c r="AE454" s="8"/>
      <c r="AF454" s="2">
        <f t="shared" si="226"/>
        <v>14</v>
      </c>
      <c r="AG454" s="16" t="str">
        <f>IFERROR(INDEX(generale!$A$5:$I$354,$CJ454,5),"")</f>
        <v/>
      </c>
      <c r="AH454" s="8" t="str">
        <f>IFERROR(INDEX(generale!$A$5:$I$354,$CJ454,7),"")</f>
        <v/>
      </c>
      <c r="AI454" s="33"/>
      <c r="AJ454" s="8"/>
      <c r="AK454" s="2">
        <f t="shared" si="227"/>
        <v>14</v>
      </c>
      <c r="AL454" s="16" t="str">
        <f>IFERROR(INDEX(generale!$A$5:$I$354,$CJ454,5),"")</f>
        <v/>
      </c>
      <c r="AM454" s="8" t="str">
        <f>IFERROR(INDEX(generale!$A$5:$I$354,$CJ454,7),"")</f>
        <v/>
      </c>
      <c r="AN454" s="33"/>
      <c r="AO454" s="8"/>
      <c r="AP454" s="2">
        <f t="shared" si="228"/>
        <v>9</v>
      </c>
      <c r="AQ454" s="16" t="str">
        <f>IFERROR(INDEX(generale!$A$5:$I$354,$CJ454,5),"")</f>
        <v/>
      </c>
      <c r="AR454" s="8" t="str">
        <f>IFERROR(INDEX(generale!$A$5:$I$354,$CJ454,7),"")</f>
        <v/>
      </c>
      <c r="AS454" s="33"/>
      <c r="AT454" s="8"/>
      <c r="AU454" s="2">
        <f t="shared" si="229"/>
        <v>8</v>
      </c>
      <c r="AV454" s="16" t="str">
        <f>IFERROR(INDEX(generale!$A$5:$I$354,$CJ454,5),"")</f>
        <v/>
      </c>
      <c r="AW454" s="8" t="str">
        <f>IFERROR(INDEX(generale!$A$5:$I$354,$CJ454,7),"")</f>
        <v/>
      </c>
      <c r="AX454" s="33"/>
      <c r="AY454" s="8"/>
      <c r="AZ454" s="2">
        <f t="shared" si="230"/>
        <v>7</v>
      </c>
      <c r="BA454" s="16" t="str">
        <f>IFERROR(INDEX(generale!$A$5:$I$354,$CJ454,5),"")</f>
        <v/>
      </c>
      <c r="BB454" s="8" t="str">
        <f>IFERROR(INDEX(generale!$A$5:$I$354,$CJ454,7),"")</f>
        <v/>
      </c>
      <c r="BC454" s="33"/>
      <c r="BD454" s="8"/>
      <c r="BE454" s="2">
        <f t="shared" si="231"/>
        <v>6</v>
      </c>
      <c r="BF454" s="16" t="str">
        <f>IFERROR(INDEX(generale!$A$5:$I$354,$CJ454,5),"")</f>
        <v/>
      </c>
      <c r="BG454" s="8" t="str">
        <f>IFERROR(INDEX(generale!$A$5:$I$354,$CJ454,7),"")</f>
        <v/>
      </c>
      <c r="BH454" s="33"/>
      <c r="BI454" s="8"/>
      <c r="BJ454" s="2">
        <f t="shared" si="232"/>
        <v>102</v>
      </c>
      <c r="BK454" s="16" t="str">
        <f>IFERROR(INDEX(generale!$A$5:$I$354,$CJ454,5),"")</f>
        <v/>
      </c>
      <c r="BL454" s="8" t="str">
        <f>IFERROR(INDEX(generale!$A$5:$I$354,$CJ454,7),"")</f>
        <v/>
      </c>
      <c r="BM454" s="33"/>
      <c r="BN454" s="8"/>
      <c r="BO454" s="2">
        <f t="shared" si="233"/>
        <v>102</v>
      </c>
      <c r="BP454" s="16" t="str">
        <f>IFERROR(INDEX(generale!$A$5:$I$354,$CJ454,5),"")</f>
        <v/>
      </c>
      <c r="BQ454" s="8" t="str">
        <f>IFERROR(INDEX(generale!$A$5:$I$354,$CJ454,7),"")</f>
        <v/>
      </c>
      <c r="BR454" s="33"/>
      <c r="BS454" s="8"/>
      <c r="BT454" s="2">
        <f t="shared" si="234"/>
        <v>102</v>
      </c>
      <c r="BU454" s="16" t="str">
        <f>IFERROR(INDEX(generale!$A$5:$I$354,$CJ454,5),"")</f>
        <v/>
      </c>
      <c r="BV454" s="8" t="str">
        <f>IFERROR(INDEX(generale!$A$5:$I$354,$CJ454,7),"")</f>
        <v/>
      </c>
      <c r="BW454" s="33"/>
      <c r="BX454" s="8"/>
      <c r="BY454" s="2">
        <f t="shared" si="235"/>
        <v>102</v>
      </c>
      <c r="BZ454" s="16" t="str">
        <f>IFERROR(INDEX(generale!$A$5:$I$354,$CJ454,5),"")</f>
        <v/>
      </c>
      <c r="CA454" s="8" t="str">
        <f>IFERROR(INDEX(generale!$A$5:$I$354,$CJ454,7),"")</f>
        <v/>
      </c>
      <c r="CB454" s="33"/>
      <c r="CC454" s="8"/>
      <c r="CD454" s="2">
        <f t="shared" si="236"/>
        <v>102</v>
      </c>
      <c r="CE454" s="16" t="str">
        <f>IFERROR(INDEX(generale!$A$5:$I$354,$CJ454,5),"")</f>
        <v/>
      </c>
      <c r="CF454" s="8" t="str">
        <f>IFERROR(INDEX(generale!$A$5:$I$354,$CJ454,7),"")</f>
        <v/>
      </c>
      <c r="CJ454" s="2">
        <f t="shared" si="237"/>
        <v>452</v>
      </c>
      <c r="CK454" s="2">
        <f t="shared" si="214"/>
        <v>37</v>
      </c>
      <c r="CL454" s="3">
        <f>IFERROR(INDEX(generale!$A$5:$I$1004,$CJ454,1),"")</f>
        <v>0</v>
      </c>
      <c r="CM454" s="3">
        <f>IFERROR(INDEX(generale!$A$5:$I$1004,$CJ454,2),"")</f>
        <v>0</v>
      </c>
      <c r="CN454" s="3">
        <f>IFERROR(INDEX(generale!$A$5:$I$1004,$CJ454,3),"")</f>
        <v>0</v>
      </c>
      <c r="CO454" s="3">
        <f>IFERROR(INDEX(generale!$A$5:$I$1004,$CJ454,4),"")</f>
        <v>0</v>
      </c>
      <c r="CP454" s="3">
        <f>IFERROR(INDEX(generale!$A$5:$I$1004,$CJ454,5),"")</f>
        <v>0</v>
      </c>
      <c r="CQ454" s="3">
        <f>IFERROR(INDEX(generale!$A$5:$I$1004,$CJ454,6),"")</f>
        <v>0</v>
      </c>
      <c r="CR454" s="8">
        <f>IFERROR(INDEX(generale!$A$5:$I$1004,$CJ454,7),"")</f>
        <v>0</v>
      </c>
      <c r="CS454" s="8">
        <f>IFERROR(INDEX(generale!$A$5:$I$1004,$CJ454,8),"")</f>
        <v>0</v>
      </c>
    </row>
    <row r="455" spans="1:97">
      <c r="A455" s="2" t="str">
        <f t="shared" si="215"/>
        <v/>
      </c>
      <c r="B455" s="1" t="str">
        <f t="shared" si="216"/>
        <v/>
      </c>
      <c r="C455" s="1" t="str">
        <f t="shared" si="217"/>
        <v/>
      </c>
      <c r="D455" s="2" t="str">
        <f t="shared" si="218"/>
        <v/>
      </c>
      <c r="E455" s="2" t="str">
        <f t="shared" si="219"/>
        <v/>
      </c>
      <c r="F455" s="2" t="str">
        <f t="shared" si="220"/>
        <v/>
      </c>
      <c r="G455" s="1" t="str">
        <f t="shared" si="221"/>
        <v/>
      </c>
      <c r="H455" s="11" t="str">
        <f t="shared" si="222"/>
        <v/>
      </c>
      <c r="Q455" s="2">
        <f t="shared" si="223"/>
        <v>37</v>
      </c>
      <c r="R455" s="16" t="str">
        <f>IFERROR(INDEX(generale!$A$5:$I$354,$CJ455,5),"")</f>
        <v/>
      </c>
      <c r="S455" s="8" t="str">
        <f>IFERROR(INDEX(generale!$A$5:$I$354,$CJ455,7),"")</f>
        <v/>
      </c>
      <c r="U455" s="8"/>
      <c r="V455" s="2">
        <f t="shared" si="224"/>
        <v>19</v>
      </c>
      <c r="W455" s="16" t="str">
        <f>IFERROR(INDEX(generale!$A$5:$I$354,$CJ455,5),"")</f>
        <v/>
      </c>
      <c r="X455" s="8" t="str">
        <f>IFERROR(INDEX(generale!$A$5:$I$354,$CJ455,7),"")</f>
        <v/>
      </c>
      <c r="AA455" s="2">
        <f t="shared" si="225"/>
        <v>14</v>
      </c>
      <c r="AB455" s="16" t="str">
        <f>IFERROR(INDEX(generale!$A$5:$I$354,$CJ455,5),"")</f>
        <v/>
      </c>
      <c r="AC455" s="8" t="str">
        <f>IFERROR(INDEX(generale!$A$5:$I$354,$CJ455,7),"")</f>
        <v/>
      </c>
      <c r="AD455" s="33"/>
      <c r="AE455" s="8"/>
      <c r="AF455" s="2">
        <f t="shared" si="226"/>
        <v>14</v>
      </c>
      <c r="AG455" s="16" t="str">
        <f>IFERROR(INDEX(generale!$A$5:$I$354,$CJ455,5),"")</f>
        <v/>
      </c>
      <c r="AH455" s="8" t="str">
        <f>IFERROR(INDEX(generale!$A$5:$I$354,$CJ455,7),"")</f>
        <v/>
      </c>
      <c r="AI455" s="33"/>
      <c r="AJ455" s="8"/>
      <c r="AK455" s="2">
        <f t="shared" si="227"/>
        <v>14</v>
      </c>
      <c r="AL455" s="16" t="str">
        <f>IFERROR(INDEX(generale!$A$5:$I$354,$CJ455,5),"")</f>
        <v/>
      </c>
      <c r="AM455" s="8" t="str">
        <f>IFERROR(INDEX(generale!$A$5:$I$354,$CJ455,7),"")</f>
        <v/>
      </c>
      <c r="AN455" s="33"/>
      <c r="AO455" s="8"/>
      <c r="AP455" s="2">
        <f t="shared" si="228"/>
        <v>9</v>
      </c>
      <c r="AQ455" s="16" t="str">
        <f>IFERROR(INDEX(generale!$A$5:$I$354,$CJ455,5),"")</f>
        <v/>
      </c>
      <c r="AR455" s="8" t="str">
        <f>IFERROR(INDEX(generale!$A$5:$I$354,$CJ455,7),"")</f>
        <v/>
      </c>
      <c r="AS455" s="33"/>
      <c r="AT455" s="8"/>
      <c r="AU455" s="2">
        <f t="shared" si="229"/>
        <v>8</v>
      </c>
      <c r="AV455" s="16" t="str">
        <f>IFERROR(INDEX(generale!$A$5:$I$354,$CJ455,5),"")</f>
        <v/>
      </c>
      <c r="AW455" s="8" t="str">
        <f>IFERROR(INDEX(generale!$A$5:$I$354,$CJ455,7),"")</f>
        <v/>
      </c>
      <c r="AX455" s="33"/>
      <c r="AY455" s="8"/>
      <c r="AZ455" s="2">
        <f t="shared" si="230"/>
        <v>7</v>
      </c>
      <c r="BA455" s="16" t="str">
        <f>IFERROR(INDEX(generale!$A$5:$I$354,$CJ455,5),"")</f>
        <v/>
      </c>
      <c r="BB455" s="8" t="str">
        <f>IFERROR(INDEX(generale!$A$5:$I$354,$CJ455,7),"")</f>
        <v/>
      </c>
      <c r="BC455" s="33"/>
      <c r="BD455" s="8"/>
      <c r="BE455" s="2">
        <f t="shared" si="231"/>
        <v>6</v>
      </c>
      <c r="BF455" s="16" t="str">
        <f>IFERROR(INDEX(generale!$A$5:$I$354,$CJ455,5),"")</f>
        <v/>
      </c>
      <c r="BG455" s="8" t="str">
        <f>IFERROR(INDEX(generale!$A$5:$I$354,$CJ455,7),"")</f>
        <v/>
      </c>
      <c r="BH455" s="33"/>
      <c r="BI455" s="8"/>
      <c r="BJ455" s="2">
        <f t="shared" si="232"/>
        <v>103</v>
      </c>
      <c r="BK455" s="16" t="str">
        <f>IFERROR(INDEX(generale!$A$5:$I$354,$CJ455,5),"")</f>
        <v/>
      </c>
      <c r="BL455" s="8" t="str">
        <f>IFERROR(INDEX(generale!$A$5:$I$354,$CJ455,7),"")</f>
        <v/>
      </c>
      <c r="BM455" s="33"/>
      <c r="BN455" s="8"/>
      <c r="BO455" s="2">
        <f t="shared" si="233"/>
        <v>103</v>
      </c>
      <c r="BP455" s="16" t="str">
        <f>IFERROR(INDEX(generale!$A$5:$I$354,$CJ455,5),"")</f>
        <v/>
      </c>
      <c r="BQ455" s="8" t="str">
        <f>IFERROR(INDEX(generale!$A$5:$I$354,$CJ455,7),"")</f>
        <v/>
      </c>
      <c r="BR455" s="33"/>
      <c r="BS455" s="8"/>
      <c r="BT455" s="2">
        <f t="shared" si="234"/>
        <v>103</v>
      </c>
      <c r="BU455" s="16" t="str">
        <f>IFERROR(INDEX(generale!$A$5:$I$354,$CJ455,5),"")</f>
        <v/>
      </c>
      <c r="BV455" s="8" t="str">
        <f>IFERROR(INDEX(generale!$A$5:$I$354,$CJ455,7),"")</f>
        <v/>
      </c>
      <c r="BW455" s="33"/>
      <c r="BX455" s="8"/>
      <c r="BY455" s="2">
        <f t="shared" si="235"/>
        <v>103</v>
      </c>
      <c r="BZ455" s="16" t="str">
        <f>IFERROR(INDEX(generale!$A$5:$I$354,$CJ455,5),"")</f>
        <v/>
      </c>
      <c r="CA455" s="8" t="str">
        <f>IFERROR(INDEX(generale!$A$5:$I$354,$CJ455,7),"")</f>
        <v/>
      </c>
      <c r="CB455" s="33"/>
      <c r="CC455" s="8"/>
      <c r="CD455" s="2">
        <f t="shared" si="236"/>
        <v>103</v>
      </c>
      <c r="CE455" s="16" t="str">
        <f>IFERROR(INDEX(generale!$A$5:$I$354,$CJ455,5),"")</f>
        <v/>
      </c>
      <c r="CF455" s="8" t="str">
        <f>IFERROR(INDEX(generale!$A$5:$I$354,$CJ455,7),"")</f>
        <v/>
      </c>
      <c r="CJ455" s="2">
        <f t="shared" si="237"/>
        <v>453</v>
      </c>
      <c r="CK455" s="2">
        <f t="shared" si="214"/>
        <v>37</v>
      </c>
      <c r="CL455" s="3">
        <f>IFERROR(INDEX(generale!$A$5:$I$1004,$CJ455,1),"")</f>
        <v>0</v>
      </c>
      <c r="CM455" s="3">
        <f>IFERROR(INDEX(generale!$A$5:$I$1004,$CJ455,2),"")</f>
        <v>0</v>
      </c>
      <c r="CN455" s="3">
        <f>IFERROR(INDEX(generale!$A$5:$I$1004,$CJ455,3),"")</f>
        <v>0</v>
      </c>
      <c r="CO455" s="3">
        <f>IFERROR(INDEX(generale!$A$5:$I$1004,$CJ455,4),"")</f>
        <v>0</v>
      </c>
      <c r="CP455" s="3">
        <f>IFERROR(INDEX(generale!$A$5:$I$1004,$CJ455,5),"")</f>
        <v>0</v>
      </c>
      <c r="CQ455" s="3">
        <f>IFERROR(INDEX(generale!$A$5:$I$1004,$CJ455,6),"")</f>
        <v>0</v>
      </c>
      <c r="CR455" s="8">
        <f>IFERROR(INDEX(generale!$A$5:$I$1004,$CJ455,7),"")</f>
        <v>0</v>
      </c>
      <c r="CS455" s="8">
        <f>IFERROR(INDEX(generale!$A$5:$I$1004,$CJ455,8),"")</f>
        <v>0</v>
      </c>
    </row>
    <row r="456" spans="1:97">
      <c r="A456" s="2" t="str">
        <f t="shared" si="215"/>
        <v/>
      </c>
      <c r="B456" s="1" t="str">
        <f t="shared" si="216"/>
        <v/>
      </c>
      <c r="C456" s="1" t="str">
        <f t="shared" si="217"/>
        <v/>
      </c>
      <c r="D456" s="2" t="str">
        <f t="shared" si="218"/>
        <v/>
      </c>
      <c r="E456" s="2" t="str">
        <f t="shared" si="219"/>
        <v/>
      </c>
      <c r="F456" s="2" t="str">
        <f t="shared" si="220"/>
        <v/>
      </c>
      <c r="G456" s="1" t="str">
        <f t="shared" si="221"/>
        <v/>
      </c>
      <c r="H456" s="11" t="str">
        <f t="shared" si="222"/>
        <v/>
      </c>
      <c r="Q456" s="2">
        <f t="shared" si="223"/>
        <v>37</v>
      </c>
      <c r="R456" s="16" t="str">
        <f>IFERROR(INDEX(generale!$A$5:$I$354,$CJ456,5),"")</f>
        <v/>
      </c>
      <c r="S456" s="8" t="str">
        <f>IFERROR(INDEX(generale!$A$5:$I$354,$CJ456,7),"")</f>
        <v/>
      </c>
      <c r="U456" s="8"/>
      <c r="V456" s="2">
        <f t="shared" si="224"/>
        <v>19</v>
      </c>
      <c r="W456" s="16" t="str">
        <f>IFERROR(INDEX(generale!$A$5:$I$354,$CJ456,5),"")</f>
        <v/>
      </c>
      <c r="X456" s="8" t="str">
        <f>IFERROR(INDEX(generale!$A$5:$I$354,$CJ456,7),"")</f>
        <v/>
      </c>
      <c r="AA456" s="2">
        <f t="shared" si="225"/>
        <v>14</v>
      </c>
      <c r="AB456" s="16" t="str">
        <f>IFERROR(INDEX(generale!$A$5:$I$354,$CJ456,5),"")</f>
        <v/>
      </c>
      <c r="AC456" s="8" t="str">
        <f>IFERROR(INDEX(generale!$A$5:$I$354,$CJ456,7),"")</f>
        <v/>
      </c>
      <c r="AD456" s="33"/>
      <c r="AE456" s="8"/>
      <c r="AF456" s="2">
        <f t="shared" si="226"/>
        <v>14</v>
      </c>
      <c r="AG456" s="16" t="str">
        <f>IFERROR(INDEX(generale!$A$5:$I$354,$CJ456,5),"")</f>
        <v/>
      </c>
      <c r="AH456" s="8" t="str">
        <f>IFERROR(INDEX(generale!$A$5:$I$354,$CJ456,7),"")</f>
        <v/>
      </c>
      <c r="AI456" s="33"/>
      <c r="AJ456" s="8"/>
      <c r="AK456" s="2">
        <f t="shared" si="227"/>
        <v>14</v>
      </c>
      <c r="AL456" s="16" t="str">
        <f>IFERROR(INDEX(generale!$A$5:$I$354,$CJ456,5),"")</f>
        <v/>
      </c>
      <c r="AM456" s="8" t="str">
        <f>IFERROR(INDEX(generale!$A$5:$I$354,$CJ456,7),"")</f>
        <v/>
      </c>
      <c r="AN456" s="33"/>
      <c r="AO456" s="8"/>
      <c r="AP456" s="2">
        <f t="shared" si="228"/>
        <v>9</v>
      </c>
      <c r="AQ456" s="16" t="str">
        <f>IFERROR(INDEX(generale!$A$5:$I$354,$CJ456,5),"")</f>
        <v/>
      </c>
      <c r="AR456" s="8" t="str">
        <f>IFERROR(INDEX(generale!$A$5:$I$354,$CJ456,7),"")</f>
        <v/>
      </c>
      <c r="AS456" s="33"/>
      <c r="AT456" s="8"/>
      <c r="AU456" s="2">
        <f t="shared" si="229"/>
        <v>8</v>
      </c>
      <c r="AV456" s="16" t="str">
        <f>IFERROR(INDEX(generale!$A$5:$I$354,$CJ456,5),"")</f>
        <v/>
      </c>
      <c r="AW456" s="8" t="str">
        <f>IFERROR(INDEX(generale!$A$5:$I$354,$CJ456,7),"")</f>
        <v/>
      </c>
      <c r="AX456" s="33"/>
      <c r="AY456" s="8"/>
      <c r="AZ456" s="2">
        <f t="shared" si="230"/>
        <v>7</v>
      </c>
      <c r="BA456" s="16" t="str">
        <f>IFERROR(INDEX(generale!$A$5:$I$354,$CJ456,5),"")</f>
        <v/>
      </c>
      <c r="BB456" s="8" t="str">
        <f>IFERROR(INDEX(generale!$A$5:$I$354,$CJ456,7),"")</f>
        <v/>
      </c>
      <c r="BC456" s="33"/>
      <c r="BD456" s="8"/>
      <c r="BE456" s="2">
        <f t="shared" si="231"/>
        <v>6</v>
      </c>
      <c r="BF456" s="16" t="str">
        <f>IFERROR(INDEX(generale!$A$5:$I$354,$CJ456,5),"")</f>
        <v/>
      </c>
      <c r="BG456" s="8" t="str">
        <f>IFERROR(INDEX(generale!$A$5:$I$354,$CJ456,7),"")</f>
        <v/>
      </c>
      <c r="BH456" s="33"/>
      <c r="BI456" s="8"/>
      <c r="BJ456" s="2">
        <f t="shared" si="232"/>
        <v>104</v>
      </c>
      <c r="BK456" s="16" t="str">
        <f>IFERROR(INDEX(generale!$A$5:$I$354,$CJ456,5),"")</f>
        <v/>
      </c>
      <c r="BL456" s="8" t="str">
        <f>IFERROR(INDEX(generale!$A$5:$I$354,$CJ456,7),"")</f>
        <v/>
      </c>
      <c r="BM456" s="33"/>
      <c r="BN456" s="8"/>
      <c r="BO456" s="2">
        <f t="shared" si="233"/>
        <v>104</v>
      </c>
      <c r="BP456" s="16" t="str">
        <f>IFERROR(INDEX(generale!$A$5:$I$354,$CJ456,5),"")</f>
        <v/>
      </c>
      <c r="BQ456" s="8" t="str">
        <f>IFERROR(INDEX(generale!$A$5:$I$354,$CJ456,7),"")</f>
        <v/>
      </c>
      <c r="BR456" s="33"/>
      <c r="BS456" s="8"/>
      <c r="BT456" s="2">
        <f t="shared" si="234"/>
        <v>104</v>
      </c>
      <c r="BU456" s="16" t="str">
        <f>IFERROR(INDEX(generale!$A$5:$I$354,$CJ456,5),"")</f>
        <v/>
      </c>
      <c r="BV456" s="8" t="str">
        <f>IFERROR(INDEX(generale!$A$5:$I$354,$CJ456,7),"")</f>
        <v/>
      </c>
      <c r="BW456" s="33"/>
      <c r="BX456" s="8"/>
      <c r="BY456" s="2">
        <f t="shared" si="235"/>
        <v>104</v>
      </c>
      <c r="BZ456" s="16" t="str">
        <f>IFERROR(INDEX(generale!$A$5:$I$354,$CJ456,5),"")</f>
        <v/>
      </c>
      <c r="CA456" s="8" t="str">
        <f>IFERROR(INDEX(generale!$A$5:$I$354,$CJ456,7),"")</f>
        <v/>
      </c>
      <c r="CB456" s="33"/>
      <c r="CC456" s="8"/>
      <c r="CD456" s="2">
        <f t="shared" si="236"/>
        <v>104</v>
      </c>
      <c r="CE456" s="16" t="str">
        <f>IFERROR(INDEX(generale!$A$5:$I$354,$CJ456,5),"")</f>
        <v/>
      </c>
      <c r="CF456" s="8" t="str">
        <f>IFERROR(INDEX(generale!$A$5:$I$354,$CJ456,7),"")</f>
        <v/>
      </c>
      <c r="CJ456" s="2">
        <f t="shared" si="237"/>
        <v>454</v>
      </c>
      <c r="CK456" s="2">
        <f t="shared" si="214"/>
        <v>37</v>
      </c>
      <c r="CL456" s="3">
        <f>IFERROR(INDEX(generale!$A$5:$I$1004,$CJ456,1),"")</f>
        <v>0</v>
      </c>
      <c r="CM456" s="3">
        <f>IFERROR(INDEX(generale!$A$5:$I$1004,$CJ456,2),"")</f>
        <v>0</v>
      </c>
      <c r="CN456" s="3">
        <f>IFERROR(INDEX(generale!$A$5:$I$1004,$CJ456,3),"")</f>
        <v>0</v>
      </c>
      <c r="CO456" s="3">
        <f>IFERROR(INDEX(generale!$A$5:$I$1004,$CJ456,4),"")</f>
        <v>0</v>
      </c>
      <c r="CP456" s="3">
        <f>IFERROR(INDEX(generale!$A$5:$I$1004,$CJ456,5),"")</f>
        <v>0</v>
      </c>
      <c r="CQ456" s="3">
        <f>IFERROR(INDEX(generale!$A$5:$I$1004,$CJ456,6),"")</f>
        <v>0</v>
      </c>
      <c r="CR456" s="8">
        <f>IFERROR(INDEX(generale!$A$5:$I$1004,$CJ456,7),"")</f>
        <v>0</v>
      </c>
      <c r="CS456" s="8">
        <f>IFERROR(INDEX(generale!$A$5:$I$1004,$CJ456,8),"")</f>
        <v>0</v>
      </c>
    </row>
    <row r="457" spans="1:97">
      <c r="A457" s="2" t="str">
        <f t="shared" si="215"/>
        <v/>
      </c>
      <c r="B457" s="1" t="str">
        <f t="shared" si="216"/>
        <v/>
      </c>
      <c r="C457" s="1" t="str">
        <f t="shared" si="217"/>
        <v/>
      </c>
      <c r="D457" s="2" t="str">
        <f t="shared" si="218"/>
        <v/>
      </c>
      <c r="E457" s="2" t="str">
        <f t="shared" si="219"/>
        <v/>
      </c>
      <c r="F457" s="2" t="str">
        <f t="shared" si="220"/>
        <v/>
      </c>
      <c r="G457" s="1" t="str">
        <f t="shared" si="221"/>
        <v/>
      </c>
      <c r="H457" s="11" t="str">
        <f t="shared" si="222"/>
        <v/>
      </c>
      <c r="Q457" s="2">
        <f t="shared" si="223"/>
        <v>37</v>
      </c>
      <c r="R457" s="16" t="str">
        <f>IFERROR(INDEX(generale!$A$5:$I$354,$CJ457,5),"")</f>
        <v/>
      </c>
      <c r="S457" s="8" t="str">
        <f>IFERROR(INDEX(generale!$A$5:$I$354,$CJ457,7),"")</f>
        <v/>
      </c>
      <c r="U457" s="8"/>
      <c r="V457" s="2">
        <f t="shared" si="224"/>
        <v>19</v>
      </c>
      <c r="W457" s="16" t="str">
        <f>IFERROR(INDEX(generale!$A$5:$I$354,$CJ457,5),"")</f>
        <v/>
      </c>
      <c r="X457" s="8" t="str">
        <f>IFERROR(INDEX(generale!$A$5:$I$354,$CJ457,7),"")</f>
        <v/>
      </c>
      <c r="AA457" s="2">
        <f t="shared" si="225"/>
        <v>14</v>
      </c>
      <c r="AB457" s="16" t="str">
        <f>IFERROR(INDEX(generale!$A$5:$I$354,$CJ457,5),"")</f>
        <v/>
      </c>
      <c r="AC457" s="8" t="str">
        <f>IFERROR(INDEX(generale!$A$5:$I$354,$CJ457,7),"")</f>
        <v/>
      </c>
      <c r="AD457" s="33"/>
      <c r="AE457" s="8"/>
      <c r="AF457" s="2">
        <f t="shared" si="226"/>
        <v>14</v>
      </c>
      <c r="AG457" s="16" t="str">
        <f>IFERROR(INDEX(generale!$A$5:$I$354,$CJ457,5),"")</f>
        <v/>
      </c>
      <c r="AH457" s="8" t="str">
        <f>IFERROR(INDEX(generale!$A$5:$I$354,$CJ457,7),"")</f>
        <v/>
      </c>
      <c r="AI457" s="33"/>
      <c r="AJ457" s="8"/>
      <c r="AK457" s="2">
        <f t="shared" si="227"/>
        <v>14</v>
      </c>
      <c r="AL457" s="16" t="str">
        <f>IFERROR(INDEX(generale!$A$5:$I$354,$CJ457,5),"")</f>
        <v/>
      </c>
      <c r="AM457" s="8" t="str">
        <f>IFERROR(INDEX(generale!$A$5:$I$354,$CJ457,7),"")</f>
        <v/>
      </c>
      <c r="AN457" s="33"/>
      <c r="AO457" s="8"/>
      <c r="AP457" s="2">
        <f t="shared" si="228"/>
        <v>9</v>
      </c>
      <c r="AQ457" s="16" t="str">
        <f>IFERROR(INDEX(generale!$A$5:$I$354,$CJ457,5),"")</f>
        <v/>
      </c>
      <c r="AR457" s="8" t="str">
        <f>IFERROR(INDEX(generale!$A$5:$I$354,$CJ457,7),"")</f>
        <v/>
      </c>
      <c r="AS457" s="33"/>
      <c r="AT457" s="8"/>
      <c r="AU457" s="2">
        <f t="shared" si="229"/>
        <v>8</v>
      </c>
      <c r="AV457" s="16" t="str">
        <f>IFERROR(INDEX(generale!$A$5:$I$354,$CJ457,5),"")</f>
        <v/>
      </c>
      <c r="AW457" s="8" t="str">
        <f>IFERROR(INDEX(generale!$A$5:$I$354,$CJ457,7),"")</f>
        <v/>
      </c>
      <c r="AX457" s="33"/>
      <c r="AY457" s="8"/>
      <c r="AZ457" s="2">
        <f t="shared" si="230"/>
        <v>7</v>
      </c>
      <c r="BA457" s="16" t="str">
        <f>IFERROR(INDEX(generale!$A$5:$I$354,$CJ457,5),"")</f>
        <v/>
      </c>
      <c r="BB457" s="8" t="str">
        <f>IFERROR(INDEX(generale!$A$5:$I$354,$CJ457,7),"")</f>
        <v/>
      </c>
      <c r="BC457" s="33"/>
      <c r="BD457" s="8"/>
      <c r="BE457" s="2">
        <f t="shared" si="231"/>
        <v>6</v>
      </c>
      <c r="BF457" s="16" t="str">
        <f>IFERROR(INDEX(generale!$A$5:$I$354,$CJ457,5),"")</f>
        <v/>
      </c>
      <c r="BG457" s="8" t="str">
        <f>IFERROR(INDEX(generale!$A$5:$I$354,$CJ457,7),"")</f>
        <v/>
      </c>
      <c r="BH457" s="33"/>
      <c r="BI457" s="8"/>
      <c r="BJ457" s="2">
        <f t="shared" si="232"/>
        <v>105</v>
      </c>
      <c r="BK457" s="16" t="str">
        <f>IFERROR(INDEX(generale!$A$5:$I$354,$CJ457,5),"")</f>
        <v/>
      </c>
      <c r="BL457" s="8" t="str">
        <f>IFERROR(INDEX(generale!$A$5:$I$354,$CJ457,7),"")</f>
        <v/>
      </c>
      <c r="BM457" s="33"/>
      <c r="BN457" s="8"/>
      <c r="BO457" s="2">
        <f t="shared" si="233"/>
        <v>105</v>
      </c>
      <c r="BP457" s="16" t="str">
        <f>IFERROR(INDEX(generale!$A$5:$I$354,$CJ457,5),"")</f>
        <v/>
      </c>
      <c r="BQ457" s="8" t="str">
        <f>IFERROR(INDEX(generale!$A$5:$I$354,$CJ457,7),"")</f>
        <v/>
      </c>
      <c r="BR457" s="33"/>
      <c r="BS457" s="8"/>
      <c r="BT457" s="2">
        <f t="shared" si="234"/>
        <v>105</v>
      </c>
      <c r="BU457" s="16" t="str">
        <f>IFERROR(INDEX(generale!$A$5:$I$354,$CJ457,5),"")</f>
        <v/>
      </c>
      <c r="BV457" s="8" t="str">
        <f>IFERROR(INDEX(generale!$A$5:$I$354,$CJ457,7),"")</f>
        <v/>
      </c>
      <c r="BW457" s="33"/>
      <c r="BX457" s="8"/>
      <c r="BY457" s="2">
        <f t="shared" si="235"/>
        <v>105</v>
      </c>
      <c r="BZ457" s="16" t="str">
        <f>IFERROR(INDEX(generale!$A$5:$I$354,$CJ457,5),"")</f>
        <v/>
      </c>
      <c r="CA457" s="8" t="str">
        <f>IFERROR(INDEX(generale!$A$5:$I$354,$CJ457,7),"")</f>
        <v/>
      </c>
      <c r="CB457" s="33"/>
      <c r="CC457" s="8"/>
      <c r="CD457" s="2">
        <f t="shared" si="236"/>
        <v>105</v>
      </c>
      <c r="CE457" s="16" t="str">
        <f>IFERROR(INDEX(generale!$A$5:$I$354,$CJ457,5),"")</f>
        <v/>
      </c>
      <c r="CF457" s="8" t="str">
        <f>IFERROR(INDEX(generale!$A$5:$I$354,$CJ457,7),"")</f>
        <v/>
      </c>
      <c r="CJ457" s="2">
        <f t="shared" si="237"/>
        <v>455</v>
      </c>
      <c r="CK457" s="2">
        <f t="shared" si="214"/>
        <v>37</v>
      </c>
      <c r="CL457" s="3">
        <f>IFERROR(INDEX(generale!$A$5:$I$1004,$CJ457,1),"")</f>
        <v>0</v>
      </c>
      <c r="CM457" s="3">
        <f>IFERROR(INDEX(generale!$A$5:$I$1004,$CJ457,2),"")</f>
        <v>0</v>
      </c>
      <c r="CN457" s="3">
        <f>IFERROR(INDEX(generale!$A$5:$I$1004,$CJ457,3),"")</f>
        <v>0</v>
      </c>
      <c r="CO457" s="3">
        <f>IFERROR(INDEX(generale!$A$5:$I$1004,$CJ457,4),"")</f>
        <v>0</v>
      </c>
      <c r="CP457" s="3">
        <f>IFERROR(INDEX(generale!$A$5:$I$1004,$CJ457,5),"")</f>
        <v>0</v>
      </c>
      <c r="CQ457" s="3">
        <f>IFERROR(INDEX(generale!$A$5:$I$1004,$CJ457,6),"")</f>
        <v>0</v>
      </c>
      <c r="CR457" s="8">
        <f>IFERROR(INDEX(generale!$A$5:$I$1004,$CJ457,7),"")</f>
        <v>0</v>
      </c>
      <c r="CS457" s="8">
        <f>IFERROR(INDEX(generale!$A$5:$I$1004,$CJ457,8),"")</f>
        <v>0</v>
      </c>
    </row>
    <row r="458" spans="1:97">
      <c r="A458" s="2" t="str">
        <f t="shared" si="215"/>
        <v/>
      </c>
      <c r="B458" s="1" t="str">
        <f t="shared" si="216"/>
        <v/>
      </c>
      <c r="C458" s="1" t="str">
        <f t="shared" si="217"/>
        <v/>
      </c>
      <c r="D458" s="2" t="str">
        <f t="shared" si="218"/>
        <v/>
      </c>
      <c r="E458" s="2" t="str">
        <f t="shared" si="219"/>
        <v/>
      </c>
      <c r="F458" s="2" t="str">
        <f t="shared" si="220"/>
        <v/>
      </c>
      <c r="G458" s="1" t="str">
        <f t="shared" si="221"/>
        <v/>
      </c>
      <c r="H458" s="11" t="str">
        <f t="shared" si="222"/>
        <v/>
      </c>
      <c r="Q458" s="2">
        <f t="shared" si="223"/>
        <v>37</v>
      </c>
      <c r="R458" s="16" t="str">
        <f>IFERROR(INDEX(generale!$A$5:$I$354,$CJ458,5),"")</f>
        <v/>
      </c>
      <c r="S458" s="8" t="str">
        <f>IFERROR(INDEX(generale!$A$5:$I$354,$CJ458,7),"")</f>
        <v/>
      </c>
      <c r="U458" s="8"/>
      <c r="V458" s="2">
        <f t="shared" si="224"/>
        <v>19</v>
      </c>
      <c r="W458" s="16" t="str">
        <f>IFERROR(INDEX(generale!$A$5:$I$354,$CJ458,5),"")</f>
        <v/>
      </c>
      <c r="X458" s="8" t="str">
        <f>IFERROR(INDEX(generale!$A$5:$I$354,$CJ458,7),"")</f>
        <v/>
      </c>
      <c r="AA458" s="2">
        <f t="shared" si="225"/>
        <v>14</v>
      </c>
      <c r="AB458" s="16" t="str">
        <f>IFERROR(INDEX(generale!$A$5:$I$354,$CJ458,5),"")</f>
        <v/>
      </c>
      <c r="AC458" s="8" t="str">
        <f>IFERROR(INDEX(generale!$A$5:$I$354,$CJ458,7),"")</f>
        <v/>
      </c>
      <c r="AD458" s="33"/>
      <c r="AE458" s="8"/>
      <c r="AF458" s="2">
        <f t="shared" si="226"/>
        <v>14</v>
      </c>
      <c r="AG458" s="16" t="str">
        <f>IFERROR(INDEX(generale!$A$5:$I$354,$CJ458,5),"")</f>
        <v/>
      </c>
      <c r="AH458" s="8" t="str">
        <f>IFERROR(INDEX(generale!$A$5:$I$354,$CJ458,7),"")</f>
        <v/>
      </c>
      <c r="AI458" s="33"/>
      <c r="AJ458" s="8"/>
      <c r="AK458" s="2">
        <f t="shared" si="227"/>
        <v>14</v>
      </c>
      <c r="AL458" s="16" t="str">
        <f>IFERROR(INDEX(generale!$A$5:$I$354,$CJ458,5),"")</f>
        <v/>
      </c>
      <c r="AM458" s="8" t="str">
        <f>IFERROR(INDEX(generale!$A$5:$I$354,$CJ458,7),"")</f>
        <v/>
      </c>
      <c r="AN458" s="33"/>
      <c r="AO458" s="8"/>
      <c r="AP458" s="2">
        <f t="shared" si="228"/>
        <v>9</v>
      </c>
      <c r="AQ458" s="16" t="str">
        <f>IFERROR(INDEX(generale!$A$5:$I$354,$CJ458,5),"")</f>
        <v/>
      </c>
      <c r="AR458" s="8" t="str">
        <f>IFERROR(INDEX(generale!$A$5:$I$354,$CJ458,7),"")</f>
        <v/>
      </c>
      <c r="AS458" s="33"/>
      <c r="AT458" s="8"/>
      <c r="AU458" s="2">
        <f t="shared" si="229"/>
        <v>8</v>
      </c>
      <c r="AV458" s="16" t="str">
        <f>IFERROR(INDEX(generale!$A$5:$I$354,$CJ458,5),"")</f>
        <v/>
      </c>
      <c r="AW458" s="8" t="str">
        <f>IFERROR(INDEX(generale!$A$5:$I$354,$CJ458,7),"")</f>
        <v/>
      </c>
      <c r="AX458" s="33"/>
      <c r="AY458" s="8"/>
      <c r="AZ458" s="2">
        <f t="shared" si="230"/>
        <v>7</v>
      </c>
      <c r="BA458" s="16" t="str">
        <f>IFERROR(INDEX(generale!$A$5:$I$354,$CJ458,5),"")</f>
        <v/>
      </c>
      <c r="BB458" s="8" t="str">
        <f>IFERROR(INDEX(generale!$A$5:$I$354,$CJ458,7),"")</f>
        <v/>
      </c>
      <c r="BC458" s="33"/>
      <c r="BD458" s="8"/>
      <c r="BE458" s="2">
        <f t="shared" si="231"/>
        <v>6</v>
      </c>
      <c r="BF458" s="16" t="str">
        <f>IFERROR(INDEX(generale!$A$5:$I$354,$CJ458,5),"")</f>
        <v/>
      </c>
      <c r="BG458" s="8" t="str">
        <f>IFERROR(INDEX(generale!$A$5:$I$354,$CJ458,7),"")</f>
        <v/>
      </c>
      <c r="BH458" s="33"/>
      <c r="BI458" s="8"/>
      <c r="BJ458" s="2">
        <f t="shared" si="232"/>
        <v>106</v>
      </c>
      <c r="BK458" s="16" t="str">
        <f>IFERROR(INDEX(generale!$A$5:$I$354,$CJ458,5),"")</f>
        <v/>
      </c>
      <c r="BL458" s="8" t="str">
        <f>IFERROR(INDEX(generale!$A$5:$I$354,$CJ458,7),"")</f>
        <v/>
      </c>
      <c r="BM458" s="33"/>
      <c r="BN458" s="8"/>
      <c r="BO458" s="2">
        <f t="shared" si="233"/>
        <v>106</v>
      </c>
      <c r="BP458" s="16" t="str">
        <f>IFERROR(INDEX(generale!$A$5:$I$354,$CJ458,5),"")</f>
        <v/>
      </c>
      <c r="BQ458" s="8" t="str">
        <f>IFERROR(INDEX(generale!$A$5:$I$354,$CJ458,7),"")</f>
        <v/>
      </c>
      <c r="BR458" s="33"/>
      <c r="BS458" s="8"/>
      <c r="BT458" s="2">
        <f t="shared" si="234"/>
        <v>106</v>
      </c>
      <c r="BU458" s="16" t="str">
        <f>IFERROR(INDEX(generale!$A$5:$I$354,$CJ458,5),"")</f>
        <v/>
      </c>
      <c r="BV458" s="8" t="str">
        <f>IFERROR(INDEX(generale!$A$5:$I$354,$CJ458,7),"")</f>
        <v/>
      </c>
      <c r="BW458" s="33"/>
      <c r="BX458" s="8"/>
      <c r="BY458" s="2">
        <f t="shared" si="235"/>
        <v>106</v>
      </c>
      <c r="BZ458" s="16" t="str">
        <f>IFERROR(INDEX(generale!$A$5:$I$354,$CJ458,5),"")</f>
        <v/>
      </c>
      <c r="CA458" s="8" t="str">
        <f>IFERROR(INDEX(generale!$A$5:$I$354,$CJ458,7),"")</f>
        <v/>
      </c>
      <c r="CB458" s="33"/>
      <c r="CC458" s="8"/>
      <c r="CD458" s="2">
        <f t="shared" si="236"/>
        <v>106</v>
      </c>
      <c r="CE458" s="16" t="str">
        <f>IFERROR(INDEX(generale!$A$5:$I$354,$CJ458,5),"")</f>
        <v/>
      </c>
      <c r="CF458" s="8" t="str">
        <f>IFERROR(INDEX(generale!$A$5:$I$354,$CJ458,7),"")</f>
        <v/>
      </c>
      <c r="CJ458" s="2">
        <f t="shared" si="237"/>
        <v>456</v>
      </c>
      <c r="CK458" s="2">
        <f t="shared" si="214"/>
        <v>37</v>
      </c>
      <c r="CL458" s="3">
        <f>IFERROR(INDEX(generale!$A$5:$I$1004,$CJ458,1),"")</f>
        <v>0</v>
      </c>
      <c r="CM458" s="3">
        <f>IFERROR(INDEX(generale!$A$5:$I$1004,$CJ458,2),"")</f>
        <v>0</v>
      </c>
      <c r="CN458" s="3">
        <f>IFERROR(INDEX(generale!$A$5:$I$1004,$CJ458,3),"")</f>
        <v>0</v>
      </c>
      <c r="CO458" s="3">
        <f>IFERROR(INDEX(generale!$A$5:$I$1004,$CJ458,4),"")</f>
        <v>0</v>
      </c>
      <c r="CP458" s="3">
        <f>IFERROR(INDEX(generale!$A$5:$I$1004,$CJ458,5),"")</f>
        <v>0</v>
      </c>
      <c r="CQ458" s="3">
        <f>IFERROR(INDEX(generale!$A$5:$I$1004,$CJ458,6),"")</f>
        <v>0</v>
      </c>
      <c r="CR458" s="8">
        <f>IFERROR(INDEX(generale!$A$5:$I$1004,$CJ458,7),"")</f>
        <v>0</v>
      </c>
      <c r="CS458" s="8">
        <f>IFERROR(INDEX(generale!$A$5:$I$1004,$CJ458,8),"")</f>
        <v>0</v>
      </c>
    </row>
    <row r="459" spans="1:97">
      <c r="A459" s="2" t="str">
        <f t="shared" si="215"/>
        <v/>
      </c>
      <c r="B459" s="1" t="str">
        <f t="shared" si="216"/>
        <v/>
      </c>
      <c r="C459" s="1" t="str">
        <f t="shared" si="217"/>
        <v/>
      </c>
      <c r="D459" s="2" t="str">
        <f t="shared" si="218"/>
        <v/>
      </c>
      <c r="E459" s="2" t="str">
        <f t="shared" si="219"/>
        <v/>
      </c>
      <c r="F459" s="2" t="str">
        <f t="shared" si="220"/>
        <v/>
      </c>
      <c r="G459" s="1" t="str">
        <f t="shared" si="221"/>
        <v/>
      </c>
      <c r="H459" s="11" t="str">
        <f t="shared" si="222"/>
        <v/>
      </c>
      <c r="Q459" s="2">
        <f t="shared" si="223"/>
        <v>37</v>
      </c>
      <c r="R459" s="16" t="str">
        <f>IFERROR(INDEX(generale!$A$5:$I$354,$CJ459,5),"")</f>
        <v/>
      </c>
      <c r="S459" s="8" t="str">
        <f>IFERROR(INDEX(generale!$A$5:$I$354,$CJ459,7),"")</f>
        <v/>
      </c>
      <c r="U459" s="8"/>
      <c r="V459" s="2">
        <f t="shared" si="224"/>
        <v>19</v>
      </c>
      <c r="W459" s="16" t="str">
        <f>IFERROR(INDEX(generale!$A$5:$I$354,$CJ459,5),"")</f>
        <v/>
      </c>
      <c r="X459" s="8" t="str">
        <f>IFERROR(INDEX(generale!$A$5:$I$354,$CJ459,7),"")</f>
        <v/>
      </c>
      <c r="AA459" s="2">
        <f t="shared" si="225"/>
        <v>14</v>
      </c>
      <c r="AB459" s="16" t="str">
        <f>IFERROR(INDEX(generale!$A$5:$I$354,$CJ459,5),"")</f>
        <v/>
      </c>
      <c r="AC459" s="8" t="str">
        <f>IFERROR(INDEX(generale!$A$5:$I$354,$CJ459,7),"")</f>
        <v/>
      </c>
      <c r="AD459" s="33"/>
      <c r="AE459" s="8"/>
      <c r="AF459" s="2">
        <f t="shared" si="226"/>
        <v>14</v>
      </c>
      <c r="AG459" s="16" t="str">
        <f>IFERROR(INDEX(generale!$A$5:$I$354,$CJ459,5),"")</f>
        <v/>
      </c>
      <c r="AH459" s="8" t="str">
        <f>IFERROR(INDEX(generale!$A$5:$I$354,$CJ459,7),"")</f>
        <v/>
      </c>
      <c r="AI459" s="33"/>
      <c r="AJ459" s="8"/>
      <c r="AK459" s="2">
        <f t="shared" si="227"/>
        <v>14</v>
      </c>
      <c r="AL459" s="16" t="str">
        <f>IFERROR(INDEX(generale!$A$5:$I$354,$CJ459,5),"")</f>
        <v/>
      </c>
      <c r="AM459" s="8" t="str">
        <f>IFERROR(INDEX(generale!$A$5:$I$354,$CJ459,7),"")</f>
        <v/>
      </c>
      <c r="AN459" s="33"/>
      <c r="AO459" s="8"/>
      <c r="AP459" s="2">
        <f t="shared" si="228"/>
        <v>9</v>
      </c>
      <c r="AQ459" s="16" t="str">
        <f>IFERROR(INDEX(generale!$A$5:$I$354,$CJ459,5),"")</f>
        <v/>
      </c>
      <c r="AR459" s="8" t="str">
        <f>IFERROR(INDEX(generale!$A$5:$I$354,$CJ459,7),"")</f>
        <v/>
      </c>
      <c r="AS459" s="33"/>
      <c r="AT459" s="8"/>
      <c r="AU459" s="2">
        <f t="shared" si="229"/>
        <v>8</v>
      </c>
      <c r="AV459" s="16" t="str">
        <f>IFERROR(INDEX(generale!$A$5:$I$354,$CJ459,5),"")</f>
        <v/>
      </c>
      <c r="AW459" s="8" t="str">
        <f>IFERROR(INDEX(generale!$A$5:$I$354,$CJ459,7),"")</f>
        <v/>
      </c>
      <c r="AX459" s="33"/>
      <c r="AY459" s="8"/>
      <c r="AZ459" s="2">
        <f t="shared" si="230"/>
        <v>7</v>
      </c>
      <c r="BA459" s="16" t="str">
        <f>IFERROR(INDEX(generale!$A$5:$I$354,$CJ459,5),"")</f>
        <v/>
      </c>
      <c r="BB459" s="8" t="str">
        <f>IFERROR(INDEX(generale!$A$5:$I$354,$CJ459,7),"")</f>
        <v/>
      </c>
      <c r="BC459" s="33"/>
      <c r="BD459" s="8"/>
      <c r="BE459" s="2">
        <f t="shared" si="231"/>
        <v>6</v>
      </c>
      <c r="BF459" s="16" t="str">
        <f>IFERROR(INDEX(generale!$A$5:$I$354,$CJ459,5),"")</f>
        <v/>
      </c>
      <c r="BG459" s="8" t="str">
        <f>IFERROR(INDEX(generale!$A$5:$I$354,$CJ459,7),"")</f>
        <v/>
      </c>
      <c r="BH459" s="33"/>
      <c r="BI459" s="8"/>
      <c r="BJ459" s="2">
        <f t="shared" si="232"/>
        <v>107</v>
      </c>
      <c r="BK459" s="16" t="str">
        <f>IFERROR(INDEX(generale!$A$5:$I$354,$CJ459,5),"")</f>
        <v/>
      </c>
      <c r="BL459" s="8" t="str">
        <f>IFERROR(INDEX(generale!$A$5:$I$354,$CJ459,7),"")</f>
        <v/>
      </c>
      <c r="BM459" s="33"/>
      <c r="BN459" s="8"/>
      <c r="BO459" s="2">
        <f t="shared" si="233"/>
        <v>107</v>
      </c>
      <c r="BP459" s="16" t="str">
        <f>IFERROR(INDEX(generale!$A$5:$I$354,$CJ459,5),"")</f>
        <v/>
      </c>
      <c r="BQ459" s="8" t="str">
        <f>IFERROR(INDEX(generale!$A$5:$I$354,$CJ459,7),"")</f>
        <v/>
      </c>
      <c r="BR459" s="33"/>
      <c r="BS459" s="8"/>
      <c r="BT459" s="2">
        <f t="shared" si="234"/>
        <v>107</v>
      </c>
      <c r="BU459" s="16" t="str">
        <f>IFERROR(INDEX(generale!$A$5:$I$354,$CJ459,5),"")</f>
        <v/>
      </c>
      <c r="BV459" s="8" t="str">
        <f>IFERROR(INDEX(generale!$A$5:$I$354,$CJ459,7),"")</f>
        <v/>
      </c>
      <c r="BW459" s="33"/>
      <c r="BX459" s="8"/>
      <c r="BY459" s="2">
        <f t="shared" si="235"/>
        <v>107</v>
      </c>
      <c r="BZ459" s="16" t="str">
        <f>IFERROR(INDEX(generale!$A$5:$I$354,$CJ459,5),"")</f>
        <v/>
      </c>
      <c r="CA459" s="8" t="str">
        <f>IFERROR(INDEX(generale!$A$5:$I$354,$CJ459,7),"")</f>
        <v/>
      </c>
      <c r="CB459" s="33"/>
      <c r="CC459" s="8"/>
      <c r="CD459" s="2">
        <f t="shared" si="236"/>
        <v>107</v>
      </c>
      <c r="CE459" s="16" t="str">
        <f>IFERROR(INDEX(generale!$A$5:$I$354,$CJ459,5),"")</f>
        <v/>
      </c>
      <c r="CF459" s="8" t="str">
        <f>IFERROR(INDEX(generale!$A$5:$I$354,$CJ459,7),"")</f>
        <v/>
      </c>
      <c r="CJ459" s="2">
        <f t="shared" si="237"/>
        <v>457</v>
      </c>
      <c r="CK459" s="2">
        <f t="shared" si="214"/>
        <v>37</v>
      </c>
      <c r="CL459" s="3">
        <f>IFERROR(INDEX(generale!$A$5:$I$1004,$CJ459,1),"")</f>
        <v>0</v>
      </c>
      <c r="CM459" s="3">
        <f>IFERROR(INDEX(generale!$A$5:$I$1004,$CJ459,2),"")</f>
        <v>0</v>
      </c>
      <c r="CN459" s="3">
        <f>IFERROR(INDEX(generale!$A$5:$I$1004,$CJ459,3),"")</f>
        <v>0</v>
      </c>
      <c r="CO459" s="3">
        <f>IFERROR(INDEX(generale!$A$5:$I$1004,$CJ459,4),"")</f>
        <v>0</v>
      </c>
      <c r="CP459" s="3">
        <f>IFERROR(INDEX(generale!$A$5:$I$1004,$CJ459,5),"")</f>
        <v>0</v>
      </c>
      <c r="CQ459" s="3">
        <f>IFERROR(INDEX(generale!$A$5:$I$1004,$CJ459,6),"")</f>
        <v>0</v>
      </c>
      <c r="CR459" s="8">
        <f>IFERROR(INDEX(generale!$A$5:$I$1004,$CJ459,7),"")</f>
        <v>0</v>
      </c>
      <c r="CS459" s="8">
        <f>IFERROR(INDEX(generale!$A$5:$I$1004,$CJ459,8),"")</f>
        <v>0</v>
      </c>
    </row>
    <row r="460" spans="1:97">
      <c r="A460" s="2" t="str">
        <f t="shared" si="215"/>
        <v/>
      </c>
      <c r="B460" s="1" t="str">
        <f t="shared" si="216"/>
        <v/>
      </c>
      <c r="C460" s="1" t="str">
        <f t="shared" si="217"/>
        <v/>
      </c>
      <c r="D460" s="2" t="str">
        <f t="shared" si="218"/>
        <v/>
      </c>
      <c r="E460" s="2" t="str">
        <f t="shared" si="219"/>
        <v/>
      </c>
      <c r="F460" s="2" t="str">
        <f t="shared" si="220"/>
        <v/>
      </c>
      <c r="G460" s="1" t="str">
        <f t="shared" si="221"/>
        <v/>
      </c>
      <c r="H460" s="11" t="str">
        <f t="shared" si="222"/>
        <v/>
      </c>
      <c r="Q460" s="2">
        <f t="shared" si="223"/>
        <v>37</v>
      </c>
      <c r="R460" s="16" t="str">
        <f>IFERROR(INDEX(generale!$A$5:$I$354,$CJ460,5),"")</f>
        <v/>
      </c>
      <c r="S460" s="8" t="str">
        <f>IFERROR(INDEX(generale!$A$5:$I$354,$CJ460,7),"")</f>
        <v/>
      </c>
      <c r="U460" s="8"/>
      <c r="V460" s="2">
        <f t="shared" si="224"/>
        <v>19</v>
      </c>
      <c r="W460" s="16" t="str">
        <f>IFERROR(INDEX(generale!$A$5:$I$354,$CJ460,5),"")</f>
        <v/>
      </c>
      <c r="X460" s="8" t="str">
        <f>IFERROR(INDEX(generale!$A$5:$I$354,$CJ460,7),"")</f>
        <v/>
      </c>
      <c r="AA460" s="2">
        <f t="shared" si="225"/>
        <v>14</v>
      </c>
      <c r="AB460" s="16" t="str">
        <f>IFERROR(INDEX(generale!$A$5:$I$354,$CJ460,5),"")</f>
        <v/>
      </c>
      <c r="AC460" s="8" t="str">
        <f>IFERROR(INDEX(generale!$A$5:$I$354,$CJ460,7),"")</f>
        <v/>
      </c>
      <c r="AD460" s="33"/>
      <c r="AE460" s="8"/>
      <c r="AF460" s="2">
        <f t="shared" si="226"/>
        <v>14</v>
      </c>
      <c r="AG460" s="16" t="str">
        <f>IFERROR(INDEX(generale!$A$5:$I$354,$CJ460,5),"")</f>
        <v/>
      </c>
      <c r="AH460" s="8" t="str">
        <f>IFERROR(INDEX(generale!$A$5:$I$354,$CJ460,7),"")</f>
        <v/>
      </c>
      <c r="AI460" s="33"/>
      <c r="AJ460" s="8"/>
      <c r="AK460" s="2">
        <f t="shared" si="227"/>
        <v>14</v>
      </c>
      <c r="AL460" s="16" t="str">
        <f>IFERROR(INDEX(generale!$A$5:$I$354,$CJ460,5),"")</f>
        <v/>
      </c>
      <c r="AM460" s="8" t="str">
        <f>IFERROR(INDEX(generale!$A$5:$I$354,$CJ460,7),"")</f>
        <v/>
      </c>
      <c r="AN460" s="33"/>
      <c r="AO460" s="8"/>
      <c r="AP460" s="2">
        <f t="shared" si="228"/>
        <v>9</v>
      </c>
      <c r="AQ460" s="16" t="str">
        <f>IFERROR(INDEX(generale!$A$5:$I$354,$CJ460,5),"")</f>
        <v/>
      </c>
      <c r="AR460" s="8" t="str">
        <f>IFERROR(INDEX(generale!$A$5:$I$354,$CJ460,7),"")</f>
        <v/>
      </c>
      <c r="AS460" s="33"/>
      <c r="AT460" s="8"/>
      <c r="AU460" s="2">
        <f t="shared" si="229"/>
        <v>8</v>
      </c>
      <c r="AV460" s="16" t="str">
        <f>IFERROR(INDEX(generale!$A$5:$I$354,$CJ460,5),"")</f>
        <v/>
      </c>
      <c r="AW460" s="8" t="str">
        <f>IFERROR(INDEX(generale!$A$5:$I$354,$CJ460,7),"")</f>
        <v/>
      </c>
      <c r="AX460" s="33"/>
      <c r="AY460" s="8"/>
      <c r="AZ460" s="2">
        <f t="shared" si="230"/>
        <v>7</v>
      </c>
      <c r="BA460" s="16" t="str">
        <f>IFERROR(INDEX(generale!$A$5:$I$354,$CJ460,5),"")</f>
        <v/>
      </c>
      <c r="BB460" s="8" t="str">
        <f>IFERROR(INDEX(generale!$A$5:$I$354,$CJ460,7),"")</f>
        <v/>
      </c>
      <c r="BC460" s="33"/>
      <c r="BD460" s="8"/>
      <c r="BE460" s="2">
        <f t="shared" si="231"/>
        <v>6</v>
      </c>
      <c r="BF460" s="16" t="str">
        <f>IFERROR(INDEX(generale!$A$5:$I$354,$CJ460,5),"")</f>
        <v/>
      </c>
      <c r="BG460" s="8" t="str">
        <f>IFERROR(INDEX(generale!$A$5:$I$354,$CJ460,7),"")</f>
        <v/>
      </c>
      <c r="BH460" s="33"/>
      <c r="BI460" s="8"/>
      <c r="BJ460" s="2">
        <f t="shared" si="232"/>
        <v>108</v>
      </c>
      <c r="BK460" s="16" t="str">
        <f>IFERROR(INDEX(generale!$A$5:$I$354,$CJ460,5),"")</f>
        <v/>
      </c>
      <c r="BL460" s="8" t="str">
        <f>IFERROR(INDEX(generale!$A$5:$I$354,$CJ460,7),"")</f>
        <v/>
      </c>
      <c r="BM460" s="33"/>
      <c r="BN460" s="8"/>
      <c r="BO460" s="2">
        <f t="shared" si="233"/>
        <v>108</v>
      </c>
      <c r="BP460" s="16" t="str">
        <f>IFERROR(INDEX(generale!$A$5:$I$354,$CJ460,5),"")</f>
        <v/>
      </c>
      <c r="BQ460" s="8" t="str">
        <f>IFERROR(INDEX(generale!$A$5:$I$354,$CJ460,7),"")</f>
        <v/>
      </c>
      <c r="BR460" s="33"/>
      <c r="BS460" s="8"/>
      <c r="BT460" s="2">
        <f t="shared" si="234"/>
        <v>108</v>
      </c>
      <c r="BU460" s="16" t="str">
        <f>IFERROR(INDEX(generale!$A$5:$I$354,$CJ460,5),"")</f>
        <v/>
      </c>
      <c r="BV460" s="8" t="str">
        <f>IFERROR(INDEX(generale!$A$5:$I$354,$CJ460,7),"")</f>
        <v/>
      </c>
      <c r="BW460" s="33"/>
      <c r="BX460" s="8"/>
      <c r="BY460" s="2">
        <f t="shared" si="235"/>
        <v>108</v>
      </c>
      <c r="BZ460" s="16" t="str">
        <f>IFERROR(INDEX(generale!$A$5:$I$354,$CJ460,5),"")</f>
        <v/>
      </c>
      <c r="CA460" s="8" t="str">
        <f>IFERROR(INDEX(generale!$A$5:$I$354,$CJ460,7),"")</f>
        <v/>
      </c>
      <c r="CB460" s="33"/>
      <c r="CC460" s="8"/>
      <c r="CD460" s="2">
        <f t="shared" si="236"/>
        <v>108</v>
      </c>
      <c r="CE460" s="16" t="str">
        <f>IFERROR(INDEX(generale!$A$5:$I$354,$CJ460,5),"")</f>
        <v/>
      </c>
      <c r="CF460" s="8" t="str">
        <f>IFERROR(INDEX(generale!$A$5:$I$354,$CJ460,7),"")</f>
        <v/>
      </c>
      <c r="CJ460" s="2">
        <f t="shared" si="237"/>
        <v>458</v>
      </c>
      <c r="CK460" s="2">
        <f t="shared" si="214"/>
        <v>37</v>
      </c>
      <c r="CL460" s="3">
        <f>IFERROR(INDEX(generale!$A$5:$I$1004,$CJ460,1),"")</f>
        <v>0</v>
      </c>
      <c r="CM460" s="3">
        <f>IFERROR(INDEX(generale!$A$5:$I$1004,$CJ460,2),"")</f>
        <v>0</v>
      </c>
      <c r="CN460" s="3">
        <f>IFERROR(INDEX(generale!$A$5:$I$1004,$CJ460,3),"")</f>
        <v>0</v>
      </c>
      <c r="CO460" s="3">
        <f>IFERROR(INDEX(generale!$A$5:$I$1004,$CJ460,4),"")</f>
        <v>0</v>
      </c>
      <c r="CP460" s="3">
        <f>IFERROR(INDEX(generale!$A$5:$I$1004,$CJ460,5),"")</f>
        <v>0</v>
      </c>
      <c r="CQ460" s="3">
        <f>IFERROR(INDEX(generale!$A$5:$I$1004,$CJ460,6),"")</f>
        <v>0</v>
      </c>
      <c r="CR460" s="8">
        <f>IFERROR(INDEX(generale!$A$5:$I$1004,$CJ460,7),"")</f>
        <v>0</v>
      </c>
      <c r="CS460" s="8">
        <f>IFERROR(INDEX(generale!$A$5:$I$1004,$CJ460,8),"")</f>
        <v>0</v>
      </c>
    </row>
    <row r="461" spans="1:97">
      <c r="A461" s="2" t="str">
        <f t="shared" si="215"/>
        <v/>
      </c>
      <c r="B461" s="1" t="str">
        <f t="shared" si="216"/>
        <v/>
      </c>
      <c r="C461" s="1" t="str">
        <f t="shared" si="217"/>
        <v/>
      </c>
      <c r="D461" s="2" t="str">
        <f t="shared" si="218"/>
        <v/>
      </c>
      <c r="E461" s="2" t="str">
        <f t="shared" si="219"/>
        <v/>
      </c>
      <c r="F461" s="2" t="str">
        <f t="shared" si="220"/>
        <v/>
      </c>
      <c r="G461" s="1" t="str">
        <f t="shared" si="221"/>
        <v/>
      </c>
      <c r="H461" s="11" t="str">
        <f t="shared" si="222"/>
        <v/>
      </c>
      <c r="Q461" s="2">
        <f t="shared" si="223"/>
        <v>37</v>
      </c>
      <c r="R461" s="16" t="str">
        <f>IFERROR(INDEX(generale!$A$5:$I$354,$CJ461,5),"")</f>
        <v/>
      </c>
      <c r="S461" s="8" t="str">
        <f>IFERROR(INDEX(generale!$A$5:$I$354,$CJ461,7),"")</f>
        <v/>
      </c>
      <c r="U461" s="8"/>
      <c r="V461" s="2">
        <f t="shared" si="224"/>
        <v>19</v>
      </c>
      <c r="W461" s="16" t="str">
        <f>IFERROR(INDEX(generale!$A$5:$I$354,$CJ461,5),"")</f>
        <v/>
      </c>
      <c r="X461" s="8" t="str">
        <f>IFERROR(INDEX(generale!$A$5:$I$354,$CJ461,7),"")</f>
        <v/>
      </c>
      <c r="AA461" s="2">
        <f t="shared" si="225"/>
        <v>14</v>
      </c>
      <c r="AB461" s="16" t="str">
        <f>IFERROR(INDEX(generale!$A$5:$I$354,$CJ461,5),"")</f>
        <v/>
      </c>
      <c r="AC461" s="8" t="str">
        <f>IFERROR(INDEX(generale!$A$5:$I$354,$CJ461,7),"")</f>
        <v/>
      </c>
      <c r="AD461" s="33"/>
      <c r="AE461" s="8"/>
      <c r="AF461" s="2">
        <f t="shared" si="226"/>
        <v>14</v>
      </c>
      <c r="AG461" s="16" t="str">
        <f>IFERROR(INDEX(generale!$A$5:$I$354,$CJ461,5),"")</f>
        <v/>
      </c>
      <c r="AH461" s="8" t="str">
        <f>IFERROR(INDEX(generale!$A$5:$I$354,$CJ461,7),"")</f>
        <v/>
      </c>
      <c r="AI461" s="33"/>
      <c r="AJ461" s="8"/>
      <c r="AK461" s="2">
        <f t="shared" si="227"/>
        <v>14</v>
      </c>
      <c r="AL461" s="16" t="str">
        <f>IFERROR(INDEX(generale!$A$5:$I$354,$CJ461,5),"")</f>
        <v/>
      </c>
      <c r="AM461" s="8" t="str">
        <f>IFERROR(INDEX(generale!$A$5:$I$354,$CJ461,7),"")</f>
        <v/>
      </c>
      <c r="AN461" s="33"/>
      <c r="AO461" s="8"/>
      <c r="AP461" s="2">
        <f t="shared" si="228"/>
        <v>9</v>
      </c>
      <c r="AQ461" s="16" t="str">
        <f>IFERROR(INDEX(generale!$A$5:$I$354,$CJ461,5),"")</f>
        <v/>
      </c>
      <c r="AR461" s="8" t="str">
        <f>IFERROR(INDEX(generale!$A$5:$I$354,$CJ461,7),"")</f>
        <v/>
      </c>
      <c r="AS461" s="33"/>
      <c r="AT461" s="8"/>
      <c r="AU461" s="2">
        <f t="shared" si="229"/>
        <v>8</v>
      </c>
      <c r="AV461" s="16" t="str">
        <f>IFERROR(INDEX(generale!$A$5:$I$354,$CJ461,5),"")</f>
        <v/>
      </c>
      <c r="AW461" s="8" t="str">
        <f>IFERROR(INDEX(generale!$A$5:$I$354,$CJ461,7),"")</f>
        <v/>
      </c>
      <c r="AX461" s="33"/>
      <c r="AY461" s="8"/>
      <c r="AZ461" s="2">
        <f t="shared" si="230"/>
        <v>7</v>
      </c>
      <c r="BA461" s="16" t="str">
        <f>IFERROR(INDEX(generale!$A$5:$I$354,$CJ461,5),"")</f>
        <v/>
      </c>
      <c r="BB461" s="8" t="str">
        <f>IFERROR(INDEX(generale!$A$5:$I$354,$CJ461,7),"")</f>
        <v/>
      </c>
      <c r="BC461" s="33"/>
      <c r="BD461" s="8"/>
      <c r="BE461" s="2">
        <f t="shared" si="231"/>
        <v>6</v>
      </c>
      <c r="BF461" s="16" t="str">
        <f>IFERROR(INDEX(generale!$A$5:$I$354,$CJ461,5),"")</f>
        <v/>
      </c>
      <c r="BG461" s="8" t="str">
        <f>IFERROR(INDEX(generale!$A$5:$I$354,$CJ461,7),"")</f>
        <v/>
      </c>
      <c r="BH461" s="33"/>
      <c r="BI461" s="8"/>
      <c r="BJ461" s="2">
        <f t="shared" si="232"/>
        <v>109</v>
      </c>
      <c r="BK461" s="16" t="str">
        <f>IFERROR(INDEX(generale!$A$5:$I$354,$CJ461,5),"")</f>
        <v/>
      </c>
      <c r="BL461" s="8" t="str">
        <f>IFERROR(INDEX(generale!$A$5:$I$354,$CJ461,7),"")</f>
        <v/>
      </c>
      <c r="BM461" s="33"/>
      <c r="BN461" s="8"/>
      <c r="BO461" s="2">
        <f t="shared" si="233"/>
        <v>109</v>
      </c>
      <c r="BP461" s="16" t="str">
        <f>IFERROR(INDEX(generale!$A$5:$I$354,$CJ461,5),"")</f>
        <v/>
      </c>
      <c r="BQ461" s="8" t="str">
        <f>IFERROR(INDEX(generale!$A$5:$I$354,$CJ461,7),"")</f>
        <v/>
      </c>
      <c r="BR461" s="33"/>
      <c r="BS461" s="8"/>
      <c r="BT461" s="2">
        <f t="shared" si="234"/>
        <v>109</v>
      </c>
      <c r="BU461" s="16" t="str">
        <f>IFERROR(INDEX(generale!$A$5:$I$354,$CJ461,5),"")</f>
        <v/>
      </c>
      <c r="BV461" s="8" t="str">
        <f>IFERROR(INDEX(generale!$A$5:$I$354,$CJ461,7),"")</f>
        <v/>
      </c>
      <c r="BW461" s="33"/>
      <c r="BX461" s="8"/>
      <c r="BY461" s="2">
        <f t="shared" si="235"/>
        <v>109</v>
      </c>
      <c r="BZ461" s="16" t="str">
        <f>IFERROR(INDEX(generale!$A$5:$I$354,$CJ461,5),"")</f>
        <v/>
      </c>
      <c r="CA461" s="8" t="str">
        <f>IFERROR(INDEX(generale!$A$5:$I$354,$CJ461,7),"")</f>
        <v/>
      </c>
      <c r="CB461" s="33"/>
      <c r="CC461" s="8"/>
      <c r="CD461" s="2">
        <f t="shared" si="236"/>
        <v>109</v>
      </c>
      <c r="CE461" s="16" t="str">
        <f>IFERROR(INDEX(generale!$A$5:$I$354,$CJ461,5),"")</f>
        <v/>
      </c>
      <c r="CF461" s="8" t="str">
        <f>IFERROR(INDEX(generale!$A$5:$I$354,$CJ461,7),"")</f>
        <v/>
      </c>
      <c r="CJ461" s="2">
        <f t="shared" si="237"/>
        <v>459</v>
      </c>
      <c r="CK461" s="2">
        <f t="shared" si="214"/>
        <v>37</v>
      </c>
      <c r="CL461" s="3">
        <f>IFERROR(INDEX(generale!$A$5:$I$1004,$CJ461,1),"")</f>
        <v>0</v>
      </c>
      <c r="CM461" s="3">
        <f>IFERROR(INDEX(generale!$A$5:$I$1004,$CJ461,2),"")</f>
        <v>0</v>
      </c>
      <c r="CN461" s="3">
        <f>IFERROR(INDEX(generale!$A$5:$I$1004,$CJ461,3),"")</f>
        <v>0</v>
      </c>
      <c r="CO461" s="3">
        <f>IFERROR(INDEX(generale!$A$5:$I$1004,$CJ461,4),"")</f>
        <v>0</v>
      </c>
      <c r="CP461" s="3">
        <f>IFERROR(INDEX(generale!$A$5:$I$1004,$CJ461,5),"")</f>
        <v>0</v>
      </c>
      <c r="CQ461" s="3">
        <f>IFERROR(INDEX(generale!$A$5:$I$1004,$CJ461,6),"")</f>
        <v>0</v>
      </c>
      <c r="CR461" s="8">
        <f>IFERROR(INDEX(generale!$A$5:$I$1004,$CJ461,7),"")</f>
        <v>0</v>
      </c>
      <c r="CS461" s="8">
        <f>IFERROR(INDEX(generale!$A$5:$I$1004,$CJ461,8),"")</f>
        <v>0</v>
      </c>
    </row>
    <row r="462" spans="1:97">
      <c r="A462" s="2" t="str">
        <f t="shared" si="215"/>
        <v/>
      </c>
      <c r="B462" s="1" t="str">
        <f t="shared" si="216"/>
        <v/>
      </c>
      <c r="C462" s="1" t="str">
        <f t="shared" si="217"/>
        <v/>
      </c>
      <c r="D462" s="2" t="str">
        <f t="shared" si="218"/>
        <v/>
      </c>
      <c r="E462" s="2" t="str">
        <f t="shared" si="219"/>
        <v/>
      </c>
      <c r="F462" s="2" t="str">
        <f t="shared" si="220"/>
        <v/>
      </c>
      <c r="G462" s="1" t="str">
        <f t="shared" si="221"/>
        <v/>
      </c>
      <c r="H462" s="11" t="str">
        <f t="shared" si="222"/>
        <v/>
      </c>
      <c r="Q462" s="2">
        <f t="shared" si="223"/>
        <v>37</v>
      </c>
      <c r="R462" s="16" t="str">
        <f>IFERROR(INDEX(generale!$A$5:$I$354,$CJ462,5),"")</f>
        <v/>
      </c>
      <c r="S462" s="8" t="str">
        <f>IFERROR(INDEX(generale!$A$5:$I$354,$CJ462,7),"")</f>
        <v/>
      </c>
      <c r="U462" s="8"/>
      <c r="V462" s="2">
        <f t="shared" si="224"/>
        <v>19</v>
      </c>
      <c r="W462" s="16" t="str">
        <f>IFERROR(INDEX(generale!$A$5:$I$354,$CJ462,5),"")</f>
        <v/>
      </c>
      <c r="X462" s="8" t="str">
        <f>IFERROR(INDEX(generale!$A$5:$I$354,$CJ462,7),"")</f>
        <v/>
      </c>
      <c r="AA462" s="2">
        <f t="shared" si="225"/>
        <v>14</v>
      </c>
      <c r="AB462" s="16" t="str">
        <f>IFERROR(INDEX(generale!$A$5:$I$354,$CJ462,5),"")</f>
        <v/>
      </c>
      <c r="AC462" s="8" t="str">
        <f>IFERROR(INDEX(generale!$A$5:$I$354,$CJ462,7),"")</f>
        <v/>
      </c>
      <c r="AD462" s="33"/>
      <c r="AE462" s="8"/>
      <c r="AF462" s="2">
        <f t="shared" si="226"/>
        <v>14</v>
      </c>
      <c r="AG462" s="16" t="str">
        <f>IFERROR(INDEX(generale!$A$5:$I$354,$CJ462,5),"")</f>
        <v/>
      </c>
      <c r="AH462" s="8" t="str">
        <f>IFERROR(INDEX(generale!$A$5:$I$354,$CJ462,7),"")</f>
        <v/>
      </c>
      <c r="AI462" s="33"/>
      <c r="AJ462" s="8"/>
      <c r="AK462" s="2">
        <f t="shared" si="227"/>
        <v>14</v>
      </c>
      <c r="AL462" s="16" t="str">
        <f>IFERROR(INDEX(generale!$A$5:$I$354,$CJ462,5),"")</f>
        <v/>
      </c>
      <c r="AM462" s="8" t="str">
        <f>IFERROR(INDEX(generale!$A$5:$I$354,$CJ462,7),"")</f>
        <v/>
      </c>
      <c r="AN462" s="33"/>
      <c r="AO462" s="8"/>
      <c r="AP462" s="2">
        <f t="shared" si="228"/>
        <v>9</v>
      </c>
      <c r="AQ462" s="16" t="str">
        <f>IFERROR(INDEX(generale!$A$5:$I$354,$CJ462,5),"")</f>
        <v/>
      </c>
      <c r="AR462" s="8" t="str">
        <f>IFERROR(INDEX(generale!$A$5:$I$354,$CJ462,7),"")</f>
        <v/>
      </c>
      <c r="AS462" s="33"/>
      <c r="AT462" s="8"/>
      <c r="AU462" s="2">
        <f t="shared" si="229"/>
        <v>8</v>
      </c>
      <c r="AV462" s="16" t="str">
        <f>IFERROR(INDEX(generale!$A$5:$I$354,$CJ462,5),"")</f>
        <v/>
      </c>
      <c r="AW462" s="8" t="str">
        <f>IFERROR(INDEX(generale!$A$5:$I$354,$CJ462,7),"")</f>
        <v/>
      </c>
      <c r="AX462" s="33"/>
      <c r="AY462" s="8"/>
      <c r="AZ462" s="2">
        <f t="shared" si="230"/>
        <v>7</v>
      </c>
      <c r="BA462" s="16" t="str">
        <f>IFERROR(INDEX(generale!$A$5:$I$354,$CJ462,5),"")</f>
        <v/>
      </c>
      <c r="BB462" s="8" t="str">
        <f>IFERROR(INDEX(generale!$A$5:$I$354,$CJ462,7),"")</f>
        <v/>
      </c>
      <c r="BC462" s="33"/>
      <c r="BD462" s="8"/>
      <c r="BE462" s="2">
        <f t="shared" si="231"/>
        <v>6</v>
      </c>
      <c r="BF462" s="16" t="str">
        <f>IFERROR(INDEX(generale!$A$5:$I$354,$CJ462,5),"")</f>
        <v/>
      </c>
      <c r="BG462" s="8" t="str">
        <f>IFERROR(INDEX(generale!$A$5:$I$354,$CJ462,7),"")</f>
        <v/>
      </c>
      <c r="BH462" s="33"/>
      <c r="BI462" s="8"/>
      <c r="BJ462" s="2">
        <f t="shared" si="232"/>
        <v>110</v>
      </c>
      <c r="BK462" s="16" t="str">
        <f>IFERROR(INDEX(generale!$A$5:$I$354,$CJ462,5),"")</f>
        <v/>
      </c>
      <c r="BL462" s="8" t="str">
        <f>IFERROR(INDEX(generale!$A$5:$I$354,$CJ462,7),"")</f>
        <v/>
      </c>
      <c r="BM462" s="33"/>
      <c r="BN462" s="8"/>
      <c r="BO462" s="2">
        <f t="shared" si="233"/>
        <v>110</v>
      </c>
      <c r="BP462" s="16" t="str">
        <f>IFERROR(INDEX(generale!$A$5:$I$354,$CJ462,5),"")</f>
        <v/>
      </c>
      <c r="BQ462" s="8" t="str">
        <f>IFERROR(INDEX(generale!$A$5:$I$354,$CJ462,7),"")</f>
        <v/>
      </c>
      <c r="BR462" s="33"/>
      <c r="BS462" s="8"/>
      <c r="BT462" s="2">
        <f t="shared" si="234"/>
        <v>110</v>
      </c>
      <c r="BU462" s="16" t="str">
        <f>IFERROR(INDEX(generale!$A$5:$I$354,$CJ462,5),"")</f>
        <v/>
      </c>
      <c r="BV462" s="8" t="str">
        <f>IFERROR(INDEX(generale!$A$5:$I$354,$CJ462,7),"")</f>
        <v/>
      </c>
      <c r="BW462" s="33"/>
      <c r="BX462" s="8"/>
      <c r="BY462" s="2">
        <f t="shared" si="235"/>
        <v>110</v>
      </c>
      <c r="BZ462" s="16" t="str">
        <f>IFERROR(INDEX(generale!$A$5:$I$354,$CJ462,5),"")</f>
        <v/>
      </c>
      <c r="CA462" s="8" t="str">
        <f>IFERROR(INDEX(generale!$A$5:$I$354,$CJ462,7),"")</f>
        <v/>
      </c>
      <c r="CB462" s="33"/>
      <c r="CC462" s="8"/>
      <c r="CD462" s="2">
        <f t="shared" si="236"/>
        <v>110</v>
      </c>
      <c r="CE462" s="16" t="str">
        <f>IFERROR(INDEX(generale!$A$5:$I$354,$CJ462,5),"")</f>
        <v/>
      </c>
      <c r="CF462" s="8" t="str">
        <f>IFERROR(INDEX(generale!$A$5:$I$354,$CJ462,7),"")</f>
        <v/>
      </c>
      <c r="CJ462" s="2">
        <f t="shared" si="237"/>
        <v>460</v>
      </c>
      <c r="CK462" s="2">
        <f t="shared" si="214"/>
        <v>37</v>
      </c>
      <c r="CL462" s="3">
        <f>IFERROR(INDEX(generale!$A$5:$I$1004,$CJ462,1),"")</f>
        <v>0</v>
      </c>
      <c r="CM462" s="3">
        <f>IFERROR(INDEX(generale!$A$5:$I$1004,$CJ462,2),"")</f>
        <v>0</v>
      </c>
      <c r="CN462" s="3">
        <f>IFERROR(INDEX(generale!$A$5:$I$1004,$CJ462,3),"")</f>
        <v>0</v>
      </c>
      <c r="CO462" s="3">
        <f>IFERROR(INDEX(generale!$A$5:$I$1004,$CJ462,4),"")</f>
        <v>0</v>
      </c>
      <c r="CP462" s="3">
        <f>IFERROR(INDEX(generale!$A$5:$I$1004,$CJ462,5),"")</f>
        <v>0</v>
      </c>
      <c r="CQ462" s="3">
        <f>IFERROR(INDEX(generale!$A$5:$I$1004,$CJ462,6),"")</f>
        <v>0</v>
      </c>
      <c r="CR462" s="8">
        <f>IFERROR(INDEX(generale!$A$5:$I$1004,$CJ462,7),"")</f>
        <v>0</v>
      </c>
      <c r="CS462" s="8">
        <f>IFERROR(INDEX(generale!$A$5:$I$1004,$CJ462,8),"")</f>
        <v>0</v>
      </c>
    </row>
    <row r="463" spans="1:97">
      <c r="A463" s="2" t="str">
        <f t="shared" si="215"/>
        <v/>
      </c>
      <c r="B463" s="1" t="str">
        <f t="shared" si="216"/>
        <v/>
      </c>
      <c r="C463" s="1" t="str">
        <f t="shared" si="217"/>
        <v/>
      </c>
      <c r="D463" s="2" t="str">
        <f t="shared" si="218"/>
        <v/>
      </c>
      <c r="E463" s="2" t="str">
        <f t="shared" si="219"/>
        <v/>
      </c>
      <c r="F463" s="2" t="str">
        <f t="shared" si="220"/>
        <v/>
      </c>
      <c r="G463" s="1" t="str">
        <f t="shared" si="221"/>
        <v/>
      </c>
      <c r="H463" s="11" t="str">
        <f t="shared" si="222"/>
        <v/>
      </c>
      <c r="Q463" s="2">
        <f t="shared" si="223"/>
        <v>37</v>
      </c>
      <c r="R463" s="16" t="str">
        <f>IFERROR(INDEX(generale!$A$5:$I$354,$CJ463,5),"")</f>
        <v/>
      </c>
      <c r="S463" s="8" t="str">
        <f>IFERROR(INDEX(generale!$A$5:$I$354,$CJ463,7),"")</f>
        <v/>
      </c>
      <c r="U463" s="8"/>
      <c r="V463" s="2">
        <f t="shared" si="224"/>
        <v>19</v>
      </c>
      <c r="W463" s="16" t="str">
        <f>IFERROR(INDEX(generale!$A$5:$I$354,$CJ463,5),"")</f>
        <v/>
      </c>
      <c r="X463" s="8" t="str">
        <f>IFERROR(INDEX(generale!$A$5:$I$354,$CJ463,7),"")</f>
        <v/>
      </c>
      <c r="AA463" s="2">
        <f t="shared" si="225"/>
        <v>14</v>
      </c>
      <c r="AB463" s="16" t="str">
        <f>IFERROR(INDEX(generale!$A$5:$I$354,$CJ463,5),"")</f>
        <v/>
      </c>
      <c r="AC463" s="8" t="str">
        <f>IFERROR(INDEX(generale!$A$5:$I$354,$CJ463,7),"")</f>
        <v/>
      </c>
      <c r="AD463" s="33"/>
      <c r="AE463" s="8"/>
      <c r="AF463" s="2">
        <f t="shared" si="226"/>
        <v>14</v>
      </c>
      <c r="AG463" s="16" t="str">
        <f>IFERROR(INDEX(generale!$A$5:$I$354,$CJ463,5),"")</f>
        <v/>
      </c>
      <c r="AH463" s="8" t="str">
        <f>IFERROR(INDEX(generale!$A$5:$I$354,$CJ463,7),"")</f>
        <v/>
      </c>
      <c r="AI463" s="33"/>
      <c r="AJ463" s="8"/>
      <c r="AK463" s="2">
        <f t="shared" si="227"/>
        <v>14</v>
      </c>
      <c r="AL463" s="16" t="str">
        <f>IFERROR(INDEX(generale!$A$5:$I$354,$CJ463,5),"")</f>
        <v/>
      </c>
      <c r="AM463" s="8" t="str">
        <f>IFERROR(INDEX(generale!$A$5:$I$354,$CJ463,7),"")</f>
        <v/>
      </c>
      <c r="AN463" s="33"/>
      <c r="AO463" s="8"/>
      <c r="AP463" s="2">
        <f t="shared" si="228"/>
        <v>9</v>
      </c>
      <c r="AQ463" s="16" t="str">
        <f>IFERROR(INDEX(generale!$A$5:$I$354,$CJ463,5),"")</f>
        <v/>
      </c>
      <c r="AR463" s="8" t="str">
        <f>IFERROR(INDEX(generale!$A$5:$I$354,$CJ463,7),"")</f>
        <v/>
      </c>
      <c r="AS463" s="33"/>
      <c r="AT463" s="8"/>
      <c r="AU463" s="2">
        <f t="shared" si="229"/>
        <v>8</v>
      </c>
      <c r="AV463" s="16" t="str">
        <f>IFERROR(INDEX(generale!$A$5:$I$354,$CJ463,5),"")</f>
        <v/>
      </c>
      <c r="AW463" s="8" t="str">
        <f>IFERROR(INDEX(generale!$A$5:$I$354,$CJ463,7),"")</f>
        <v/>
      </c>
      <c r="AX463" s="33"/>
      <c r="AY463" s="8"/>
      <c r="AZ463" s="2">
        <f t="shared" si="230"/>
        <v>7</v>
      </c>
      <c r="BA463" s="16" t="str">
        <f>IFERROR(INDEX(generale!$A$5:$I$354,$CJ463,5),"")</f>
        <v/>
      </c>
      <c r="BB463" s="8" t="str">
        <f>IFERROR(INDEX(generale!$A$5:$I$354,$CJ463,7),"")</f>
        <v/>
      </c>
      <c r="BC463" s="33"/>
      <c r="BD463" s="8"/>
      <c r="BE463" s="2">
        <f t="shared" si="231"/>
        <v>6</v>
      </c>
      <c r="BF463" s="16" t="str">
        <f>IFERROR(INDEX(generale!$A$5:$I$354,$CJ463,5),"")</f>
        <v/>
      </c>
      <c r="BG463" s="8" t="str">
        <f>IFERROR(INDEX(generale!$A$5:$I$354,$CJ463,7),"")</f>
        <v/>
      </c>
      <c r="BH463" s="33"/>
      <c r="BI463" s="8"/>
      <c r="BJ463" s="2">
        <f t="shared" si="232"/>
        <v>111</v>
      </c>
      <c r="BK463" s="16" t="str">
        <f>IFERROR(INDEX(generale!$A$5:$I$354,$CJ463,5),"")</f>
        <v/>
      </c>
      <c r="BL463" s="8" t="str">
        <f>IFERROR(INDEX(generale!$A$5:$I$354,$CJ463,7),"")</f>
        <v/>
      </c>
      <c r="BM463" s="33"/>
      <c r="BN463" s="8"/>
      <c r="BO463" s="2">
        <f t="shared" si="233"/>
        <v>111</v>
      </c>
      <c r="BP463" s="16" t="str">
        <f>IFERROR(INDEX(generale!$A$5:$I$354,$CJ463,5),"")</f>
        <v/>
      </c>
      <c r="BQ463" s="8" t="str">
        <f>IFERROR(INDEX(generale!$A$5:$I$354,$CJ463,7),"")</f>
        <v/>
      </c>
      <c r="BR463" s="33"/>
      <c r="BS463" s="8"/>
      <c r="BT463" s="2">
        <f t="shared" si="234"/>
        <v>111</v>
      </c>
      <c r="BU463" s="16" t="str">
        <f>IFERROR(INDEX(generale!$A$5:$I$354,$CJ463,5),"")</f>
        <v/>
      </c>
      <c r="BV463" s="8" t="str">
        <f>IFERROR(INDEX(generale!$A$5:$I$354,$CJ463,7),"")</f>
        <v/>
      </c>
      <c r="BW463" s="33"/>
      <c r="BX463" s="8"/>
      <c r="BY463" s="2">
        <f t="shared" si="235"/>
        <v>111</v>
      </c>
      <c r="BZ463" s="16" t="str">
        <f>IFERROR(INDEX(generale!$A$5:$I$354,$CJ463,5),"")</f>
        <v/>
      </c>
      <c r="CA463" s="8" t="str">
        <f>IFERROR(INDEX(generale!$A$5:$I$354,$CJ463,7),"")</f>
        <v/>
      </c>
      <c r="CB463" s="33"/>
      <c r="CC463" s="8"/>
      <c r="CD463" s="2">
        <f t="shared" si="236"/>
        <v>111</v>
      </c>
      <c r="CE463" s="16" t="str">
        <f>IFERROR(INDEX(generale!$A$5:$I$354,$CJ463,5),"")</f>
        <v/>
      </c>
      <c r="CF463" s="8" t="str">
        <f>IFERROR(INDEX(generale!$A$5:$I$354,$CJ463,7),"")</f>
        <v/>
      </c>
      <c r="CJ463" s="2">
        <f t="shared" si="237"/>
        <v>461</v>
      </c>
      <c r="CK463" s="2">
        <f t="shared" si="214"/>
        <v>37</v>
      </c>
      <c r="CL463" s="3">
        <f>IFERROR(INDEX(generale!$A$5:$I$1004,$CJ463,1),"")</f>
        <v>0</v>
      </c>
      <c r="CM463" s="3">
        <f>IFERROR(INDEX(generale!$A$5:$I$1004,$CJ463,2),"")</f>
        <v>0</v>
      </c>
      <c r="CN463" s="3">
        <f>IFERROR(INDEX(generale!$A$5:$I$1004,$CJ463,3),"")</f>
        <v>0</v>
      </c>
      <c r="CO463" s="3">
        <f>IFERROR(INDEX(generale!$A$5:$I$1004,$CJ463,4),"")</f>
        <v>0</v>
      </c>
      <c r="CP463" s="3">
        <f>IFERROR(INDEX(generale!$A$5:$I$1004,$CJ463,5),"")</f>
        <v>0</v>
      </c>
      <c r="CQ463" s="3">
        <f>IFERROR(INDEX(generale!$A$5:$I$1004,$CJ463,6),"")</f>
        <v>0</v>
      </c>
      <c r="CR463" s="8">
        <f>IFERROR(INDEX(generale!$A$5:$I$1004,$CJ463,7),"")</f>
        <v>0</v>
      </c>
      <c r="CS463" s="8">
        <f>IFERROR(INDEX(generale!$A$5:$I$1004,$CJ463,8),"")</f>
        <v>0</v>
      </c>
    </row>
    <row r="464" spans="1:97">
      <c r="A464" s="2" t="str">
        <f t="shared" si="215"/>
        <v/>
      </c>
      <c r="B464" s="1" t="str">
        <f t="shared" si="216"/>
        <v/>
      </c>
      <c r="C464" s="1" t="str">
        <f t="shared" si="217"/>
        <v/>
      </c>
      <c r="D464" s="2" t="str">
        <f t="shared" si="218"/>
        <v/>
      </c>
      <c r="E464" s="2" t="str">
        <f t="shared" si="219"/>
        <v/>
      </c>
      <c r="F464" s="2" t="str">
        <f t="shared" si="220"/>
        <v/>
      </c>
      <c r="G464" s="1" t="str">
        <f t="shared" si="221"/>
        <v/>
      </c>
      <c r="H464" s="11" t="str">
        <f t="shared" si="222"/>
        <v/>
      </c>
      <c r="Q464" s="2">
        <f t="shared" si="223"/>
        <v>37</v>
      </c>
      <c r="R464" s="16" t="str">
        <f>IFERROR(INDEX(generale!$A$5:$I$354,$CJ464,5),"")</f>
        <v/>
      </c>
      <c r="S464" s="8" t="str">
        <f>IFERROR(INDEX(generale!$A$5:$I$354,$CJ464,7),"")</f>
        <v/>
      </c>
      <c r="U464" s="8"/>
      <c r="V464" s="2">
        <f t="shared" si="224"/>
        <v>19</v>
      </c>
      <c r="W464" s="16" t="str">
        <f>IFERROR(INDEX(generale!$A$5:$I$354,$CJ464,5),"")</f>
        <v/>
      </c>
      <c r="X464" s="8" t="str">
        <f>IFERROR(INDEX(generale!$A$5:$I$354,$CJ464,7),"")</f>
        <v/>
      </c>
      <c r="AA464" s="2">
        <f t="shared" si="225"/>
        <v>14</v>
      </c>
      <c r="AB464" s="16" t="str">
        <f>IFERROR(INDEX(generale!$A$5:$I$354,$CJ464,5),"")</f>
        <v/>
      </c>
      <c r="AC464" s="8" t="str">
        <f>IFERROR(INDEX(generale!$A$5:$I$354,$CJ464,7),"")</f>
        <v/>
      </c>
      <c r="AD464" s="33"/>
      <c r="AE464" s="8"/>
      <c r="AF464" s="2">
        <f t="shared" si="226"/>
        <v>14</v>
      </c>
      <c r="AG464" s="16" t="str">
        <f>IFERROR(INDEX(generale!$A$5:$I$354,$CJ464,5),"")</f>
        <v/>
      </c>
      <c r="AH464" s="8" t="str">
        <f>IFERROR(INDEX(generale!$A$5:$I$354,$CJ464,7),"")</f>
        <v/>
      </c>
      <c r="AI464" s="33"/>
      <c r="AJ464" s="8"/>
      <c r="AK464" s="2">
        <f t="shared" si="227"/>
        <v>14</v>
      </c>
      <c r="AL464" s="16" t="str">
        <f>IFERROR(INDEX(generale!$A$5:$I$354,$CJ464,5),"")</f>
        <v/>
      </c>
      <c r="AM464" s="8" t="str">
        <f>IFERROR(INDEX(generale!$A$5:$I$354,$CJ464,7),"")</f>
        <v/>
      </c>
      <c r="AN464" s="33"/>
      <c r="AO464" s="8"/>
      <c r="AP464" s="2">
        <f t="shared" si="228"/>
        <v>9</v>
      </c>
      <c r="AQ464" s="16" t="str">
        <f>IFERROR(INDEX(generale!$A$5:$I$354,$CJ464,5),"")</f>
        <v/>
      </c>
      <c r="AR464" s="8" t="str">
        <f>IFERROR(INDEX(generale!$A$5:$I$354,$CJ464,7),"")</f>
        <v/>
      </c>
      <c r="AS464" s="33"/>
      <c r="AT464" s="8"/>
      <c r="AU464" s="2">
        <f t="shared" si="229"/>
        <v>8</v>
      </c>
      <c r="AV464" s="16" t="str">
        <f>IFERROR(INDEX(generale!$A$5:$I$354,$CJ464,5),"")</f>
        <v/>
      </c>
      <c r="AW464" s="8" t="str">
        <f>IFERROR(INDEX(generale!$A$5:$I$354,$CJ464,7),"")</f>
        <v/>
      </c>
      <c r="AX464" s="33"/>
      <c r="AY464" s="8"/>
      <c r="AZ464" s="2">
        <f t="shared" si="230"/>
        <v>7</v>
      </c>
      <c r="BA464" s="16" t="str">
        <f>IFERROR(INDEX(generale!$A$5:$I$354,$CJ464,5),"")</f>
        <v/>
      </c>
      <c r="BB464" s="8" t="str">
        <f>IFERROR(INDEX(generale!$A$5:$I$354,$CJ464,7),"")</f>
        <v/>
      </c>
      <c r="BC464" s="33"/>
      <c r="BD464" s="8"/>
      <c r="BE464" s="2">
        <f t="shared" si="231"/>
        <v>6</v>
      </c>
      <c r="BF464" s="16" t="str">
        <f>IFERROR(INDEX(generale!$A$5:$I$354,$CJ464,5),"")</f>
        <v/>
      </c>
      <c r="BG464" s="8" t="str">
        <f>IFERROR(INDEX(generale!$A$5:$I$354,$CJ464,7),"")</f>
        <v/>
      </c>
      <c r="BH464" s="33"/>
      <c r="BI464" s="8"/>
      <c r="BJ464" s="2">
        <f t="shared" si="232"/>
        <v>112</v>
      </c>
      <c r="BK464" s="16" t="str">
        <f>IFERROR(INDEX(generale!$A$5:$I$354,$CJ464,5),"")</f>
        <v/>
      </c>
      <c r="BL464" s="8" t="str">
        <f>IFERROR(INDEX(generale!$A$5:$I$354,$CJ464,7),"")</f>
        <v/>
      </c>
      <c r="BM464" s="33"/>
      <c r="BN464" s="8"/>
      <c r="BO464" s="2">
        <f t="shared" si="233"/>
        <v>112</v>
      </c>
      <c r="BP464" s="16" t="str">
        <f>IFERROR(INDEX(generale!$A$5:$I$354,$CJ464,5),"")</f>
        <v/>
      </c>
      <c r="BQ464" s="8" t="str">
        <f>IFERROR(INDEX(generale!$A$5:$I$354,$CJ464,7),"")</f>
        <v/>
      </c>
      <c r="BR464" s="33"/>
      <c r="BS464" s="8"/>
      <c r="BT464" s="2">
        <f t="shared" si="234"/>
        <v>112</v>
      </c>
      <c r="BU464" s="16" t="str">
        <f>IFERROR(INDEX(generale!$A$5:$I$354,$CJ464,5),"")</f>
        <v/>
      </c>
      <c r="BV464" s="8" t="str">
        <f>IFERROR(INDEX(generale!$A$5:$I$354,$CJ464,7),"")</f>
        <v/>
      </c>
      <c r="BW464" s="33"/>
      <c r="BX464" s="8"/>
      <c r="BY464" s="2">
        <f t="shared" si="235"/>
        <v>112</v>
      </c>
      <c r="BZ464" s="16" t="str">
        <f>IFERROR(INDEX(generale!$A$5:$I$354,$CJ464,5),"")</f>
        <v/>
      </c>
      <c r="CA464" s="8" t="str">
        <f>IFERROR(INDEX(generale!$A$5:$I$354,$CJ464,7),"")</f>
        <v/>
      </c>
      <c r="CB464" s="33"/>
      <c r="CC464" s="8"/>
      <c r="CD464" s="2">
        <f t="shared" si="236"/>
        <v>112</v>
      </c>
      <c r="CE464" s="16" t="str">
        <f>IFERROR(INDEX(generale!$A$5:$I$354,$CJ464,5),"")</f>
        <v/>
      </c>
      <c r="CF464" s="8" t="str">
        <f>IFERROR(INDEX(generale!$A$5:$I$354,$CJ464,7),"")</f>
        <v/>
      </c>
      <c r="CJ464" s="2">
        <f t="shared" si="237"/>
        <v>462</v>
      </c>
      <c r="CK464" s="2">
        <f t="shared" si="214"/>
        <v>37</v>
      </c>
      <c r="CL464" s="3">
        <f>IFERROR(INDEX(generale!$A$5:$I$1004,$CJ464,1),"")</f>
        <v>0</v>
      </c>
      <c r="CM464" s="3">
        <f>IFERROR(INDEX(generale!$A$5:$I$1004,$CJ464,2),"")</f>
        <v>0</v>
      </c>
      <c r="CN464" s="3">
        <f>IFERROR(INDEX(generale!$A$5:$I$1004,$CJ464,3),"")</f>
        <v>0</v>
      </c>
      <c r="CO464" s="3">
        <f>IFERROR(INDEX(generale!$A$5:$I$1004,$CJ464,4),"")</f>
        <v>0</v>
      </c>
      <c r="CP464" s="3">
        <f>IFERROR(INDEX(generale!$A$5:$I$1004,$CJ464,5),"")</f>
        <v>0</v>
      </c>
      <c r="CQ464" s="3">
        <f>IFERROR(INDEX(generale!$A$5:$I$1004,$CJ464,6),"")</f>
        <v>0</v>
      </c>
      <c r="CR464" s="8">
        <f>IFERROR(INDEX(generale!$A$5:$I$1004,$CJ464,7),"")</f>
        <v>0</v>
      </c>
      <c r="CS464" s="8">
        <f>IFERROR(INDEX(generale!$A$5:$I$1004,$CJ464,8),"")</f>
        <v>0</v>
      </c>
    </row>
    <row r="465" spans="1:97">
      <c r="A465" s="2" t="str">
        <f t="shared" si="215"/>
        <v/>
      </c>
      <c r="B465" s="1" t="str">
        <f t="shared" si="216"/>
        <v/>
      </c>
      <c r="C465" s="1" t="str">
        <f t="shared" si="217"/>
        <v/>
      </c>
      <c r="D465" s="2" t="str">
        <f t="shared" si="218"/>
        <v/>
      </c>
      <c r="E465" s="2" t="str">
        <f t="shared" si="219"/>
        <v/>
      </c>
      <c r="F465" s="2" t="str">
        <f t="shared" si="220"/>
        <v/>
      </c>
      <c r="G465" s="1" t="str">
        <f t="shared" si="221"/>
        <v/>
      </c>
      <c r="H465" s="11" t="str">
        <f t="shared" si="222"/>
        <v/>
      </c>
      <c r="Q465" s="2">
        <f t="shared" si="223"/>
        <v>37</v>
      </c>
      <c r="R465" s="16" t="str">
        <f>IFERROR(INDEX(generale!$A$5:$I$354,$CJ465,5),"")</f>
        <v/>
      </c>
      <c r="S465" s="8" t="str">
        <f>IFERROR(INDEX(generale!$A$5:$I$354,$CJ465,7),"")</f>
        <v/>
      </c>
      <c r="U465" s="8"/>
      <c r="V465" s="2">
        <f t="shared" si="224"/>
        <v>19</v>
      </c>
      <c r="W465" s="16" t="str">
        <f>IFERROR(INDEX(generale!$A$5:$I$354,$CJ465,5),"")</f>
        <v/>
      </c>
      <c r="X465" s="8" t="str">
        <f>IFERROR(INDEX(generale!$A$5:$I$354,$CJ465,7),"")</f>
        <v/>
      </c>
      <c r="AA465" s="2">
        <f t="shared" si="225"/>
        <v>14</v>
      </c>
      <c r="AB465" s="16" t="str">
        <f>IFERROR(INDEX(generale!$A$5:$I$354,$CJ465,5),"")</f>
        <v/>
      </c>
      <c r="AC465" s="8" t="str">
        <f>IFERROR(INDEX(generale!$A$5:$I$354,$CJ465,7),"")</f>
        <v/>
      </c>
      <c r="AD465" s="33"/>
      <c r="AE465" s="8"/>
      <c r="AF465" s="2">
        <f t="shared" si="226"/>
        <v>14</v>
      </c>
      <c r="AG465" s="16" t="str">
        <f>IFERROR(INDEX(generale!$A$5:$I$354,$CJ465,5),"")</f>
        <v/>
      </c>
      <c r="AH465" s="8" t="str">
        <f>IFERROR(INDEX(generale!$A$5:$I$354,$CJ465,7),"")</f>
        <v/>
      </c>
      <c r="AI465" s="33"/>
      <c r="AJ465" s="8"/>
      <c r="AK465" s="2">
        <f t="shared" si="227"/>
        <v>14</v>
      </c>
      <c r="AL465" s="16" t="str">
        <f>IFERROR(INDEX(generale!$A$5:$I$354,$CJ465,5),"")</f>
        <v/>
      </c>
      <c r="AM465" s="8" t="str">
        <f>IFERROR(INDEX(generale!$A$5:$I$354,$CJ465,7),"")</f>
        <v/>
      </c>
      <c r="AN465" s="33"/>
      <c r="AO465" s="8"/>
      <c r="AP465" s="2">
        <f t="shared" si="228"/>
        <v>9</v>
      </c>
      <c r="AQ465" s="16" t="str">
        <f>IFERROR(INDEX(generale!$A$5:$I$354,$CJ465,5),"")</f>
        <v/>
      </c>
      <c r="AR465" s="8" t="str">
        <f>IFERROR(INDEX(generale!$A$5:$I$354,$CJ465,7),"")</f>
        <v/>
      </c>
      <c r="AS465" s="33"/>
      <c r="AT465" s="8"/>
      <c r="AU465" s="2">
        <f t="shared" si="229"/>
        <v>8</v>
      </c>
      <c r="AV465" s="16" t="str">
        <f>IFERROR(INDEX(generale!$A$5:$I$354,$CJ465,5),"")</f>
        <v/>
      </c>
      <c r="AW465" s="8" t="str">
        <f>IFERROR(INDEX(generale!$A$5:$I$354,$CJ465,7),"")</f>
        <v/>
      </c>
      <c r="AX465" s="33"/>
      <c r="AY465" s="8"/>
      <c r="AZ465" s="2">
        <f t="shared" si="230"/>
        <v>7</v>
      </c>
      <c r="BA465" s="16" t="str">
        <f>IFERROR(INDEX(generale!$A$5:$I$354,$CJ465,5),"")</f>
        <v/>
      </c>
      <c r="BB465" s="8" t="str">
        <f>IFERROR(INDEX(generale!$A$5:$I$354,$CJ465,7),"")</f>
        <v/>
      </c>
      <c r="BC465" s="33"/>
      <c r="BD465" s="8"/>
      <c r="BE465" s="2">
        <f t="shared" si="231"/>
        <v>6</v>
      </c>
      <c r="BF465" s="16" t="str">
        <f>IFERROR(INDEX(generale!$A$5:$I$354,$CJ465,5),"")</f>
        <v/>
      </c>
      <c r="BG465" s="8" t="str">
        <f>IFERROR(INDEX(generale!$A$5:$I$354,$CJ465,7),"")</f>
        <v/>
      </c>
      <c r="BH465" s="33"/>
      <c r="BI465" s="8"/>
      <c r="BJ465" s="2">
        <f t="shared" si="232"/>
        <v>113</v>
      </c>
      <c r="BK465" s="16" t="str">
        <f>IFERROR(INDEX(generale!$A$5:$I$354,$CJ465,5),"")</f>
        <v/>
      </c>
      <c r="BL465" s="8" t="str">
        <f>IFERROR(INDEX(generale!$A$5:$I$354,$CJ465,7),"")</f>
        <v/>
      </c>
      <c r="BM465" s="33"/>
      <c r="BN465" s="8"/>
      <c r="BO465" s="2">
        <f t="shared" si="233"/>
        <v>113</v>
      </c>
      <c r="BP465" s="16" t="str">
        <f>IFERROR(INDEX(generale!$A$5:$I$354,$CJ465,5),"")</f>
        <v/>
      </c>
      <c r="BQ465" s="8" t="str">
        <f>IFERROR(INDEX(generale!$A$5:$I$354,$CJ465,7),"")</f>
        <v/>
      </c>
      <c r="BR465" s="33"/>
      <c r="BS465" s="8"/>
      <c r="BT465" s="2">
        <f t="shared" si="234"/>
        <v>113</v>
      </c>
      <c r="BU465" s="16" t="str">
        <f>IFERROR(INDEX(generale!$A$5:$I$354,$CJ465,5),"")</f>
        <v/>
      </c>
      <c r="BV465" s="8" t="str">
        <f>IFERROR(INDEX(generale!$A$5:$I$354,$CJ465,7),"")</f>
        <v/>
      </c>
      <c r="BW465" s="33"/>
      <c r="BX465" s="8"/>
      <c r="BY465" s="2">
        <f t="shared" si="235"/>
        <v>113</v>
      </c>
      <c r="BZ465" s="16" t="str">
        <f>IFERROR(INDEX(generale!$A$5:$I$354,$CJ465,5),"")</f>
        <v/>
      </c>
      <c r="CA465" s="8" t="str">
        <f>IFERROR(INDEX(generale!$A$5:$I$354,$CJ465,7),"")</f>
        <v/>
      </c>
      <c r="CB465" s="33"/>
      <c r="CC465" s="8"/>
      <c r="CD465" s="2">
        <f t="shared" si="236"/>
        <v>113</v>
      </c>
      <c r="CE465" s="16" t="str">
        <f>IFERROR(INDEX(generale!$A$5:$I$354,$CJ465,5),"")</f>
        <v/>
      </c>
      <c r="CF465" s="8" t="str">
        <f>IFERROR(INDEX(generale!$A$5:$I$354,$CJ465,7),"")</f>
        <v/>
      </c>
      <c r="CJ465" s="2">
        <f t="shared" si="237"/>
        <v>463</v>
      </c>
      <c r="CK465" s="2">
        <f t="shared" si="214"/>
        <v>37</v>
      </c>
      <c r="CL465" s="3">
        <f>IFERROR(INDEX(generale!$A$5:$I$1004,$CJ465,1),"")</f>
        <v>0</v>
      </c>
      <c r="CM465" s="3">
        <f>IFERROR(INDEX(generale!$A$5:$I$1004,$CJ465,2),"")</f>
        <v>0</v>
      </c>
      <c r="CN465" s="3">
        <f>IFERROR(INDEX(generale!$A$5:$I$1004,$CJ465,3),"")</f>
        <v>0</v>
      </c>
      <c r="CO465" s="3">
        <f>IFERROR(INDEX(generale!$A$5:$I$1004,$CJ465,4),"")</f>
        <v>0</v>
      </c>
      <c r="CP465" s="3">
        <f>IFERROR(INDEX(generale!$A$5:$I$1004,$CJ465,5),"")</f>
        <v>0</v>
      </c>
      <c r="CQ465" s="3">
        <f>IFERROR(INDEX(generale!$A$5:$I$1004,$CJ465,6),"")</f>
        <v>0</v>
      </c>
      <c r="CR465" s="8">
        <f>IFERROR(INDEX(generale!$A$5:$I$1004,$CJ465,7),"")</f>
        <v>0</v>
      </c>
      <c r="CS465" s="8">
        <f>IFERROR(INDEX(generale!$A$5:$I$1004,$CJ465,8),"")</f>
        <v>0</v>
      </c>
    </row>
    <row r="466" spans="1:97">
      <c r="A466" s="2" t="str">
        <f t="shared" si="215"/>
        <v/>
      </c>
      <c r="B466" s="1" t="str">
        <f t="shared" si="216"/>
        <v/>
      </c>
      <c r="C466" s="1" t="str">
        <f t="shared" si="217"/>
        <v/>
      </c>
      <c r="D466" s="2" t="str">
        <f t="shared" si="218"/>
        <v/>
      </c>
      <c r="E466" s="2" t="str">
        <f t="shared" si="219"/>
        <v/>
      </c>
      <c r="F466" s="2" t="str">
        <f t="shared" si="220"/>
        <v/>
      </c>
      <c r="G466" s="1" t="str">
        <f t="shared" si="221"/>
        <v/>
      </c>
      <c r="H466" s="11" t="str">
        <f t="shared" si="222"/>
        <v/>
      </c>
      <c r="Q466" s="2">
        <f t="shared" si="223"/>
        <v>37</v>
      </c>
      <c r="R466" s="16" t="str">
        <f>IFERROR(INDEX(generale!$A$5:$I$354,$CJ466,5),"")</f>
        <v/>
      </c>
      <c r="S466" s="8" t="str">
        <f>IFERROR(INDEX(generale!$A$5:$I$354,$CJ466,7),"")</f>
        <v/>
      </c>
      <c r="U466" s="8"/>
      <c r="V466" s="2">
        <f t="shared" si="224"/>
        <v>19</v>
      </c>
      <c r="W466" s="16" t="str">
        <f>IFERROR(INDEX(generale!$A$5:$I$354,$CJ466,5),"")</f>
        <v/>
      </c>
      <c r="X466" s="8" t="str">
        <f>IFERROR(INDEX(generale!$A$5:$I$354,$CJ466,7),"")</f>
        <v/>
      </c>
      <c r="AA466" s="2">
        <f t="shared" si="225"/>
        <v>14</v>
      </c>
      <c r="AB466" s="16" t="str">
        <f>IFERROR(INDEX(generale!$A$5:$I$354,$CJ466,5),"")</f>
        <v/>
      </c>
      <c r="AC466" s="8" t="str">
        <f>IFERROR(INDEX(generale!$A$5:$I$354,$CJ466,7),"")</f>
        <v/>
      </c>
      <c r="AD466" s="33"/>
      <c r="AE466" s="8"/>
      <c r="AF466" s="2">
        <f t="shared" si="226"/>
        <v>14</v>
      </c>
      <c r="AG466" s="16" t="str">
        <f>IFERROR(INDEX(generale!$A$5:$I$354,$CJ466,5),"")</f>
        <v/>
      </c>
      <c r="AH466" s="8" t="str">
        <f>IFERROR(INDEX(generale!$A$5:$I$354,$CJ466,7),"")</f>
        <v/>
      </c>
      <c r="AI466" s="33"/>
      <c r="AJ466" s="8"/>
      <c r="AK466" s="2">
        <f t="shared" si="227"/>
        <v>14</v>
      </c>
      <c r="AL466" s="16" t="str">
        <f>IFERROR(INDEX(generale!$A$5:$I$354,$CJ466,5),"")</f>
        <v/>
      </c>
      <c r="AM466" s="8" t="str">
        <f>IFERROR(INDEX(generale!$A$5:$I$354,$CJ466,7),"")</f>
        <v/>
      </c>
      <c r="AN466" s="33"/>
      <c r="AO466" s="8"/>
      <c r="AP466" s="2">
        <f t="shared" si="228"/>
        <v>9</v>
      </c>
      <c r="AQ466" s="16" t="str">
        <f>IFERROR(INDEX(generale!$A$5:$I$354,$CJ466,5),"")</f>
        <v/>
      </c>
      <c r="AR466" s="8" t="str">
        <f>IFERROR(INDEX(generale!$A$5:$I$354,$CJ466,7),"")</f>
        <v/>
      </c>
      <c r="AS466" s="33"/>
      <c r="AT466" s="8"/>
      <c r="AU466" s="2">
        <f t="shared" si="229"/>
        <v>8</v>
      </c>
      <c r="AV466" s="16" t="str">
        <f>IFERROR(INDEX(generale!$A$5:$I$354,$CJ466,5),"")</f>
        <v/>
      </c>
      <c r="AW466" s="8" t="str">
        <f>IFERROR(INDEX(generale!$A$5:$I$354,$CJ466,7),"")</f>
        <v/>
      </c>
      <c r="AX466" s="33"/>
      <c r="AY466" s="8"/>
      <c r="AZ466" s="2">
        <f t="shared" si="230"/>
        <v>7</v>
      </c>
      <c r="BA466" s="16" t="str">
        <f>IFERROR(INDEX(generale!$A$5:$I$354,$CJ466,5),"")</f>
        <v/>
      </c>
      <c r="BB466" s="8" t="str">
        <f>IFERROR(INDEX(generale!$A$5:$I$354,$CJ466,7),"")</f>
        <v/>
      </c>
      <c r="BC466" s="33"/>
      <c r="BD466" s="8"/>
      <c r="BE466" s="2">
        <f t="shared" si="231"/>
        <v>6</v>
      </c>
      <c r="BF466" s="16" t="str">
        <f>IFERROR(INDEX(generale!$A$5:$I$354,$CJ466,5),"")</f>
        <v/>
      </c>
      <c r="BG466" s="8" t="str">
        <f>IFERROR(INDEX(generale!$A$5:$I$354,$CJ466,7),"")</f>
        <v/>
      </c>
      <c r="BH466" s="33"/>
      <c r="BI466" s="8"/>
      <c r="BJ466" s="2">
        <f t="shared" si="232"/>
        <v>114</v>
      </c>
      <c r="BK466" s="16" t="str">
        <f>IFERROR(INDEX(generale!$A$5:$I$354,$CJ466,5),"")</f>
        <v/>
      </c>
      <c r="BL466" s="8" t="str">
        <f>IFERROR(INDEX(generale!$A$5:$I$354,$CJ466,7),"")</f>
        <v/>
      </c>
      <c r="BM466" s="33"/>
      <c r="BN466" s="8"/>
      <c r="BO466" s="2">
        <f t="shared" si="233"/>
        <v>114</v>
      </c>
      <c r="BP466" s="16" t="str">
        <f>IFERROR(INDEX(generale!$A$5:$I$354,$CJ466,5),"")</f>
        <v/>
      </c>
      <c r="BQ466" s="8" t="str">
        <f>IFERROR(INDEX(generale!$A$5:$I$354,$CJ466,7),"")</f>
        <v/>
      </c>
      <c r="BR466" s="33"/>
      <c r="BS466" s="8"/>
      <c r="BT466" s="2">
        <f t="shared" si="234"/>
        <v>114</v>
      </c>
      <c r="BU466" s="16" t="str">
        <f>IFERROR(INDEX(generale!$A$5:$I$354,$CJ466,5),"")</f>
        <v/>
      </c>
      <c r="BV466" s="8" t="str">
        <f>IFERROR(INDEX(generale!$A$5:$I$354,$CJ466,7),"")</f>
        <v/>
      </c>
      <c r="BW466" s="33"/>
      <c r="BX466" s="8"/>
      <c r="BY466" s="2">
        <f t="shared" si="235"/>
        <v>114</v>
      </c>
      <c r="BZ466" s="16" t="str">
        <f>IFERROR(INDEX(generale!$A$5:$I$354,$CJ466,5),"")</f>
        <v/>
      </c>
      <c r="CA466" s="8" t="str">
        <f>IFERROR(INDEX(generale!$A$5:$I$354,$CJ466,7),"")</f>
        <v/>
      </c>
      <c r="CB466" s="33"/>
      <c r="CC466" s="8"/>
      <c r="CD466" s="2">
        <f t="shared" si="236"/>
        <v>114</v>
      </c>
      <c r="CE466" s="16" t="str">
        <f>IFERROR(INDEX(generale!$A$5:$I$354,$CJ466,5),"")</f>
        <v/>
      </c>
      <c r="CF466" s="8" t="str">
        <f>IFERROR(INDEX(generale!$A$5:$I$354,$CJ466,7),"")</f>
        <v/>
      </c>
      <c r="CJ466" s="2">
        <f t="shared" si="237"/>
        <v>464</v>
      </c>
      <c r="CK466" s="2">
        <f t="shared" si="214"/>
        <v>37</v>
      </c>
      <c r="CL466" s="3">
        <f>IFERROR(INDEX(generale!$A$5:$I$1004,$CJ466,1),"")</f>
        <v>0</v>
      </c>
      <c r="CM466" s="3">
        <f>IFERROR(INDEX(generale!$A$5:$I$1004,$CJ466,2),"")</f>
        <v>0</v>
      </c>
      <c r="CN466" s="3">
        <f>IFERROR(INDEX(generale!$A$5:$I$1004,$CJ466,3),"")</f>
        <v>0</v>
      </c>
      <c r="CO466" s="3">
        <f>IFERROR(INDEX(generale!$A$5:$I$1004,$CJ466,4),"")</f>
        <v>0</v>
      </c>
      <c r="CP466" s="3">
        <f>IFERROR(INDEX(generale!$A$5:$I$1004,$CJ466,5),"")</f>
        <v>0</v>
      </c>
      <c r="CQ466" s="3">
        <f>IFERROR(INDEX(generale!$A$5:$I$1004,$CJ466,6),"")</f>
        <v>0</v>
      </c>
      <c r="CR466" s="8">
        <f>IFERROR(INDEX(generale!$A$5:$I$1004,$CJ466,7),"")</f>
        <v>0</v>
      </c>
      <c r="CS466" s="8">
        <f>IFERROR(INDEX(generale!$A$5:$I$1004,$CJ466,8),"")</f>
        <v>0</v>
      </c>
    </row>
    <row r="467" spans="1:97">
      <c r="A467" s="2" t="str">
        <f t="shared" si="215"/>
        <v/>
      </c>
      <c r="B467" s="1" t="str">
        <f t="shared" si="216"/>
        <v/>
      </c>
      <c r="C467" s="1" t="str">
        <f t="shared" si="217"/>
        <v/>
      </c>
      <c r="D467" s="2" t="str">
        <f t="shared" si="218"/>
        <v/>
      </c>
      <c r="E467" s="2" t="str">
        <f t="shared" si="219"/>
        <v/>
      </c>
      <c r="F467" s="2" t="str">
        <f t="shared" si="220"/>
        <v/>
      </c>
      <c r="G467" s="1" t="str">
        <f t="shared" si="221"/>
        <v/>
      </c>
      <c r="H467" s="11" t="str">
        <f t="shared" si="222"/>
        <v/>
      </c>
      <c r="Q467" s="2">
        <f t="shared" si="223"/>
        <v>37</v>
      </c>
      <c r="R467" s="16" t="str">
        <f>IFERROR(INDEX(generale!$A$5:$I$354,$CJ467,5),"")</f>
        <v/>
      </c>
      <c r="S467" s="8" t="str">
        <f>IFERROR(INDEX(generale!$A$5:$I$354,$CJ467,7),"")</f>
        <v/>
      </c>
      <c r="U467" s="8"/>
      <c r="V467" s="2">
        <f t="shared" si="224"/>
        <v>19</v>
      </c>
      <c r="W467" s="16" t="str">
        <f>IFERROR(INDEX(generale!$A$5:$I$354,$CJ467,5),"")</f>
        <v/>
      </c>
      <c r="X467" s="8" t="str">
        <f>IFERROR(INDEX(generale!$A$5:$I$354,$CJ467,7),"")</f>
        <v/>
      </c>
      <c r="AA467" s="2">
        <f t="shared" si="225"/>
        <v>14</v>
      </c>
      <c r="AB467" s="16" t="str">
        <f>IFERROR(INDEX(generale!$A$5:$I$354,$CJ467,5),"")</f>
        <v/>
      </c>
      <c r="AC467" s="8" t="str">
        <f>IFERROR(INDEX(generale!$A$5:$I$354,$CJ467,7),"")</f>
        <v/>
      </c>
      <c r="AD467" s="33"/>
      <c r="AE467" s="8"/>
      <c r="AF467" s="2">
        <f t="shared" si="226"/>
        <v>14</v>
      </c>
      <c r="AG467" s="16" t="str">
        <f>IFERROR(INDEX(generale!$A$5:$I$354,$CJ467,5),"")</f>
        <v/>
      </c>
      <c r="AH467" s="8" t="str">
        <f>IFERROR(INDEX(generale!$A$5:$I$354,$CJ467,7),"")</f>
        <v/>
      </c>
      <c r="AI467" s="33"/>
      <c r="AJ467" s="8"/>
      <c r="AK467" s="2">
        <f t="shared" si="227"/>
        <v>14</v>
      </c>
      <c r="AL467" s="16" t="str">
        <f>IFERROR(INDEX(generale!$A$5:$I$354,$CJ467,5),"")</f>
        <v/>
      </c>
      <c r="AM467" s="8" t="str">
        <f>IFERROR(INDEX(generale!$A$5:$I$354,$CJ467,7),"")</f>
        <v/>
      </c>
      <c r="AN467" s="33"/>
      <c r="AO467" s="8"/>
      <c r="AP467" s="2">
        <f t="shared" si="228"/>
        <v>9</v>
      </c>
      <c r="AQ467" s="16" t="str">
        <f>IFERROR(INDEX(generale!$A$5:$I$354,$CJ467,5),"")</f>
        <v/>
      </c>
      <c r="AR467" s="8" t="str">
        <f>IFERROR(INDEX(generale!$A$5:$I$354,$CJ467,7),"")</f>
        <v/>
      </c>
      <c r="AS467" s="33"/>
      <c r="AT467" s="8"/>
      <c r="AU467" s="2">
        <f t="shared" si="229"/>
        <v>8</v>
      </c>
      <c r="AV467" s="16" t="str">
        <f>IFERROR(INDEX(generale!$A$5:$I$354,$CJ467,5),"")</f>
        <v/>
      </c>
      <c r="AW467" s="8" t="str">
        <f>IFERROR(INDEX(generale!$A$5:$I$354,$CJ467,7),"")</f>
        <v/>
      </c>
      <c r="AX467" s="33"/>
      <c r="AY467" s="8"/>
      <c r="AZ467" s="2">
        <f t="shared" si="230"/>
        <v>7</v>
      </c>
      <c r="BA467" s="16" t="str">
        <f>IFERROR(INDEX(generale!$A$5:$I$354,$CJ467,5),"")</f>
        <v/>
      </c>
      <c r="BB467" s="8" t="str">
        <f>IFERROR(INDEX(generale!$A$5:$I$354,$CJ467,7),"")</f>
        <v/>
      </c>
      <c r="BC467" s="33"/>
      <c r="BD467" s="8"/>
      <c r="BE467" s="2">
        <f t="shared" si="231"/>
        <v>6</v>
      </c>
      <c r="BF467" s="16" t="str">
        <f>IFERROR(INDEX(generale!$A$5:$I$354,$CJ467,5),"")</f>
        <v/>
      </c>
      <c r="BG467" s="8" t="str">
        <f>IFERROR(INDEX(generale!$A$5:$I$354,$CJ467,7),"")</f>
        <v/>
      </c>
      <c r="BH467" s="33"/>
      <c r="BI467" s="8"/>
      <c r="BJ467" s="2">
        <f t="shared" si="232"/>
        <v>115</v>
      </c>
      <c r="BK467" s="16" t="str">
        <f>IFERROR(INDEX(generale!$A$5:$I$354,$CJ467,5),"")</f>
        <v/>
      </c>
      <c r="BL467" s="8" t="str">
        <f>IFERROR(INDEX(generale!$A$5:$I$354,$CJ467,7),"")</f>
        <v/>
      </c>
      <c r="BM467" s="33"/>
      <c r="BN467" s="8"/>
      <c r="BO467" s="2">
        <f t="shared" si="233"/>
        <v>115</v>
      </c>
      <c r="BP467" s="16" t="str">
        <f>IFERROR(INDEX(generale!$A$5:$I$354,$CJ467,5),"")</f>
        <v/>
      </c>
      <c r="BQ467" s="8" t="str">
        <f>IFERROR(INDEX(generale!$A$5:$I$354,$CJ467,7),"")</f>
        <v/>
      </c>
      <c r="BR467" s="33"/>
      <c r="BS467" s="8"/>
      <c r="BT467" s="2">
        <f t="shared" si="234"/>
        <v>115</v>
      </c>
      <c r="BU467" s="16" t="str">
        <f>IFERROR(INDEX(generale!$A$5:$I$354,$CJ467,5),"")</f>
        <v/>
      </c>
      <c r="BV467" s="8" t="str">
        <f>IFERROR(INDEX(generale!$A$5:$I$354,$CJ467,7),"")</f>
        <v/>
      </c>
      <c r="BW467" s="33"/>
      <c r="BX467" s="8"/>
      <c r="BY467" s="2">
        <f t="shared" si="235"/>
        <v>115</v>
      </c>
      <c r="BZ467" s="16" t="str">
        <f>IFERROR(INDEX(generale!$A$5:$I$354,$CJ467,5),"")</f>
        <v/>
      </c>
      <c r="CA467" s="8" t="str">
        <f>IFERROR(INDEX(generale!$A$5:$I$354,$CJ467,7),"")</f>
        <v/>
      </c>
      <c r="CB467" s="33"/>
      <c r="CC467" s="8"/>
      <c r="CD467" s="2">
        <f t="shared" si="236"/>
        <v>115</v>
      </c>
      <c r="CE467" s="16" t="str">
        <f>IFERROR(INDEX(generale!$A$5:$I$354,$CJ467,5),"")</f>
        <v/>
      </c>
      <c r="CF467" s="8" t="str">
        <f>IFERROR(INDEX(generale!$A$5:$I$354,$CJ467,7),"")</f>
        <v/>
      </c>
      <c r="CJ467" s="2">
        <f t="shared" si="237"/>
        <v>465</v>
      </c>
      <c r="CK467" s="2">
        <f t="shared" si="214"/>
        <v>37</v>
      </c>
      <c r="CL467" s="3">
        <f>IFERROR(INDEX(generale!$A$5:$I$1004,$CJ467,1),"")</f>
        <v>0</v>
      </c>
      <c r="CM467" s="3">
        <f>IFERROR(INDEX(generale!$A$5:$I$1004,$CJ467,2),"")</f>
        <v>0</v>
      </c>
      <c r="CN467" s="3">
        <f>IFERROR(INDEX(generale!$A$5:$I$1004,$CJ467,3),"")</f>
        <v>0</v>
      </c>
      <c r="CO467" s="3">
        <f>IFERROR(INDEX(generale!$A$5:$I$1004,$CJ467,4),"")</f>
        <v>0</v>
      </c>
      <c r="CP467" s="3">
        <f>IFERROR(INDEX(generale!$A$5:$I$1004,$CJ467,5),"")</f>
        <v>0</v>
      </c>
      <c r="CQ467" s="3">
        <f>IFERROR(INDEX(generale!$A$5:$I$1004,$CJ467,6),"")</f>
        <v>0</v>
      </c>
      <c r="CR467" s="8">
        <f>IFERROR(INDEX(generale!$A$5:$I$1004,$CJ467,7),"")</f>
        <v>0</v>
      </c>
      <c r="CS467" s="8">
        <f>IFERROR(INDEX(generale!$A$5:$I$1004,$CJ467,8),"")</f>
        <v>0</v>
      </c>
    </row>
    <row r="468" spans="1:97">
      <c r="A468" s="2" t="str">
        <f t="shared" si="215"/>
        <v/>
      </c>
      <c r="B468" s="1" t="str">
        <f t="shared" si="216"/>
        <v/>
      </c>
      <c r="C468" s="1" t="str">
        <f t="shared" si="217"/>
        <v/>
      </c>
      <c r="D468" s="2" t="str">
        <f t="shared" si="218"/>
        <v/>
      </c>
      <c r="E468" s="2" t="str">
        <f t="shared" si="219"/>
        <v/>
      </c>
      <c r="F468" s="2" t="str">
        <f t="shared" si="220"/>
        <v/>
      </c>
      <c r="G468" s="1" t="str">
        <f t="shared" si="221"/>
        <v/>
      </c>
      <c r="H468" s="11" t="str">
        <f t="shared" si="222"/>
        <v/>
      </c>
      <c r="Q468" s="2">
        <f t="shared" si="223"/>
        <v>37</v>
      </c>
      <c r="R468" s="16" t="str">
        <f>IFERROR(INDEX(generale!$A$5:$I$354,$CJ468,5),"")</f>
        <v/>
      </c>
      <c r="S468" s="8" t="str">
        <f>IFERROR(INDEX(generale!$A$5:$I$354,$CJ468,7),"")</f>
        <v/>
      </c>
      <c r="U468" s="8"/>
      <c r="V468" s="2">
        <f t="shared" si="224"/>
        <v>19</v>
      </c>
      <c r="W468" s="16" t="str">
        <f>IFERROR(INDEX(generale!$A$5:$I$354,$CJ468,5),"")</f>
        <v/>
      </c>
      <c r="X468" s="8" t="str">
        <f>IFERROR(INDEX(generale!$A$5:$I$354,$CJ468,7),"")</f>
        <v/>
      </c>
      <c r="AA468" s="2">
        <f t="shared" si="225"/>
        <v>14</v>
      </c>
      <c r="AB468" s="16" t="str">
        <f>IFERROR(INDEX(generale!$A$5:$I$354,$CJ468,5),"")</f>
        <v/>
      </c>
      <c r="AC468" s="8" t="str">
        <f>IFERROR(INDEX(generale!$A$5:$I$354,$CJ468,7),"")</f>
        <v/>
      </c>
      <c r="AD468" s="33"/>
      <c r="AE468" s="8"/>
      <c r="AF468" s="2">
        <f t="shared" si="226"/>
        <v>14</v>
      </c>
      <c r="AG468" s="16" t="str">
        <f>IFERROR(INDEX(generale!$A$5:$I$354,$CJ468,5),"")</f>
        <v/>
      </c>
      <c r="AH468" s="8" t="str">
        <f>IFERROR(INDEX(generale!$A$5:$I$354,$CJ468,7),"")</f>
        <v/>
      </c>
      <c r="AI468" s="33"/>
      <c r="AJ468" s="8"/>
      <c r="AK468" s="2">
        <f t="shared" si="227"/>
        <v>14</v>
      </c>
      <c r="AL468" s="16" t="str">
        <f>IFERROR(INDEX(generale!$A$5:$I$354,$CJ468,5),"")</f>
        <v/>
      </c>
      <c r="AM468" s="8" t="str">
        <f>IFERROR(INDEX(generale!$A$5:$I$354,$CJ468,7),"")</f>
        <v/>
      </c>
      <c r="AN468" s="33"/>
      <c r="AO468" s="8"/>
      <c r="AP468" s="2">
        <f t="shared" si="228"/>
        <v>9</v>
      </c>
      <c r="AQ468" s="16" t="str">
        <f>IFERROR(INDEX(generale!$A$5:$I$354,$CJ468,5),"")</f>
        <v/>
      </c>
      <c r="AR468" s="8" t="str">
        <f>IFERROR(INDEX(generale!$A$5:$I$354,$CJ468,7),"")</f>
        <v/>
      </c>
      <c r="AS468" s="33"/>
      <c r="AT468" s="8"/>
      <c r="AU468" s="2">
        <f t="shared" si="229"/>
        <v>8</v>
      </c>
      <c r="AV468" s="16" t="str">
        <f>IFERROR(INDEX(generale!$A$5:$I$354,$CJ468,5),"")</f>
        <v/>
      </c>
      <c r="AW468" s="8" t="str">
        <f>IFERROR(INDEX(generale!$A$5:$I$354,$CJ468,7),"")</f>
        <v/>
      </c>
      <c r="AX468" s="33"/>
      <c r="AY468" s="8"/>
      <c r="AZ468" s="2">
        <f t="shared" si="230"/>
        <v>7</v>
      </c>
      <c r="BA468" s="16" t="str">
        <f>IFERROR(INDEX(generale!$A$5:$I$354,$CJ468,5),"")</f>
        <v/>
      </c>
      <c r="BB468" s="8" t="str">
        <f>IFERROR(INDEX(generale!$A$5:$I$354,$CJ468,7),"")</f>
        <v/>
      </c>
      <c r="BC468" s="33"/>
      <c r="BD468" s="8"/>
      <c r="BE468" s="2">
        <f t="shared" si="231"/>
        <v>6</v>
      </c>
      <c r="BF468" s="16" t="str">
        <f>IFERROR(INDEX(generale!$A$5:$I$354,$CJ468,5),"")</f>
        <v/>
      </c>
      <c r="BG468" s="8" t="str">
        <f>IFERROR(INDEX(generale!$A$5:$I$354,$CJ468,7),"")</f>
        <v/>
      </c>
      <c r="BH468" s="33"/>
      <c r="BI468" s="8"/>
      <c r="BJ468" s="2">
        <f t="shared" si="232"/>
        <v>116</v>
      </c>
      <c r="BK468" s="16" t="str">
        <f>IFERROR(INDEX(generale!$A$5:$I$354,$CJ468,5),"")</f>
        <v/>
      </c>
      <c r="BL468" s="8" t="str">
        <f>IFERROR(INDEX(generale!$A$5:$I$354,$CJ468,7),"")</f>
        <v/>
      </c>
      <c r="BM468" s="33"/>
      <c r="BN468" s="8"/>
      <c r="BO468" s="2">
        <f t="shared" si="233"/>
        <v>116</v>
      </c>
      <c r="BP468" s="16" t="str">
        <f>IFERROR(INDEX(generale!$A$5:$I$354,$CJ468,5),"")</f>
        <v/>
      </c>
      <c r="BQ468" s="8" t="str">
        <f>IFERROR(INDEX(generale!$A$5:$I$354,$CJ468,7),"")</f>
        <v/>
      </c>
      <c r="BR468" s="33"/>
      <c r="BS468" s="8"/>
      <c r="BT468" s="2">
        <f t="shared" si="234"/>
        <v>116</v>
      </c>
      <c r="BU468" s="16" t="str">
        <f>IFERROR(INDEX(generale!$A$5:$I$354,$CJ468,5),"")</f>
        <v/>
      </c>
      <c r="BV468" s="8" t="str">
        <f>IFERROR(INDEX(generale!$A$5:$I$354,$CJ468,7),"")</f>
        <v/>
      </c>
      <c r="BW468" s="33"/>
      <c r="BX468" s="8"/>
      <c r="BY468" s="2">
        <f t="shared" si="235"/>
        <v>116</v>
      </c>
      <c r="BZ468" s="16" t="str">
        <f>IFERROR(INDEX(generale!$A$5:$I$354,$CJ468,5),"")</f>
        <v/>
      </c>
      <c r="CA468" s="8" t="str">
        <f>IFERROR(INDEX(generale!$A$5:$I$354,$CJ468,7),"")</f>
        <v/>
      </c>
      <c r="CB468" s="33"/>
      <c r="CC468" s="8"/>
      <c r="CD468" s="2">
        <f t="shared" si="236"/>
        <v>116</v>
      </c>
      <c r="CE468" s="16" t="str">
        <f>IFERROR(INDEX(generale!$A$5:$I$354,$CJ468,5),"")</f>
        <v/>
      </c>
      <c r="CF468" s="8" t="str">
        <f>IFERROR(INDEX(generale!$A$5:$I$354,$CJ468,7),"")</f>
        <v/>
      </c>
      <c r="CJ468" s="2">
        <f t="shared" si="237"/>
        <v>466</v>
      </c>
      <c r="CK468" s="2">
        <f t="shared" si="214"/>
        <v>37</v>
      </c>
      <c r="CL468" s="3">
        <f>IFERROR(INDEX(generale!$A$5:$I$1004,$CJ468,1),"")</f>
        <v>0</v>
      </c>
      <c r="CM468" s="3">
        <f>IFERROR(INDEX(generale!$A$5:$I$1004,$CJ468,2),"")</f>
        <v>0</v>
      </c>
      <c r="CN468" s="3">
        <f>IFERROR(INDEX(generale!$A$5:$I$1004,$CJ468,3),"")</f>
        <v>0</v>
      </c>
      <c r="CO468" s="3">
        <f>IFERROR(INDEX(generale!$A$5:$I$1004,$CJ468,4),"")</f>
        <v>0</v>
      </c>
      <c r="CP468" s="3">
        <f>IFERROR(INDEX(generale!$A$5:$I$1004,$CJ468,5),"")</f>
        <v>0</v>
      </c>
      <c r="CQ468" s="3">
        <f>IFERROR(INDEX(generale!$A$5:$I$1004,$CJ468,6),"")</f>
        <v>0</v>
      </c>
      <c r="CR468" s="8">
        <f>IFERROR(INDEX(generale!$A$5:$I$1004,$CJ468,7),"")</f>
        <v>0</v>
      </c>
      <c r="CS468" s="8">
        <f>IFERROR(INDEX(generale!$A$5:$I$1004,$CJ468,8),"")</f>
        <v>0</v>
      </c>
    </row>
    <row r="469" spans="1:97">
      <c r="A469" s="2" t="str">
        <f t="shared" si="215"/>
        <v/>
      </c>
      <c r="B469" s="1" t="str">
        <f t="shared" si="216"/>
        <v/>
      </c>
      <c r="C469" s="1" t="str">
        <f t="shared" si="217"/>
        <v/>
      </c>
      <c r="D469" s="2" t="str">
        <f t="shared" si="218"/>
        <v/>
      </c>
      <c r="E469" s="2" t="str">
        <f t="shared" si="219"/>
        <v/>
      </c>
      <c r="F469" s="2" t="str">
        <f t="shared" si="220"/>
        <v/>
      </c>
      <c r="G469" s="1" t="str">
        <f t="shared" si="221"/>
        <v/>
      </c>
      <c r="H469" s="11" t="str">
        <f t="shared" si="222"/>
        <v/>
      </c>
      <c r="Q469" s="2">
        <f t="shared" si="223"/>
        <v>37</v>
      </c>
      <c r="R469" s="16" t="str">
        <f>IFERROR(INDEX(generale!$A$5:$I$354,$CJ469,5),"")</f>
        <v/>
      </c>
      <c r="S469" s="8" t="str">
        <f>IFERROR(INDEX(generale!$A$5:$I$354,$CJ469,7),"")</f>
        <v/>
      </c>
      <c r="U469" s="8"/>
      <c r="V469" s="2">
        <f t="shared" si="224"/>
        <v>19</v>
      </c>
      <c r="W469" s="16" t="str">
        <f>IFERROR(INDEX(generale!$A$5:$I$354,$CJ469,5),"")</f>
        <v/>
      </c>
      <c r="X469" s="8" t="str">
        <f>IFERROR(INDEX(generale!$A$5:$I$354,$CJ469,7),"")</f>
        <v/>
      </c>
      <c r="AA469" s="2">
        <f t="shared" si="225"/>
        <v>14</v>
      </c>
      <c r="AB469" s="16" t="str">
        <f>IFERROR(INDEX(generale!$A$5:$I$354,$CJ469,5),"")</f>
        <v/>
      </c>
      <c r="AC469" s="8" t="str">
        <f>IFERROR(INDEX(generale!$A$5:$I$354,$CJ469,7),"")</f>
        <v/>
      </c>
      <c r="AD469" s="33"/>
      <c r="AE469" s="8"/>
      <c r="AF469" s="2">
        <f t="shared" si="226"/>
        <v>14</v>
      </c>
      <c r="AG469" s="16" t="str">
        <f>IFERROR(INDEX(generale!$A$5:$I$354,$CJ469,5),"")</f>
        <v/>
      </c>
      <c r="AH469" s="8" t="str">
        <f>IFERROR(INDEX(generale!$A$5:$I$354,$CJ469,7),"")</f>
        <v/>
      </c>
      <c r="AI469" s="33"/>
      <c r="AJ469" s="8"/>
      <c r="AK469" s="2">
        <f t="shared" si="227"/>
        <v>14</v>
      </c>
      <c r="AL469" s="16" t="str">
        <f>IFERROR(INDEX(generale!$A$5:$I$354,$CJ469,5),"")</f>
        <v/>
      </c>
      <c r="AM469" s="8" t="str">
        <f>IFERROR(INDEX(generale!$A$5:$I$354,$CJ469,7),"")</f>
        <v/>
      </c>
      <c r="AN469" s="33"/>
      <c r="AO469" s="8"/>
      <c r="AP469" s="2">
        <f t="shared" si="228"/>
        <v>9</v>
      </c>
      <c r="AQ469" s="16" t="str">
        <f>IFERROR(INDEX(generale!$A$5:$I$354,$CJ469,5),"")</f>
        <v/>
      </c>
      <c r="AR469" s="8" t="str">
        <f>IFERROR(INDEX(generale!$A$5:$I$354,$CJ469,7),"")</f>
        <v/>
      </c>
      <c r="AS469" s="33"/>
      <c r="AT469" s="8"/>
      <c r="AU469" s="2">
        <f t="shared" si="229"/>
        <v>8</v>
      </c>
      <c r="AV469" s="16" t="str">
        <f>IFERROR(INDEX(generale!$A$5:$I$354,$CJ469,5),"")</f>
        <v/>
      </c>
      <c r="AW469" s="8" t="str">
        <f>IFERROR(INDEX(generale!$A$5:$I$354,$CJ469,7),"")</f>
        <v/>
      </c>
      <c r="AX469" s="33"/>
      <c r="AY469" s="8"/>
      <c r="AZ469" s="2">
        <f t="shared" si="230"/>
        <v>7</v>
      </c>
      <c r="BA469" s="16" t="str">
        <f>IFERROR(INDEX(generale!$A$5:$I$354,$CJ469,5),"")</f>
        <v/>
      </c>
      <c r="BB469" s="8" t="str">
        <f>IFERROR(INDEX(generale!$A$5:$I$354,$CJ469,7),"")</f>
        <v/>
      </c>
      <c r="BC469" s="33"/>
      <c r="BD469" s="8"/>
      <c r="BE469" s="2">
        <f t="shared" si="231"/>
        <v>6</v>
      </c>
      <c r="BF469" s="16" t="str">
        <f>IFERROR(INDEX(generale!$A$5:$I$354,$CJ469,5),"")</f>
        <v/>
      </c>
      <c r="BG469" s="8" t="str">
        <f>IFERROR(INDEX(generale!$A$5:$I$354,$CJ469,7),"")</f>
        <v/>
      </c>
      <c r="BH469" s="33"/>
      <c r="BI469" s="8"/>
      <c r="BJ469" s="2">
        <f t="shared" si="232"/>
        <v>117</v>
      </c>
      <c r="BK469" s="16" t="str">
        <f>IFERROR(INDEX(generale!$A$5:$I$354,$CJ469,5),"")</f>
        <v/>
      </c>
      <c r="BL469" s="8" t="str">
        <f>IFERROR(INDEX(generale!$A$5:$I$354,$CJ469,7),"")</f>
        <v/>
      </c>
      <c r="BM469" s="33"/>
      <c r="BN469" s="8"/>
      <c r="BO469" s="2">
        <f t="shared" si="233"/>
        <v>117</v>
      </c>
      <c r="BP469" s="16" t="str">
        <f>IFERROR(INDEX(generale!$A$5:$I$354,$CJ469,5),"")</f>
        <v/>
      </c>
      <c r="BQ469" s="8" t="str">
        <f>IFERROR(INDEX(generale!$A$5:$I$354,$CJ469,7),"")</f>
        <v/>
      </c>
      <c r="BR469" s="33"/>
      <c r="BS469" s="8"/>
      <c r="BT469" s="2">
        <f t="shared" si="234"/>
        <v>117</v>
      </c>
      <c r="BU469" s="16" t="str">
        <f>IFERROR(INDEX(generale!$A$5:$I$354,$CJ469,5),"")</f>
        <v/>
      </c>
      <c r="BV469" s="8" t="str">
        <f>IFERROR(INDEX(generale!$A$5:$I$354,$CJ469,7),"")</f>
        <v/>
      </c>
      <c r="BW469" s="33"/>
      <c r="BX469" s="8"/>
      <c r="BY469" s="2">
        <f t="shared" si="235"/>
        <v>117</v>
      </c>
      <c r="BZ469" s="16" t="str">
        <f>IFERROR(INDEX(generale!$A$5:$I$354,$CJ469,5),"")</f>
        <v/>
      </c>
      <c r="CA469" s="8" t="str">
        <f>IFERROR(INDEX(generale!$A$5:$I$354,$CJ469,7),"")</f>
        <v/>
      </c>
      <c r="CB469" s="33"/>
      <c r="CC469" s="8"/>
      <c r="CD469" s="2">
        <f t="shared" si="236"/>
        <v>117</v>
      </c>
      <c r="CE469" s="16" t="str">
        <f>IFERROR(INDEX(generale!$A$5:$I$354,$CJ469,5),"")</f>
        <v/>
      </c>
      <c r="CF469" s="8" t="str">
        <f>IFERROR(INDEX(generale!$A$5:$I$354,$CJ469,7),"")</f>
        <v/>
      </c>
      <c r="CJ469" s="2">
        <f t="shared" si="237"/>
        <v>467</v>
      </c>
      <c r="CK469" s="2">
        <f t="shared" si="214"/>
        <v>37</v>
      </c>
      <c r="CL469" s="3">
        <f>IFERROR(INDEX(generale!$A$5:$I$1004,$CJ469,1),"")</f>
        <v>0</v>
      </c>
      <c r="CM469" s="3">
        <f>IFERROR(INDEX(generale!$A$5:$I$1004,$CJ469,2),"")</f>
        <v>0</v>
      </c>
      <c r="CN469" s="3">
        <f>IFERROR(INDEX(generale!$A$5:$I$1004,$CJ469,3),"")</f>
        <v>0</v>
      </c>
      <c r="CO469" s="3">
        <f>IFERROR(INDEX(generale!$A$5:$I$1004,$CJ469,4),"")</f>
        <v>0</v>
      </c>
      <c r="CP469" s="3">
        <f>IFERROR(INDEX(generale!$A$5:$I$1004,$CJ469,5),"")</f>
        <v>0</v>
      </c>
      <c r="CQ469" s="3">
        <f>IFERROR(INDEX(generale!$A$5:$I$1004,$CJ469,6),"")</f>
        <v>0</v>
      </c>
      <c r="CR469" s="8">
        <f>IFERROR(INDEX(generale!$A$5:$I$1004,$CJ469,7),"")</f>
        <v>0</v>
      </c>
      <c r="CS469" s="8">
        <f>IFERROR(INDEX(generale!$A$5:$I$1004,$CJ469,8),"")</f>
        <v>0</v>
      </c>
    </row>
    <row r="470" spans="1:97">
      <c r="A470" s="2" t="str">
        <f t="shared" si="215"/>
        <v/>
      </c>
      <c r="B470" s="1" t="str">
        <f t="shared" si="216"/>
        <v/>
      </c>
      <c r="C470" s="1" t="str">
        <f t="shared" si="217"/>
        <v/>
      </c>
      <c r="D470" s="2" t="str">
        <f t="shared" si="218"/>
        <v/>
      </c>
      <c r="E470" s="2" t="str">
        <f t="shared" si="219"/>
        <v/>
      </c>
      <c r="F470" s="2" t="str">
        <f t="shared" si="220"/>
        <v/>
      </c>
      <c r="G470" s="1" t="str">
        <f t="shared" si="221"/>
        <v/>
      </c>
      <c r="H470" s="11" t="str">
        <f t="shared" si="222"/>
        <v/>
      </c>
      <c r="Q470" s="2">
        <f t="shared" si="223"/>
        <v>37</v>
      </c>
      <c r="R470" s="16" t="str">
        <f>IFERROR(INDEX(generale!$A$5:$I$354,$CJ470,5),"")</f>
        <v/>
      </c>
      <c r="S470" s="8" t="str">
        <f>IFERROR(INDEX(generale!$A$5:$I$354,$CJ470,7),"")</f>
        <v/>
      </c>
      <c r="U470" s="8"/>
      <c r="V470" s="2">
        <f t="shared" si="224"/>
        <v>19</v>
      </c>
      <c r="W470" s="16" t="str">
        <f>IFERROR(INDEX(generale!$A$5:$I$354,$CJ470,5),"")</f>
        <v/>
      </c>
      <c r="X470" s="8" t="str">
        <f>IFERROR(INDEX(generale!$A$5:$I$354,$CJ470,7),"")</f>
        <v/>
      </c>
      <c r="AA470" s="2">
        <f t="shared" si="225"/>
        <v>14</v>
      </c>
      <c r="AB470" s="16" t="str">
        <f>IFERROR(INDEX(generale!$A$5:$I$354,$CJ470,5),"")</f>
        <v/>
      </c>
      <c r="AC470" s="8" t="str">
        <f>IFERROR(INDEX(generale!$A$5:$I$354,$CJ470,7),"")</f>
        <v/>
      </c>
      <c r="AD470" s="33"/>
      <c r="AE470" s="8"/>
      <c r="AF470" s="2">
        <f t="shared" si="226"/>
        <v>14</v>
      </c>
      <c r="AG470" s="16" t="str">
        <f>IFERROR(INDEX(generale!$A$5:$I$354,$CJ470,5),"")</f>
        <v/>
      </c>
      <c r="AH470" s="8" t="str">
        <f>IFERROR(INDEX(generale!$A$5:$I$354,$CJ470,7),"")</f>
        <v/>
      </c>
      <c r="AI470" s="33"/>
      <c r="AJ470" s="8"/>
      <c r="AK470" s="2">
        <f t="shared" si="227"/>
        <v>14</v>
      </c>
      <c r="AL470" s="16" t="str">
        <f>IFERROR(INDEX(generale!$A$5:$I$354,$CJ470,5),"")</f>
        <v/>
      </c>
      <c r="AM470" s="8" t="str">
        <f>IFERROR(INDEX(generale!$A$5:$I$354,$CJ470,7),"")</f>
        <v/>
      </c>
      <c r="AN470" s="33"/>
      <c r="AO470" s="8"/>
      <c r="AP470" s="2">
        <f t="shared" si="228"/>
        <v>9</v>
      </c>
      <c r="AQ470" s="16" t="str">
        <f>IFERROR(INDEX(generale!$A$5:$I$354,$CJ470,5),"")</f>
        <v/>
      </c>
      <c r="AR470" s="8" t="str">
        <f>IFERROR(INDEX(generale!$A$5:$I$354,$CJ470,7),"")</f>
        <v/>
      </c>
      <c r="AS470" s="33"/>
      <c r="AT470" s="8"/>
      <c r="AU470" s="2">
        <f t="shared" si="229"/>
        <v>8</v>
      </c>
      <c r="AV470" s="16" t="str">
        <f>IFERROR(INDEX(generale!$A$5:$I$354,$CJ470,5),"")</f>
        <v/>
      </c>
      <c r="AW470" s="8" t="str">
        <f>IFERROR(INDEX(generale!$A$5:$I$354,$CJ470,7),"")</f>
        <v/>
      </c>
      <c r="AX470" s="33"/>
      <c r="AY470" s="8"/>
      <c r="AZ470" s="2">
        <f t="shared" si="230"/>
        <v>7</v>
      </c>
      <c r="BA470" s="16" t="str">
        <f>IFERROR(INDEX(generale!$A$5:$I$354,$CJ470,5),"")</f>
        <v/>
      </c>
      <c r="BB470" s="8" t="str">
        <f>IFERROR(INDEX(generale!$A$5:$I$354,$CJ470,7),"")</f>
        <v/>
      </c>
      <c r="BC470" s="33"/>
      <c r="BD470" s="8"/>
      <c r="BE470" s="2">
        <f t="shared" si="231"/>
        <v>6</v>
      </c>
      <c r="BF470" s="16" t="str">
        <f>IFERROR(INDEX(generale!$A$5:$I$354,$CJ470,5),"")</f>
        <v/>
      </c>
      <c r="BG470" s="8" t="str">
        <f>IFERROR(INDEX(generale!$A$5:$I$354,$CJ470,7),"")</f>
        <v/>
      </c>
      <c r="BH470" s="33"/>
      <c r="BI470" s="8"/>
      <c r="BJ470" s="2">
        <f t="shared" si="232"/>
        <v>118</v>
      </c>
      <c r="BK470" s="16" t="str">
        <f>IFERROR(INDEX(generale!$A$5:$I$354,$CJ470,5),"")</f>
        <v/>
      </c>
      <c r="BL470" s="8" t="str">
        <f>IFERROR(INDEX(generale!$A$5:$I$354,$CJ470,7),"")</f>
        <v/>
      </c>
      <c r="BM470" s="33"/>
      <c r="BN470" s="8"/>
      <c r="BO470" s="2">
        <f t="shared" si="233"/>
        <v>118</v>
      </c>
      <c r="BP470" s="16" t="str">
        <f>IFERROR(INDEX(generale!$A$5:$I$354,$CJ470,5),"")</f>
        <v/>
      </c>
      <c r="BQ470" s="8" t="str">
        <f>IFERROR(INDEX(generale!$A$5:$I$354,$CJ470,7),"")</f>
        <v/>
      </c>
      <c r="BR470" s="33"/>
      <c r="BS470" s="8"/>
      <c r="BT470" s="2">
        <f t="shared" si="234"/>
        <v>118</v>
      </c>
      <c r="BU470" s="16" t="str">
        <f>IFERROR(INDEX(generale!$A$5:$I$354,$CJ470,5),"")</f>
        <v/>
      </c>
      <c r="BV470" s="8" t="str">
        <f>IFERROR(INDEX(generale!$A$5:$I$354,$CJ470,7),"")</f>
        <v/>
      </c>
      <c r="BW470" s="33"/>
      <c r="BX470" s="8"/>
      <c r="BY470" s="2">
        <f t="shared" si="235"/>
        <v>118</v>
      </c>
      <c r="BZ470" s="16" t="str">
        <f>IFERROR(INDEX(generale!$A$5:$I$354,$CJ470,5),"")</f>
        <v/>
      </c>
      <c r="CA470" s="8" t="str">
        <f>IFERROR(INDEX(generale!$A$5:$I$354,$CJ470,7),"")</f>
        <v/>
      </c>
      <c r="CB470" s="33"/>
      <c r="CC470" s="8"/>
      <c r="CD470" s="2">
        <f t="shared" si="236"/>
        <v>118</v>
      </c>
      <c r="CE470" s="16" t="str">
        <f>IFERROR(INDEX(generale!$A$5:$I$354,$CJ470,5),"")</f>
        <v/>
      </c>
      <c r="CF470" s="8" t="str">
        <f>IFERROR(INDEX(generale!$A$5:$I$354,$CJ470,7),"")</f>
        <v/>
      </c>
      <c r="CJ470" s="2">
        <f t="shared" si="237"/>
        <v>468</v>
      </c>
      <c r="CK470" s="2">
        <f t="shared" si="214"/>
        <v>37</v>
      </c>
      <c r="CL470" s="3">
        <f>IFERROR(INDEX(generale!$A$5:$I$1004,$CJ470,1),"")</f>
        <v>0</v>
      </c>
      <c r="CM470" s="3">
        <f>IFERROR(INDEX(generale!$A$5:$I$1004,$CJ470,2),"")</f>
        <v>0</v>
      </c>
      <c r="CN470" s="3">
        <f>IFERROR(INDEX(generale!$A$5:$I$1004,$CJ470,3),"")</f>
        <v>0</v>
      </c>
      <c r="CO470" s="3">
        <f>IFERROR(INDEX(generale!$A$5:$I$1004,$CJ470,4),"")</f>
        <v>0</v>
      </c>
      <c r="CP470" s="3">
        <f>IFERROR(INDEX(generale!$A$5:$I$1004,$CJ470,5),"")</f>
        <v>0</v>
      </c>
      <c r="CQ470" s="3">
        <f>IFERROR(INDEX(generale!$A$5:$I$1004,$CJ470,6),"")</f>
        <v>0</v>
      </c>
      <c r="CR470" s="8">
        <f>IFERROR(INDEX(generale!$A$5:$I$1004,$CJ470,7),"")</f>
        <v>0</v>
      </c>
      <c r="CS470" s="8">
        <f>IFERROR(INDEX(generale!$A$5:$I$1004,$CJ470,8),"")</f>
        <v>0</v>
      </c>
    </row>
    <row r="471" spans="1:97">
      <c r="A471" s="2" t="str">
        <f t="shared" si="215"/>
        <v/>
      </c>
      <c r="B471" s="1" t="str">
        <f t="shared" si="216"/>
        <v/>
      </c>
      <c r="C471" s="1" t="str">
        <f t="shared" si="217"/>
        <v/>
      </c>
      <c r="D471" s="2" t="str">
        <f t="shared" si="218"/>
        <v/>
      </c>
      <c r="E471" s="2" t="str">
        <f t="shared" si="219"/>
        <v/>
      </c>
      <c r="F471" s="2" t="str">
        <f t="shared" si="220"/>
        <v/>
      </c>
      <c r="G471" s="1" t="str">
        <f t="shared" si="221"/>
        <v/>
      </c>
      <c r="H471" s="11" t="str">
        <f t="shared" si="222"/>
        <v/>
      </c>
      <c r="Q471" s="2">
        <f t="shared" si="223"/>
        <v>37</v>
      </c>
      <c r="R471" s="16" t="str">
        <f>IFERROR(INDEX(generale!$A$5:$I$354,$CJ471,5),"")</f>
        <v/>
      </c>
      <c r="S471" s="8" t="str">
        <f>IFERROR(INDEX(generale!$A$5:$I$354,$CJ471,7),"")</f>
        <v/>
      </c>
      <c r="U471" s="8"/>
      <c r="V471" s="2">
        <f t="shared" si="224"/>
        <v>19</v>
      </c>
      <c r="W471" s="16" t="str">
        <f>IFERROR(INDEX(generale!$A$5:$I$354,$CJ471,5),"")</f>
        <v/>
      </c>
      <c r="X471" s="8" t="str">
        <f>IFERROR(INDEX(generale!$A$5:$I$354,$CJ471,7),"")</f>
        <v/>
      </c>
      <c r="AA471" s="2">
        <f t="shared" si="225"/>
        <v>14</v>
      </c>
      <c r="AB471" s="16" t="str">
        <f>IFERROR(INDEX(generale!$A$5:$I$354,$CJ471,5),"")</f>
        <v/>
      </c>
      <c r="AC471" s="8" t="str">
        <f>IFERROR(INDEX(generale!$A$5:$I$354,$CJ471,7),"")</f>
        <v/>
      </c>
      <c r="AD471" s="33"/>
      <c r="AE471" s="8"/>
      <c r="AF471" s="2">
        <f t="shared" si="226"/>
        <v>14</v>
      </c>
      <c r="AG471" s="16" t="str">
        <f>IFERROR(INDEX(generale!$A$5:$I$354,$CJ471,5),"")</f>
        <v/>
      </c>
      <c r="AH471" s="8" t="str">
        <f>IFERROR(INDEX(generale!$A$5:$I$354,$CJ471,7),"")</f>
        <v/>
      </c>
      <c r="AI471" s="33"/>
      <c r="AJ471" s="8"/>
      <c r="AK471" s="2">
        <f t="shared" si="227"/>
        <v>14</v>
      </c>
      <c r="AL471" s="16" t="str">
        <f>IFERROR(INDEX(generale!$A$5:$I$354,$CJ471,5),"")</f>
        <v/>
      </c>
      <c r="AM471" s="8" t="str">
        <f>IFERROR(INDEX(generale!$A$5:$I$354,$CJ471,7),"")</f>
        <v/>
      </c>
      <c r="AN471" s="33"/>
      <c r="AO471" s="8"/>
      <c r="AP471" s="2">
        <f t="shared" si="228"/>
        <v>9</v>
      </c>
      <c r="AQ471" s="16" t="str">
        <f>IFERROR(INDEX(generale!$A$5:$I$354,$CJ471,5),"")</f>
        <v/>
      </c>
      <c r="AR471" s="8" t="str">
        <f>IFERROR(INDEX(generale!$A$5:$I$354,$CJ471,7),"")</f>
        <v/>
      </c>
      <c r="AS471" s="33"/>
      <c r="AT471" s="8"/>
      <c r="AU471" s="2">
        <f t="shared" si="229"/>
        <v>8</v>
      </c>
      <c r="AV471" s="16" t="str">
        <f>IFERROR(INDEX(generale!$A$5:$I$354,$CJ471,5),"")</f>
        <v/>
      </c>
      <c r="AW471" s="8" t="str">
        <f>IFERROR(INDEX(generale!$A$5:$I$354,$CJ471,7),"")</f>
        <v/>
      </c>
      <c r="AX471" s="33"/>
      <c r="AY471" s="8"/>
      <c r="AZ471" s="2">
        <f t="shared" si="230"/>
        <v>7</v>
      </c>
      <c r="BA471" s="16" t="str">
        <f>IFERROR(INDEX(generale!$A$5:$I$354,$CJ471,5),"")</f>
        <v/>
      </c>
      <c r="BB471" s="8" t="str">
        <f>IFERROR(INDEX(generale!$A$5:$I$354,$CJ471,7),"")</f>
        <v/>
      </c>
      <c r="BC471" s="33"/>
      <c r="BD471" s="8"/>
      <c r="BE471" s="2">
        <f t="shared" si="231"/>
        <v>6</v>
      </c>
      <c r="BF471" s="16" t="str">
        <f>IFERROR(INDEX(generale!$A$5:$I$354,$CJ471,5),"")</f>
        <v/>
      </c>
      <c r="BG471" s="8" t="str">
        <f>IFERROR(INDEX(generale!$A$5:$I$354,$CJ471,7),"")</f>
        <v/>
      </c>
      <c r="BH471" s="33"/>
      <c r="BI471" s="8"/>
      <c r="BJ471" s="2">
        <f t="shared" si="232"/>
        <v>119</v>
      </c>
      <c r="BK471" s="16" t="str">
        <f>IFERROR(INDEX(generale!$A$5:$I$354,$CJ471,5),"")</f>
        <v/>
      </c>
      <c r="BL471" s="8" t="str">
        <f>IFERROR(INDEX(generale!$A$5:$I$354,$CJ471,7),"")</f>
        <v/>
      </c>
      <c r="BM471" s="33"/>
      <c r="BN471" s="8"/>
      <c r="BO471" s="2">
        <f t="shared" si="233"/>
        <v>119</v>
      </c>
      <c r="BP471" s="16" t="str">
        <f>IFERROR(INDEX(generale!$A$5:$I$354,$CJ471,5),"")</f>
        <v/>
      </c>
      <c r="BQ471" s="8" t="str">
        <f>IFERROR(INDEX(generale!$A$5:$I$354,$CJ471,7),"")</f>
        <v/>
      </c>
      <c r="BR471" s="33"/>
      <c r="BS471" s="8"/>
      <c r="BT471" s="2">
        <f t="shared" si="234"/>
        <v>119</v>
      </c>
      <c r="BU471" s="16" t="str">
        <f>IFERROR(INDEX(generale!$A$5:$I$354,$CJ471,5),"")</f>
        <v/>
      </c>
      <c r="BV471" s="8" t="str">
        <f>IFERROR(INDEX(generale!$A$5:$I$354,$CJ471,7),"")</f>
        <v/>
      </c>
      <c r="BW471" s="33"/>
      <c r="BX471" s="8"/>
      <c r="BY471" s="2">
        <f t="shared" si="235"/>
        <v>119</v>
      </c>
      <c r="BZ471" s="16" t="str">
        <f>IFERROR(INDEX(generale!$A$5:$I$354,$CJ471,5),"")</f>
        <v/>
      </c>
      <c r="CA471" s="8" t="str">
        <f>IFERROR(INDEX(generale!$A$5:$I$354,$CJ471,7),"")</f>
        <v/>
      </c>
      <c r="CB471" s="33"/>
      <c r="CC471" s="8"/>
      <c r="CD471" s="2">
        <f t="shared" si="236"/>
        <v>119</v>
      </c>
      <c r="CE471" s="16" t="str">
        <f>IFERROR(INDEX(generale!$A$5:$I$354,$CJ471,5),"")</f>
        <v/>
      </c>
      <c r="CF471" s="8" t="str">
        <f>IFERROR(INDEX(generale!$A$5:$I$354,$CJ471,7),"")</f>
        <v/>
      </c>
      <c r="CJ471" s="2">
        <f t="shared" si="237"/>
        <v>469</v>
      </c>
      <c r="CK471" s="2">
        <f t="shared" si="214"/>
        <v>37</v>
      </c>
      <c r="CL471" s="3">
        <f>IFERROR(INDEX(generale!$A$5:$I$1004,$CJ471,1),"")</f>
        <v>0</v>
      </c>
      <c r="CM471" s="3">
        <f>IFERROR(INDEX(generale!$A$5:$I$1004,$CJ471,2),"")</f>
        <v>0</v>
      </c>
      <c r="CN471" s="3">
        <f>IFERROR(INDEX(generale!$A$5:$I$1004,$CJ471,3),"")</f>
        <v>0</v>
      </c>
      <c r="CO471" s="3">
        <f>IFERROR(INDEX(generale!$A$5:$I$1004,$CJ471,4),"")</f>
        <v>0</v>
      </c>
      <c r="CP471" s="3">
        <f>IFERROR(INDEX(generale!$A$5:$I$1004,$CJ471,5),"")</f>
        <v>0</v>
      </c>
      <c r="CQ471" s="3">
        <f>IFERROR(INDEX(generale!$A$5:$I$1004,$CJ471,6),"")</f>
        <v>0</v>
      </c>
      <c r="CR471" s="8">
        <f>IFERROR(INDEX(generale!$A$5:$I$1004,$CJ471,7),"")</f>
        <v>0</v>
      </c>
      <c r="CS471" s="8">
        <f>IFERROR(INDEX(generale!$A$5:$I$1004,$CJ471,8),"")</f>
        <v>0</v>
      </c>
    </row>
    <row r="472" spans="1:97">
      <c r="A472" s="2" t="str">
        <f t="shared" si="215"/>
        <v/>
      </c>
      <c r="B472" s="1" t="str">
        <f t="shared" si="216"/>
        <v/>
      </c>
      <c r="C472" s="1" t="str">
        <f t="shared" si="217"/>
        <v/>
      </c>
      <c r="D472" s="2" t="str">
        <f t="shared" si="218"/>
        <v/>
      </c>
      <c r="E472" s="2" t="str">
        <f t="shared" si="219"/>
        <v/>
      </c>
      <c r="F472" s="2" t="str">
        <f t="shared" si="220"/>
        <v/>
      </c>
      <c r="G472" s="1" t="str">
        <f t="shared" si="221"/>
        <v/>
      </c>
      <c r="H472" s="11" t="str">
        <f t="shared" si="222"/>
        <v/>
      </c>
      <c r="Q472" s="2">
        <f t="shared" si="223"/>
        <v>37</v>
      </c>
      <c r="R472" s="16" t="str">
        <f>IFERROR(INDEX(generale!$A$5:$I$354,$CJ472,5),"")</f>
        <v/>
      </c>
      <c r="S472" s="8" t="str">
        <f>IFERROR(INDEX(generale!$A$5:$I$354,$CJ472,7),"")</f>
        <v/>
      </c>
      <c r="U472" s="8"/>
      <c r="V472" s="2">
        <f t="shared" si="224"/>
        <v>19</v>
      </c>
      <c r="W472" s="16" t="str">
        <f>IFERROR(INDEX(generale!$A$5:$I$354,$CJ472,5),"")</f>
        <v/>
      </c>
      <c r="X472" s="8" t="str">
        <f>IFERROR(INDEX(generale!$A$5:$I$354,$CJ472,7),"")</f>
        <v/>
      </c>
      <c r="AA472" s="2">
        <f t="shared" si="225"/>
        <v>14</v>
      </c>
      <c r="AB472" s="16" t="str">
        <f>IFERROR(INDEX(generale!$A$5:$I$354,$CJ472,5),"")</f>
        <v/>
      </c>
      <c r="AC472" s="8" t="str">
        <f>IFERROR(INDEX(generale!$A$5:$I$354,$CJ472,7),"")</f>
        <v/>
      </c>
      <c r="AD472" s="33"/>
      <c r="AE472" s="8"/>
      <c r="AF472" s="2">
        <f t="shared" si="226"/>
        <v>14</v>
      </c>
      <c r="AG472" s="16" t="str">
        <f>IFERROR(INDEX(generale!$A$5:$I$354,$CJ472,5),"")</f>
        <v/>
      </c>
      <c r="AH472" s="8" t="str">
        <f>IFERROR(INDEX(generale!$A$5:$I$354,$CJ472,7),"")</f>
        <v/>
      </c>
      <c r="AI472" s="33"/>
      <c r="AJ472" s="8"/>
      <c r="AK472" s="2">
        <f t="shared" si="227"/>
        <v>14</v>
      </c>
      <c r="AL472" s="16" t="str">
        <f>IFERROR(INDEX(generale!$A$5:$I$354,$CJ472,5),"")</f>
        <v/>
      </c>
      <c r="AM472" s="8" t="str">
        <f>IFERROR(INDEX(generale!$A$5:$I$354,$CJ472,7),"")</f>
        <v/>
      </c>
      <c r="AN472" s="33"/>
      <c r="AO472" s="8"/>
      <c r="AP472" s="2">
        <f t="shared" si="228"/>
        <v>9</v>
      </c>
      <c r="AQ472" s="16" t="str">
        <f>IFERROR(INDEX(generale!$A$5:$I$354,$CJ472,5),"")</f>
        <v/>
      </c>
      <c r="AR472" s="8" t="str">
        <f>IFERROR(INDEX(generale!$A$5:$I$354,$CJ472,7),"")</f>
        <v/>
      </c>
      <c r="AS472" s="33"/>
      <c r="AT472" s="8"/>
      <c r="AU472" s="2">
        <f t="shared" si="229"/>
        <v>8</v>
      </c>
      <c r="AV472" s="16" t="str">
        <f>IFERROR(INDEX(generale!$A$5:$I$354,$CJ472,5),"")</f>
        <v/>
      </c>
      <c r="AW472" s="8" t="str">
        <f>IFERROR(INDEX(generale!$A$5:$I$354,$CJ472,7),"")</f>
        <v/>
      </c>
      <c r="AX472" s="33"/>
      <c r="AY472" s="8"/>
      <c r="AZ472" s="2">
        <f t="shared" si="230"/>
        <v>7</v>
      </c>
      <c r="BA472" s="16" t="str">
        <f>IFERROR(INDEX(generale!$A$5:$I$354,$CJ472,5),"")</f>
        <v/>
      </c>
      <c r="BB472" s="8" t="str">
        <f>IFERROR(INDEX(generale!$A$5:$I$354,$CJ472,7),"")</f>
        <v/>
      </c>
      <c r="BC472" s="33"/>
      <c r="BD472" s="8"/>
      <c r="BE472" s="2">
        <f t="shared" si="231"/>
        <v>6</v>
      </c>
      <c r="BF472" s="16" t="str">
        <f>IFERROR(INDEX(generale!$A$5:$I$354,$CJ472,5),"")</f>
        <v/>
      </c>
      <c r="BG472" s="8" t="str">
        <f>IFERROR(INDEX(generale!$A$5:$I$354,$CJ472,7),"")</f>
        <v/>
      </c>
      <c r="BH472" s="33"/>
      <c r="BI472" s="8"/>
      <c r="BJ472" s="2">
        <f t="shared" si="232"/>
        <v>120</v>
      </c>
      <c r="BK472" s="16" t="str">
        <f>IFERROR(INDEX(generale!$A$5:$I$354,$CJ472,5),"")</f>
        <v/>
      </c>
      <c r="BL472" s="8" t="str">
        <f>IFERROR(INDEX(generale!$A$5:$I$354,$CJ472,7),"")</f>
        <v/>
      </c>
      <c r="BM472" s="33"/>
      <c r="BN472" s="8"/>
      <c r="BO472" s="2">
        <f t="shared" si="233"/>
        <v>120</v>
      </c>
      <c r="BP472" s="16" t="str">
        <f>IFERROR(INDEX(generale!$A$5:$I$354,$CJ472,5),"")</f>
        <v/>
      </c>
      <c r="BQ472" s="8" t="str">
        <f>IFERROR(INDEX(generale!$A$5:$I$354,$CJ472,7),"")</f>
        <v/>
      </c>
      <c r="BR472" s="33"/>
      <c r="BS472" s="8"/>
      <c r="BT472" s="2">
        <f t="shared" si="234"/>
        <v>120</v>
      </c>
      <c r="BU472" s="16" t="str">
        <f>IFERROR(INDEX(generale!$A$5:$I$354,$CJ472,5),"")</f>
        <v/>
      </c>
      <c r="BV472" s="8" t="str">
        <f>IFERROR(INDEX(generale!$A$5:$I$354,$CJ472,7),"")</f>
        <v/>
      </c>
      <c r="BW472" s="33"/>
      <c r="BX472" s="8"/>
      <c r="BY472" s="2">
        <f t="shared" si="235"/>
        <v>120</v>
      </c>
      <c r="BZ472" s="16" t="str">
        <f>IFERROR(INDEX(generale!$A$5:$I$354,$CJ472,5),"")</f>
        <v/>
      </c>
      <c r="CA472" s="8" t="str">
        <f>IFERROR(INDEX(generale!$A$5:$I$354,$CJ472,7),"")</f>
        <v/>
      </c>
      <c r="CB472" s="33"/>
      <c r="CC472" s="8"/>
      <c r="CD472" s="2">
        <f t="shared" si="236"/>
        <v>120</v>
      </c>
      <c r="CE472" s="16" t="str">
        <f>IFERROR(INDEX(generale!$A$5:$I$354,$CJ472,5),"")</f>
        <v/>
      </c>
      <c r="CF472" s="8" t="str">
        <f>IFERROR(INDEX(generale!$A$5:$I$354,$CJ472,7),"")</f>
        <v/>
      </c>
      <c r="CJ472" s="2">
        <f t="shared" si="237"/>
        <v>470</v>
      </c>
      <c r="CK472" s="2">
        <f t="shared" si="214"/>
        <v>37</v>
      </c>
      <c r="CL472" s="3">
        <f>IFERROR(INDEX(generale!$A$5:$I$1004,$CJ472,1),"")</f>
        <v>0</v>
      </c>
      <c r="CM472" s="3">
        <f>IFERROR(INDEX(generale!$A$5:$I$1004,$CJ472,2),"")</f>
        <v>0</v>
      </c>
      <c r="CN472" s="3">
        <f>IFERROR(INDEX(generale!$A$5:$I$1004,$CJ472,3),"")</f>
        <v>0</v>
      </c>
      <c r="CO472" s="3">
        <f>IFERROR(INDEX(generale!$A$5:$I$1004,$CJ472,4),"")</f>
        <v>0</v>
      </c>
      <c r="CP472" s="3">
        <f>IFERROR(INDEX(generale!$A$5:$I$1004,$CJ472,5),"")</f>
        <v>0</v>
      </c>
      <c r="CQ472" s="3">
        <f>IFERROR(INDEX(generale!$A$5:$I$1004,$CJ472,6),"")</f>
        <v>0</v>
      </c>
      <c r="CR472" s="8">
        <f>IFERROR(INDEX(generale!$A$5:$I$1004,$CJ472,7),"")</f>
        <v>0</v>
      </c>
      <c r="CS472" s="8">
        <f>IFERROR(INDEX(generale!$A$5:$I$1004,$CJ472,8),"")</f>
        <v>0</v>
      </c>
    </row>
    <row r="473" spans="1:97">
      <c r="A473" s="2" t="str">
        <f t="shared" si="215"/>
        <v/>
      </c>
      <c r="B473" s="1" t="str">
        <f t="shared" si="216"/>
        <v/>
      </c>
      <c r="C473" s="1" t="str">
        <f t="shared" si="217"/>
        <v/>
      </c>
      <c r="D473" s="2" t="str">
        <f t="shared" si="218"/>
        <v/>
      </c>
      <c r="E473" s="2" t="str">
        <f t="shared" si="219"/>
        <v/>
      </c>
      <c r="F473" s="2" t="str">
        <f t="shared" si="220"/>
        <v/>
      </c>
      <c r="G473" s="1" t="str">
        <f t="shared" si="221"/>
        <v/>
      </c>
      <c r="H473" s="11" t="str">
        <f t="shared" si="222"/>
        <v/>
      </c>
      <c r="Q473" s="2">
        <f t="shared" si="223"/>
        <v>37</v>
      </c>
      <c r="R473" s="16" t="str">
        <f>IFERROR(INDEX(generale!$A$5:$I$354,$CJ473,5),"")</f>
        <v/>
      </c>
      <c r="S473" s="8" t="str">
        <f>IFERROR(INDEX(generale!$A$5:$I$354,$CJ473,7),"")</f>
        <v/>
      </c>
      <c r="U473" s="8"/>
      <c r="V473" s="2">
        <f t="shared" si="224"/>
        <v>19</v>
      </c>
      <c r="W473" s="16" t="str">
        <f>IFERROR(INDEX(generale!$A$5:$I$354,$CJ473,5),"")</f>
        <v/>
      </c>
      <c r="X473" s="8" t="str">
        <f>IFERROR(INDEX(generale!$A$5:$I$354,$CJ473,7),"")</f>
        <v/>
      </c>
      <c r="AA473" s="2">
        <f t="shared" si="225"/>
        <v>14</v>
      </c>
      <c r="AB473" s="16" t="str">
        <f>IFERROR(INDEX(generale!$A$5:$I$354,$CJ473,5),"")</f>
        <v/>
      </c>
      <c r="AC473" s="8" t="str">
        <f>IFERROR(INDEX(generale!$A$5:$I$354,$CJ473,7),"")</f>
        <v/>
      </c>
      <c r="AD473" s="33"/>
      <c r="AE473" s="8"/>
      <c r="AF473" s="2">
        <f t="shared" si="226"/>
        <v>14</v>
      </c>
      <c r="AG473" s="16" t="str">
        <f>IFERROR(INDEX(generale!$A$5:$I$354,$CJ473,5),"")</f>
        <v/>
      </c>
      <c r="AH473" s="8" t="str">
        <f>IFERROR(INDEX(generale!$A$5:$I$354,$CJ473,7),"")</f>
        <v/>
      </c>
      <c r="AI473" s="33"/>
      <c r="AJ473" s="8"/>
      <c r="AK473" s="2">
        <f t="shared" si="227"/>
        <v>14</v>
      </c>
      <c r="AL473" s="16" t="str">
        <f>IFERROR(INDEX(generale!$A$5:$I$354,$CJ473,5),"")</f>
        <v/>
      </c>
      <c r="AM473" s="8" t="str">
        <f>IFERROR(INDEX(generale!$A$5:$I$354,$CJ473,7),"")</f>
        <v/>
      </c>
      <c r="AN473" s="33"/>
      <c r="AO473" s="8"/>
      <c r="AP473" s="2">
        <f t="shared" si="228"/>
        <v>9</v>
      </c>
      <c r="AQ473" s="16" t="str">
        <f>IFERROR(INDEX(generale!$A$5:$I$354,$CJ473,5),"")</f>
        <v/>
      </c>
      <c r="AR473" s="8" t="str">
        <f>IFERROR(INDEX(generale!$A$5:$I$354,$CJ473,7),"")</f>
        <v/>
      </c>
      <c r="AS473" s="33"/>
      <c r="AT473" s="8"/>
      <c r="AU473" s="2">
        <f t="shared" si="229"/>
        <v>8</v>
      </c>
      <c r="AV473" s="16" t="str">
        <f>IFERROR(INDEX(generale!$A$5:$I$354,$CJ473,5),"")</f>
        <v/>
      </c>
      <c r="AW473" s="8" t="str">
        <f>IFERROR(INDEX(generale!$A$5:$I$354,$CJ473,7),"")</f>
        <v/>
      </c>
      <c r="AX473" s="33"/>
      <c r="AY473" s="8"/>
      <c r="AZ473" s="2">
        <f t="shared" si="230"/>
        <v>7</v>
      </c>
      <c r="BA473" s="16" t="str">
        <f>IFERROR(INDEX(generale!$A$5:$I$354,$CJ473,5),"")</f>
        <v/>
      </c>
      <c r="BB473" s="8" t="str">
        <f>IFERROR(INDEX(generale!$A$5:$I$354,$CJ473,7),"")</f>
        <v/>
      </c>
      <c r="BC473" s="33"/>
      <c r="BD473" s="8"/>
      <c r="BE473" s="2">
        <f t="shared" si="231"/>
        <v>6</v>
      </c>
      <c r="BF473" s="16" t="str">
        <f>IFERROR(INDEX(generale!$A$5:$I$354,$CJ473,5),"")</f>
        <v/>
      </c>
      <c r="BG473" s="8" t="str">
        <f>IFERROR(INDEX(generale!$A$5:$I$354,$CJ473,7),"")</f>
        <v/>
      </c>
      <c r="BH473" s="33"/>
      <c r="BI473" s="8"/>
      <c r="BJ473" s="2">
        <f t="shared" si="232"/>
        <v>121</v>
      </c>
      <c r="BK473" s="16" t="str">
        <f>IFERROR(INDEX(generale!$A$5:$I$354,$CJ473,5),"")</f>
        <v/>
      </c>
      <c r="BL473" s="8" t="str">
        <f>IFERROR(INDEX(generale!$A$5:$I$354,$CJ473,7),"")</f>
        <v/>
      </c>
      <c r="BM473" s="33"/>
      <c r="BN473" s="8"/>
      <c r="BO473" s="2">
        <f t="shared" si="233"/>
        <v>121</v>
      </c>
      <c r="BP473" s="16" t="str">
        <f>IFERROR(INDEX(generale!$A$5:$I$354,$CJ473,5),"")</f>
        <v/>
      </c>
      <c r="BQ473" s="8" t="str">
        <f>IFERROR(INDEX(generale!$A$5:$I$354,$CJ473,7),"")</f>
        <v/>
      </c>
      <c r="BR473" s="33"/>
      <c r="BS473" s="8"/>
      <c r="BT473" s="2">
        <f t="shared" si="234"/>
        <v>121</v>
      </c>
      <c r="BU473" s="16" t="str">
        <f>IFERROR(INDEX(generale!$A$5:$I$354,$CJ473,5),"")</f>
        <v/>
      </c>
      <c r="BV473" s="8" t="str">
        <f>IFERROR(INDEX(generale!$A$5:$I$354,$CJ473,7),"")</f>
        <v/>
      </c>
      <c r="BW473" s="33"/>
      <c r="BX473" s="8"/>
      <c r="BY473" s="2">
        <f t="shared" si="235"/>
        <v>121</v>
      </c>
      <c r="BZ473" s="16" t="str">
        <f>IFERROR(INDEX(generale!$A$5:$I$354,$CJ473,5),"")</f>
        <v/>
      </c>
      <c r="CA473" s="8" t="str">
        <f>IFERROR(INDEX(generale!$A$5:$I$354,$CJ473,7),"")</f>
        <v/>
      </c>
      <c r="CB473" s="33"/>
      <c r="CC473" s="8"/>
      <c r="CD473" s="2">
        <f t="shared" si="236"/>
        <v>121</v>
      </c>
      <c r="CE473" s="16" t="str">
        <f>IFERROR(INDEX(generale!$A$5:$I$354,$CJ473,5),"")</f>
        <v/>
      </c>
      <c r="CF473" s="8" t="str">
        <f>IFERROR(INDEX(generale!$A$5:$I$354,$CJ473,7),"")</f>
        <v/>
      </c>
      <c r="CJ473" s="2">
        <f t="shared" si="237"/>
        <v>471</v>
      </c>
      <c r="CK473" s="2">
        <f t="shared" si="214"/>
        <v>37</v>
      </c>
      <c r="CL473" s="3">
        <f>IFERROR(INDEX(generale!$A$5:$I$1004,$CJ473,1),"")</f>
        <v>0</v>
      </c>
      <c r="CM473" s="3">
        <f>IFERROR(INDEX(generale!$A$5:$I$1004,$CJ473,2),"")</f>
        <v>0</v>
      </c>
      <c r="CN473" s="3">
        <f>IFERROR(INDEX(generale!$A$5:$I$1004,$CJ473,3),"")</f>
        <v>0</v>
      </c>
      <c r="CO473" s="3">
        <f>IFERROR(INDEX(generale!$A$5:$I$1004,$CJ473,4),"")</f>
        <v>0</v>
      </c>
      <c r="CP473" s="3">
        <f>IFERROR(INDEX(generale!$A$5:$I$1004,$CJ473,5),"")</f>
        <v>0</v>
      </c>
      <c r="CQ473" s="3">
        <f>IFERROR(INDEX(generale!$A$5:$I$1004,$CJ473,6),"")</f>
        <v>0</v>
      </c>
      <c r="CR473" s="8">
        <f>IFERROR(INDEX(generale!$A$5:$I$1004,$CJ473,7),"")</f>
        <v>0</v>
      </c>
      <c r="CS473" s="8">
        <f>IFERROR(INDEX(generale!$A$5:$I$1004,$CJ473,8),"")</f>
        <v>0</v>
      </c>
    </row>
    <row r="474" spans="1:97">
      <c r="A474" s="2" t="str">
        <f t="shared" si="215"/>
        <v/>
      </c>
      <c r="B474" s="1" t="str">
        <f t="shared" si="216"/>
        <v/>
      </c>
      <c r="C474" s="1" t="str">
        <f t="shared" si="217"/>
        <v/>
      </c>
      <c r="D474" s="2" t="str">
        <f t="shared" si="218"/>
        <v/>
      </c>
      <c r="E474" s="2" t="str">
        <f t="shared" si="219"/>
        <v/>
      </c>
      <c r="F474" s="2" t="str">
        <f t="shared" si="220"/>
        <v/>
      </c>
      <c r="G474" s="1" t="str">
        <f t="shared" si="221"/>
        <v/>
      </c>
      <c r="H474" s="11" t="str">
        <f t="shared" si="222"/>
        <v/>
      </c>
      <c r="Q474" s="2">
        <f t="shared" si="223"/>
        <v>37</v>
      </c>
      <c r="R474" s="16" t="str">
        <f>IFERROR(INDEX(generale!$A$5:$I$354,$CJ474,5),"")</f>
        <v/>
      </c>
      <c r="S474" s="8" t="str">
        <f>IFERROR(INDEX(generale!$A$5:$I$354,$CJ474,7),"")</f>
        <v/>
      </c>
      <c r="U474" s="8"/>
      <c r="V474" s="2">
        <f t="shared" si="224"/>
        <v>19</v>
      </c>
      <c r="W474" s="16" t="str">
        <f>IFERROR(INDEX(generale!$A$5:$I$354,$CJ474,5),"")</f>
        <v/>
      </c>
      <c r="X474" s="8" t="str">
        <f>IFERROR(INDEX(generale!$A$5:$I$354,$CJ474,7),"")</f>
        <v/>
      </c>
      <c r="AA474" s="2">
        <f t="shared" si="225"/>
        <v>14</v>
      </c>
      <c r="AB474" s="16" t="str">
        <f>IFERROR(INDEX(generale!$A$5:$I$354,$CJ474,5),"")</f>
        <v/>
      </c>
      <c r="AC474" s="8" t="str">
        <f>IFERROR(INDEX(generale!$A$5:$I$354,$CJ474,7),"")</f>
        <v/>
      </c>
      <c r="AD474" s="33"/>
      <c r="AE474" s="8"/>
      <c r="AF474" s="2">
        <f t="shared" si="226"/>
        <v>14</v>
      </c>
      <c r="AG474" s="16" t="str">
        <f>IFERROR(INDEX(generale!$A$5:$I$354,$CJ474,5),"")</f>
        <v/>
      </c>
      <c r="AH474" s="8" t="str">
        <f>IFERROR(INDEX(generale!$A$5:$I$354,$CJ474,7),"")</f>
        <v/>
      </c>
      <c r="AI474" s="33"/>
      <c r="AJ474" s="8"/>
      <c r="AK474" s="2">
        <f t="shared" si="227"/>
        <v>14</v>
      </c>
      <c r="AL474" s="16" t="str">
        <f>IFERROR(INDEX(generale!$A$5:$I$354,$CJ474,5),"")</f>
        <v/>
      </c>
      <c r="AM474" s="8" t="str">
        <f>IFERROR(INDEX(generale!$A$5:$I$354,$CJ474,7),"")</f>
        <v/>
      </c>
      <c r="AN474" s="33"/>
      <c r="AO474" s="8"/>
      <c r="AP474" s="2">
        <f t="shared" si="228"/>
        <v>9</v>
      </c>
      <c r="AQ474" s="16" t="str">
        <f>IFERROR(INDEX(generale!$A$5:$I$354,$CJ474,5),"")</f>
        <v/>
      </c>
      <c r="AR474" s="8" t="str">
        <f>IFERROR(INDEX(generale!$A$5:$I$354,$CJ474,7),"")</f>
        <v/>
      </c>
      <c r="AS474" s="33"/>
      <c r="AT474" s="8"/>
      <c r="AU474" s="2">
        <f t="shared" si="229"/>
        <v>8</v>
      </c>
      <c r="AV474" s="16" t="str">
        <f>IFERROR(INDEX(generale!$A$5:$I$354,$CJ474,5),"")</f>
        <v/>
      </c>
      <c r="AW474" s="8" t="str">
        <f>IFERROR(INDEX(generale!$A$5:$I$354,$CJ474,7),"")</f>
        <v/>
      </c>
      <c r="AX474" s="33"/>
      <c r="AY474" s="8"/>
      <c r="AZ474" s="2">
        <f t="shared" si="230"/>
        <v>7</v>
      </c>
      <c r="BA474" s="16" t="str">
        <f>IFERROR(INDEX(generale!$A$5:$I$354,$CJ474,5),"")</f>
        <v/>
      </c>
      <c r="BB474" s="8" t="str">
        <f>IFERROR(INDEX(generale!$A$5:$I$354,$CJ474,7),"")</f>
        <v/>
      </c>
      <c r="BC474" s="33"/>
      <c r="BD474" s="8"/>
      <c r="BE474" s="2">
        <f t="shared" si="231"/>
        <v>6</v>
      </c>
      <c r="BF474" s="16" t="str">
        <f>IFERROR(INDEX(generale!$A$5:$I$354,$CJ474,5),"")</f>
        <v/>
      </c>
      <c r="BG474" s="8" t="str">
        <f>IFERROR(INDEX(generale!$A$5:$I$354,$CJ474,7),"")</f>
        <v/>
      </c>
      <c r="BH474" s="33"/>
      <c r="BI474" s="8"/>
      <c r="BJ474" s="2">
        <f t="shared" si="232"/>
        <v>122</v>
      </c>
      <c r="BK474" s="16" t="str">
        <f>IFERROR(INDEX(generale!$A$5:$I$354,$CJ474,5),"")</f>
        <v/>
      </c>
      <c r="BL474" s="8" t="str">
        <f>IFERROR(INDEX(generale!$A$5:$I$354,$CJ474,7),"")</f>
        <v/>
      </c>
      <c r="BM474" s="33"/>
      <c r="BN474" s="8"/>
      <c r="BO474" s="2">
        <f t="shared" si="233"/>
        <v>122</v>
      </c>
      <c r="BP474" s="16" t="str">
        <f>IFERROR(INDEX(generale!$A$5:$I$354,$CJ474,5),"")</f>
        <v/>
      </c>
      <c r="BQ474" s="8" t="str">
        <f>IFERROR(INDEX(generale!$A$5:$I$354,$CJ474,7),"")</f>
        <v/>
      </c>
      <c r="BR474" s="33"/>
      <c r="BS474" s="8"/>
      <c r="BT474" s="2">
        <f t="shared" si="234"/>
        <v>122</v>
      </c>
      <c r="BU474" s="16" t="str">
        <f>IFERROR(INDEX(generale!$A$5:$I$354,$CJ474,5),"")</f>
        <v/>
      </c>
      <c r="BV474" s="8" t="str">
        <f>IFERROR(INDEX(generale!$A$5:$I$354,$CJ474,7),"")</f>
        <v/>
      </c>
      <c r="BW474" s="33"/>
      <c r="BX474" s="8"/>
      <c r="BY474" s="2">
        <f t="shared" si="235"/>
        <v>122</v>
      </c>
      <c r="BZ474" s="16" t="str">
        <f>IFERROR(INDEX(generale!$A$5:$I$354,$CJ474,5),"")</f>
        <v/>
      </c>
      <c r="CA474" s="8" t="str">
        <f>IFERROR(INDEX(generale!$A$5:$I$354,$CJ474,7),"")</f>
        <v/>
      </c>
      <c r="CB474" s="33"/>
      <c r="CC474" s="8"/>
      <c r="CD474" s="2">
        <f t="shared" si="236"/>
        <v>122</v>
      </c>
      <c r="CE474" s="16" t="str">
        <f>IFERROR(INDEX(generale!$A$5:$I$354,$CJ474,5),"")</f>
        <v/>
      </c>
      <c r="CF474" s="8" t="str">
        <f>IFERROR(INDEX(generale!$A$5:$I$354,$CJ474,7),"")</f>
        <v/>
      </c>
      <c r="CJ474" s="2">
        <f t="shared" si="237"/>
        <v>472</v>
      </c>
      <c r="CK474" s="2">
        <f t="shared" si="214"/>
        <v>37</v>
      </c>
      <c r="CL474" s="3">
        <f>IFERROR(INDEX(generale!$A$5:$I$1004,$CJ474,1),"")</f>
        <v>0</v>
      </c>
      <c r="CM474" s="3">
        <f>IFERROR(INDEX(generale!$A$5:$I$1004,$CJ474,2),"")</f>
        <v>0</v>
      </c>
      <c r="CN474" s="3">
        <f>IFERROR(INDEX(generale!$A$5:$I$1004,$CJ474,3),"")</f>
        <v>0</v>
      </c>
      <c r="CO474" s="3">
        <f>IFERROR(INDEX(generale!$A$5:$I$1004,$CJ474,4),"")</f>
        <v>0</v>
      </c>
      <c r="CP474" s="3">
        <f>IFERROR(INDEX(generale!$A$5:$I$1004,$CJ474,5),"")</f>
        <v>0</v>
      </c>
      <c r="CQ474" s="3">
        <f>IFERROR(INDEX(generale!$A$5:$I$1004,$CJ474,6),"")</f>
        <v>0</v>
      </c>
      <c r="CR474" s="8">
        <f>IFERROR(INDEX(generale!$A$5:$I$1004,$CJ474,7),"")</f>
        <v>0</v>
      </c>
      <c r="CS474" s="8">
        <f>IFERROR(INDEX(generale!$A$5:$I$1004,$CJ474,8),"")</f>
        <v>0</v>
      </c>
    </row>
    <row r="475" spans="1:97">
      <c r="A475" s="2" t="str">
        <f t="shared" si="215"/>
        <v/>
      </c>
      <c r="B475" s="1" t="str">
        <f t="shared" si="216"/>
        <v/>
      </c>
      <c r="C475" s="1" t="str">
        <f t="shared" si="217"/>
        <v/>
      </c>
      <c r="D475" s="2" t="str">
        <f t="shared" si="218"/>
        <v/>
      </c>
      <c r="E475" s="2" t="str">
        <f t="shared" si="219"/>
        <v/>
      </c>
      <c r="F475" s="2" t="str">
        <f t="shared" si="220"/>
        <v/>
      </c>
      <c r="G475" s="1" t="str">
        <f t="shared" si="221"/>
        <v/>
      </c>
      <c r="H475" s="11" t="str">
        <f t="shared" si="222"/>
        <v/>
      </c>
      <c r="Q475" s="2">
        <f t="shared" si="223"/>
        <v>37</v>
      </c>
      <c r="R475" s="16" t="str">
        <f>IFERROR(INDEX(generale!$A$5:$I$354,$CJ475,5),"")</f>
        <v/>
      </c>
      <c r="S475" s="8" t="str">
        <f>IFERROR(INDEX(generale!$A$5:$I$354,$CJ475,7),"")</f>
        <v/>
      </c>
      <c r="U475" s="8"/>
      <c r="V475" s="2">
        <f t="shared" si="224"/>
        <v>19</v>
      </c>
      <c r="W475" s="16" t="str">
        <f>IFERROR(INDEX(generale!$A$5:$I$354,$CJ475,5),"")</f>
        <v/>
      </c>
      <c r="X475" s="8" t="str">
        <f>IFERROR(INDEX(generale!$A$5:$I$354,$CJ475,7),"")</f>
        <v/>
      </c>
      <c r="AA475" s="2">
        <f t="shared" si="225"/>
        <v>14</v>
      </c>
      <c r="AB475" s="16" t="str">
        <f>IFERROR(INDEX(generale!$A$5:$I$354,$CJ475,5),"")</f>
        <v/>
      </c>
      <c r="AC475" s="8" t="str">
        <f>IFERROR(INDEX(generale!$A$5:$I$354,$CJ475,7),"")</f>
        <v/>
      </c>
      <c r="AD475" s="33"/>
      <c r="AE475" s="8"/>
      <c r="AF475" s="2">
        <f t="shared" si="226"/>
        <v>14</v>
      </c>
      <c r="AG475" s="16" t="str">
        <f>IFERROR(INDEX(generale!$A$5:$I$354,$CJ475,5),"")</f>
        <v/>
      </c>
      <c r="AH475" s="8" t="str">
        <f>IFERROR(INDEX(generale!$A$5:$I$354,$CJ475,7),"")</f>
        <v/>
      </c>
      <c r="AI475" s="33"/>
      <c r="AJ475" s="8"/>
      <c r="AK475" s="2">
        <f t="shared" si="227"/>
        <v>14</v>
      </c>
      <c r="AL475" s="16" t="str">
        <f>IFERROR(INDEX(generale!$A$5:$I$354,$CJ475,5),"")</f>
        <v/>
      </c>
      <c r="AM475" s="8" t="str">
        <f>IFERROR(INDEX(generale!$A$5:$I$354,$CJ475,7),"")</f>
        <v/>
      </c>
      <c r="AN475" s="33"/>
      <c r="AO475" s="8"/>
      <c r="AP475" s="2">
        <f t="shared" si="228"/>
        <v>9</v>
      </c>
      <c r="AQ475" s="16" t="str">
        <f>IFERROR(INDEX(generale!$A$5:$I$354,$CJ475,5),"")</f>
        <v/>
      </c>
      <c r="AR475" s="8" t="str">
        <f>IFERROR(INDEX(generale!$A$5:$I$354,$CJ475,7),"")</f>
        <v/>
      </c>
      <c r="AS475" s="33"/>
      <c r="AT475" s="8"/>
      <c r="AU475" s="2">
        <f t="shared" si="229"/>
        <v>8</v>
      </c>
      <c r="AV475" s="16" t="str">
        <f>IFERROR(INDEX(generale!$A$5:$I$354,$CJ475,5),"")</f>
        <v/>
      </c>
      <c r="AW475" s="8" t="str">
        <f>IFERROR(INDEX(generale!$A$5:$I$354,$CJ475,7),"")</f>
        <v/>
      </c>
      <c r="AX475" s="33"/>
      <c r="AY475" s="8"/>
      <c r="AZ475" s="2">
        <f t="shared" si="230"/>
        <v>7</v>
      </c>
      <c r="BA475" s="16" t="str">
        <f>IFERROR(INDEX(generale!$A$5:$I$354,$CJ475,5),"")</f>
        <v/>
      </c>
      <c r="BB475" s="8" t="str">
        <f>IFERROR(INDEX(generale!$A$5:$I$354,$CJ475,7),"")</f>
        <v/>
      </c>
      <c r="BC475" s="33"/>
      <c r="BD475" s="8"/>
      <c r="BE475" s="2">
        <f t="shared" si="231"/>
        <v>6</v>
      </c>
      <c r="BF475" s="16" t="str">
        <f>IFERROR(INDEX(generale!$A$5:$I$354,$CJ475,5),"")</f>
        <v/>
      </c>
      <c r="BG475" s="8" t="str">
        <f>IFERROR(INDEX(generale!$A$5:$I$354,$CJ475,7),"")</f>
        <v/>
      </c>
      <c r="BH475" s="33"/>
      <c r="BI475" s="8"/>
      <c r="BJ475" s="2">
        <f t="shared" si="232"/>
        <v>123</v>
      </c>
      <c r="BK475" s="16" t="str">
        <f>IFERROR(INDEX(generale!$A$5:$I$354,$CJ475,5),"")</f>
        <v/>
      </c>
      <c r="BL475" s="8" t="str">
        <f>IFERROR(INDEX(generale!$A$5:$I$354,$CJ475,7),"")</f>
        <v/>
      </c>
      <c r="BM475" s="33"/>
      <c r="BN475" s="8"/>
      <c r="BO475" s="2">
        <f t="shared" si="233"/>
        <v>123</v>
      </c>
      <c r="BP475" s="16" t="str">
        <f>IFERROR(INDEX(generale!$A$5:$I$354,$CJ475,5),"")</f>
        <v/>
      </c>
      <c r="BQ475" s="8" t="str">
        <f>IFERROR(INDEX(generale!$A$5:$I$354,$CJ475,7),"")</f>
        <v/>
      </c>
      <c r="BR475" s="33"/>
      <c r="BS475" s="8"/>
      <c r="BT475" s="2">
        <f t="shared" si="234"/>
        <v>123</v>
      </c>
      <c r="BU475" s="16" t="str">
        <f>IFERROR(INDEX(generale!$A$5:$I$354,$CJ475,5),"")</f>
        <v/>
      </c>
      <c r="BV475" s="8" t="str">
        <f>IFERROR(INDEX(generale!$A$5:$I$354,$CJ475,7),"")</f>
        <v/>
      </c>
      <c r="BW475" s="33"/>
      <c r="BX475" s="8"/>
      <c r="BY475" s="2">
        <f t="shared" si="235"/>
        <v>123</v>
      </c>
      <c r="BZ475" s="16" t="str">
        <f>IFERROR(INDEX(generale!$A$5:$I$354,$CJ475,5),"")</f>
        <v/>
      </c>
      <c r="CA475" s="8" t="str">
        <f>IFERROR(INDEX(generale!$A$5:$I$354,$CJ475,7),"")</f>
        <v/>
      </c>
      <c r="CB475" s="33"/>
      <c r="CC475" s="8"/>
      <c r="CD475" s="2">
        <f t="shared" si="236"/>
        <v>123</v>
      </c>
      <c r="CE475" s="16" t="str">
        <f>IFERROR(INDEX(generale!$A$5:$I$354,$CJ475,5),"")</f>
        <v/>
      </c>
      <c r="CF475" s="8" t="str">
        <f>IFERROR(INDEX(generale!$A$5:$I$354,$CJ475,7),"")</f>
        <v/>
      </c>
      <c r="CJ475" s="2">
        <f t="shared" si="237"/>
        <v>473</v>
      </c>
      <c r="CK475" s="2">
        <f t="shared" si="214"/>
        <v>37</v>
      </c>
      <c r="CL475" s="3">
        <f>IFERROR(INDEX(generale!$A$5:$I$1004,$CJ475,1),"")</f>
        <v>0</v>
      </c>
      <c r="CM475" s="3">
        <f>IFERROR(INDEX(generale!$A$5:$I$1004,$CJ475,2),"")</f>
        <v>0</v>
      </c>
      <c r="CN475" s="3">
        <f>IFERROR(INDEX(generale!$A$5:$I$1004,$CJ475,3),"")</f>
        <v>0</v>
      </c>
      <c r="CO475" s="3">
        <f>IFERROR(INDEX(generale!$A$5:$I$1004,$CJ475,4),"")</f>
        <v>0</v>
      </c>
      <c r="CP475" s="3">
        <f>IFERROR(INDEX(generale!$A$5:$I$1004,$CJ475,5),"")</f>
        <v>0</v>
      </c>
      <c r="CQ475" s="3">
        <f>IFERROR(INDEX(generale!$A$5:$I$1004,$CJ475,6),"")</f>
        <v>0</v>
      </c>
      <c r="CR475" s="8">
        <f>IFERROR(INDEX(generale!$A$5:$I$1004,$CJ475,7),"")</f>
        <v>0</v>
      </c>
      <c r="CS475" s="8">
        <f>IFERROR(INDEX(generale!$A$5:$I$1004,$CJ475,8),"")</f>
        <v>0</v>
      </c>
    </row>
    <row r="476" spans="1:97">
      <c r="A476" s="2" t="str">
        <f t="shared" si="215"/>
        <v/>
      </c>
      <c r="B476" s="1" t="str">
        <f t="shared" si="216"/>
        <v/>
      </c>
      <c r="C476" s="1" t="str">
        <f t="shared" si="217"/>
        <v/>
      </c>
      <c r="D476" s="2" t="str">
        <f t="shared" si="218"/>
        <v/>
      </c>
      <c r="E476" s="2" t="str">
        <f t="shared" si="219"/>
        <v/>
      </c>
      <c r="F476" s="2" t="str">
        <f t="shared" si="220"/>
        <v/>
      </c>
      <c r="G476" s="1" t="str">
        <f t="shared" si="221"/>
        <v/>
      </c>
      <c r="H476" s="11" t="str">
        <f t="shared" si="222"/>
        <v/>
      </c>
      <c r="Q476" s="2">
        <f t="shared" si="223"/>
        <v>37</v>
      </c>
      <c r="R476" s="16" t="str">
        <f>IFERROR(INDEX(generale!$A$5:$I$354,$CJ476,5),"")</f>
        <v/>
      </c>
      <c r="S476" s="8" t="str">
        <f>IFERROR(INDEX(generale!$A$5:$I$354,$CJ476,7),"")</f>
        <v/>
      </c>
      <c r="U476" s="8"/>
      <c r="V476" s="2">
        <f t="shared" si="224"/>
        <v>19</v>
      </c>
      <c r="W476" s="16" t="str">
        <f>IFERROR(INDEX(generale!$A$5:$I$354,$CJ476,5),"")</f>
        <v/>
      </c>
      <c r="X476" s="8" t="str">
        <f>IFERROR(INDEX(generale!$A$5:$I$354,$CJ476,7),"")</f>
        <v/>
      </c>
      <c r="AA476" s="2">
        <f t="shared" si="225"/>
        <v>14</v>
      </c>
      <c r="AB476" s="16" t="str">
        <f>IFERROR(INDEX(generale!$A$5:$I$354,$CJ476,5),"")</f>
        <v/>
      </c>
      <c r="AC476" s="8" t="str">
        <f>IFERROR(INDEX(generale!$A$5:$I$354,$CJ476,7),"")</f>
        <v/>
      </c>
      <c r="AD476" s="33"/>
      <c r="AE476" s="8"/>
      <c r="AF476" s="2">
        <f t="shared" si="226"/>
        <v>14</v>
      </c>
      <c r="AG476" s="16" t="str">
        <f>IFERROR(INDEX(generale!$A$5:$I$354,$CJ476,5),"")</f>
        <v/>
      </c>
      <c r="AH476" s="8" t="str">
        <f>IFERROR(INDEX(generale!$A$5:$I$354,$CJ476,7),"")</f>
        <v/>
      </c>
      <c r="AI476" s="33"/>
      <c r="AJ476" s="8"/>
      <c r="AK476" s="2">
        <f t="shared" si="227"/>
        <v>14</v>
      </c>
      <c r="AL476" s="16" t="str">
        <f>IFERROR(INDEX(generale!$A$5:$I$354,$CJ476,5),"")</f>
        <v/>
      </c>
      <c r="AM476" s="8" t="str">
        <f>IFERROR(INDEX(generale!$A$5:$I$354,$CJ476,7),"")</f>
        <v/>
      </c>
      <c r="AN476" s="33"/>
      <c r="AO476" s="8"/>
      <c r="AP476" s="2">
        <f t="shared" si="228"/>
        <v>9</v>
      </c>
      <c r="AQ476" s="16" t="str">
        <f>IFERROR(INDEX(generale!$A$5:$I$354,$CJ476,5),"")</f>
        <v/>
      </c>
      <c r="AR476" s="8" t="str">
        <f>IFERROR(INDEX(generale!$A$5:$I$354,$CJ476,7),"")</f>
        <v/>
      </c>
      <c r="AS476" s="33"/>
      <c r="AT476" s="8"/>
      <c r="AU476" s="2">
        <f t="shared" si="229"/>
        <v>8</v>
      </c>
      <c r="AV476" s="16" t="str">
        <f>IFERROR(INDEX(generale!$A$5:$I$354,$CJ476,5),"")</f>
        <v/>
      </c>
      <c r="AW476" s="8" t="str">
        <f>IFERROR(INDEX(generale!$A$5:$I$354,$CJ476,7),"")</f>
        <v/>
      </c>
      <c r="AX476" s="33"/>
      <c r="AY476" s="8"/>
      <c r="AZ476" s="2">
        <f t="shared" si="230"/>
        <v>7</v>
      </c>
      <c r="BA476" s="16" t="str">
        <f>IFERROR(INDEX(generale!$A$5:$I$354,$CJ476,5),"")</f>
        <v/>
      </c>
      <c r="BB476" s="8" t="str">
        <f>IFERROR(INDEX(generale!$A$5:$I$354,$CJ476,7),"")</f>
        <v/>
      </c>
      <c r="BC476" s="33"/>
      <c r="BD476" s="8"/>
      <c r="BE476" s="2">
        <f t="shared" si="231"/>
        <v>6</v>
      </c>
      <c r="BF476" s="16" t="str">
        <f>IFERROR(INDEX(generale!$A$5:$I$354,$CJ476,5),"")</f>
        <v/>
      </c>
      <c r="BG476" s="8" t="str">
        <f>IFERROR(INDEX(generale!$A$5:$I$354,$CJ476,7),"")</f>
        <v/>
      </c>
      <c r="BH476" s="33"/>
      <c r="BI476" s="8"/>
      <c r="BJ476" s="2">
        <f t="shared" si="232"/>
        <v>124</v>
      </c>
      <c r="BK476" s="16" t="str">
        <f>IFERROR(INDEX(generale!$A$5:$I$354,$CJ476,5),"")</f>
        <v/>
      </c>
      <c r="BL476" s="8" t="str">
        <f>IFERROR(INDEX(generale!$A$5:$I$354,$CJ476,7),"")</f>
        <v/>
      </c>
      <c r="BM476" s="33"/>
      <c r="BN476" s="8"/>
      <c r="BO476" s="2">
        <f t="shared" si="233"/>
        <v>124</v>
      </c>
      <c r="BP476" s="16" t="str">
        <f>IFERROR(INDEX(generale!$A$5:$I$354,$CJ476,5),"")</f>
        <v/>
      </c>
      <c r="BQ476" s="8" t="str">
        <f>IFERROR(INDEX(generale!$A$5:$I$354,$CJ476,7),"")</f>
        <v/>
      </c>
      <c r="BR476" s="33"/>
      <c r="BS476" s="8"/>
      <c r="BT476" s="2">
        <f t="shared" si="234"/>
        <v>124</v>
      </c>
      <c r="BU476" s="16" t="str">
        <f>IFERROR(INDEX(generale!$A$5:$I$354,$CJ476,5),"")</f>
        <v/>
      </c>
      <c r="BV476" s="8" t="str">
        <f>IFERROR(INDEX(generale!$A$5:$I$354,$CJ476,7),"")</f>
        <v/>
      </c>
      <c r="BW476" s="33"/>
      <c r="BX476" s="8"/>
      <c r="BY476" s="2">
        <f t="shared" si="235"/>
        <v>124</v>
      </c>
      <c r="BZ476" s="16" t="str">
        <f>IFERROR(INDEX(generale!$A$5:$I$354,$CJ476,5),"")</f>
        <v/>
      </c>
      <c r="CA476" s="8" t="str">
        <f>IFERROR(INDEX(generale!$A$5:$I$354,$CJ476,7),"")</f>
        <v/>
      </c>
      <c r="CB476" s="33"/>
      <c r="CC476" s="8"/>
      <c r="CD476" s="2">
        <f t="shared" si="236"/>
        <v>124</v>
      </c>
      <c r="CE476" s="16" t="str">
        <f>IFERROR(INDEX(generale!$A$5:$I$354,$CJ476,5),"")</f>
        <v/>
      </c>
      <c r="CF476" s="8" t="str">
        <f>IFERROR(INDEX(generale!$A$5:$I$354,$CJ476,7),"")</f>
        <v/>
      </c>
      <c r="CJ476" s="2">
        <f t="shared" si="237"/>
        <v>474</v>
      </c>
      <c r="CK476" s="2">
        <f t="shared" si="214"/>
        <v>37</v>
      </c>
      <c r="CL476" s="3">
        <f>IFERROR(INDEX(generale!$A$5:$I$1004,$CJ476,1),"")</f>
        <v>0</v>
      </c>
      <c r="CM476" s="3">
        <f>IFERROR(INDEX(generale!$A$5:$I$1004,$CJ476,2),"")</f>
        <v>0</v>
      </c>
      <c r="CN476" s="3">
        <f>IFERROR(INDEX(generale!$A$5:$I$1004,$CJ476,3),"")</f>
        <v>0</v>
      </c>
      <c r="CO476" s="3">
        <f>IFERROR(INDEX(generale!$A$5:$I$1004,$CJ476,4),"")</f>
        <v>0</v>
      </c>
      <c r="CP476" s="3">
        <f>IFERROR(INDEX(generale!$A$5:$I$1004,$CJ476,5),"")</f>
        <v>0</v>
      </c>
      <c r="CQ476" s="3">
        <f>IFERROR(INDEX(generale!$A$5:$I$1004,$CJ476,6),"")</f>
        <v>0</v>
      </c>
      <c r="CR476" s="8">
        <f>IFERROR(INDEX(generale!$A$5:$I$1004,$CJ476,7),"")</f>
        <v>0</v>
      </c>
      <c r="CS476" s="8">
        <f>IFERROR(INDEX(generale!$A$5:$I$1004,$CJ476,8),"")</f>
        <v>0</v>
      </c>
    </row>
    <row r="477" spans="1:97">
      <c r="A477" s="2" t="str">
        <f t="shared" si="215"/>
        <v/>
      </c>
      <c r="B477" s="1" t="str">
        <f t="shared" si="216"/>
        <v/>
      </c>
      <c r="C477" s="1" t="str">
        <f t="shared" si="217"/>
        <v/>
      </c>
      <c r="D477" s="2" t="str">
        <f t="shared" si="218"/>
        <v/>
      </c>
      <c r="E477" s="2" t="str">
        <f t="shared" si="219"/>
        <v/>
      </c>
      <c r="F477" s="2" t="str">
        <f t="shared" si="220"/>
        <v/>
      </c>
      <c r="G477" s="1" t="str">
        <f t="shared" si="221"/>
        <v/>
      </c>
      <c r="H477" s="11" t="str">
        <f t="shared" si="222"/>
        <v/>
      </c>
      <c r="Q477" s="2">
        <f t="shared" si="223"/>
        <v>37</v>
      </c>
      <c r="R477" s="16" t="str">
        <f>IFERROR(INDEX(generale!$A$5:$I$354,$CJ477,5),"")</f>
        <v/>
      </c>
      <c r="S477" s="8" t="str">
        <f>IFERROR(INDEX(generale!$A$5:$I$354,$CJ477,7),"")</f>
        <v/>
      </c>
      <c r="U477" s="8"/>
      <c r="V477" s="2">
        <f t="shared" si="224"/>
        <v>19</v>
      </c>
      <c r="W477" s="16" t="str">
        <f>IFERROR(INDEX(generale!$A$5:$I$354,$CJ477,5),"")</f>
        <v/>
      </c>
      <c r="X477" s="8" t="str">
        <f>IFERROR(INDEX(generale!$A$5:$I$354,$CJ477,7),"")</f>
        <v/>
      </c>
      <c r="AA477" s="2">
        <f t="shared" si="225"/>
        <v>14</v>
      </c>
      <c r="AB477" s="16" t="str">
        <f>IFERROR(INDEX(generale!$A$5:$I$354,$CJ477,5),"")</f>
        <v/>
      </c>
      <c r="AC477" s="8" t="str">
        <f>IFERROR(INDEX(generale!$A$5:$I$354,$CJ477,7),"")</f>
        <v/>
      </c>
      <c r="AD477" s="33"/>
      <c r="AE477" s="8"/>
      <c r="AF477" s="2">
        <f t="shared" si="226"/>
        <v>14</v>
      </c>
      <c r="AG477" s="16" t="str">
        <f>IFERROR(INDEX(generale!$A$5:$I$354,$CJ477,5),"")</f>
        <v/>
      </c>
      <c r="AH477" s="8" t="str">
        <f>IFERROR(INDEX(generale!$A$5:$I$354,$CJ477,7),"")</f>
        <v/>
      </c>
      <c r="AI477" s="33"/>
      <c r="AJ477" s="8"/>
      <c r="AK477" s="2">
        <f t="shared" si="227"/>
        <v>14</v>
      </c>
      <c r="AL477" s="16" t="str">
        <f>IFERROR(INDEX(generale!$A$5:$I$354,$CJ477,5),"")</f>
        <v/>
      </c>
      <c r="AM477" s="8" t="str">
        <f>IFERROR(INDEX(generale!$A$5:$I$354,$CJ477,7),"")</f>
        <v/>
      </c>
      <c r="AN477" s="33"/>
      <c r="AO477" s="8"/>
      <c r="AP477" s="2">
        <f t="shared" si="228"/>
        <v>9</v>
      </c>
      <c r="AQ477" s="16" t="str">
        <f>IFERROR(INDEX(generale!$A$5:$I$354,$CJ477,5),"")</f>
        <v/>
      </c>
      <c r="AR477" s="8" t="str">
        <f>IFERROR(INDEX(generale!$A$5:$I$354,$CJ477,7),"")</f>
        <v/>
      </c>
      <c r="AS477" s="33"/>
      <c r="AT477" s="8"/>
      <c r="AU477" s="2">
        <f t="shared" si="229"/>
        <v>8</v>
      </c>
      <c r="AV477" s="16" t="str">
        <f>IFERROR(INDEX(generale!$A$5:$I$354,$CJ477,5),"")</f>
        <v/>
      </c>
      <c r="AW477" s="8" t="str">
        <f>IFERROR(INDEX(generale!$A$5:$I$354,$CJ477,7),"")</f>
        <v/>
      </c>
      <c r="AX477" s="33"/>
      <c r="AY477" s="8"/>
      <c r="AZ477" s="2">
        <f t="shared" si="230"/>
        <v>7</v>
      </c>
      <c r="BA477" s="16" t="str">
        <f>IFERROR(INDEX(generale!$A$5:$I$354,$CJ477,5),"")</f>
        <v/>
      </c>
      <c r="BB477" s="8" t="str">
        <f>IFERROR(INDEX(generale!$A$5:$I$354,$CJ477,7),"")</f>
        <v/>
      </c>
      <c r="BC477" s="33"/>
      <c r="BD477" s="8"/>
      <c r="BE477" s="2">
        <f t="shared" si="231"/>
        <v>6</v>
      </c>
      <c r="BF477" s="16" t="str">
        <f>IFERROR(INDEX(generale!$A$5:$I$354,$CJ477,5),"")</f>
        <v/>
      </c>
      <c r="BG477" s="8" t="str">
        <f>IFERROR(INDEX(generale!$A$5:$I$354,$CJ477,7),"")</f>
        <v/>
      </c>
      <c r="BH477" s="33"/>
      <c r="BI477" s="8"/>
      <c r="BJ477" s="2">
        <f t="shared" si="232"/>
        <v>125</v>
      </c>
      <c r="BK477" s="16" t="str">
        <f>IFERROR(INDEX(generale!$A$5:$I$354,$CJ477,5),"")</f>
        <v/>
      </c>
      <c r="BL477" s="8" t="str">
        <f>IFERROR(INDEX(generale!$A$5:$I$354,$CJ477,7),"")</f>
        <v/>
      </c>
      <c r="BM477" s="33"/>
      <c r="BN477" s="8"/>
      <c r="BO477" s="2">
        <f t="shared" si="233"/>
        <v>125</v>
      </c>
      <c r="BP477" s="16" t="str">
        <f>IFERROR(INDEX(generale!$A$5:$I$354,$CJ477,5),"")</f>
        <v/>
      </c>
      <c r="BQ477" s="8" t="str">
        <f>IFERROR(INDEX(generale!$A$5:$I$354,$CJ477,7),"")</f>
        <v/>
      </c>
      <c r="BR477" s="33"/>
      <c r="BS477" s="8"/>
      <c r="BT477" s="2">
        <f t="shared" si="234"/>
        <v>125</v>
      </c>
      <c r="BU477" s="16" t="str">
        <f>IFERROR(INDEX(generale!$A$5:$I$354,$CJ477,5),"")</f>
        <v/>
      </c>
      <c r="BV477" s="8" t="str">
        <f>IFERROR(INDEX(generale!$A$5:$I$354,$CJ477,7),"")</f>
        <v/>
      </c>
      <c r="BW477" s="33"/>
      <c r="BX477" s="8"/>
      <c r="BY477" s="2">
        <f t="shared" si="235"/>
        <v>125</v>
      </c>
      <c r="BZ477" s="16" t="str">
        <f>IFERROR(INDEX(generale!$A$5:$I$354,$CJ477,5),"")</f>
        <v/>
      </c>
      <c r="CA477" s="8" t="str">
        <f>IFERROR(INDEX(generale!$A$5:$I$354,$CJ477,7),"")</f>
        <v/>
      </c>
      <c r="CB477" s="33"/>
      <c r="CC477" s="8"/>
      <c r="CD477" s="2">
        <f t="shared" si="236"/>
        <v>125</v>
      </c>
      <c r="CE477" s="16" t="str">
        <f>IFERROR(INDEX(generale!$A$5:$I$354,$CJ477,5),"")</f>
        <v/>
      </c>
      <c r="CF477" s="8" t="str">
        <f>IFERROR(INDEX(generale!$A$5:$I$354,$CJ477,7),"")</f>
        <v/>
      </c>
      <c r="CJ477" s="2">
        <f t="shared" si="237"/>
        <v>475</v>
      </c>
      <c r="CK477" s="2">
        <f t="shared" si="214"/>
        <v>37</v>
      </c>
      <c r="CL477" s="3">
        <f>IFERROR(INDEX(generale!$A$5:$I$1004,$CJ477,1),"")</f>
        <v>0</v>
      </c>
      <c r="CM477" s="3">
        <f>IFERROR(INDEX(generale!$A$5:$I$1004,$CJ477,2),"")</f>
        <v>0</v>
      </c>
      <c r="CN477" s="3">
        <f>IFERROR(INDEX(generale!$A$5:$I$1004,$CJ477,3),"")</f>
        <v>0</v>
      </c>
      <c r="CO477" s="3">
        <f>IFERROR(INDEX(generale!$A$5:$I$1004,$CJ477,4),"")</f>
        <v>0</v>
      </c>
      <c r="CP477" s="3">
        <f>IFERROR(INDEX(generale!$A$5:$I$1004,$CJ477,5),"")</f>
        <v>0</v>
      </c>
      <c r="CQ477" s="3">
        <f>IFERROR(INDEX(generale!$A$5:$I$1004,$CJ477,6),"")</f>
        <v>0</v>
      </c>
      <c r="CR477" s="8">
        <f>IFERROR(INDEX(generale!$A$5:$I$1004,$CJ477,7),"")</f>
        <v>0</v>
      </c>
      <c r="CS477" s="8">
        <f>IFERROR(INDEX(generale!$A$5:$I$1004,$CJ477,8),"")</f>
        <v>0</v>
      </c>
    </row>
    <row r="478" spans="1:97">
      <c r="A478" s="2" t="str">
        <f t="shared" si="215"/>
        <v/>
      </c>
      <c r="B478" s="1" t="str">
        <f t="shared" si="216"/>
        <v/>
      </c>
      <c r="C478" s="1" t="str">
        <f t="shared" si="217"/>
        <v/>
      </c>
      <c r="D478" s="2" t="str">
        <f t="shared" si="218"/>
        <v/>
      </c>
      <c r="E478" s="2" t="str">
        <f t="shared" si="219"/>
        <v/>
      </c>
      <c r="F478" s="2" t="str">
        <f t="shared" si="220"/>
        <v/>
      </c>
      <c r="G478" s="1" t="str">
        <f t="shared" si="221"/>
        <v/>
      </c>
      <c r="H478" s="11" t="str">
        <f t="shared" si="222"/>
        <v/>
      </c>
      <c r="Q478" s="2">
        <f t="shared" si="223"/>
        <v>37</v>
      </c>
      <c r="R478" s="16" t="str">
        <f>IFERROR(INDEX(generale!$A$5:$I$354,$CJ478,5),"")</f>
        <v/>
      </c>
      <c r="S478" s="8" t="str">
        <f>IFERROR(INDEX(generale!$A$5:$I$354,$CJ478,7),"")</f>
        <v/>
      </c>
      <c r="U478" s="8"/>
      <c r="V478" s="2">
        <f t="shared" si="224"/>
        <v>19</v>
      </c>
      <c r="W478" s="16" t="str">
        <f>IFERROR(INDEX(generale!$A$5:$I$354,$CJ478,5),"")</f>
        <v/>
      </c>
      <c r="X478" s="8" t="str">
        <f>IFERROR(INDEX(generale!$A$5:$I$354,$CJ478,7),"")</f>
        <v/>
      </c>
      <c r="AA478" s="2">
        <f t="shared" si="225"/>
        <v>14</v>
      </c>
      <c r="AB478" s="16" t="str">
        <f>IFERROR(INDEX(generale!$A$5:$I$354,$CJ478,5),"")</f>
        <v/>
      </c>
      <c r="AC478" s="8" t="str">
        <f>IFERROR(INDEX(generale!$A$5:$I$354,$CJ478,7),"")</f>
        <v/>
      </c>
      <c r="AD478" s="33"/>
      <c r="AE478" s="8"/>
      <c r="AF478" s="2">
        <f t="shared" si="226"/>
        <v>14</v>
      </c>
      <c r="AG478" s="16" t="str">
        <f>IFERROR(INDEX(generale!$A$5:$I$354,$CJ478,5),"")</f>
        <v/>
      </c>
      <c r="AH478" s="8" t="str">
        <f>IFERROR(INDEX(generale!$A$5:$I$354,$CJ478,7),"")</f>
        <v/>
      </c>
      <c r="AI478" s="33"/>
      <c r="AJ478" s="8"/>
      <c r="AK478" s="2">
        <f t="shared" si="227"/>
        <v>14</v>
      </c>
      <c r="AL478" s="16" t="str">
        <f>IFERROR(INDEX(generale!$A$5:$I$354,$CJ478,5),"")</f>
        <v/>
      </c>
      <c r="AM478" s="8" t="str">
        <f>IFERROR(INDEX(generale!$A$5:$I$354,$CJ478,7),"")</f>
        <v/>
      </c>
      <c r="AN478" s="33"/>
      <c r="AO478" s="8"/>
      <c r="AP478" s="2">
        <f t="shared" si="228"/>
        <v>9</v>
      </c>
      <c r="AQ478" s="16" t="str">
        <f>IFERROR(INDEX(generale!$A$5:$I$354,$CJ478,5),"")</f>
        <v/>
      </c>
      <c r="AR478" s="8" t="str">
        <f>IFERROR(INDEX(generale!$A$5:$I$354,$CJ478,7),"")</f>
        <v/>
      </c>
      <c r="AS478" s="33"/>
      <c r="AT478" s="8"/>
      <c r="AU478" s="2">
        <f t="shared" si="229"/>
        <v>8</v>
      </c>
      <c r="AV478" s="16" t="str">
        <f>IFERROR(INDEX(generale!$A$5:$I$354,$CJ478,5),"")</f>
        <v/>
      </c>
      <c r="AW478" s="8" t="str">
        <f>IFERROR(INDEX(generale!$A$5:$I$354,$CJ478,7),"")</f>
        <v/>
      </c>
      <c r="AX478" s="33"/>
      <c r="AY478" s="8"/>
      <c r="AZ478" s="2">
        <f t="shared" si="230"/>
        <v>7</v>
      </c>
      <c r="BA478" s="16" t="str">
        <f>IFERROR(INDEX(generale!$A$5:$I$354,$CJ478,5),"")</f>
        <v/>
      </c>
      <c r="BB478" s="8" t="str">
        <f>IFERROR(INDEX(generale!$A$5:$I$354,$CJ478,7),"")</f>
        <v/>
      </c>
      <c r="BC478" s="33"/>
      <c r="BD478" s="8"/>
      <c r="BE478" s="2">
        <f t="shared" si="231"/>
        <v>6</v>
      </c>
      <c r="BF478" s="16" t="str">
        <f>IFERROR(INDEX(generale!$A$5:$I$354,$CJ478,5),"")</f>
        <v/>
      </c>
      <c r="BG478" s="8" t="str">
        <f>IFERROR(INDEX(generale!$A$5:$I$354,$CJ478,7),"")</f>
        <v/>
      </c>
      <c r="BH478" s="33"/>
      <c r="BI478" s="8"/>
      <c r="BJ478" s="2">
        <f t="shared" si="232"/>
        <v>126</v>
      </c>
      <c r="BK478" s="16" t="str">
        <f>IFERROR(INDEX(generale!$A$5:$I$354,$CJ478,5),"")</f>
        <v/>
      </c>
      <c r="BL478" s="8" t="str">
        <f>IFERROR(INDEX(generale!$A$5:$I$354,$CJ478,7),"")</f>
        <v/>
      </c>
      <c r="BM478" s="33"/>
      <c r="BN478" s="8"/>
      <c r="BO478" s="2">
        <f t="shared" si="233"/>
        <v>126</v>
      </c>
      <c r="BP478" s="16" t="str">
        <f>IFERROR(INDEX(generale!$A$5:$I$354,$CJ478,5),"")</f>
        <v/>
      </c>
      <c r="BQ478" s="8" t="str">
        <f>IFERROR(INDEX(generale!$A$5:$I$354,$CJ478,7),"")</f>
        <v/>
      </c>
      <c r="BR478" s="33"/>
      <c r="BS478" s="8"/>
      <c r="BT478" s="2">
        <f t="shared" si="234"/>
        <v>126</v>
      </c>
      <c r="BU478" s="16" t="str">
        <f>IFERROR(INDEX(generale!$A$5:$I$354,$CJ478,5),"")</f>
        <v/>
      </c>
      <c r="BV478" s="8" t="str">
        <f>IFERROR(INDEX(generale!$A$5:$I$354,$CJ478,7),"")</f>
        <v/>
      </c>
      <c r="BW478" s="33"/>
      <c r="BX478" s="8"/>
      <c r="BY478" s="2">
        <f t="shared" si="235"/>
        <v>126</v>
      </c>
      <c r="BZ478" s="16" t="str">
        <f>IFERROR(INDEX(generale!$A$5:$I$354,$CJ478,5),"")</f>
        <v/>
      </c>
      <c r="CA478" s="8" t="str">
        <f>IFERROR(INDEX(generale!$A$5:$I$354,$CJ478,7),"")</f>
        <v/>
      </c>
      <c r="CB478" s="33"/>
      <c r="CC478" s="8"/>
      <c r="CD478" s="2">
        <f t="shared" si="236"/>
        <v>126</v>
      </c>
      <c r="CE478" s="16" t="str">
        <f>IFERROR(INDEX(generale!$A$5:$I$354,$CJ478,5),"")</f>
        <v/>
      </c>
      <c r="CF478" s="8" t="str">
        <f>IFERROR(INDEX(generale!$A$5:$I$354,$CJ478,7),"")</f>
        <v/>
      </c>
      <c r="CJ478" s="2">
        <f t="shared" si="237"/>
        <v>476</v>
      </c>
      <c r="CK478" s="2">
        <f t="shared" si="214"/>
        <v>37</v>
      </c>
      <c r="CL478" s="3">
        <f>IFERROR(INDEX(generale!$A$5:$I$1004,$CJ478,1),"")</f>
        <v>0</v>
      </c>
      <c r="CM478" s="3">
        <f>IFERROR(INDEX(generale!$A$5:$I$1004,$CJ478,2),"")</f>
        <v>0</v>
      </c>
      <c r="CN478" s="3">
        <f>IFERROR(INDEX(generale!$A$5:$I$1004,$CJ478,3),"")</f>
        <v>0</v>
      </c>
      <c r="CO478" s="3">
        <f>IFERROR(INDEX(generale!$A$5:$I$1004,$CJ478,4),"")</f>
        <v>0</v>
      </c>
      <c r="CP478" s="3">
        <f>IFERROR(INDEX(generale!$A$5:$I$1004,$CJ478,5),"")</f>
        <v>0</v>
      </c>
      <c r="CQ478" s="3">
        <f>IFERROR(INDEX(generale!$A$5:$I$1004,$CJ478,6),"")</f>
        <v>0</v>
      </c>
      <c r="CR478" s="8">
        <f>IFERROR(INDEX(generale!$A$5:$I$1004,$CJ478,7),"")</f>
        <v>0</v>
      </c>
      <c r="CS478" s="8">
        <f>IFERROR(INDEX(generale!$A$5:$I$1004,$CJ478,8),"")</f>
        <v>0</v>
      </c>
    </row>
    <row r="479" spans="1:97">
      <c r="A479" s="2" t="str">
        <f t="shared" si="215"/>
        <v/>
      </c>
      <c r="B479" s="1" t="str">
        <f t="shared" si="216"/>
        <v/>
      </c>
      <c r="C479" s="1" t="str">
        <f t="shared" si="217"/>
        <v/>
      </c>
      <c r="D479" s="2" t="str">
        <f t="shared" si="218"/>
        <v/>
      </c>
      <c r="E479" s="2" t="str">
        <f t="shared" si="219"/>
        <v/>
      </c>
      <c r="F479" s="2" t="str">
        <f t="shared" si="220"/>
        <v/>
      </c>
      <c r="G479" s="1" t="str">
        <f t="shared" si="221"/>
        <v/>
      </c>
      <c r="H479" s="11" t="str">
        <f t="shared" si="222"/>
        <v/>
      </c>
      <c r="Q479" s="2">
        <f t="shared" si="223"/>
        <v>37</v>
      </c>
      <c r="R479" s="16" t="str">
        <f>IFERROR(INDEX(generale!$A$5:$I$354,$CJ479,5),"")</f>
        <v/>
      </c>
      <c r="S479" s="8" t="str">
        <f>IFERROR(INDEX(generale!$A$5:$I$354,$CJ479,7),"")</f>
        <v/>
      </c>
      <c r="U479" s="8"/>
      <c r="V479" s="2">
        <f t="shared" si="224"/>
        <v>19</v>
      </c>
      <c r="W479" s="16" t="str">
        <f>IFERROR(INDEX(generale!$A$5:$I$354,$CJ479,5),"")</f>
        <v/>
      </c>
      <c r="X479" s="8" t="str">
        <f>IFERROR(INDEX(generale!$A$5:$I$354,$CJ479,7),"")</f>
        <v/>
      </c>
      <c r="AA479" s="2">
        <f t="shared" si="225"/>
        <v>14</v>
      </c>
      <c r="AB479" s="16" t="str">
        <f>IFERROR(INDEX(generale!$A$5:$I$354,$CJ479,5),"")</f>
        <v/>
      </c>
      <c r="AC479" s="8" t="str">
        <f>IFERROR(INDEX(generale!$A$5:$I$354,$CJ479,7),"")</f>
        <v/>
      </c>
      <c r="AD479" s="33"/>
      <c r="AE479" s="8"/>
      <c r="AF479" s="2">
        <f t="shared" si="226"/>
        <v>14</v>
      </c>
      <c r="AG479" s="16" t="str">
        <f>IFERROR(INDEX(generale!$A$5:$I$354,$CJ479,5),"")</f>
        <v/>
      </c>
      <c r="AH479" s="8" t="str">
        <f>IFERROR(INDEX(generale!$A$5:$I$354,$CJ479,7),"")</f>
        <v/>
      </c>
      <c r="AI479" s="33"/>
      <c r="AJ479" s="8"/>
      <c r="AK479" s="2">
        <f t="shared" si="227"/>
        <v>14</v>
      </c>
      <c r="AL479" s="16" t="str">
        <f>IFERROR(INDEX(generale!$A$5:$I$354,$CJ479,5),"")</f>
        <v/>
      </c>
      <c r="AM479" s="8" t="str">
        <f>IFERROR(INDEX(generale!$A$5:$I$354,$CJ479,7),"")</f>
        <v/>
      </c>
      <c r="AN479" s="33"/>
      <c r="AO479" s="8"/>
      <c r="AP479" s="2">
        <f t="shared" si="228"/>
        <v>9</v>
      </c>
      <c r="AQ479" s="16" t="str">
        <f>IFERROR(INDEX(generale!$A$5:$I$354,$CJ479,5),"")</f>
        <v/>
      </c>
      <c r="AR479" s="8" t="str">
        <f>IFERROR(INDEX(generale!$A$5:$I$354,$CJ479,7),"")</f>
        <v/>
      </c>
      <c r="AS479" s="33"/>
      <c r="AT479" s="8"/>
      <c r="AU479" s="2">
        <f t="shared" si="229"/>
        <v>8</v>
      </c>
      <c r="AV479" s="16" t="str">
        <f>IFERROR(INDEX(generale!$A$5:$I$354,$CJ479,5),"")</f>
        <v/>
      </c>
      <c r="AW479" s="8" t="str">
        <f>IFERROR(INDEX(generale!$A$5:$I$354,$CJ479,7),"")</f>
        <v/>
      </c>
      <c r="AX479" s="33"/>
      <c r="AY479" s="8"/>
      <c r="AZ479" s="2">
        <f t="shared" si="230"/>
        <v>7</v>
      </c>
      <c r="BA479" s="16" t="str">
        <f>IFERROR(INDEX(generale!$A$5:$I$354,$CJ479,5),"")</f>
        <v/>
      </c>
      <c r="BB479" s="8" t="str">
        <f>IFERROR(INDEX(generale!$A$5:$I$354,$CJ479,7),"")</f>
        <v/>
      </c>
      <c r="BC479" s="33"/>
      <c r="BD479" s="8"/>
      <c r="BE479" s="2">
        <f t="shared" si="231"/>
        <v>6</v>
      </c>
      <c r="BF479" s="16" t="str">
        <f>IFERROR(INDEX(generale!$A$5:$I$354,$CJ479,5),"")</f>
        <v/>
      </c>
      <c r="BG479" s="8" t="str">
        <f>IFERROR(INDEX(generale!$A$5:$I$354,$CJ479,7),"")</f>
        <v/>
      </c>
      <c r="BH479" s="33"/>
      <c r="BI479" s="8"/>
      <c r="BJ479" s="2">
        <f t="shared" si="232"/>
        <v>127</v>
      </c>
      <c r="BK479" s="16" t="str">
        <f>IFERROR(INDEX(generale!$A$5:$I$354,$CJ479,5),"")</f>
        <v/>
      </c>
      <c r="BL479" s="8" t="str">
        <f>IFERROR(INDEX(generale!$A$5:$I$354,$CJ479,7),"")</f>
        <v/>
      </c>
      <c r="BM479" s="33"/>
      <c r="BN479" s="8"/>
      <c r="BO479" s="2">
        <f t="shared" si="233"/>
        <v>127</v>
      </c>
      <c r="BP479" s="16" t="str">
        <f>IFERROR(INDEX(generale!$A$5:$I$354,$CJ479,5),"")</f>
        <v/>
      </c>
      <c r="BQ479" s="8" t="str">
        <f>IFERROR(INDEX(generale!$A$5:$I$354,$CJ479,7),"")</f>
        <v/>
      </c>
      <c r="BR479" s="33"/>
      <c r="BS479" s="8"/>
      <c r="BT479" s="2">
        <f t="shared" si="234"/>
        <v>127</v>
      </c>
      <c r="BU479" s="16" t="str">
        <f>IFERROR(INDEX(generale!$A$5:$I$354,$CJ479,5),"")</f>
        <v/>
      </c>
      <c r="BV479" s="8" t="str">
        <f>IFERROR(INDEX(generale!$A$5:$I$354,$CJ479,7),"")</f>
        <v/>
      </c>
      <c r="BW479" s="33"/>
      <c r="BX479" s="8"/>
      <c r="BY479" s="2">
        <f t="shared" si="235"/>
        <v>127</v>
      </c>
      <c r="BZ479" s="16" t="str">
        <f>IFERROR(INDEX(generale!$A$5:$I$354,$CJ479,5),"")</f>
        <v/>
      </c>
      <c r="CA479" s="8" t="str">
        <f>IFERROR(INDEX(generale!$A$5:$I$354,$CJ479,7),"")</f>
        <v/>
      </c>
      <c r="CB479" s="33"/>
      <c r="CC479" s="8"/>
      <c r="CD479" s="2">
        <f t="shared" si="236"/>
        <v>127</v>
      </c>
      <c r="CE479" s="16" t="str">
        <f>IFERROR(INDEX(generale!$A$5:$I$354,$CJ479,5),"")</f>
        <v/>
      </c>
      <c r="CF479" s="8" t="str">
        <f>IFERROR(INDEX(generale!$A$5:$I$354,$CJ479,7),"")</f>
        <v/>
      </c>
      <c r="CJ479" s="2">
        <f t="shared" si="237"/>
        <v>477</v>
      </c>
      <c r="CK479" s="2">
        <f t="shared" si="214"/>
        <v>37</v>
      </c>
      <c r="CL479" s="3">
        <f>IFERROR(INDEX(generale!$A$5:$I$1004,$CJ479,1),"")</f>
        <v>0</v>
      </c>
      <c r="CM479" s="3">
        <f>IFERROR(INDEX(generale!$A$5:$I$1004,$CJ479,2),"")</f>
        <v>0</v>
      </c>
      <c r="CN479" s="3">
        <f>IFERROR(INDEX(generale!$A$5:$I$1004,$CJ479,3),"")</f>
        <v>0</v>
      </c>
      <c r="CO479" s="3">
        <f>IFERROR(INDEX(generale!$A$5:$I$1004,$CJ479,4),"")</f>
        <v>0</v>
      </c>
      <c r="CP479" s="3">
        <f>IFERROR(INDEX(generale!$A$5:$I$1004,$CJ479,5),"")</f>
        <v>0</v>
      </c>
      <c r="CQ479" s="3">
        <f>IFERROR(INDEX(generale!$A$5:$I$1004,$CJ479,6),"")</f>
        <v>0</v>
      </c>
      <c r="CR479" s="8">
        <f>IFERROR(INDEX(generale!$A$5:$I$1004,$CJ479,7),"")</f>
        <v>0</v>
      </c>
      <c r="CS479" s="8">
        <f>IFERROR(INDEX(generale!$A$5:$I$1004,$CJ479,8),"")</f>
        <v>0</v>
      </c>
    </row>
    <row r="480" spans="1:97">
      <c r="A480" s="2" t="str">
        <f t="shared" si="215"/>
        <v/>
      </c>
      <c r="B480" s="1" t="str">
        <f t="shared" si="216"/>
        <v/>
      </c>
      <c r="C480" s="1" t="str">
        <f t="shared" si="217"/>
        <v/>
      </c>
      <c r="D480" s="2" t="str">
        <f t="shared" si="218"/>
        <v/>
      </c>
      <c r="E480" s="2" t="str">
        <f t="shared" si="219"/>
        <v/>
      </c>
      <c r="F480" s="2" t="str">
        <f t="shared" si="220"/>
        <v/>
      </c>
      <c r="G480" s="1" t="str">
        <f t="shared" si="221"/>
        <v/>
      </c>
      <c r="H480" s="11" t="str">
        <f t="shared" si="222"/>
        <v/>
      </c>
      <c r="Q480" s="2">
        <f t="shared" si="223"/>
        <v>37</v>
      </c>
      <c r="R480" s="16" t="str">
        <f>IFERROR(INDEX(generale!$A$5:$I$354,$CJ480,5),"")</f>
        <v/>
      </c>
      <c r="S480" s="8" t="str">
        <f>IFERROR(INDEX(generale!$A$5:$I$354,$CJ480,7),"")</f>
        <v/>
      </c>
      <c r="U480" s="8"/>
      <c r="V480" s="2">
        <f t="shared" si="224"/>
        <v>19</v>
      </c>
      <c r="W480" s="16" t="str">
        <f>IFERROR(INDEX(generale!$A$5:$I$354,$CJ480,5),"")</f>
        <v/>
      </c>
      <c r="X480" s="8" t="str">
        <f>IFERROR(INDEX(generale!$A$5:$I$354,$CJ480,7),"")</f>
        <v/>
      </c>
      <c r="AA480" s="2">
        <f t="shared" si="225"/>
        <v>14</v>
      </c>
      <c r="AB480" s="16" t="str">
        <f>IFERROR(INDEX(generale!$A$5:$I$354,$CJ480,5),"")</f>
        <v/>
      </c>
      <c r="AC480" s="8" t="str">
        <f>IFERROR(INDEX(generale!$A$5:$I$354,$CJ480,7),"")</f>
        <v/>
      </c>
      <c r="AD480" s="33"/>
      <c r="AE480" s="8"/>
      <c r="AF480" s="2">
        <f t="shared" si="226"/>
        <v>14</v>
      </c>
      <c r="AG480" s="16" t="str">
        <f>IFERROR(INDEX(generale!$A$5:$I$354,$CJ480,5),"")</f>
        <v/>
      </c>
      <c r="AH480" s="8" t="str">
        <f>IFERROR(INDEX(generale!$A$5:$I$354,$CJ480,7),"")</f>
        <v/>
      </c>
      <c r="AI480" s="33"/>
      <c r="AJ480" s="8"/>
      <c r="AK480" s="2">
        <f t="shared" si="227"/>
        <v>14</v>
      </c>
      <c r="AL480" s="16" t="str">
        <f>IFERROR(INDEX(generale!$A$5:$I$354,$CJ480,5),"")</f>
        <v/>
      </c>
      <c r="AM480" s="8" t="str">
        <f>IFERROR(INDEX(generale!$A$5:$I$354,$CJ480,7),"")</f>
        <v/>
      </c>
      <c r="AN480" s="33"/>
      <c r="AO480" s="8"/>
      <c r="AP480" s="2">
        <f t="shared" si="228"/>
        <v>9</v>
      </c>
      <c r="AQ480" s="16" t="str">
        <f>IFERROR(INDEX(generale!$A$5:$I$354,$CJ480,5),"")</f>
        <v/>
      </c>
      <c r="AR480" s="8" t="str">
        <f>IFERROR(INDEX(generale!$A$5:$I$354,$CJ480,7),"")</f>
        <v/>
      </c>
      <c r="AS480" s="33"/>
      <c r="AT480" s="8"/>
      <c r="AU480" s="2">
        <f t="shared" si="229"/>
        <v>8</v>
      </c>
      <c r="AV480" s="16" t="str">
        <f>IFERROR(INDEX(generale!$A$5:$I$354,$CJ480,5),"")</f>
        <v/>
      </c>
      <c r="AW480" s="8" t="str">
        <f>IFERROR(INDEX(generale!$A$5:$I$354,$CJ480,7),"")</f>
        <v/>
      </c>
      <c r="AX480" s="33"/>
      <c r="AY480" s="8"/>
      <c r="AZ480" s="2">
        <f t="shared" si="230"/>
        <v>7</v>
      </c>
      <c r="BA480" s="16" t="str">
        <f>IFERROR(INDEX(generale!$A$5:$I$354,$CJ480,5),"")</f>
        <v/>
      </c>
      <c r="BB480" s="8" t="str">
        <f>IFERROR(INDEX(generale!$A$5:$I$354,$CJ480,7),"")</f>
        <v/>
      </c>
      <c r="BC480" s="33"/>
      <c r="BD480" s="8"/>
      <c r="BE480" s="2">
        <f t="shared" si="231"/>
        <v>6</v>
      </c>
      <c r="BF480" s="16" t="str">
        <f>IFERROR(INDEX(generale!$A$5:$I$354,$CJ480,5),"")</f>
        <v/>
      </c>
      <c r="BG480" s="8" t="str">
        <f>IFERROR(INDEX(generale!$A$5:$I$354,$CJ480,7),"")</f>
        <v/>
      </c>
      <c r="BH480" s="33"/>
      <c r="BI480" s="8"/>
      <c r="BJ480" s="2">
        <f t="shared" si="232"/>
        <v>128</v>
      </c>
      <c r="BK480" s="16" t="str">
        <f>IFERROR(INDEX(generale!$A$5:$I$354,$CJ480,5),"")</f>
        <v/>
      </c>
      <c r="BL480" s="8" t="str">
        <f>IFERROR(INDEX(generale!$A$5:$I$354,$CJ480,7),"")</f>
        <v/>
      </c>
      <c r="BM480" s="33"/>
      <c r="BN480" s="8"/>
      <c r="BO480" s="2">
        <f t="shared" si="233"/>
        <v>128</v>
      </c>
      <c r="BP480" s="16" t="str">
        <f>IFERROR(INDEX(generale!$A$5:$I$354,$CJ480,5),"")</f>
        <v/>
      </c>
      <c r="BQ480" s="8" t="str">
        <f>IFERROR(INDEX(generale!$A$5:$I$354,$CJ480,7),"")</f>
        <v/>
      </c>
      <c r="BR480" s="33"/>
      <c r="BS480" s="8"/>
      <c r="BT480" s="2">
        <f t="shared" si="234"/>
        <v>128</v>
      </c>
      <c r="BU480" s="16" t="str">
        <f>IFERROR(INDEX(generale!$A$5:$I$354,$CJ480,5),"")</f>
        <v/>
      </c>
      <c r="BV480" s="8" t="str">
        <f>IFERROR(INDEX(generale!$A$5:$I$354,$CJ480,7),"")</f>
        <v/>
      </c>
      <c r="BW480" s="33"/>
      <c r="BX480" s="8"/>
      <c r="BY480" s="2">
        <f t="shared" si="235"/>
        <v>128</v>
      </c>
      <c r="BZ480" s="16" t="str">
        <f>IFERROR(INDEX(generale!$A$5:$I$354,$CJ480,5),"")</f>
        <v/>
      </c>
      <c r="CA480" s="8" t="str">
        <f>IFERROR(INDEX(generale!$A$5:$I$354,$CJ480,7),"")</f>
        <v/>
      </c>
      <c r="CB480" s="33"/>
      <c r="CC480" s="8"/>
      <c r="CD480" s="2">
        <f t="shared" si="236"/>
        <v>128</v>
      </c>
      <c r="CE480" s="16" t="str">
        <f>IFERROR(INDEX(generale!$A$5:$I$354,$CJ480,5),"")</f>
        <v/>
      </c>
      <c r="CF480" s="8" t="str">
        <f>IFERROR(INDEX(generale!$A$5:$I$354,$CJ480,7),"")</f>
        <v/>
      </c>
      <c r="CJ480" s="2">
        <f t="shared" si="237"/>
        <v>478</v>
      </c>
      <c r="CK480" s="2">
        <f t="shared" si="214"/>
        <v>37</v>
      </c>
      <c r="CL480" s="3">
        <f>IFERROR(INDEX(generale!$A$5:$I$1004,$CJ480,1),"")</f>
        <v>0</v>
      </c>
      <c r="CM480" s="3">
        <f>IFERROR(INDEX(generale!$A$5:$I$1004,$CJ480,2),"")</f>
        <v>0</v>
      </c>
      <c r="CN480" s="3">
        <f>IFERROR(INDEX(generale!$A$5:$I$1004,$CJ480,3),"")</f>
        <v>0</v>
      </c>
      <c r="CO480" s="3">
        <f>IFERROR(INDEX(generale!$A$5:$I$1004,$CJ480,4),"")</f>
        <v>0</v>
      </c>
      <c r="CP480" s="3">
        <f>IFERROR(INDEX(generale!$A$5:$I$1004,$CJ480,5),"")</f>
        <v>0</v>
      </c>
      <c r="CQ480" s="3">
        <f>IFERROR(INDEX(generale!$A$5:$I$1004,$CJ480,6),"")</f>
        <v>0</v>
      </c>
      <c r="CR480" s="8">
        <f>IFERROR(INDEX(generale!$A$5:$I$1004,$CJ480,7),"")</f>
        <v>0</v>
      </c>
      <c r="CS480" s="8">
        <f>IFERROR(INDEX(generale!$A$5:$I$1004,$CJ480,8),"")</f>
        <v>0</v>
      </c>
    </row>
    <row r="481" spans="1:97">
      <c r="A481" s="2" t="str">
        <f t="shared" si="215"/>
        <v/>
      </c>
      <c r="B481" s="1" t="str">
        <f t="shared" si="216"/>
        <v/>
      </c>
      <c r="C481" s="1" t="str">
        <f t="shared" si="217"/>
        <v/>
      </c>
      <c r="D481" s="2" t="str">
        <f t="shared" si="218"/>
        <v/>
      </c>
      <c r="E481" s="2" t="str">
        <f t="shared" si="219"/>
        <v/>
      </c>
      <c r="F481" s="2" t="str">
        <f t="shared" si="220"/>
        <v/>
      </c>
      <c r="G481" s="1" t="str">
        <f t="shared" si="221"/>
        <v/>
      </c>
      <c r="H481" s="11" t="str">
        <f t="shared" si="222"/>
        <v/>
      </c>
      <c r="Q481" s="2">
        <f t="shared" si="223"/>
        <v>37</v>
      </c>
      <c r="R481" s="16" t="str">
        <f>IFERROR(INDEX(generale!$A$5:$I$354,$CJ481,5),"")</f>
        <v/>
      </c>
      <c r="S481" s="8" t="str">
        <f>IFERROR(INDEX(generale!$A$5:$I$354,$CJ481,7),"")</f>
        <v/>
      </c>
      <c r="U481" s="8"/>
      <c r="V481" s="2">
        <f t="shared" si="224"/>
        <v>19</v>
      </c>
      <c r="W481" s="16" t="str">
        <f>IFERROR(INDEX(generale!$A$5:$I$354,$CJ481,5),"")</f>
        <v/>
      </c>
      <c r="X481" s="8" t="str">
        <f>IFERROR(INDEX(generale!$A$5:$I$354,$CJ481,7),"")</f>
        <v/>
      </c>
      <c r="AA481" s="2">
        <f t="shared" si="225"/>
        <v>14</v>
      </c>
      <c r="AB481" s="16" t="str">
        <f>IFERROR(INDEX(generale!$A$5:$I$354,$CJ481,5),"")</f>
        <v/>
      </c>
      <c r="AC481" s="8" t="str">
        <f>IFERROR(INDEX(generale!$A$5:$I$354,$CJ481,7),"")</f>
        <v/>
      </c>
      <c r="AD481" s="33"/>
      <c r="AE481" s="8"/>
      <c r="AF481" s="2">
        <f t="shared" si="226"/>
        <v>14</v>
      </c>
      <c r="AG481" s="16" t="str">
        <f>IFERROR(INDEX(generale!$A$5:$I$354,$CJ481,5),"")</f>
        <v/>
      </c>
      <c r="AH481" s="8" t="str">
        <f>IFERROR(INDEX(generale!$A$5:$I$354,$CJ481,7),"")</f>
        <v/>
      </c>
      <c r="AI481" s="33"/>
      <c r="AJ481" s="8"/>
      <c r="AK481" s="2">
        <f t="shared" si="227"/>
        <v>14</v>
      </c>
      <c r="AL481" s="16" t="str">
        <f>IFERROR(INDEX(generale!$A$5:$I$354,$CJ481,5),"")</f>
        <v/>
      </c>
      <c r="AM481" s="8" t="str">
        <f>IFERROR(INDEX(generale!$A$5:$I$354,$CJ481,7),"")</f>
        <v/>
      </c>
      <c r="AN481" s="33"/>
      <c r="AO481" s="8"/>
      <c r="AP481" s="2">
        <f t="shared" si="228"/>
        <v>9</v>
      </c>
      <c r="AQ481" s="16" t="str">
        <f>IFERROR(INDEX(generale!$A$5:$I$354,$CJ481,5),"")</f>
        <v/>
      </c>
      <c r="AR481" s="8" t="str">
        <f>IFERROR(INDEX(generale!$A$5:$I$354,$CJ481,7),"")</f>
        <v/>
      </c>
      <c r="AS481" s="33"/>
      <c r="AT481" s="8"/>
      <c r="AU481" s="2">
        <f t="shared" si="229"/>
        <v>8</v>
      </c>
      <c r="AV481" s="16" t="str">
        <f>IFERROR(INDEX(generale!$A$5:$I$354,$CJ481,5),"")</f>
        <v/>
      </c>
      <c r="AW481" s="8" t="str">
        <f>IFERROR(INDEX(generale!$A$5:$I$354,$CJ481,7),"")</f>
        <v/>
      </c>
      <c r="AX481" s="33"/>
      <c r="AY481" s="8"/>
      <c r="AZ481" s="2">
        <f t="shared" si="230"/>
        <v>7</v>
      </c>
      <c r="BA481" s="16" t="str">
        <f>IFERROR(INDEX(generale!$A$5:$I$354,$CJ481,5),"")</f>
        <v/>
      </c>
      <c r="BB481" s="8" t="str">
        <f>IFERROR(INDEX(generale!$A$5:$I$354,$CJ481,7),"")</f>
        <v/>
      </c>
      <c r="BC481" s="33"/>
      <c r="BD481" s="8"/>
      <c r="BE481" s="2">
        <f t="shared" si="231"/>
        <v>6</v>
      </c>
      <c r="BF481" s="16" t="str">
        <f>IFERROR(INDEX(generale!$A$5:$I$354,$CJ481,5),"")</f>
        <v/>
      </c>
      <c r="BG481" s="8" t="str">
        <f>IFERROR(INDEX(generale!$A$5:$I$354,$CJ481,7),"")</f>
        <v/>
      </c>
      <c r="BH481" s="33"/>
      <c r="BI481" s="8"/>
      <c r="BJ481" s="2">
        <f t="shared" si="232"/>
        <v>129</v>
      </c>
      <c r="BK481" s="16" t="str">
        <f>IFERROR(INDEX(generale!$A$5:$I$354,$CJ481,5),"")</f>
        <v/>
      </c>
      <c r="BL481" s="8" t="str">
        <f>IFERROR(INDEX(generale!$A$5:$I$354,$CJ481,7),"")</f>
        <v/>
      </c>
      <c r="BM481" s="33"/>
      <c r="BN481" s="8"/>
      <c r="BO481" s="2">
        <f t="shared" si="233"/>
        <v>129</v>
      </c>
      <c r="BP481" s="16" t="str">
        <f>IFERROR(INDEX(generale!$A$5:$I$354,$CJ481,5),"")</f>
        <v/>
      </c>
      <c r="BQ481" s="8" t="str">
        <f>IFERROR(INDEX(generale!$A$5:$I$354,$CJ481,7),"")</f>
        <v/>
      </c>
      <c r="BR481" s="33"/>
      <c r="BS481" s="8"/>
      <c r="BT481" s="2">
        <f t="shared" si="234"/>
        <v>129</v>
      </c>
      <c r="BU481" s="16" t="str">
        <f>IFERROR(INDEX(generale!$A$5:$I$354,$CJ481,5),"")</f>
        <v/>
      </c>
      <c r="BV481" s="8" t="str">
        <f>IFERROR(INDEX(generale!$A$5:$I$354,$CJ481,7),"")</f>
        <v/>
      </c>
      <c r="BW481" s="33"/>
      <c r="BX481" s="8"/>
      <c r="BY481" s="2">
        <f t="shared" si="235"/>
        <v>129</v>
      </c>
      <c r="BZ481" s="16" t="str">
        <f>IFERROR(INDEX(generale!$A$5:$I$354,$CJ481,5),"")</f>
        <v/>
      </c>
      <c r="CA481" s="8" t="str">
        <f>IFERROR(INDEX(generale!$A$5:$I$354,$CJ481,7),"")</f>
        <v/>
      </c>
      <c r="CB481" s="33"/>
      <c r="CC481" s="8"/>
      <c r="CD481" s="2">
        <f t="shared" si="236"/>
        <v>129</v>
      </c>
      <c r="CE481" s="16" t="str">
        <f>IFERROR(INDEX(generale!$A$5:$I$354,$CJ481,5),"")</f>
        <v/>
      </c>
      <c r="CF481" s="8" t="str">
        <f>IFERROR(INDEX(generale!$A$5:$I$354,$CJ481,7),"")</f>
        <v/>
      </c>
      <c r="CJ481" s="2">
        <f t="shared" si="237"/>
        <v>479</v>
      </c>
      <c r="CK481" s="2">
        <f t="shared" si="214"/>
        <v>37</v>
      </c>
      <c r="CL481" s="3">
        <f>IFERROR(INDEX(generale!$A$5:$I$1004,$CJ481,1),"")</f>
        <v>0</v>
      </c>
      <c r="CM481" s="3">
        <f>IFERROR(INDEX(generale!$A$5:$I$1004,$CJ481,2),"")</f>
        <v>0</v>
      </c>
      <c r="CN481" s="3">
        <f>IFERROR(INDEX(generale!$A$5:$I$1004,$CJ481,3),"")</f>
        <v>0</v>
      </c>
      <c r="CO481" s="3">
        <f>IFERROR(INDEX(generale!$A$5:$I$1004,$CJ481,4),"")</f>
        <v>0</v>
      </c>
      <c r="CP481" s="3">
        <f>IFERROR(INDEX(generale!$A$5:$I$1004,$CJ481,5),"")</f>
        <v>0</v>
      </c>
      <c r="CQ481" s="3">
        <f>IFERROR(INDEX(generale!$A$5:$I$1004,$CJ481,6),"")</f>
        <v>0</v>
      </c>
      <c r="CR481" s="8">
        <f>IFERROR(INDEX(generale!$A$5:$I$1004,$CJ481,7),"")</f>
        <v>0</v>
      </c>
      <c r="CS481" s="8">
        <f>IFERROR(INDEX(generale!$A$5:$I$1004,$CJ481,8),"")</f>
        <v>0</v>
      </c>
    </row>
    <row r="482" spans="1:97">
      <c r="A482" s="2" t="str">
        <f t="shared" si="215"/>
        <v/>
      </c>
      <c r="B482" s="1" t="str">
        <f t="shared" si="216"/>
        <v/>
      </c>
      <c r="C482" s="1" t="str">
        <f t="shared" si="217"/>
        <v/>
      </c>
      <c r="D482" s="2" t="str">
        <f t="shared" si="218"/>
        <v/>
      </c>
      <c r="E482" s="2" t="str">
        <f t="shared" si="219"/>
        <v/>
      </c>
      <c r="F482" s="2" t="str">
        <f t="shared" si="220"/>
        <v/>
      </c>
      <c r="G482" s="1" t="str">
        <f t="shared" si="221"/>
        <v/>
      </c>
      <c r="H482" s="11" t="str">
        <f t="shared" si="222"/>
        <v/>
      </c>
      <c r="Q482" s="2">
        <f t="shared" si="223"/>
        <v>37</v>
      </c>
      <c r="R482" s="16" t="str">
        <f>IFERROR(INDEX(generale!$A$5:$I$354,$CJ482,5),"")</f>
        <v/>
      </c>
      <c r="S482" s="8" t="str">
        <f>IFERROR(INDEX(generale!$A$5:$I$354,$CJ482,7),"")</f>
        <v/>
      </c>
      <c r="U482" s="8"/>
      <c r="V482" s="2">
        <f t="shared" si="224"/>
        <v>19</v>
      </c>
      <c r="W482" s="16" t="str">
        <f>IFERROR(INDEX(generale!$A$5:$I$354,$CJ482,5),"")</f>
        <v/>
      </c>
      <c r="X482" s="8" t="str">
        <f>IFERROR(INDEX(generale!$A$5:$I$354,$CJ482,7),"")</f>
        <v/>
      </c>
      <c r="AA482" s="2">
        <f t="shared" si="225"/>
        <v>14</v>
      </c>
      <c r="AB482" s="16" t="str">
        <f>IFERROR(INDEX(generale!$A$5:$I$354,$CJ482,5),"")</f>
        <v/>
      </c>
      <c r="AC482" s="8" t="str">
        <f>IFERROR(INDEX(generale!$A$5:$I$354,$CJ482,7),"")</f>
        <v/>
      </c>
      <c r="AD482" s="33"/>
      <c r="AE482" s="8"/>
      <c r="AF482" s="2">
        <f t="shared" si="226"/>
        <v>14</v>
      </c>
      <c r="AG482" s="16" t="str">
        <f>IFERROR(INDEX(generale!$A$5:$I$354,$CJ482,5),"")</f>
        <v/>
      </c>
      <c r="AH482" s="8" t="str">
        <f>IFERROR(INDEX(generale!$A$5:$I$354,$CJ482,7),"")</f>
        <v/>
      </c>
      <c r="AI482" s="33"/>
      <c r="AJ482" s="8"/>
      <c r="AK482" s="2">
        <f t="shared" si="227"/>
        <v>14</v>
      </c>
      <c r="AL482" s="16" t="str">
        <f>IFERROR(INDEX(generale!$A$5:$I$354,$CJ482,5),"")</f>
        <v/>
      </c>
      <c r="AM482" s="8" t="str">
        <f>IFERROR(INDEX(generale!$A$5:$I$354,$CJ482,7),"")</f>
        <v/>
      </c>
      <c r="AN482" s="33"/>
      <c r="AO482" s="8"/>
      <c r="AP482" s="2">
        <f t="shared" si="228"/>
        <v>9</v>
      </c>
      <c r="AQ482" s="16" t="str">
        <f>IFERROR(INDEX(generale!$A$5:$I$354,$CJ482,5),"")</f>
        <v/>
      </c>
      <c r="AR482" s="8" t="str">
        <f>IFERROR(INDEX(generale!$A$5:$I$354,$CJ482,7),"")</f>
        <v/>
      </c>
      <c r="AS482" s="33"/>
      <c r="AT482" s="8"/>
      <c r="AU482" s="2">
        <f t="shared" si="229"/>
        <v>8</v>
      </c>
      <c r="AV482" s="16" t="str">
        <f>IFERROR(INDEX(generale!$A$5:$I$354,$CJ482,5),"")</f>
        <v/>
      </c>
      <c r="AW482" s="8" t="str">
        <f>IFERROR(INDEX(generale!$A$5:$I$354,$CJ482,7),"")</f>
        <v/>
      </c>
      <c r="AX482" s="33"/>
      <c r="AY482" s="8"/>
      <c r="AZ482" s="2">
        <f t="shared" si="230"/>
        <v>7</v>
      </c>
      <c r="BA482" s="16" t="str">
        <f>IFERROR(INDEX(generale!$A$5:$I$354,$CJ482,5),"")</f>
        <v/>
      </c>
      <c r="BB482" s="8" t="str">
        <f>IFERROR(INDEX(generale!$A$5:$I$354,$CJ482,7),"")</f>
        <v/>
      </c>
      <c r="BC482" s="33"/>
      <c r="BD482" s="8"/>
      <c r="BE482" s="2">
        <f t="shared" si="231"/>
        <v>6</v>
      </c>
      <c r="BF482" s="16" t="str">
        <f>IFERROR(INDEX(generale!$A$5:$I$354,$CJ482,5),"")</f>
        <v/>
      </c>
      <c r="BG482" s="8" t="str">
        <f>IFERROR(INDEX(generale!$A$5:$I$354,$CJ482,7),"")</f>
        <v/>
      </c>
      <c r="BH482" s="33"/>
      <c r="BI482" s="8"/>
      <c r="BJ482" s="2">
        <f t="shared" si="232"/>
        <v>130</v>
      </c>
      <c r="BK482" s="16" t="str">
        <f>IFERROR(INDEX(generale!$A$5:$I$354,$CJ482,5),"")</f>
        <v/>
      </c>
      <c r="BL482" s="8" t="str">
        <f>IFERROR(INDEX(generale!$A$5:$I$354,$CJ482,7),"")</f>
        <v/>
      </c>
      <c r="BM482" s="33"/>
      <c r="BN482" s="8"/>
      <c r="BO482" s="2">
        <f t="shared" si="233"/>
        <v>130</v>
      </c>
      <c r="BP482" s="16" t="str">
        <f>IFERROR(INDEX(generale!$A$5:$I$354,$CJ482,5),"")</f>
        <v/>
      </c>
      <c r="BQ482" s="8" t="str">
        <f>IFERROR(INDEX(generale!$A$5:$I$354,$CJ482,7),"")</f>
        <v/>
      </c>
      <c r="BR482" s="33"/>
      <c r="BS482" s="8"/>
      <c r="BT482" s="2">
        <f t="shared" si="234"/>
        <v>130</v>
      </c>
      <c r="BU482" s="16" t="str">
        <f>IFERROR(INDEX(generale!$A$5:$I$354,$CJ482,5),"")</f>
        <v/>
      </c>
      <c r="BV482" s="8" t="str">
        <f>IFERROR(INDEX(generale!$A$5:$I$354,$CJ482,7),"")</f>
        <v/>
      </c>
      <c r="BW482" s="33"/>
      <c r="BX482" s="8"/>
      <c r="BY482" s="2">
        <f t="shared" si="235"/>
        <v>130</v>
      </c>
      <c r="BZ482" s="16" t="str">
        <f>IFERROR(INDEX(generale!$A$5:$I$354,$CJ482,5),"")</f>
        <v/>
      </c>
      <c r="CA482" s="8" t="str">
        <f>IFERROR(INDEX(generale!$A$5:$I$354,$CJ482,7),"")</f>
        <v/>
      </c>
      <c r="CB482" s="33"/>
      <c r="CC482" s="8"/>
      <c r="CD482" s="2">
        <f t="shared" si="236"/>
        <v>130</v>
      </c>
      <c r="CE482" s="16" t="str">
        <f>IFERROR(INDEX(generale!$A$5:$I$354,$CJ482,5),"")</f>
        <v/>
      </c>
      <c r="CF482" s="8" t="str">
        <f>IFERROR(INDEX(generale!$A$5:$I$354,$CJ482,7),"")</f>
        <v/>
      </c>
      <c r="CJ482" s="2">
        <f t="shared" si="237"/>
        <v>480</v>
      </c>
      <c r="CK482" s="2">
        <f t="shared" si="214"/>
        <v>37</v>
      </c>
      <c r="CL482" s="3">
        <f>IFERROR(INDEX(generale!$A$5:$I$1004,$CJ482,1),"")</f>
        <v>0</v>
      </c>
      <c r="CM482" s="3">
        <f>IFERROR(INDEX(generale!$A$5:$I$1004,$CJ482,2),"")</f>
        <v>0</v>
      </c>
      <c r="CN482" s="3">
        <f>IFERROR(INDEX(generale!$A$5:$I$1004,$CJ482,3),"")</f>
        <v>0</v>
      </c>
      <c r="CO482" s="3">
        <f>IFERROR(INDEX(generale!$A$5:$I$1004,$CJ482,4),"")</f>
        <v>0</v>
      </c>
      <c r="CP482" s="3">
        <f>IFERROR(INDEX(generale!$A$5:$I$1004,$CJ482,5),"")</f>
        <v>0</v>
      </c>
      <c r="CQ482" s="3">
        <f>IFERROR(INDEX(generale!$A$5:$I$1004,$CJ482,6),"")</f>
        <v>0</v>
      </c>
      <c r="CR482" s="8">
        <f>IFERROR(INDEX(generale!$A$5:$I$1004,$CJ482,7),"")</f>
        <v>0</v>
      </c>
      <c r="CS482" s="8">
        <f>IFERROR(INDEX(generale!$A$5:$I$1004,$CJ482,8),"")</f>
        <v>0</v>
      </c>
    </row>
    <row r="483" spans="1:97">
      <c r="A483" s="2" t="str">
        <f t="shared" si="215"/>
        <v/>
      </c>
      <c r="B483" s="1" t="str">
        <f t="shared" si="216"/>
        <v/>
      </c>
      <c r="C483" s="1" t="str">
        <f t="shared" si="217"/>
        <v/>
      </c>
      <c r="D483" s="2" t="str">
        <f t="shared" si="218"/>
        <v/>
      </c>
      <c r="E483" s="2" t="str">
        <f t="shared" si="219"/>
        <v/>
      </c>
      <c r="F483" s="2" t="str">
        <f t="shared" si="220"/>
        <v/>
      </c>
      <c r="G483" s="1" t="str">
        <f t="shared" si="221"/>
        <v/>
      </c>
      <c r="H483" s="11" t="str">
        <f t="shared" si="222"/>
        <v/>
      </c>
      <c r="Q483" s="2">
        <f t="shared" si="223"/>
        <v>37</v>
      </c>
      <c r="R483" s="16" t="str">
        <f>IFERROR(INDEX(generale!$A$5:$I$354,$CJ483,5),"")</f>
        <v/>
      </c>
      <c r="S483" s="8" t="str">
        <f>IFERROR(INDEX(generale!$A$5:$I$354,$CJ483,7),"")</f>
        <v/>
      </c>
      <c r="U483" s="8"/>
      <c r="V483" s="2">
        <f t="shared" si="224"/>
        <v>19</v>
      </c>
      <c r="W483" s="16" t="str">
        <f>IFERROR(INDEX(generale!$A$5:$I$354,$CJ483,5),"")</f>
        <v/>
      </c>
      <c r="X483" s="8" t="str">
        <f>IFERROR(INDEX(generale!$A$5:$I$354,$CJ483,7),"")</f>
        <v/>
      </c>
      <c r="AA483" s="2">
        <f t="shared" si="225"/>
        <v>14</v>
      </c>
      <c r="AB483" s="16" t="str">
        <f>IFERROR(INDEX(generale!$A$5:$I$354,$CJ483,5),"")</f>
        <v/>
      </c>
      <c r="AC483" s="8" t="str">
        <f>IFERROR(INDEX(generale!$A$5:$I$354,$CJ483,7),"")</f>
        <v/>
      </c>
      <c r="AD483" s="33"/>
      <c r="AE483" s="8"/>
      <c r="AF483" s="2">
        <f t="shared" si="226"/>
        <v>14</v>
      </c>
      <c r="AG483" s="16" t="str">
        <f>IFERROR(INDEX(generale!$A$5:$I$354,$CJ483,5),"")</f>
        <v/>
      </c>
      <c r="AH483" s="8" t="str">
        <f>IFERROR(INDEX(generale!$A$5:$I$354,$CJ483,7),"")</f>
        <v/>
      </c>
      <c r="AI483" s="33"/>
      <c r="AJ483" s="8"/>
      <c r="AK483" s="2">
        <f t="shared" si="227"/>
        <v>14</v>
      </c>
      <c r="AL483" s="16" t="str">
        <f>IFERROR(INDEX(generale!$A$5:$I$354,$CJ483,5),"")</f>
        <v/>
      </c>
      <c r="AM483" s="8" t="str">
        <f>IFERROR(INDEX(generale!$A$5:$I$354,$CJ483,7),"")</f>
        <v/>
      </c>
      <c r="AN483" s="33"/>
      <c r="AO483" s="8"/>
      <c r="AP483" s="2">
        <f t="shared" si="228"/>
        <v>9</v>
      </c>
      <c r="AQ483" s="16" t="str">
        <f>IFERROR(INDEX(generale!$A$5:$I$354,$CJ483,5),"")</f>
        <v/>
      </c>
      <c r="AR483" s="8" t="str">
        <f>IFERROR(INDEX(generale!$A$5:$I$354,$CJ483,7),"")</f>
        <v/>
      </c>
      <c r="AS483" s="33"/>
      <c r="AT483" s="8"/>
      <c r="AU483" s="2">
        <f t="shared" si="229"/>
        <v>8</v>
      </c>
      <c r="AV483" s="16" t="str">
        <f>IFERROR(INDEX(generale!$A$5:$I$354,$CJ483,5),"")</f>
        <v/>
      </c>
      <c r="AW483" s="8" t="str">
        <f>IFERROR(INDEX(generale!$A$5:$I$354,$CJ483,7),"")</f>
        <v/>
      </c>
      <c r="AX483" s="33"/>
      <c r="AY483" s="8"/>
      <c r="AZ483" s="2">
        <f t="shared" si="230"/>
        <v>7</v>
      </c>
      <c r="BA483" s="16" t="str">
        <f>IFERROR(INDEX(generale!$A$5:$I$354,$CJ483,5),"")</f>
        <v/>
      </c>
      <c r="BB483" s="8" t="str">
        <f>IFERROR(INDEX(generale!$A$5:$I$354,$CJ483,7),"")</f>
        <v/>
      </c>
      <c r="BC483" s="33"/>
      <c r="BD483" s="8"/>
      <c r="BE483" s="2">
        <f t="shared" si="231"/>
        <v>6</v>
      </c>
      <c r="BF483" s="16" t="str">
        <f>IFERROR(INDEX(generale!$A$5:$I$354,$CJ483,5),"")</f>
        <v/>
      </c>
      <c r="BG483" s="8" t="str">
        <f>IFERROR(INDEX(generale!$A$5:$I$354,$CJ483,7),"")</f>
        <v/>
      </c>
      <c r="BH483" s="33"/>
      <c r="BI483" s="8"/>
      <c r="BJ483" s="2">
        <f t="shared" si="232"/>
        <v>131</v>
      </c>
      <c r="BK483" s="16" t="str">
        <f>IFERROR(INDEX(generale!$A$5:$I$354,$CJ483,5),"")</f>
        <v/>
      </c>
      <c r="BL483" s="8" t="str">
        <f>IFERROR(INDEX(generale!$A$5:$I$354,$CJ483,7),"")</f>
        <v/>
      </c>
      <c r="BM483" s="33"/>
      <c r="BN483" s="8"/>
      <c r="BO483" s="2">
        <f t="shared" si="233"/>
        <v>131</v>
      </c>
      <c r="BP483" s="16" t="str">
        <f>IFERROR(INDEX(generale!$A$5:$I$354,$CJ483,5),"")</f>
        <v/>
      </c>
      <c r="BQ483" s="8" t="str">
        <f>IFERROR(INDEX(generale!$A$5:$I$354,$CJ483,7),"")</f>
        <v/>
      </c>
      <c r="BR483" s="33"/>
      <c r="BS483" s="8"/>
      <c r="BT483" s="2">
        <f t="shared" si="234"/>
        <v>131</v>
      </c>
      <c r="BU483" s="16" t="str">
        <f>IFERROR(INDEX(generale!$A$5:$I$354,$CJ483,5),"")</f>
        <v/>
      </c>
      <c r="BV483" s="8" t="str">
        <f>IFERROR(INDEX(generale!$A$5:$I$354,$CJ483,7),"")</f>
        <v/>
      </c>
      <c r="BW483" s="33"/>
      <c r="BX483" s="8"/>
      <c r="BY483" s="2">
        <f t="shared" si="235"/>
        <v>131</v>
      </c>
      <c r="BZ483" s="16" t="str">
        <f>IFERROR(INDEX(generale!$A$5:$I$354,$CJ483,5),"")</f>
        <v/>
      </c>
      <c r="CA483" s="8" t="str">
        <f>IFERROR(INDEX(generale!$A$5:$I$354,$CJ483,7),"")</f>
        <v/>
      </c>
      <c r="CB483" s="33"/>
      <c r="CC483" s="8"/>
      <c r="CD483" s="2">
        <f t="shared" si="236"/>
        <v>131</v>
      </c>
      <c r="CE483" s="16" t="str">
        <f>IFERROR(INDEX(generale!$A$5:$I$354,$CJ483,5),"")</f>
        <v/>
      </c>
      <c r="CF483" s="8" t="str">
        <f>IFERROR(INDEX(generale!$A$5:$I$354,$CJ483,7),"")</f>
        <v/>
      </c>
      <c r="CJ483" s="2">
        <f t="shared" si="237"/>
        <v>481</v>
      </c>
      <c r="CK483" s="2">
        <f t="shared" si="214"/>
        <v>37</v>
      </c>
      <c r="CL483" s="3">
        <f>IFERROR(INDEX(generale!$A$5:$I$1004,$CJ483,1),"")</f>
        <v>0</v>
      </c>
      <c r="CM483" s="3">
        <f>IFERROR(INDEX(generale!$A$5:$I$1004,$CJ483,2),"")</f>
        <v>0</v>
      </c>
      <c r="CN483" s="3">
        <f>IFERROR(INDEX(generale!$A$5:$I$1004,$CJ483,3),"")</f>
        <v>0</v>
      </c>
      <c r="CO483" s="3">
        <f>IFERROR(INDEX(generale!$A$5:$I$1004,$CJ483,4),"")</f>
        <v>0</v>
      </c>
      <c r="CP483" s="3">
        <f>IFERROR(INDEX(generale!$A$5:$I$1004,$CJ483,5),"")</f>
        <v>0</v>
      </c>
      <c r="CQ483" s="3">
        <f>IFERROR(INDEX(generale!$A$5:$I$1004,$CJ483,6),"")</f>
        <v>0</v>
      </c>
      <c r="CR483" s="8">
        <f>IFERROR(INDEX(generale!$A$5:$I$1004,$CJ483,7),"")</f>
        <v>0</v>
      </c>
      <c r="CS483" s="8">
        <f>IFERROR(INDEX(generale!$A$5:$I$1004,$CJ483,8),"")</f>
        <v>0</v>
      </c>
    </row>
    <row r="484" spans="1:97">
      <c r="A484" s="2" t="str">
        <f t="shared" si="215"/>
        <v/>
      </c>
      <c r="B484" s="1" t="str">
        <f t="shared" si="216"/>
        <v/>
      </c>
      <c r="C484" s="1" t="str">
        <f t="shared" si="217"/>
        <v/>
      </c>
      <c r="D484" s="2" t="str">
        <f t="shared" si="218"/>
        <v/>
      </c>
      <c r="E484" s="2" t="str">
        <f t="shared" si="219"/>
        <v/>
      </c>
      <c r="F484" s="2" t="str">
        <f t="shared" si="220"/>
        <v/>
      </c>
      <c r="G484" s="1" t="str">
        <f t="shared" si="221"/>
        <v/>
      </c>
      <c r="H484" s="11" t="str">
        <f t="shared" si="222"/>
        <v/>
      </c>
      <c r="Q484" s="2">
        <f t="shared" si="223"/>
        <v>37</v>
      </c>
      <c r="R484" s="16" t="str">
        <f>IFERROR(INDEX(generale!$A$5:$I$354,$CJ484,5),"")</f>
        <v/>
      </c>
      <c r="S484" s="8" t="str">
        <f>IFERROR(INDEX(generale!$A$5:$I$354,$CJ484,7),"")</f>
        <v/>
      </c>
      <c r="U484" s="8"/>
      <c r="V484" s="2">
        <f t="shared" si="224"/>
        <v>19</v>
      </c>
      <c r="W484" s="16" t="str">
        <f>IFERROR(INDEX(generale!$A$5:$I$354,$CJ484,5),"")</f>
        <v/>
      </c>
      <c r="X484" s="8" t="str">
        <f>IFERROR(INDEX(generale!$A$5:$I$354,$CJ484,7),"")</f>
        <v/>
      </c>
      <c r="AA484" s="2">
        <f t="shared" si="225"/>
        <v>14</v>
      </c>
      <c r="AB484" s="16" t="str">
        <f>IFERROR(INDEX(generale!$A$5:$I$354,$CJ484,5),"")</f>
        <v/>
      </c>
      <c r="AC484" s="8" t="str">
        <f>IFERROR(INDEX(generale!$A$5:$I$354,$CJ484,7),"")</f>
        <v/>
      </c>
      <c r="AD484" s="33"/>
      <c r="AE484" s="8"/>
      <c r="AF484" s="2">
        <f t="shared" si="226"/>
        <v>14</v>
      </c>
      <c r="AG484" s="16" t="str">
        <f>IFERROR(INDEX(generale!$A$5:$I$354,$CJ484,5),"")</f>
        <v/>
      </c>
      <c r="AH484" s="8" t="str">
        <f>IFERROR(INDEX(generale!$A$5:$I$354,$CJ484,7),"")</f>
        <v/>
      </c>
      <c r="AI484" s="33"/>
      <c r="AJ484" s="8"/>
      <c r="AK484" s="2">
        <f t="shared" si="227"/>
        <v>14</v>
      </c>
      <c r="AL484" s="16" t="str">
        <f>IFERROR(INDEX(generale!$A$5:$I$354,$CJ484,5),"")</f>
        <v/>
      </c>
      <c r="AM484" s="8" t="str">
        <f>IFERROR(INDEX(generale!$A$5:$I$354,$CJ484,7),"")</f>
        <v/>
      </c>
      <c r="AN484" s="33"/>
      <c r="AO484" s="8"/>
      <c r="AP484" s="2">
        <f t="shared" si="228"/>
        <v>9</v>
      </c>
      <c r="AQ484" s="16" t="str">
        <f>IFERROR(INDEX(generale!$A$5:$I$354,$CJ484,5),"")</f>
        <v/>
      </c>
      <c r="AR484" s="8" t="str">
        <f>IFERROR(INDEX(generale!$A$5:$I$354,$CJ484,7),"")</f>
        <v/>
      </c>
      <c r="AS484" s="33"/>
      <c r="AT484" s="8"/>
      <c r="AU484" s="2">
        <f t="shared" si="229"/>
        <v>8</v>
      </c>
      <c r="AV484" s="16" t="str">
        <f>IFERROR(INDEX(generale!$A$5:$I$354,$CJ484,5),"")</f>
        <v/>
      </c>
      <c r="AW484" s="8" t="str">
        <f>IFERROR(INDEX(generale!$A$5:$I$354,$CJ484,7),"")</f>
        <v/>
      </c>
      <c r="AX484" s="33"/>
      <c r="AY484" s="8"/>
      <c r="AZ484" s="2">
        <f t="shared" si="230"/>
        <v>7</v>
      </c>
      <c r="BA484" s="16" t="str">
        <f>IFERROR(INDEX(generale!$A$5:$I$354,$CJ484,5),"")</f>
        <v/>
      </c>
      <c r="BB484" s="8" t="str">
        <f>IFERROR(INDEX(generale!$A$5:$I$354,$CJ484,7),"")</f>
        <v/>
      </c>
      <c r="BC484" s="33"/>
      <c r="BD484" s="8"/>
      <c r="BE484" s="2">
        <f t="shared" si="231"/>
        <v>6</v>
      </c>
      <c r="BF484" s="16" t="str">
        <f>IFERROR(INDEX(generale!$A$5:$I$354,$CJ484,5),"")</f>
        <v/>
      </c>
      <c r="BG484" s="8" t="str">
        <f>IFERROR(INDEX(generale!$A$5:$I$354,$CJ484,7),"")</f>
        <v/>
      </c>
      <c r="BH484" s="33"/>
      <c r="BI484" s="8"/>
      <c r="BJ484" s="2">
        <f t="shared" si="232"/>
        <v>132</v>
      </c>
      <c r="BK484" s="16" t="str">
        <f>IFERROR(INDEX(generale!$A$5:$I$354,$CJ484,5),"")</f>
        <v/>
      </c>
      <c r="BL484" s="8" t="str">
        <f>IFERROR(INDEX(generale!$A$5:$I$354,$CJ484,7),"")</f>
        <v/>
      </c>
      <c r="BM484" s="33"/>
      <c r="BN484" s="8"/>
      <c r="BO484" s="2">
        <f t="shared" si="233"/>
        <v>132</v>
      </c>
      <c r="BP484" s="16" t="str">
        <f>IFERROR(INDEX(generale!$A$5:$I$354,$CJ484,5),"")</f>
        <v/>
      </c>
      <c r="BQ484" s="8" t="str">
        <f>IFERROR(INDEX(generale!$A$5:$I$354,$CJ484,7),"")</f>
        <v/>
      </c>
      <c r="BR484" s="33"/>
      <c r="BS484" s="8"/>
      <c r="BT484" s="2">
        <f t="shared" si="234"/>
        <v>132</v>
      </c>
      <c r="BU484" s="16" t="str">
        <f>IFERROR(INDEX(generale!$A$5:$I$354,$CJ484,5),"")</f>
        <v/>
      </c>
      <c r="BV484" s="8" t="str">
        <f>IFERROR(INDEX(generale!$A$5:$I$354,$CJ484,7),"")</f>
        <v/>
      </c>
      <c r="BW484" s="33"/>
      <c r="BX484" s="8"/>
      <c r="BY484" s="2">
        <f t="shared" si="235"/>
        <v>132</v>
      </c>
      <c r="BZ484" s="16" t="str">
        <f>IFERROR(INDEX(generale!$A$5:$I$354,$CJ484,5),"")</f>
        <v/>
      </c>
      <c r="CA484" s="8" t="str">
        <f>IFERROR(INDEX(generale!$A$5:$I$354,$CJ484,7),"")</f>
        <v/>
      </c>
      <c r="CB484" s="33"/>
      <c r="CC484" s="8"/>
      <c r="CD484" s="2">
        <f t="shared" si="236"/>
        <v>132</v>
      </c>
      <c r="CE484" s="16" t="str">
        <f>IFERROR(INDEX(generale!$A$5:$I$354,$CJ484,5),"")</f>
        <v/>
      </c>
      <c r="CF484" s="8" t="str">
        <f>IFERROR(INDEX(generale!$A$5:$I$354,$CJ484,7),"")</f>
        <v/>
      </c>
      <c r="CJ484" s="2">
        <f t="shared" si="237"/>
        <v>482</v>
      </c>
      <c r="CK484" s="2">
        <f t="shared" si="214"/>
        <v>37</v>
      </c>
      <c r="CL484" s="3">
        <f>IFERROR(INDEX(generale!$A$5:$I$1004,$CJ484,1),"")</f>
        <v>0</v>
      </c>
      <c r="CM484" s="3">
        <f>IFERROR(INDEX(generale!$A$5:$I$1004,$CJ484,2),"")</f>
        <v>0</v>
      </c>
      <c r="CN484" s="3">
        <f>IFERROR(INDEX(generale!$A$5:$I$1004,$CJ484,3),"")</f>
        <v>0</v>
      </c>
      <c r="CO484" s="3">
        <f>IFERROR(INDEX(generale!$A$5:$I$1004,$CJ484,4),"")</f>
        <v>0</v>
      </c>
      <c r="CP484" s="3">
        <f>IFERROR(INDEX(generale!$A$5:$I$1004,$CJ484,5),"")</f>
        <v>0</v>
      </c>
      <c r="CQ484" s="3">
        <f>IFERROR(INDEX(generale!$A$5:$I$1004,$CJ484,6),"")</f>
        <v>0</v>
      </c>
      <c r="CR484" s="8">
        <f>IFERROR(INDEX(generale!$A$5:$I$1004,$CJ484,7),"")</f>
        <v>0</v>
      </c>
      <c r="CS484" s="8">
        <f>IFERROR(INDEX(generale!$A$5:$I$1004,$CJ484,8),"")</f>
        <v>0</v>
      </c>
    </row>
    <row r="485" spans="1:97">
      <c r="A485" s="2" t="str">
        <f t="shared" si="215"/>
        <v/>
      </c>
      <c r="B485" s="1" t="str">
        <f t="shared" si="216"/>
        <v/>
      </c>
      <c r="C485" s="1" t="str">
        <f t="shared" si="217"/>
        <v/>
      </c>
      <c r="D485" s="2" t="str">
        <f t="shared" si="218"/>
        <v/>
      </c>
      <c r="E485" s="2" t="str">
        <f t="shared" si="219"/>
        <v/>
      </c>
      <c r="F485" s="2" t="str">
        <f t="shared" si="220"/>
        <v/>
      </c>
      <c r="G485" s="1" t="str">
        <f t="shared" si="221"/>
        <v/>
      </c>
      <c r="H485" s="11" t="str">
        <f t="shared" si="222"/>
        <v/>
      </c>
      <c r="Q485" s="2">
        <f t="shared" si="223"/>
        <v>37</v>
      </c>
      <c r="R485" s="16" t="str">
        <f>IFERROR(INDEX(generale!$A$5:$I$354,$CJ485,5),"")</f>
        <v/>
      </c>
      <c r="S485" s="8" t="str">
        <f>IFERROR(INDEX(generale!$A$5:$I$354,$CJ485,7),"")</f>
        <v/>
      </c>
      <c r="U485" s="8"/>
      <c r="V485" s="2">
        <f t="shared" si="224"/>
        <v>19</v>
      </c>
      <c r="W485" s="16" t="str">
        <f>IFERROR(INDEX(generale!$A$5:$I$354,$CJ485,5),"")</f>
        <v/>
      </c>
      <c r="X485" s="8" t="str">
        <f>IFERROR(INDEX(generale!$A$5:$I$354,$CJ485,7),"")</f>
        <v/>
      </c>
      <c r="AA485" s="2">
        <f t="shared" si="225"/>
        <v>14</v>
      </c>
      <c r="AB485" s="16" t="str">
        <f>IFERROR(INDEX(generale!$A$5:$I$354,$CJ485,5),"")</f>
        <v/>
      </c>
      <c r="AC485" s="8" t="str">
        <f>IFERROR(INDEX(generale!$A$5:$I$354,$CJ485,7),"")</f>
        <v/>
      </c>
      <c r="AD485" s="33"/>
      <c r="AE485" s="8"/>
      <c r="AF485" s="2">
        <f t="shared" si="226"/>
        <v>14</v>
      </c>
      <c r="AG485" s="16" t="str">
        <f>IFERROR(INDEX(generale!$A$5:$I$354,$CJ485,5),"")</f>
        <v/>
      </c>
      <c r="AH485" s="8" t="str">
        <f>IFERROR(INDEX(generale!$A$5:$I$354,$CJ485,7),"")</f>
        <v/>
      </c>
      <c r="AI485" s="33"/>
      <c r="AJ485" s="8"/>
      <c r="AK485" s="2">
        <f t="shared" si="227"/>
        <v>14</v>
      </c>
      <c r="AL485" s="16" t="str">
        <f>IFERROR(INDEX(generale!$A$5:$I$354,$CJ485,5),"")</f>
        <v/>
      </c>
      <c r="AM485" s="8" t="str">
        <f>IFERROR(INDEX(generale!$A$5:$I$354,$CJ485,7),"")</f>
        <v/>
      </c>
      <c r="AN485" s="33"/>
      <c r="AO485" s="8"/>
      <c r="AP485" s="2">
        <f t="shared" si="228"/>
        <v>9</v>
      </c>
      <c r="AQ485" s="16" t="str">
        <f>IFERROR(INDEX(generale!$A$5:$I$354,$CJ485,5),"")</f>
        <v/>
      </c>
      <c r="AR485" s="8" t="str">
        <f>IFERROR(INDEX(generale!$A$5:$I$354,$CJ485,7),"")</f>
        <v/>
      </c>
      <c r="AS485" s="33"/>
      <c r="AT485" s="8"/>
      <c r="AU485" s="2">
        <f t="shared" si="229"/>
        <v>8</v>
      </c>
      <c r="AV485" s="16" t="str">
        <f>IFERROR(INDEX(generale!$A$5:$I$354,$CJ485,5),"")</f>
        <v/>
      </c>
      <c r="AW485" s="8" t="str">
        <f>IFERROR(INDEX(generale!$A$5:$I$354,$CJ485,7),"")</f>
        <v/>
      </c>
      <c r="AX485" s="33"/>
      <c r="AY485" s="8"/>
      <c r="AZ485" s="2">
        <f t="shared" si="230"/>
        <v>7</v>
      </c>
      <c r="BA485" s="16" t="str">
        <f>IFERROR(INDEX(generale!$A$5:$I$354,$CJ485,5),"")</f>
        <v/>
      </c>
      <c r="BB485" s="8" t="str">
        <f>IFERROR(INDEX(generale!$A$5:$I$354,$CJ485,7),"")</f>
        <v/>
      </c>
      <c r="BC485" s="33"/>
      <c r="BD485" s="8"/>
      <c r="BE485" s="2">
        <f t="shared" si="231"/>
        <v>6</v>
      </c>
      <c r="BF485" s="16" t="str">
        <f>IFERROR(INDEX(generale!$A$5:$I$354,$CJ485,5),"")</f>
        <v/>
      </c>
      <c r="BG485" s="8" t="str">
        <f>IFERROR(INDEX(generale!$A$5:$I$354,$CJ485,7),"")</f>
        <v/>
      </c>
      <c r="BH485" s="33"/>
      <c r="BI485" s="8"/>
      <c r="BJ485" s="2">
        <f t="shared" si="232"/>
        <v>133</v>
      </c>
      <c r="BK485" s="16" t="str">
        <f>IFERROR(INDEX(generale!$A$5:$I$354,$CJ485,5),"")</f>
        <v/>
      </c>
      <c r="BL485" s="8" t="str">
        <f>IFERROR(INDEX(generale!$A$5:$I$354,$CJ485,7),"")</f>
        <v/>
      </c>
      <c r="BM485" s="33"/>
      <c r="BN485" s="8"/>
      <c r="BO485" s="2">
        <f t="shared" si="233"/>
        <v>133</v>
      </c>
      <c r="BP485" s="16" t="str">
        <f>IFERROR(INDEX(generale!$A$5:$I$354,$CJ485,5),"")</f>
        <v/>
      </c>
      <c r="BQ485" s="8" t="str">
        <f>IFERROR(INDEX(generale!$A$5:$I$354,$CJ485,7),"")</f>
        <v/>
      </c>
      <c r="BR485" s="33"/>
      <c r="BS485" s="8"/>
      <c r="BT485" s="2">
        <f t="shared" si="234"/>
        <v>133</v>
      </c>
      <c r="BU485" s="16" t="str">
        <f>IFERROR(INDEX(generale!$A$5:$I$354,$CJ485,5),"")</f>
        <v/>
      </c>
      <c r="BV485" s="8" t="str">
        <f>IFERROR(INDEX(generale!$A$5:$I$354,$CJ485,7),"")</f>
        <v/>
      </c>
      <c r="BW485" s="33"/>
      <c r="BX485" s="8"/>
      <c r="BY485" s="2">
        <f t="shared" si="235"/>
        <v>133</v>
      </c>
      <c r="BZ485" s="16" t="str">
        <f>IFERROR(INDEX(generale!$A$5:$I$354,$CJ485,5),"")</f>
        <v/>
      </c>
      <c r="CA485" s="8" t="str">
        <f>IFERROR(INDEX(generale!$A$5:$I$354,$CJ485,7),"")</f>
        <v/>
      </c>
      <c r="CB485" s="33"/>
      <c r="CC485" s="8"/>
      <c r="CD485" s="2">
        <f t="shared" si="236"/>
        <v>133</v>
      </c>
      <c r="CE485" s="16" t="str">
        <f>IFERROR(INDEX(generale!$A$5:$I$354,$CJ485,5),"")</f>
        <v/>
      </c>
      <c r="CF485" s="8" t="str">
        <f>IFERROR(INDEX(generale!$A$5:$I$354,$CJ485,7),"")</f>
        <v/>
      </c>
      <c r="CJ485" s="2">
        <f t="shared" si="237"/>
        <v>483</v>
      </c>
      <c r="CK485" s="2">
        <f t="shared" si="214"/>
        <v>37</v>
      </c>
      <c r="CL485" s="3">
        <f>IFERROR(INDEX(generale!$A$5:$I$1004,$CJ485,1),"")</f>
        <v>0</v>
      </c>
      <c r="CM485" s="3">
        <f>IFERROR(INDEX(generale!$A$5:$I$1004,$CJ485,2),"")</f>
        <v>0</v>
      </c>
      <c r="CN485" s="3">
        <f>IFERROR(INDEX(generale!$A$5:$I$1004,$CJ485,3),"")</f>
        <v>0</v>
      </c>
      <c r="CO485" s="3">
        <f>IFERROR(INDEX(generale!$A$5:$I$1004,$CJ485,4),"")</f>
        <v>0</v>
      </c>
      <c r="CP485" s="3">
        <f>IFERROR(INDEX(generale!$A$5:$I$1004,$CJ485,5),"")</f>
        <v>0</v>
      </c>
      <c r="CQ485" s="3">
        <f>IFERROR(INDEX(generale!$A$5:$I$1004,$CJ485,6),"")</f>
        <v>0</v>
      </c>
      <c r="CR485" s="8">
        <f>IFERROR(INDEX(generale!$A$5:$I$1004,$CJ485,7),"")</f>
        <v>0</v>
      </c>
      <c r="CS485" s="8">
        <f>IFERROR(INDEX(generale!$A$5:$I$1004,$CJ485,8),"")</f>
        <v>0</v>
      </c>
    </row>
    <row r="486" spans="1:97">
      <c r="A486" s="2" t="str">
        <f t="shared" si="215"/>
        <v/>
      </c>
      <c r="B486" s="1" t="str">
        <f t="shared" si="216"/>
        <v/>
      </c>
      <c r="C486" s="1" t="str">
        <f t="shared" si="217"/>
        <v/>
      </c>
      <c r="D486" s="2" t="str">
        <f t="shared" si="218"/>
        <v/>
      </c>
      <c r="E486" s="2" t="str">
        <f t="shared" si="219"/>
        <v/>
      </c>
      <c r="F486" s="2" t="str">
        <f t="shared" si="220"/>
        <v/>
      </c>
      <c r="G486" s="1" t="str">
        <f t="shared" si="221"/>
        <v/>
      </c>
      <c r="H486" s="11" t="str">
        <f t="shared" si="222"/>
        <v/>
      </c>
      <c r="Q486" s="2">
        <f t="shared" si="223"/>
        <v>37</v>
      </c>
      <c r="R486" s="16" t="str">
        <f>IFERROR(INDEX(generale!$A$5:$I$354,$CJ486,5),"")</f>
        <v/>
      </c>
      <c r="S486" s="8" t="str">
        <f>IFERROR(INDEX(generale!$A$5:$I$354,$CJ486,7),"")</f>
        <v/>
      </c>
      <c r="U486" s="8"/>
      <c r="V486" s="2">
        <f t="shared" si="224"/>
        <v>19</v>
      </c>
      <c r="W486" s="16" t="str">
        <f>IFERROR(INDEX(generale!$A$5:$I$354,$CJ486,5),"")</f>
        <v/>
      </c>
      <c r="X486" s="8" t="str">
        <f>IFERROR(INDEX(generale!$A$5:$I$354,$CJ486,7),"")</f>
        <v/>
      </c>
      <c r="AA486" s="2">
        <f t="shared" si="225"/>
        <v>14</v>
      </c>
      <c r="AB486" s="16" t="str">
        <f>IFERROR(INDEX(generale!$A$5:$I$354,$CJ486,5),"")</f>
        <v/>
      </c>
      <c r="AC486" s="8" t="str">
        <f>IFERROR(INDEX(generale!$A$5:$I$354,$CJ486,7),"")</f>
        <v/>
      </c>
      <c r="AD486" s="33"/>
      <c r="AE486" s="8"/>
      <c r="AF486" s="2">
        <f t="shared" si="226"/>
        <v>14</v>
      </c>
      <c r="AG486" s="16" t="str">
        <f>IFERROR(INDEX(generale!$A$5:$I$354,$CJ486,5),"")</f>
        <v/>
      </c>
      <c r="AH486" s="8" t="str">
        <f>IFERROR(INDEX(generale!$A$5:$I$354,$CJ486,7),"")</f>
        <v/>
      </c>
      <c r="AI486" s="33"/>
      <c r="AJ486" s="8"/>
      <c r="AK486" s="2">
        <f t="shared" si="227"/>
        <v>14</v>
      </c>
      <c r="AL486" s="16" t="str">
        <f>IFERROR(INDEX(generale!$A$5:$I$354,$CJ486,5),"")</f>
        <v/>
      </c>
      <c r="AM486" s="8" t="str">
        <f>IFERROR(INDEX(generale!$A$5:$I$354,$CJ486,7),"")</f>
        <v/>
      </c>
      <c r="AN486" s="33"/>
      <c r="AO486" s="8"/>
      <c r="AP486" s="2">
        <f t="shared" si="228"/>
        <v>9</v>
      </c>
      <c r="AQ486" s="16" t="str">
        <f>IFERROR(INDEX(generale!$A$5:$I$354,$CJ486,5),"")</f>
        <v/>
      </c>
      <c r="AR486" s="8" t="str">
        <f>IFERROR(INDEX(generale!$A$5:$I$354,$CJ486,7),"")</f>
        <v/>
      </c>
      <c r="AS486" s="33"/>
      <c r="AT486" s="8"/>
      <c r="AU486" s="2">
        <f t="shared" si="229"/>
        <v>8</v>
      </c>
      <c r="AV486" s="16" t="str">
        <f>IFERROR(INDEX(generale!$A$5:$I$354,$CJ486,5),"")</f>
        <v/>
      </c>
      <c r="AW486" s="8" t="str">
        <f>IFERROR(INDEX(generale!$A$5:$I$354,$CJ486,7),"")</f>
        <v/>
      </c>
      <c r="AX486" s="33"/>
      <c r="AY486" s="8"/>
      <c r="AZ486" s="2">
        <f t="shared" si="230"/>
        <v>7</v>
      </c>
      <c r="BA486" s="16" t="str">
        <f>IFERROR(INDEX(generale!$A$5:$I$354,$CJ486,5),"")</f>
        <v/>
      </c>
      <c r="BB486" s="8" t="str">
        <f>IFERROR(INDEX(generale!$A$5:$I$354,$CJ486,7),"")</f>
        <v/>
      </c>
      <c r="BC486" s="33"/>
      <c r="BD486" s="8"/>
      <c r="BE486" s="2">
        <f t="shared" si="231"/>
        <v>6</v>
      </c>
      <c r="BF486" s="16" t="str">
        <f>IFERROR(INDEX(generale!$A$5:$I$354,$CJ486,5),"")</f>
        <v/>
      </c>
      <c r="BG486" s="8" t="str">
        <f>IFERROR(INDEX(generale!$A$5:$I$354,$CJ486,7),"")</f>
        <v/>
      </c>
      <c r="BH486" s="33"/>
      <c r="BI486" s="8"/>
      <c r="BJ486" s="2">
        <f t="shared" si="232"/>
        <v>134</v>
      </c>
      <c r="BK486" s="16" t="str">
        <f>IFERROR(INDEX(generale!$A$5:$I$354,$CJ486,5),"")</f>
        <v/>
      </c>
      <c r="BL486" s="8" t="str">
        <f>IFERROR(INDEX(generale!$A$5:$I$354,$CJ486,7),"")</f>
        <v/>
      </c>
      <c r="BM486" s="33"/>
      <c r="BN486" s="8"/>
      <c r="BO486" s="2">
        <f t="shared" si="233"/>
        <v>134</v>
      </c>
      <c r="BP486" s="16" t="str">
        <f>IFERROR(INDEX(generale!$A$5:$I$354,$CJ486,5),"")</f>
        <v/>
      </c>
      <c r="BQ486" s="8" t="str">
        <f>IFERROR(INDEX(generale!$A$5:$I$354,$CJ486,7),"")</f>
        <v/>
      </c>
      <c r="BR486" s="33"/>
      <c r="BS486" s="8"/>
      <c r="BT486" s="2">
        <f t="shared" si="234"/>
        <v>134</v>
      </c>
      <c r="BU486" s="16" t="str">
        <f>IFERROR(INDEX(generale!$A$5:$I$354,$CJ486,5),"")</f>
        <v/>
      </c>
      <c r="BV486" s="8" t="str">
        <f>IFERROR(INDEX(generale!$A$5:$I$354,$CJ486,7),"")</f>
        <v/>
      </c>
      <c r="BW486" s="33"/>
      <c r="BX486" s="8"/>
      <c r="BY486" s="2">
        <f t="shared" si="235"/>
        <v>134</v>
      </c>
      <c r="BZ486" s="16" t="str">
        <f>IFERROR(INDEX(generale!$A$5:$I$354,$CJ486,5),"")</f>
        <v/>
      </c>
      <c r="CA486" s="8" t="str">
        <f>IFERROR(INDEX(generale!$A$5:$I$354,$CJ486,7),"")</f>
        <v/>
      </c>
      <c r="CB486" s="33"/>
      <c r="CC486" s="8"/>
      <c r="CD486" s="2">
        <f t="shared" si="236"/>
        <v>134</v>
      </c>
      <c r="CE486" s="16" t="str">
        <f>IFERROR(INDEX(generale!$A$5:$I$354,$CJ486,5),"")</f>
        <v/>
      </c>
      <c r="CF486" s="8" t="str">
        <f>IFERROR(INDEX(generale!$A$5:$I$354,$CJ486,7),"")</f>
        <v/>
      </c>
      <c r="CJ486" s="2">
        <f t="shared" si="237"/>
        <v>484</v>
      </c>
      <c r="CK486" s="2">
        <f t="shared" si="214"/>
        <v>37</v>
      </c>
      <c r="CL486" s="3">
        <f>IFERROR(INDEX(generale!$A$5:$I$1004,$CJ486,1),"")</f>
        <v>0</v>
      </c>
      <c r="CM486" s="3">
        <f>IFERROR(INDEX(generale!$A$5:$I$1004,$CJ486,2),"")</f>
        <v>0</v>
      </c>
      <c r="CN486" s="3">
        <f>IFERROR(INDEX(generale!$A$5:$I$1004,$CJ486,3),"")</f>
        <v>0</v>
      </c>
      <c r="CO486" s="3">
        <f>IFERROR(INDEX(generale!$A$5:$I$1004,$CJ486,4),"")</f>
        <v>0</v>
      </c>
      <c r="CP486" s="3">
        <f>IFERROR(INDEX(generale!$A$5:$I$1004,$CJ486,5),"")</f>
        <v>0</v>
      </c>
      <c r="CQ486" s="3">
        <f>IFERROR(INDEX(generale!$A$5:$I$1004,$CJ486,6),"")</f>
        <v>0</v>
      </c>
      <c r="CR486" s="8">
        <f>IFERROR(INDEX(generale!$A$5:$I$1004,$CJ486,7),"")</f>
        <v>0</v>
      </c>
      <c r="CS486" s="8">
        <f>IFERROR(INDEX(generale!$A$5:$I$1004,$CJ486,8),"")</f>
        <v>0</v>
      </c>
    </row>
    <row r="487" spans="1:97">
      <c r="A487" s="2" t="str">
        <f t="shared" si="215"/>
        <v/>
      </c>
      <c r="B487" s="1" t="str">
        <f t="shared" si="216"/>
        <v/>
      </c>
      <c r="C487" s="1" t="str">
        <f t="shared" si="217"/>
        <v/>
      </c>
      <c r="D487" s="2" t="str">
        <f t="shared" si="218"/>
        <v/>
      </c>
      <c r="E487" s="2" t="str">
        <f t="shared" si="219"/>
        <v/>
      </c>
      <c r="F487" s="2" t="str">
        <f t="shared" si="220"/>
        <v/>
      </c>
      <c r="G487" s="1" t="str">
        <f t="shared" si="221"/>
        <v/>
      </c>
      <c r="H487" s="11" t="str">
        <f t="shared" si="222"/>
        <v/>
      </c>
      <c r="Q487" s="2">
        <f t="shared" si="223"/>
        <v>37</v>
      </c>
      <c r="R487" s="16" t="str">
        <f>IFERROR(INDEX(generale!$A$5:$I$354,$CJ487,5),"")</f>
        <v/>
      </c>
      <c r="S487" s="8" t="str">
        <f>IFERROR(INDEX(generale!$A$5:$I$354,$CJ487,7),"")</f>
        <v/>
      </c>
      <c r="U487" s="8"/>
      <c r="V487" s="2">
        <f t="shared" si="224"/>
        <v>19</v>
      </c>
      <c r="W487" s="16" t="str">
        <f>IFERROR(INDEX(generale!$A$5:$I$354,$CJ487,5),"")</f>
        <v/>
      </c>
      <c r="X487" s="8" t="str">
        <f>IFERROR(INDEX(generale!$A$5:$I$354,$CJ487,7),"")</f>
        <v/>
      </c>
      <c r="AA487" s="2">
        <f t="shared" si="225"/>
        <v>14</v>
      </c>
      <c r="AB487" s="16" t="str">
        <f>IFERROR(INDEX(generale!$A$5:$I$354,$CJ487,5),"")</f>
        <v/>
      </c>
      <c r="AC487" s="8" t="str">
        <f>IFERROR(INDEX(generale!$A$5:$I$354,$CJ487,7),"")</f>
        <v/>
      </c>
      <c r="AD487" s="33"/>
      <c r="AE487" s="8"/>
      <c r="AF487" s="2">
        <f t="shared" si="226"/>
        <v>14</v>
      </c>
      <c r="AG487" s="16" t="str">
        <f>IFERROR(INDEX(generale!$A$5:$I$354,$CJ487,5),"")</f>
        <v/>
      </c>
      <c r="AH487" s="8" t="str">
        <f>IFERROR(INDEX(generale!$A$5:$I$354,$CJ487,7),"")</f>
        <v/>
      </c>
      <c r="AI487" s="33"/>
      <c r="AJ487" s="8"/>
      <c r="AK487" s="2">
        <f t="shared" si="227"/>
        <v>14</v>
      </c>
      <c r="AL487" s="16" t="str">
        <f>IFERROR(INDEX(generale!$A$5:$I$354,$CJ487,5),"")</f>
        <v/>
      </c>
      <c r="AM487" s="8" t="str">
        <f>IFERROR(INDEX(generale!$A$5:$I$354,$CJ487,7),"")</f>
        <v/>
      </c>
      <c r="AN487" s="33"/>
      <c r="AO487" s="8"/>
      <c r="AP487" s="2">
        <f t="shared" si="228"/>
        <v>9</v>
      </c>
      <c r="AQ487" s="16" t="str">
        <f>IFERROR(INDEX(generale!$A$5:$I$354,$CJ487,5),"")</f>
        <v/>
      </c>
      <c r="AR487" s="8" t="str">
        <f>IFERROR(INDEX(generale!$A$5:$I$354,$CJ487,7),"")</f>
        <v/>
      </c>
      <c r="AS487" s="33"/>
      <c r="AT487" s="8"/>
      <c r="AU487" s="2">
        <f t="shared" si="229"/>
        <v>8</v>
      </c>
      <c r="AV487" s="16" t="str">
        <f>IFERROR(INDEX(generale!$A$5:$I$354,$CJ487,5),"")</f>
        <v/>
      </c>
      <c r="AW487" s="8" t="str">
        <f>IFERROR(INDEX(generale!$A$5:$I$354,$CJ487,7),"")</f>
        <v/>
      </c>
      <c r="AX487" s="33"/>
      <c r="AY487" s="8"/>
      <c r="AZ487" s="2">
        <f t="shared" si="230"/>
        <v>7</v>
      </c>
      <c r="BA487" s="16" t="str">
        <f>IFERROR(INDEX(generale!$A$5:$I$354,$CJ487,5),"")</f>
        <v/>
      </c>
      <c r="BB487" s="8" t="str">
        <f>IFERROR(INDEX(generale!$A$5:$I$354,$CJ487,7),"")</f>
        <v/>
      </c>
      <c r="BC487" s="33"/>
      <c r="BD487" s="8"/>
      <c r="BE487" s="2">
        <f t="shared" si="231"/>
        <v>6</v>
      </c>
      <c r="BF487" s="16" t="str">
        <f>IFERROR(INDEX(generale!$A$5:$I$354,$CJ487,5),"")</f>
        <v/>
      </c>
      <c r="BG487" s="8" t="str">
        <f>IFERROR(INDEX(generale!$A$5:$I$354,$CJ487,7),"")</f>
        <v/>
      </c>
      <c r="BH487" s="33"/>
      <c r="BI487" s="8"/>
      <c r="BJ487" s="2">
        <f t="shared" si="232"/>
        <v>135</v>
      </c>
      <c r="BK487" s="16" t="str">
        <f>IFERROR(INDEX(generale!$A$5:$I$354,$CJ487,5),"")</f>
        <v/>
      </c>
      <c r="BL487" s="8" t="str">
        <f>IFERROR(INDEX(generale!$A$5:$I$354,$CJ487,7),"")</f>
        <v/>
      </c>
      <c r="BM487" s="33"/>
      <c r="BN487" s="8"/>
      <c r="BO487" s="2">
        <f t="shared" si="233"/>
        <v>135</v>
      </c>
      <c r="BP487" s="16" t="str">
        <f>IFERROR(INDEX(generale!$A$5:$I$354,$CJ487,5),"")</f>
        <v/>
      </c>
      <c r="BQ487" s="8" t="str">
        <f>IFERROR(INDEX(generale!$A$5:$I$354,$CJ487,7),"")</f>
        <v/>
      </c>
      <c r="BR487" s="33"/>
      <c r="BS487" s="8"/>
      <c r="BT487" s="2">
        <f t="shared" si="234"/>
        <v>135</v>
      </c>
      <c r="BU487" s="16" t="str">
        <f>IFERROR(INDEX(generale!$A$5:$I$354,$CJ487,5),"")</f>
        <v/>
      </c>
      <c r="BV487" s="8" t="str">
        <f>IFERROR(INDEX(generale!$A$5:$I$354,$CJ487,7),"")</f>
        <v/>
      </c>
      <c r="BW487" s="33"/>
      <c r="BX487" s="8"/>
      <c r="BY487" s="2">
        <f t="shared" si="235"/>
        <v>135</v>
      </c>
      <c r="BZ487" s="16" t="str">
        <f>IFERROR(INDEX(generale!$A$5:$I$354,$CJ487,5),"")</f>
        <v/>
      </c>
      <c r="CA487" s="8" t="str">
        <f>IFERROR(INDEX(generale!$A$5:$I$354,$CJ487,7),"")</f>
        <v/>
      </c>
      <c r="CB487" s="33"/>
      <c r="CC487" s="8"/>
      <c r="CD487" s="2">
        <f t="shared" si="236"/>
        <v>135</v>
      </c>
      <c r="CE487" s="16" t="str">
        <f>IFERROR(INDEX(generale!$A$5:$I$354,$CJ487,5),"")</f>
        <v/>
      </c>
      <c r="CF487" s="8" t="str">
        <f>IFERROR(INDEX(generale!$A$5:$I$354,$CJ487,7),"")</f>
        <v/>
      </c>
      <c r="CJ487" s="2">
        <f t="shared" si="237"/>
        <v>485</v>
      </c>
      <c r="CK487" s="2">
        <f t="shared" si="214"/>
        <v>37</v>
      </c>
      <c r="CL487" s="3">
        <f>IFERROR(INDEX(generale!$A$5:$I$1004,$CJ487,1),"")</f>
        <v>0</v>
      </c>
      <c r="CM487" s="3">
        <f>IFERROR(INDEX(generale!$A$5:$I$1004,$CJ487,2),"")</f>
        <v>0</v>
      </c>
      <c r="CN487" s="3">
        <f>IFERROR(INDEX(generale!$A$5:$I$1004,$CJ487,3),"")</f>
        <v>0</v>
      </c>
      <c r="CO487" s="3">
        <f>IFERROR(INDEX(generale!$A$5:$I$1004,$CJ487,4),"")</f>
        <v>0</v>
      </c>
      <c r="CP487" s="3">
        <f>IFERROR(INDEX(generale!$A$5:$I$1004,$CJ487,5),"")</f>
        <v>0</v>
      </c>
      <c r="CQ487" s="3">
        <f>IFERROR(INDEX(generale!$A$5:$I$1004,$CJ487,6),"")</f>
        <v>0</v>
      </c>
      <c r="CR487" s="8">
        <f>IFERROR(INDEX(generale!$A$5:$I$1004,$CJ487,7),"")</f>
        <v>0</v>
      </c>
      <c r="CS487" s="8">
        <f>IFERROR(INDEX(generale!$A$5:$I$1004,$CJ487,8),"")</f>
        <v>0</v>
      </c>
    </row>
    <row r="488" spans="1:97">
      <c r="A488" s="2" t="str">
        <f t="shared" si="215"/>
        <v/>
      </c>
      <c r="B488" s="1" t="str">
        <f t="shared" si="216"/>
        <v/>
      </c>
      <c r="C488" s="1" t="str">
        <f t="shared" si="217"/>
        <v/>
      </c>
      <c r="D488" s="2" t="str">
        <f t="shared" si="218"/>
        <v/>
      </c>
      <c r="E488" s="2" t="str">
        <f t="shared" si="219"/>
        <v/>
      </c>
      <c r="F488" s="2" t="str">
        <f t="shared" si="220"/>
        <v/>
      </c>
      <c r="G488" s="1" t="str">
        <f t="shared" si="221"/>
        <v/>
      </c>
      <c r="H488" s="11" t="str">
        <f t="shared" si="222"/>
        <v/>
      </c>
      <c r="Q488" s="2">
        <f t="shared" si="223"/>
        <v>37</v>
      </c>
      <c r="R488" s="16" t="str">
        <f>IFERROR(INDEX(generale!$A$5:$I$354,$CJ488,5),"")</f>
        <v/>
      </c>
      <c r="S488" s="8" t="str">
        <f>IFERROR(INDEX(generale!$A$5:$I$354,$CJ488,7),"")</f>
        <v/>
      </c>
      <c r="U488" s="8"/>
      <c r="V488" s="2">
        <f t="shared" si="224"/>
        <v>19</v>
      </c>
      <c r="W488" s="16" t="str">
        <f>IFERROR(INDEX(generale!$A$5:$I$354,$CJ488,5),"")</f>
        <v/>
      </c>
      <c r="X488" s="8" t="str">
        <f>IFERROR(INDEX(generale!$A$5:$I$354,$CJ488,7),"")</f>
        <v/>
      </c>
      <c r="AA488" s="2">
        <f t="shared" si="225"/>
        <v>14</v>
      </c>
      <c r="AB488" s="16" t="str">
        <f>IFERROR(INDEX(generale!$A$5:$I$354,$CJ488,5),"")</f>
        <v/>
      </c>
      <c r="AC488" s="8" t="str">
        <f>IFERROR(INDEX(generale!$A$5:$I$354,$CJ488,7),"")</f>
        <v/>
      </c>
      <c r="AD488" s="33"/>
      <c r="AE488" s="8"/>
      <c r="AF488" s="2">
        <f t="shared" si="226"/>
        <v>14</v>
      </c>
      <c r="AG488" s="16" t="str">
        <f>IFERROR(INDEX(generale!$A$5:$I$354,$CJ488,5),"")</f>
        <v/>
      </c>
      <c r="AH488" s="8" t="str">
        <f>IFERROR(INDEX(generale!$A$5:$I$354,$CJ488,7),"")</f>
        <v/>
      </c>
      <c r="AI488" s="33"/>
      <c r="AJ488" s="8"/>
      <c r="AK488" s="2">
        <f t="shared" si="227"/>
        <v>14</v>
      </c>
      <c r="AL488" s="16" t="str">
        <f>IFERROR(INDEX(generale!$A$5:$I$354,$CJ488,5),"")</f>
        <v/>
      </c>
      <c r="AM488" s="8" t="str">
        <f>IFERROR(INDEX(generale!$A$5:$I$354,$CJ488,7),"")</f>
        <v/>
      </c>
      <c r="AN488" s="33"/>
      <c r="AO488" s="8"/>
      <c r="AP488" s="2">
        <f t="shared" si="228"/>
        <v>9</v>
      </c>
      <c r="AQ488" s="16" t="str">
        <f>IFERROR(INDEX(generale!$A$5:$I$354,$CJ488,5),"")</f>
        <v/>
      </c>
      <c r="AR488" s="8" t="str">
        <f>IFERROR(INDEX(generale!$A$5:$I$354,$CJ488,7),"")</f>
        <v/>
      </c>
      <c r="AS488" s="33"/>
      <c r="AT488" s="8"/>
      <c r="AU488" s="2">
        <f t="shared" si="229"/>
        <v>8</v>
      </c>
      <c r="AV488" s="16" t="str">
        <f>IFERROR(INDEX(generale!$A$5:$I$354,$CJ488,5),"")</f>
        <v/>
      </c>
      <c r="AW488" s="8" t="str">
        <f>IFERROR(INDEX(generale!$A$5:$I$354,$CJ488,7),"")</f>
        <v/>
      </c>
      <c r="AX488" s="33"/>
      <c r="AY488" s="8"/>
      <c r="AZ488" s="2">
        <f t="shared" si="230"/>
        <v>7</v>
      </c>
      <c r="BA488" s="16" t="str">
        <f>IFERROR(INDEX(generale!$A$5:$I$354,$CJ488,5),"")</f>
        <v/>
      </c>
      <c r="BB488" s="8" t="str">
        <f>IFERROR(INDEX(generale!$A$5:$I$354,$CJ488,7),"")</f>
        <v/>
      </c>
      <c r="BC488" s="33"/>
      <c r="BD488" s="8"/>
      <c r="BE488" s="2">
        <f t="shared" si="231"/>
        <v>6</v>
      </c>
      <c r="BF488" s="16" t="str">
        <f>IFERROR(INDEX(generale!$A$5:$I$354,$CJ488,5),"")</f>
        <v/>
      </c>
      <c r="BG488" s="8" t="str">
        <f>IFERROR(INDEX(generale!$A$5:$I$354,$CJ488,7),"")</f>
        <v/>
      </c>
      <c r="BH488" s="33"/>
      <c r="BI488" s="8"/>
      <c r="BJ488" s="2">
        <f t="shared" si="232"/>
        <v>136</v>
      </c>
      <c r="BK488" s="16" t="str">
        <f>IFERROR(INDEX(generale!$A$5:$I$354,$CJ488,5),"")</f>
        <v/>
      </c>
      <c r="BL488" s="8" t="str">
        <f>IFERROR(INDEX(generale!$A$5:$I$354,$CJ488,7),"")</f>
        <v/>
      </c>
      <c r="BM488" s="33"/>
      <c r="BN488" s="8"/>
      <c r="BO488" s="2">
        <f t="shared" si="233"/>
        <v>136</v>
      </c>
      <c r="BP488" s="16" t="str">
        <f>IFERROR(INDEX(generale!$A$5:$I$354,$CJ488,5),"")</f>
        <v/>
      </c>
      <c r="BQ488" s="8" t="str">
        <f>IFERROR(INDEX(generale!$A$5:$I$354,$CJ488,7),"")</f>
        <v/>
      </c>
      <c r="BR488" s="33"/>
      <c r="BS488" s="8"/>
      <c r="BT488" s="2">
        <f t="shared" si="234"/>
        <v>136</v>
      </c>
      <c r="BU488" s="16" t="str">
        <f>IFERROR(INDEX(generale!$A$5:$I$354,$CJ488,5),"")</f>
        <v/>
      </c>
      <c r="BV488" s="8" t="str">
        <f>IFERROR(INDEX(generale!$A$5:$I$354,$CJ488,7),"")</f>
        <v/>
      </c>
      <c r="BW488" s="33"/>
      <c r="BX488" s="8"/>
      <c r="BY488" s="2">
        <f t="shared" si="235"/>
        <v>136</v>
      </c>
      <c r="BZ488" s="16" t="str">
        <f>IFERROR(INDEX(generale!$A$5:$I$354,$CJ488,5),"")</f>
        <v/>
      </c>
      <c r="CA488" s="8" t="str">
        <f>IFERROR(INDEX(generale!$A$5:$I$354,$CJ488,7),"")</f>
        <v/>
      </c>
      <c r="CB488" s="33"/>
      <c r="CC488" s="8"/>
      <c r="CD488" s="2">
        <f t="shared" si="236"/>
        <v>136</v>
      </c>
      <c r="CE488" s="16" t="str">
        <f>IFERROR(INDEX(generale!$A$5:$I$354,$CJ488,5),"")</f>
        <v/>
      </c>
      <c r="CF488" s="8" t="str">
        <f>IFERROR(INDEX(generale!$A$5:$I$354,$CJ488,7),"")</f>
        <v/>
      </c>
      <c r="CJ488" s="2">
        <f t="shared" si="237"/>
        <v>486</v>
      </c>
      <c r="CK488" s="2">
        <f t="shared" si="214"/>
        <v>37</v>
      </c>
      <c r="CL488" s="3">
        <f>IFERROR(INDEX(generale!$A$5:$I$1004,$CJ488,1),"")</f>
        <v>0</v>
      </c>
      <c r="CM488" s="3">
        <f>IFERROR(INDEX(generale!$A$5:$I$1004,$CJ488,2),"")</f>
        <v>0</v>
      </c>
      <c r="CN488" s="3">
        <f>IFERROR(INDEX(generale!$A$5:$I$1004,$CJ488,3),"")</f>
        <v>0</v>
      </c>
      <c r="CO488" s="3">
        <f>IFERROR(INDEX(generale!$A$5:$I$1004,$CJ488,4),"")</f>
        <v>0</v>
      </c>
      <c r="CP488" s="3">
        <f>IFERROR(INDEX(generale!$A$5:$I$1004,$CJ488,5),"")</f>
        <v>0</v>
      </c>
      <c r="CQ488" s="3">
        <f>IFERROR(INDEX(generale!$A$5:$I$1004,$CJ488,6),"")</f>
        <v>0</v>
      </c>
      <c r="CR488" s="8">
        <f>IFERROR(INDEX(generale!$A$5:$I$1004,$CJ488,7),"")</f>
        <v>0</v>
      </c>
      <c r="CS488" s="8">
        <f>IFERROR(INDEX(generale!$A$5:$I$1004,$CJ488,8),"")</f>
        <v>0</v>
      </c>
    </row>
    <row r="489" spans="1:97">
      <c r="A489" s="2" t="str">
        <f t="shared" si="215"/>
        <v/>
      </c>
      <c r="B489" s="1" t="str">
        <f t="shared" si="216"/>
        <v/>
      </c>
      <c r="C489" s="1" t="str">
        <f t="shared" si="217"/>
        <v/>
      </c>
      <c r="D489" s="2" t="str">
        <f t="shared" si="218"/>
        <v/>
      </c>
      <c r="E489" s="2" t="str">
        <f t="shared" si="219"/>
        <v/>
      </c>
      <c r="F489" s="2" t="str">
        <f t="shared" si="220"/>
        <v/>
      </c>
      <c r="G489" s="1" t="str">
        <f t="shared" si="221"/>
        <v/>
      </c>
      <c r="H489" s="11" t="str">
        <f t="shared" si="222"/>
        <v/>
      </c>
      <c r="Q489" s="2">
        <f t="shared" si="223"/>
        <v>37</v>
      </c>
      <c r="R489" s="16" t="str">
        <f>IFERROR(INDEX(generale!$A$5:$I$354,$CJ489,5),"")</f>
        <v/>
      </c>
      <c r="S489" s="8" t="str">
        <f>IFERROR(INDEX(generale!$A$5:$I$354,$CJ489,7),"")</f>
        <v/>
      </c>
      <c r="U489" s="8"/>
      <c r="V489" s="2">
        <f t="shared" si="224"/>
        <v>19</v>
      </c>
      <c r="W489" s="16" t="str">
        <f>IFERROR(INDEX(generale!$A$5:$I$354,$CJ489,5),"")</f>
        <v/>
      </c>
      <c r="X489" s="8" t="str">
        <f>IFERROR(INDEX(generale!$A$5:$I$354,$CJ489,7),"")</f>
        <v/>
      </c>
      <c r="AA489" s="2">
        <f t="shared" si="225"/>
        <v>14</v>
      </c>
      <c r="AB489" s="16" t="str">
        <f>IFERROR(INDEX(generale!$A$5:$I$354,$CJ489,5),"")</f>
        <v/>
      </c>
      <c r="AC489" s="8" t="str">
        <f>IFERROR(INDEX(generale!$A$5:$I$354,$CJ489,7),"")</f>
        <v/>
      </c>
      <c r="AD489" s="33"/>
      <c r="AE489" s="8"/>
      <c r="AF489" s="2">
        <f t="shared" si="226"/>
        <v>14</v>
      </c>
      <c r="AG489" s="16" t="str">
        <f>IFERROR(INDEX(generale!$A$5:$I$354,$CJ489,5),"")</f>
        <v/>
      </c>
      <c r="AH489" s="8" t="str">
        <f>IFERROR(INDEX(generale!$A$5:$I$354,$CJ489,7),"")</f>
        <v/>
      </c>
      <c r="AI489" s="33"/>
      <c r="AJ489" s="8"/>
      <c r="AK489" s="2">
        <f t="shared" si="227"/>
        <v>14</v>
      </c>
      <c r="AL489" s="16" t="str">
        <f>IFERROR(INDEX(generale!$A$5:$I$354,$CJ489,5),"")</f>
        <v/>
      </c>
      <c r="AM489" s="8" t="str">
        <f>IFERROR(INDEX(generale!$A$5:$I$354,$CJ489,7),"")</f>
        <v/>
      </c>
      <c r="AN489" s="33"/>
      <c r="AO489" s="8"/>
      <c r="AP489" s="2">
        <f t="shared" si="228"/>
        <v>9</v>
      </c>
      <c r="AQ489" s="16" t="str">
        <f>IFERROR(INDEX(generale!$A$5:$I$354,$CJ489,5),"")</f>
        <v/>
      </c>
      <c r="AR489" s="8" t="str">
        <f>IFERROR(INDEX(generale!$A$5:$I$354,$CJ489,7),"")</f>
        <v/>
      </c>
      <c r="AS489" s="33"/>
      <c r="AT489" s="8"/>
      <c r="AU489" s="2">
        <f t="shared" si="229"/>
        <v>8</v>
      </c>
      <c r="AV489" s="16" t="str">
        <f>IFERROR(INDEX(generale!$A$5:$I$354,$CJ489,5),"")</f>
        <v/>
      </c>
      <c r="AW489" s="8" t="str">
        <f>IFERROR(INDEX(generale!$A$5:$I$354,$CJ489,7),"")</f>
        <v/>
      </c>
      <c r="AX489" s="33"/>
      <c r="AY489" s="8"/>
      <c r="AZ489" s="2">
        <f t="shared" si="230"/>
        <v>7</v>
      </c>
      <c r="BA489" s="16" t="str">
        <f>IFERROR(INDEX(generale!$A$5:$I$354,$CJ489,5),"")</f>
        <v/>
      </c>
      <c r="BB489" s="8" t="str">
        <f>IFERROR(INDEX(generale!$A$5:$I$354,$CJ489,7),"")</f>
        <v/>
      </c>
      <c r="BC489" s="33"/>
      <c r="BD489" s="8"/>
      <c r="BE489" s="2">
        <f t="shared" si="231"/>
        <v>6</v>
      </c>
      <c r="BF489" s="16" t="str">
        <f>IFERROR(INDEX(generale!$A$5:$I$354,$CJ489,5),"")</f>
        <v/>
      </c>
      <c r="BG489" s="8" t="str">
        <f>IFERROR(INDEX(generale!$A$5:$I$354,$CJ489,7),"")</f>
        <v/>
      </c>
      <c r="BH489" s="33"/>
      <c r="BI489" s="8"/>
      <c r="BJ489" s="2">
        <f t="shared" si="232"/>
        <v>137</v>
      </c>
      <c r="BK489" s="16" t="str">
        <f>IFERROR(INDEX(generale!$A$5:$I$354,$CJ489,5),"")</f>
        <v/>
      </c>
      <c r="BL489" s="8" t="str">
        <f>IFERROR(INDEX(generale!$A$5:$I$354,$CJ489,7),"")</f>
        <v/>
      </c>
      <c r="BM489" s="33"/>
      <c r="BN489" s="8"/>
      <c r="BO489" s="2">
        <f t="shared" si="233"/>
        <v>137</v>
      </c>
      <c r="BP489" s="16" t="str">
        <f>IFERROR(INDEX(generale!$A$5:$I$354,$CJ489,5),"")</f>
        <v/>
      </c>
      <c r="BQ489" s="8" t="str">
        <f>IFERROR(INDEX(generale!$A$5:$I$354,$CJ489,7),"")</f>
        <v/>
      </c>
      <c r="BR489" s="33"/>
      <c r="BS489" s="8"/>
      <c r="BT489" s="2">
        <f t="shared" si="234"/>
        <v>137</v>
      </c>
      <c r="BU489" s="16" t="str">
        <f>IFERROR(INDEX(generale!$A$5:$I$354,$CJ489,5),"")</f>
        <v/>
      </c>
      <c r="BV489" s="8" t="str">
        <f>IFERROR(INDEX(generale!$A$5:$I$354,$CJ489,7),"")</f>
        <v/>
      </c>
      <c r="BW489" s="33"/>
      <c r="BX489" s="8"/>
      <c r="BY489" s="2">
        <f t="shared" si="235"/>
        <v>137</v>
      </c>
      <c r="BZ489" s="16" t="str">
        <f>IFERROR(INDEX(generale!$A$5:$I$354,$CJ489,5),"")</f>
        <v/>
      </c>
      <c r="CA489" s="8" t="str">
        <f>IFERROR(INDEX(generale!$A$5:$I$354,$CJ489,7),"")</f>
        <v/>
      </c>
      <c r="CB489" s="33"/>
      <c r="CC489" s="8"/>
      <c r="CD489" s="2">
        <f t="shared" si="236"/>
        <v>137</v>
      </c>
      <c r="CE489" s="16" t="str">
        <f>IFERROR(INDEX(generale!$A$5:$I$354,$CJ489,5),"")</f>
        <v/>
      </c>
      <c r="CF489" s="8" t="str">
        <f>IFERROR(INDEX(generale!$A$5:$I$354,$CJ489,7),"")</f>
        <v/>
      </c>
      <c r="CJ489" s="2">
        <f t="shared" si="237"/>
        <v>487</v>
      </c>
      <c r="CK489" s="2">
        <f t="shared" si="214"/>
        <v>37</v>
      </c>
      <c r="CL489" s="3">
        <f>IFERROR(INDEX(generale!$A$5:$I$1004,$CJ489,1),"")</f>
        <v>0</v>
      </c>
      <c r="CM489" s="3">
        <f>IFERROR(INDEX(generale!$A$5:$I$1004,$CJ489,2),"")</f>
        <v>0</v>
      </c>
      <c r="CN489" s="3">
        <f>IFERROR(INDEX(generale!$A$5:$I$1004,$CJ489,3),"")</f>
        <v>0</v>
      </c>
      <c r="CO489" s="3">
        <f>IFERROR(INDEX(generale!$A$5:$I$1004,$CJ489,4),"")</f>
        <v>0</v>
      </c>
      <c r="CP489" s="3">
        <f>IFERROR(INDEX(generale!$A$5:$I$1004,$CJ489,5),"")</f>
        <v>0</v>
      </c>
      <c r="CQ489" s="3">
        <f>IFERROR(INDEX(generale!$A$5:$I$1004,$CJ489,6),"")</f>
        <v>0</v>
      </c>
      <c r="CR489" s="8">
        <f>IFERROR(INDEX(generale!$A$5:$I$1004,$CJ489,7),"")</f>
        <v>0</v>
      </c>
      <c r="CS489" s="8">
        <f>IFERROR(INDEX(generale!$A$5:$I$1004,$CJ489,8),"")</f>
        <v>0</v>
      </c>
    </row>
    <row r="490" spans="1:97">
      <c r="A490" s="2" t="str">
        <f t="shared" si="215"/>
        <v/>
      </c>
      <c r="B490" s="1" t="str">
        <f t="shared" si="216"/>
        <v/>
      </c>
      <c r="C490" s="1" t="str">
        <f t="shared" si="217"/>
        <v/>
      </c>
      <c r="D490" s="2" t="str">
        <f t="shared" si="218"/>
        <v/>
      </c>
      <c r="E490" s="2" t="str">
        <f t="shared" si="219"/>
        <v/>
      </c>
      <c r="F490" s="2" t="str">
        <f t="shared" si="220"/>
        <v/>
      </c>
      <c r="G490" s="1" t="str">
        <f t="shared" si="221"/>
        <v/>
      </c>
      <c r="H490" s="11" t="str">
        <f t="shared" si="222"/>
        <v/>
      </c>
      <c r="Q490" s="2">
        <f t="shared" si="223"/>
        <v>37</v>
      </c>
      <c r="R490" s="16" t="str">
        <f>IFERROR(INDEX(generale!$A$5:$I$354,$CJ490,5),"")</f>
        <v/>
      </c>
      <c r="S490" s="8" t="str">
        <f>IFERROR(INDEX(generale!$A$5:$I$354,$CJ490,7),"")</f>
        <v/>
      </c>
      <c r="U490" s="8"/>
      <c r="V490" s="2">
        <f t="shared" si="224"/>
        <v>19</v>
      </c>
      <c r="W490" s="16" t="str">
        <f>IFERROR(INDEX(generale!$A$5:$I$354,$CJ490,5),"")</f>
        <v/>
      </c>
      <c r="X490" s="8" t="str">
        <f>IFERROR(INDEX(generale!$A$5:$I$354,$CJ490,7),"")</f>
        <v/>
      </c>
      <c r="AA490" s="2">
        <f t="shared" si="225"/>
        <v>14</v>
      </c>
      <c r="AB490" s="16" t="str">
        <f>IFERROR(INDEX(generale!$A$5:$I$354,$CJ490,5),"")</f>
        <v/>
      </c>
      <c r="AC490" s="8" t="str">
        <f>IFERROR(INDEX(generale!$A$5:$I$354,$CJ490,7),"")</f>
        <v/>
      </c>
      <c r="AD490" s="33"/>
      <c r="AE490" s="8"/>
      <c r="AF490" s="2">
        <f t="shared" si="226"/>
        <v>14</v>
      </c>
      <c r="AG490" s="16" t="str">
        <f>IFERROR(INDEX(generale!$A$5:$I$354,$CJ490,5),"")</f>
        <v/>
      </c>
      <c r="AH490" s="8" t="str">
        <f>IFERROR(INDEX(generale!$A$5:$I$354,$CJ490,7),"")</f>
        <v/>
      </c>
      <c r="AI490" s="33"/>
      <c r="AJ490" s="8"/>
      <c r="AK490" s="2">
        <f t="shared" si="227"/>
        <v>14</v>
      </c>
      <c r="AL490" s="16" t="str">
        <f>IFERROR(INDEX(generale!$A$5:$I$354,$CJ490,5),"")</f>
        <v/>
      </c>
      <c r="AM490" s="8" t="str">
        <f>IFERROR(INDEX(generale!$A$5:$I$354,$CJ490,7),"")</f>
        <v/>
      </c>
      <c r="AN490" s="33"/>
      <c r="AO490" s="8"/>
      <c r="AP490" s="2">
        <f t="shared" si="228"/>
        <v>9</v>
      </c>
      <c r="AQ490" s="16" t="str">
        <f>IFERROR(INDEX(generale!$A$5:$I$354,$CJ490,5),"")</f>
        <v/>
      </c>
      <c r="AR490" s="8" t="str">
        <f>IFERROR(INDEX(generale!$A$5:$I$354,$CJ490,7),"")</f>
        <v/>
      </c>
      <c r="AS490" s="33"/>
      <c r="AT490" s="8"/>
      <c r="AU490" s="2">
        <f t="shared" si="229"/>
        <v>8</v>
      </c>
      <c r="AV490" s="16" t="str">
        <f>IFERROR(INDEX(generale!$A$5:$I$354,$CJ490,5),"")</f>
        <v/>
      </c>
      <c r="AW490" s="8" t="str">
        <f>IFERROR(INDEX(generale!$A$5:$I$354,$CJ490,7),"")</f>
        <v/>
      </c>
      <c r="AX490" s="33"/>
      <c r="AY490" s="8"/>
      <c r="AZ490" s="2">
        <f t="shared" si="230"/>
        <v>7</v>
      </c>
      <c r="BA490" s="16" t="str">
        <f>IFERROR(INDEX(generale!$A$5:$I$354,$CJ490,5),"")</f>
        <v/>
      </c>
      <c r="BB490" s="8" t="str">
        <f>IFERROR(INDEX(generale!$A$5:$I$354,$CJ490,7),"")</f>
        <v/>
      </c>
      <c r="BC490" s="33"/>
      <c r="BD490" s="8"/>
      <c r="BE490" s="2">
        <f t="shared" si="231"/>
        <v>6</v>
      </c>
      <c r="BF490" s="16" t="str">
        <f>IFERROR(INDEX(generale!$A$5:$I$354,$CJ490,5),"")</f>
        <v/>
      </c>
      <c r="BG490" s="8" t="str">
        <f>IFERROR(INDEX(generale!$A$5:$I$354,$CJ490,7),"")</f>
        <v/>
      </c>
      <c r="BH490" s="33"/>
      <c r="BI490" s="8"/>
      <c r="BJ490" s="2">
        <f t="shared" si="232"/>
        <v>138</v>
      </c>
      <c r="BK490" s="16" t="str">
        <f>IFERROR(INDEX(generale!$A$5:$I$354,$CJ490,5),"")</f>
        <v/>
      </c>
      <c r="BL490" s="8" t="str">
        <f>IFERROR(INDEX(generale!$A$5:$I$354,$CJ490,7),"")</f>
        <v/>
      </c>
      <c r="BM490" s="33"/>
      <c r="BN490" s="8"/>
      <c r="BO490" s="2">
        <f t="shared" si="233"/>
        <v>138</v>
      </c>
      <c r="BP490" s="16" t="str">
        <f>IFERROR(INDEX(generale!$A$5:$I$354,$CJ490,5),"")</f>
        <v/>
      </c>
      <c r="BQ490" s="8" t="str">
        <f>IFERROR(INDEX(generale!$A$5:$I$354,$CJ490,7),"")</f>
        <v/>
      </c>
      <c r="BR490" s="33"/>
      <c r="BS490" s="8"/>
      <c r="BT490" s="2">
        <f t="shared" si="234"/>
        <v>138</v>
      </c>
      <c r="BU490" s="16" t="str">
        <f>IFERROR(INDEX(generale!$A$5:$I$354,$CJ490,5),"")</f>
        <v/>
      </c>
      <c r="BV490" s="8" t="str">
        <f>IFERROR(INDEX(generale!$A$5:$I$354,$CJ490,7),"")</f>
        <v/>
      </c>
      <c r="BW490" s="33"/>
      <c r="BX490" s="8"/>
      <c r="BY490" s="2">
        <f t="shared" si="235"/>
        <v>138</v>
      </c>
      <c r="BZ490" s="16" t="str">
        <f>IFERROR(INDEX(generale!$A$5:$I$354,$CJ490,5),"")</f>
        <v/>
      </c>
      <c r="CA490" s="8" t="str">
        <f>IFERROR(INDEX(generale!$A$5:$I$354,$CJ490,7),"")</f>
        <v/>
      </c>
      <c r="CB490" s="33"/>
      <c r="CC490" s="8"/>
      <c r="CD490" s="2">
        <f t="shared" si="236"/>
        <v>138</v>
      </c>
      <c r="CE490" s="16" t="str">
        <f>IFERROR(INDEX(generale!$A$5:$I$354,$CJ490,5),"")</f>
        <v/>
      </c>
      <c r="CF490" s="8" t="str">
        <f>IFERROR(INDEX(generale!$A$5:$I$354,$CJ490,7),"")</f>
        <v/>
      </c>
      <c r="CJ490" s="2">
        <f t="shared" si="237"/>
        <v>488</v>
      </c>
      <c r="CK490" s="2">
        <f t="shared" si="214"/>
        <v>37</v>
      </c>
      <c r="CL490" s="3">
        <f>IFERROR(INDEX(generale!$A$5:$I$1004,$CJ490,1),"")</f>
        <v>0</v>
      </c>
      <c r="CM490" s="3">
        <f>IFERROR(INDEX(generale!$A$5:$I$1004,$CJ490,2),"")</f>
        <v>0</v>
      </c>
      <c r="CN490" s="3">
        <f>IFERROR(INDEX(generale!$A$5:$I$1004,$CJ490,3),"")</f>
        <v>0</v>
      </c>
      <c r="CO490" s="3">
        <f>IFERROR(INDEX(generale!$A$5:$I$1004,$CJ490,4),"")</f>
        <v>0</v>
      </c>
      <c r="CP490" s="3">
        <f>IFERROR(INDEX(generale!$A$5:$I$1004,$CJ490,5),"")</f>
        <v>0</v>
      </c>
      <c r="CQ490" s="3">
        <f>IFERROR(INDEX(generale!$A$5:$I$1004,$CJ490,6),"")</f>
        <v>0</v>
      </c>
      <c r="CR490" s="8">
        <f>IFERROR(INDEX(generale!$A$5:$I$1004,$CJ490,7),"")</f>
        <v>0</v>
      </c>
      <c r="CS490" s="8">
        <f>IFERROR(INDEX(generale!$A$5:$I$1004,$CJ490,8),"")</f>
        <v>0</v>
      </c>
    </row>
    <row r="491" spans="1:97">
      <c r="A491" s="2" t="str">
        <f t="shared" si="215"/>
        <v/>
      </c>
      <c r="B491" s="1" t="str">
        <f t="shared" si="216"/>
        <v/>
      </c>
      <c r="C491" s="1" t="str">
        <f t="shared" si="217"/>
        <v/>
      </c>
      <c r="D491" s="2" t="str">
        <f t="shared" si="218"/>
        <v/>
      </c>
      <c r="E491" s="2" t="str">
        <f t="shared" si="219"/>
        <v/>
      </c>
      <c r="F491" s="2" t="str">
        <f t="shared" si="220"/>
        <v/>
      </c>
      <c r="G491" s="1" t="str">
        <f t="shared" si="221"/>
        <v/>
      </c>
      <c r="H491" s="11" t="str">
        <f t="shared" si="222"/>
        <v/>
      </c>
      <c r="Q491" s="2">
        <f t="shared" si="223"/>
        <v>37</v>
      </c>
      <c r="R491" s="16" t="str">
        <f>IFERROR(INDEX(generale!$A$5:$I$354,$CJ491,5),"")</f>
        <v/>
      </c>
      <c r="S491" s="8" t="str">
        <f>IFERROR(INDEX(generale!$A$5:$I$354,$CJ491,7),"")</f>
        <v/>
      </c>
      <c r="U491" s="8"/>
      <c r="V491" s="2">
        <f t="shared" si="224"/>
        <v>19</v>
      </c>
      <c r="W491" s="16" t="str">
        <f>IFERROR(INDEX(generale!$A$5:$I$354,$CJ491,5),"")</f>
        <v/>
      </c>
      <c r="X491" s="8" t="str">
        <f>IFERROR(INDEX(generale!$A$5:$I$354,$CJ491,7),"")</f>
        <v/>
      </c>
      <c r="AA491" s="2">
        <f t="shared" si="225"/>
        <v>14</v>
      </c>
      <c r="AB491" s="16" t="str">
        <f>IFERROR(INDEX(generale!$A$5:$I$354,$CJ491,5),"")</f>
        <v/>
      </c>
      <c r="AC491" s="8" t="str">
        <f>IFERROR(INDEX(generale!$A$5:$I$354,$CJ491,7),"")</f>
        <v/>
      </c>
      <c r="AD491" s="33"/>
      <c r="AE491" s="8"/>
      <c r="AF491" s="2">
        <f t="shared" si="226"/>
        <v>14</v>
      </c>
      <c r="AG491" s="16" t="str">
        <f>IFERROR(INDEX(generale!$A$5:$I$354,$CJ491,5),"")</f>
        <v/>
      </c>
      <c r="AH491" s="8" t="str">
        <f>IFERROR(INDEX(generale!$A$5:$I$354,$CJ491,7),"")</f>
        <v/>
      </c>
      <c r="AI491" s="33"/>
      <c r="AJ491" s="8"/>
      <c r="AK491" s="2">
        <f t="shared" si="227"/>
        <v>14</v>
      </c>
      <c r="AL491" s="16" t="str">
        <f>IFERROR(INDEX(generale!$A$5:$I$354,$CJ491,5),"")</f>
        <v/>
      </c>
      <c r="AM491" s="8" t="str">
        <f>IFERROR(INDEX(generale!$A$5:$I$354,$CJ491,7),"")</f>
        <v/>
      </c>
      <c r="AN491" s="33"/>
      <c r="AO491" s="8"/>
      <c r="AP491" s="2">
        <f t="shared" si="228"/>
        <v>9</v>
      </c>
      <c r="AQ491" s="16" t="str">
        <f>IFERROR(INDEX(generale!$A$5:$I$354,$CJ491,5),"")</f>
        <v/>
      </c>
      <c r="AR491" s="8" t="str">
        <f>IFERROR(INDEX(generale!$A$5:$I$354,$CJ491,7),"")</f>
        <v/>
      </c>
      <c r="AS491" s="33"/>
      <c r="AT491" s="8"/>
      <c r="AU491" s="2">
        <f t="shared" si="229"/>
        <v>8</v>
      </c>
      <c r="AV491" s="16" t="str">
        <f>IFERROR(INDEX(generale!$A$5:$I$354,$CJ491,5),"")</f>
        <v/>
      </c>
      <c r="AW491" s="8" t="str">
        <f>IFERROR(INDEX(generale!$A$5:$I$354,$CJ491,7),"")</f>
        <v/>
      </c>
      <c r="AX491" s="33"/>
      <c r="AY491" s="8"/>
      <c r="AZ491" s="2">
        <f t="shared" si="230"/>
        <v>7</v>
      </c>
      <c r="BA491" s="16" t="str">
        <f>IFERROR(INDEX(generale!$A$5:$I$354,$CJ491,5),"")</f>
        <v/>
      </c>
      <c r="BB491" s="8" t="str">
        <f>IFERROR(INDEX(generale!$A$5:$I$354,$CJ491,7),"")</f>
        <v/>
      </c>
      <c r="BC491" s="33"/>
      <c r="BD491" s="8"/>
      <c r="BE491" s="2">
        <f t="shared" si="231"/>
        <v>6</v>
      </c>
      <c r="BF491" s="16" t="str">
        <f>IFERROR(INDEX(generale!$A$5:$I$354,$CJ491,5),"")</f>
        <v/>
      </c>
      <c r="BG491" s="8" t="str">
        <f>IFERROR(INDEX(generale!$A$5:$I$354,$CJ491,7),"")</f>
        <v/>
      </c>
      <c r="BH491" s="33"/>
      <c r="BI491" s="8"/>
      <c r="BJ491" s="2">
        <f t="shared" si="232"/>
        <v>139</v>
      </c>
      <c r="BK491" s="16" t="str">
        <f>IFERROR(INDEX(generale!$A$5:$I$354,$CJ491,5),"")</f>
        <v/>
      </c>
      <c r="BL491" s="8" t="str">
        <f>IFERROR(INDEX(generale!$A$5:$I$354,$CJ491,7),"")</f>
        <v/>
      </c>
      <c r="BM491" s="33"/>
      <c r="BN491" s="8"/>
      <c r="BO491" s="2">
        <f t="shared" si="233"/>
        <v>139</v>
      </c>
      <c r="BP491" s="16" t="str">
        <f>IFERROR(INDEX(generale!$A$5:$I$354,$CJ491,5),"")</f>
        <v/>
      </c>
      <c r="BQ491" s="8" t="str">
        <f>IFERROR(INDEX(generale!$A$5:$I$354,$CJ491,7),"")</f>
        <v/>
      </c>
      <c r="BR491" s="33"/>
      <c r="BS491" s="8"/>
      <c r="BT491" s="2">
        <f t="shared" si="234"/>
        <v>139</v>
      </c>
      <c r="BU491" s="16" t="str">
        <f>IFERROR(INDEX(generale!$A$5:$I$354,$CJ491,5),"")</f>
        <v/>
      </c>
      <c r="BV491" s="8" t="str">
        <f>IFERROR(INDEX(generale!$A$5:$I$354,$CJ491,7),"")</f>
        <v/>
      </c>
      <c r="BW491" s="33"/>
      <c r="BX491" s="8"/>
      <c r="BY491" s="2">
        <f t="shared" si="235"/>
        <v>139</v>
      </c>
      <c r="BZ491" s="16" t="str">
        <f>IFERROR(INDEX(generale!$A$5:$I$354,$CJ491,5),"")</f>
        <v/>
      </c>
      <c r="CA491" s="8" t="str">
        <f>IFERROR(INDEX(generale!$A$5:$I$354,$CJ491,7),"")</f>
        <v/>
      </c>
      <c r="CB491" s="33"/>
      <c r="CC491" s="8"/>
      <c r="CD491" s="2">
        <f t="shared" si="236"/>
        <v>139</v>
      </c>
      <c r="CE491" s="16" t="str">
        <f>IFERROR(INDEX(generale!$A$5:$I$354,$CJ491,5),"")</f>
        <v/>
      </c>
      <c r="CF491" s="8" t="str">
        <f>IFERROR(INDEX(generale!$A$5:$I$354,$CJ491,7),"")</f>
        <v/>
      </c>
      <c r="CJ491" s="2">
        <f t="shared" si="237"/>
        <v>489</v>
      </c>
      <c r="CK491" s="2">
        <f t="shared" si="214"/>
        <v>37</v>
      </c>
      <c r="CL491" s="3">
        <f>IFERROR(INDEX(generale!$A$5:$I$1004,$CJ491,1),"")</f>
        <v>0</v>
      </c>
      <c r="CM491" s="3">
        <f>IFERROR(INDEX(generale!$A$5:$I$1004,$CJ491,2),"")</f>
        <v>0</v>
      </c>
      <c r="CN491" s="3">
        <f>IFERROR(INDEX(generale!$A$5:$I$1004,$CJ491,3),"")</f>
        <v>0</v>
      </c>
      <c r="CO491" s="3">
        <f>IFERROR(INDEX(generale!$A$5:$I$1004,$CJ491,4),"")</f>
        <v>0</v>
      </c>
      <c r="CP491" s="3">
        <f>IFERROR(INDEX(generale!$A$5:$I$1004,$CJ491,5),"")</f>
        <v>0</v>
      </c>
      <c r="CQ491" s="3">
        <f>IFERROR(INDEX(generale!$A$5:$I$1004,$CJ491,6),"")</f>
        <v>0</v>
      </c>
      <c r="CR491" s="8">
        <f>IFERROR(INDEX(generale!$A$5:$I$1004,$CJ491,7),"")</f>
        <v>0</v>
      </c>
      <c r="CS491" s="8">
        <f>IFERROR(INDEX(generale!$A$5:$I$1004,$CJ491,8),"")</f>
        <v>0</v>
      </c>
    </row>
    <row r="492" spans="1:97">
      <c r="A492" s="2" t="str">
        <f t="shared" si="215"/>
        <v/>
      </c>
      <c r="B492" s="1" t="str">
        <f t="shared" si="216"/>
        <v/>
      </c>
      <c r="C492" s="1" t="str">
        <f t="shared" si="217"/>
        <v/>
      </c>
      <c r="D492" s="2" t="str">
        <f t="shared" si="218"/>
        <v/>
      </c>
      <c r="E492" s="2" t="str">
        <f t="shared" si="219"/>
        <v/>
      </c>
      <c r="F492" s="2" t="str">
        <f t="shared" si="220"/>
        <v/>
      </c>
      <c r="G492" s="1" t="str">
        <f t="shared" si="221"/>
        <v/>
      </c>
      <c r="H492" s="11" t="str">
        <f t="shared" si="222"/>
        <v/>
      </c>
      <c r="Q492" s="2">
        <f t="shared" si="223"/>
        <v>37</v>
      </c>
      <c r="R492" s="16" t="str">
        <f>IFERROR(INDEX(generale!$A$5:$I$354,$CJ492,5),"")</f>
        <v/>
      </c>
      <c r="S492" s="8" t="str">
        <f>IFERROR(INDEX(generale!$A$5:$I$354,$CJ492,7),"")</f>
        <v/>
      </c>
      <c r="U492" s="8"/>
      <c r="V492" s="2">
        <f t="shared" si="224"/>
        <v>19</v>
      </c>
      <c r="W492" s="16" t="str">
        <f>IFERROR(INDEX(generale!$A$5:$I$354,$CJ492,5),"")</f>
        <v/>
      </c>
      <c r="X492" s="8" t="str">
        <f>IFERROR(INDEX(generale!$A$5:$I$354,$CJ492,7),"")</f>
        <v/>
      </c>
      <c r="AA492" s="2">
        <f t="shared" si="225"/>
        <v>14</v>
      </c>
      <c r="AB492" s="16" t="str">
        <f>IFERROR(INDEX(generale!$A$5:$I$354,$CJ492,5),"")</f>
        <v/>
      </c>
      <c r="AC492" s="8" t="str">
        <f>IFERROR(INDEX(generale!$A$5:$I$354,$CJ492,7),"")</f>
        <v/>
      </c>
      <c r="AD492" s="33"/>
      <c r="AE492" s="8"/>
      <c r="AF492" s="2">
        <f t="shared" si="226"/>
        <v>14</v>
      </c>
      <c r="AG492" s="16" t="str">
        <f>IFERROR(INDEX(generale!$A$5:$I$354,$CJ492,5),"")</f>
        <v/>
      </c>
      <c r="AH492" s="8" t="str">
        <f>IFERROR(INDEX(generale!$A$5:$I$354,$CJ492,7),"")</f>
        <v/>
      </c>
      <c r="AI492" s="33"/>
      <c r="AJ492" s="8"/>
      <c r="AK492" s="2">
        <f t="shared" si="227"/>
        <v>14</v>
      </c>
      <c r="AL492" s="16" t="str">
        <f>IFERROR(INDEX(generale!$A$5:$I$354,$CJ492,5),"")</f>
        <v/>
      </c>
      <c r="AM492" s="8" t="str">
        <f>IFERROR(INDEX(generale!$A$5:$I$354,$CJ492,7),"")</f>
        <v/>
      </c>
      <c r="AN492" s="33"/>
      <c r="AO492" s="8"/>
      <c r="AP492" s="2">
        <f t="shared" si="228"/>
        <v>9</v>
      </c>
      <c r="AQ492" s="16" t="str">
        <f>IFERROR(INDEX(generale!$A$5:$I$354,$CJ492,5),"")</f>
        <v/>
      </c>
      <c r="AR492" s="8" t="str">
        <f>IFERROR(INDEX(generale!$A$5:$I$354,$CJ492,7),"")</f>
        <v/>
      </c>
      <c r="AS492" s="33"/>
      <c r="AT492" s="8"/>
      <c r="AU492" s="2">
        <f t="shared" si="229"/>
        <v>8</v>
      </c>
      <c r="AV492" s="16" t="str">
        <f>IFERROR(INDEX(generale!$A$5:$I$354,$CJ492,5),"")</f>
        <v/>
      </c>
      <c r="AW492" s="8" t="str">
        <f>IFERROR(INDEX(generale!$A$5:$I$354,$CJ492,7),"")</f>
        <v/>
      </c>
      <c r="AX492" s="33"/>
      <c r="AY492" s="8"/>
      <c r="AZ492" s="2">
        <f t="shared" si="230"/>
        <v>7</v>
      </c>
      <c r="BA492" s="16" t="str">
        <f>IFERROR(INDEX(generale!$A$5:$I$354,$CJ492,5),"")</f>
        <v/>
      </c>
      <c r="BB492" s="8" t="str">
        <f>IFERROR(INDEX(generale!$A$5:$I$354,$CJ492,7),"")</f>
        <v/>
      </c>
      <c r="BC492" s="33"/>
      <c r="BD492" s="8"/>
      <c r="BE492" s="2">
        <f t="shared" si="231"/>
        <v>6</v>
      </c>
      <c r="BF492" s="16" t="str">
        <f>IFERROR(INDEX(generale!$A$5:$I$354,$CJ492,5),"")</f>
        <v/>
      </c>
      <c r="BG492" s="8" t="str">
        <f>IFERROR(INDEX(generale!$A$5:$I$354,$CJ492,7),"")</f>
        <v/>
      </c>
      <c r="BH492" s="33"/>
      <c r="BI492" s="8"/>
      <c r="BJ492" s="2">
        <f t="shared" si="232"/>
        <v>140</v>
      </c>
      <c r="BK492" s="16" t="str">
        <f>IFERROR(INDEX(generale!$A$5:$I$354,$CJ492,5),"")</f>
        <v/>
      </c>
      <c r="BL492" s="8" t="str">
        <f>IFERROR(INDEX(generale!$A$5:$I$354,$CJ492,7),"")</f>
        <v/>
      </c>
      <c r="BM492" s="33"/>
      <c r="BN492" s="8"/>
      <c r="BO492" s="2">
        <f t="shared" si="233"/>
        <v>140</v>
      </c>
      <c r="BP492" s="16" t="str">
        <f>IFERROR(INDEX(generale!$A$5:$I$354,$CJ492,5),"")</f>
        <v/>
      </c>
      <c r="BQ492" s="8" t="str">
        <f>IFERROR(INDEX(generale!$A$5:$I$354,$CJ492,7),"")</f>
        <v/>
      </c>
      <c r="BR492" s="33"/>
      <c r="BS492" s="8"/>
      <c r="BT492" s="2">
        <f t="shared" si="234"/>
        <v>140</v>
      </c>
      <c r="BU492" s="16" t="str">
        <f>IFERROR(INDEX(generale!$A$5:$I$354,$CJ492,5),"")</f>
        <v/>
      </c>
      <c r="BV492" s="8" t="str">
        <f>IFERROR(INDEX(generale!$A$5:$I$354,$CJ492,7),"")</f>
        <v/>
      </c>
      <c r="BW492" s="33"/>
      <c r="BX492" s="8"/>
      <c r="BY492" s="2">
        <f t="shared" si="235"/>
        <v>140</v>
      </c>
      <c r="BZ492" s="16" t="str">
        <f>IFERROR(INDEX(generale!$A$5:$I$354,$CJ492,5),"")</f>
        <v/>
      </c>
      <c r="CA492" s="8" t="str">
        <f>IFERROR(INDEX(generale!$A$5:$I$354,$CJ492,7),"")</f>
        <v/>
      </c>
      <c r="CB492" s="33"/>
      <c r="CC492" s="8"/>
      <c r="CD492" s="2">
        <f t="shared" si="236"/>
        <v>140</v>
      </c>
      <c r="CE492" s="16" t="str">
        <f>IFERROR(INDEX(generale!$A$5:$I$354,$CJ492,5),"")</f>
        <v/>
      </c>
      <c r="CF492" s="8" t="str">
        <f>IFERROR(INDEX(generale!$A$5:$I$354,$CJ492,7),"")</f>
        <v/>
      </c>
      <c r="CJ492" s="2">
        <f t="shared" si="237"/>
        <v>490</v>
      </c>
      <c r="CK492" s="2">
        <f t="shared" si="214"/>
        <v>37</v>
      </c>
      <c r="CL492" s="3">
        <f>IFERROR(INDEX(generale!$A$5:$I$1004,$CJ492,1),"")</f>
        <v>0</v>
      </c>
      <c r="CM492" s="3">
        <f>IFERROR(INDEX(generale!$A$5:$I$1004,$CJ492,2),"")</f>
        <v>0</v>
      </c>
      <c r="CN492" s="3">
        <f>IFERROR(INDEX(generale!$A$5:$I$1004,$CJ492,3),"")</f>
        <v>0</v>
      </c>
      <c r="CO492" s="3">
        <f>IFERROR(INDEX(generale!$A$5:$I$1004,$CJ492,4),"")</f>
        <v>0</v>
      </c>
      <c r="CP492" s="3">
        <f>IFERROR(INDEX(generale!$A$5:$I$1004,$CJ492,5),"")</f>
        <v>0</v>
      </c>
      <c r="CQ492" s="3">
        <f>IFERROR(INDEX(generale!$A$5:$I$1004,$CJ492,6),"")</f>
        <v>0</v>
      </c>
      <c r="CR492" s="8">
        <f>IFERROR(INDEX(generale!$A$5:$I$1004,$CJ492,7),"")</f>
        <v>0</v>
      </c>
      <c r="CS492" s="8">
        <f>IFERROR(INDEX(generale!$A$5:$I$1004,$CJ492,8),"")</f>
        <v>0</v>
      </c>
    </row>
    <row r="493" spans="1:97">
      <c r="A493" s="2" t="str">
        <f t="shared" si="215"/>
        <v/>
      </c>
      <c r="B493" s="1" t="str">
        <f t="shared" si="216"/>
        <v/>
      </c>
      <c r="C493" s="1" t="str">
        <f t="shared" si="217"/>
        <v/>
      </c>
      <c r="D493" s="2" t="str">
        <f t="shared" si="218"/>
        <v/>
      </c>
      <c r="E493" s="2" t="str">
        <f t="shared" si="219"/>
        <v/>
      </c>
      <c r="F493" s="2" t="str">
        <f t="shared" si="220"/>
        <v/>
      </c>
      <c r="G493" s="1" t="str">
        <f t="shared" si="221"/>
        <v/>
      </c>
      <c r="H493" s="11" t="str">
        <f t="shared" si="222"/>
        <v/>
      </c>
      <c r="Q493" s="2">
        <f t="shared" si="223"/>
        <v>37</v>
      </c>
      <c r="R493" s="16" t="str">
        <f>IFERROR(INDEX(generale!$A$5:$I$354,$CJ493,5),"")</f>
        <v/>
      </c>
      <c r="S493" s="8" t="str">
        <f>IFERROR(INDEX(generale!$A$5:$I$354,$CJ493,7),"")</f>
        <v/>
      </c>
      <c r="U493" s="8"/>
      <c r="V493" s="2">
        <f t="shared" si="224"/>
        <v>19</v>
      </c>
      <c r="W493" s="16" t="str">
        <f>IFERROR(INDEX(generale!$A$5:$I$354,$CJ493,5),"")</f>
        <v/>
      </c>
      <c r="X493" s="8" t="str">
        <f>IFERROR(INDEX(generale!$A$5:$I$354,$CJ493,7),"")</f>
        <v/>
      </c>
      <c r="AA493" s="2">
        <f t="shared" si="225"/>
        <v>14</v>
      </c>
      <c r="AB493" s="16" t="str">
        <f>IFERROR(INDEX(generale!$A$5:$I$354,$CJ493,5),"")</f>
        <v/>
      </c>
      <c r="AC493" s="8" t="str">
        <f>IFERROR(INDEX(generale!$A$5:$I$354,$CJ493,7),"")</f>
        <v/>
      </c>
      <c r="AD493" s="33"/>
      <c r="AE493" s="8"/>
      <c r="AF493" s="2">
        <f t="shared" si="226"/>
        <v>14</v>
      </c>
      <c r="AG493" s="16" t="str">
        <f>IFERROR(INDEX(generale!$A$5:$I$354,$CJ493,5),"")</f>
        <v/>
      </c>
      <c r="AH493" s="8" t="str">
        <f>IFERROR(INDEX(generale!$A$5:$I$354,$CJ493,7),"")</f>
        <v/>
      </c>
      <c r="AI493" s="33"/>
      <c r="AJ493" s="8"/>
      <c r="AK493" s="2">
        <f t="shared" si="227"/>
        <v>14</v>
      </c>
      <c r="AL493" s="16" t="str">
        <f>IFERROR(INDEX(generale!$A$5:$I$354,$CJ493,5),"")</f>
        <v/>
      </c>
      <c r="AM493" s="8" t="str">
        <f>IFERROR(INDEX(generale!$A$5:$I$354,$CJ493,7),"")</f>
        <v/>
      </c>
      <c r="AN493" s="33"/>
      <c r="AO493" s="8"/>
      <c r="AP493" s="2">
        <f t="shared" si="228"/>
        <v>9</v>
      </c>
      <c r="AQ493" s="16" t="str">
        <f>IFERROR(INDEX(generale!$A$5:$I$354,$CJ493,5),"")</f>
        <v/>
      </c>
      <c r="AR493" s="8" t="str">
        <f>IFERROR(INDEX(generale!$A$5:$I$354,$CJ493,7),"")</f>
        <v/>
      </c>
      <c r="AS493" s="33"/>
      <c r="AT493" s="8"/>
      <c r="AU493" s="2">
        <f t="shared" si="229"/>
        <v>8</v>
      </c>
      <c r="AV493" s="16" t="str">
        <f>IFERROR(INDEX(generale!$A$5:$I$354,$CJ493,5),"")</f>
        <v/>
      </c>
      <c r="AW493" s="8" t="str">
        <f>IFERROR(INDEX(generale!$A$5:$I$354,$CJ493,7),"")</f>
        <v/>
      </c>
      <c r="AX493" s="33"/>
      <c r="AY493" s="8"/>
      <c r="AZ493" s="2">
        <f t="shared" si="230"/>
        <v>7</v>
      </c>
      <c r="BA493" s="16" t="str">
        <f>IFERROR(INDEX(generale!$A$5:$I$354,$CJ493,5),"")</f>
        <v/>
      </c>
      <c r="BB493" s="8" t="str">
        <f>IFERROR(INDEX(generale!$A$5:$I$354,$CJ493,7),"")</f>
        <v/>
      </c>
      <c r="BC493" s="33"/>
      <c r="BD493" s="8"/>
      <c r="BE493" s="2">
        <f t="shared" si="231"/>
        <v>6</v>
      </c>
      <c r="BF493" s="16" t="str">
        <f>IFERROR(INDEX(generale!$A$5:$I$354,$CJ493,5),"")</f>
        <v/>
      </c>
      <c r="BG493" s="8" t="str">
        <f>IFERROR(INDEX(generale!$A$5:$I$354,$CJ493,7),"")</f>
        <v/>
      </c>
      <c r="BH493" s="33"/>
      <c r="BI493" s="8"/>
      <c r="BJ493" s="2">
        <f t="shared" si="232"/>
        <v>141</v>
      </c>
      <c r="BK493" s="16" t="str">
        <f>IFERROR(INDEX(generale!$A$5:$I$354,$CJ493,5),"")</f>
        <v/>
      </c>
      <c r="BL493" s="8" t="str">
        <f>IFERROR(INDEX(generale!$A$5:$I$354,$CJ493,7),"")</f>
        <v/>
      </c>
      <c r="BM493" s="33"/>
      <c r="BN493" s="8"/>
      <c r="BO493" s="2">
        <f t="shared" si="233"/>
        <v>141</v>
      </c>
      <c r="BP493" s="16" t="str">
        <f>IFERROR(INDEX(generale!$A$5:$I$354,$CJ493,5),"")</f>
        <v/>
      </c>
      <c r="BQ493" s="8" t="str">
        <f>IFERROR(INDEX(generale!$A$5:$I$354,$CJ493,7),"")</f>
        <v/>
      </c>
      <c r="BR493" s="33"/>
      <c r="BS493" s="8"/>
      <c r="BT493" s="2">
        <f t="shared" si="234"/>
        <v>141</v>
      </c>
      <c r="BU493" s="16" t="str">
        <f>IFERROR(INDEX(generale!$A$5:$I$354,$CJ493,5),"")</f>
        <v/>
      </c>
      <c r="BV493" s="8" t="str">
        <f>IFERROR(INDEX(generale!$A$5:$I$354,$CJ493,7),"")</f>
        <v/>
      </c>
      <c r="BW493" s="33"/>
      <c r="BX493" s="8"/>
      <c r="BY493" s="2">
        <f t="shared" si="235"/>
        <v>141</v>
      </c>
      <c r="BZ493" s="16" t="str">
        <f>IFERROR(INDEX(generale!$A$5:$I$354,$CJ493,5),"")</f>
        <v/>
      </c>
      <c r="CA493" s="8" t="str">
        <f>IFERROR(INDEX(generale!$A$5:$I$354,$CJ493,7),"")</f>
        <v/>
      </c>
      <c r="CB493" s="33"/>
      <c r="CC493" s="8"/>
      <c r="CD493" s="2">
        <f t="shared" si="236"/>
        <v>141</v>
      </c>
      <c r="CE493" s="16" t="str">
        <f>IFERROR(INDEX(generale!$A$5:$I$354,$CJ493,5),"")</f>
        <v/>
      </c>
      <c r="CF493" s="8" t="str">
        <f>IFERROR(INDEX(generale!$A$5:$I$354,$CJ493,7),"")</f>
        <v/>
      </c>
      <c r="CJ493" s="2">
        <f t="shared" si="237"/>
        <v>491</v>
      </c>
      <c r="CK493" s="2">
        <f t="shared" si="214"/>
        <v>37</v>
      </c>
      <c r="CL493" s="3">
        <f>IFERROR(INDEX(generale!$A$5:$I$1004,$CJ493,1),"")</f>
        <v>0</v>
      </c>
      <c r="CM493" s="3">
        <f>IFERROR(INDEX(generale!$A$5:$I$1004,$CJ493,2),"")</f>
        <v>0</v>
      </c>
      <c r="CN493" s="3">
        <f>IFERROR(INDEX(generale!$A$5:$I$1004,$CJ493,3),"")</f>
        <v>0</v>
      </c>
      <c r="CO493" s="3">
        <f>IFERROR(INDEX(generale!$A$5:$I$1004,$CJ493,4),"")</f>
        <v>0</v>
      </c>
      <c r="CP493" s="3">
        <f>IFERROR(INDEX(generale!$A$5:$I$1004,$CJ493,5),"")</f>
        <v>0</v>
      </c>
      <c r="CQ493" s="3">
        <f>IFERROR(INDEX(generale!$A$5:$I$1004,$CJ493,6),"")</f>
        <v>0</v>
      </c>
      <c r="CR493" s="8">
        <f>IFERROR(INDEX(generale!$A$5:$I$1004,$CJ493,7),"")</f>
        <v>0</v>
      </c>
      <c r="CS493" s="8">
        <f>IFERROR(INDEX(generale!$A$5:$I$1004,$CJ493,8),"")</f>
        <v>0</v>
      </c>
    </row>
    <row r="494" spans="1:97">
      <c r="A494" s="2" t="str">
        <f t="shared" si="215"/>
        <v/>
      </c>
      <c r="B494" s="1" t="str">
        <f t="shared" si="216"/>
        <v/>
      </c>
      <c r="C494" s="1" t="str">
        <f t="shared" si="217"/>
        <v/>
      </c>
      <c r="D494" s="2" t="str">
        <f t="shared" si="218"/>
        <v/>
      </c>
      <c r="E494" s="2" t="str">
        <f t="shared" si="219"/>
        <v/>
      </c>
      <c r="F494" s="2" t="str">
        <f t="shared" si="220"/>
        <v/>
      </c>
      <c r="G494" s="1" t="str">
        <f t="shared" si="221"/>
        <v/>
      </c>
      <c r="H494" s="11" t="str">
        <f t="shared" si="222"/>
        <v/>
      </c>
      <c r="Q494" s="2">
        <f t="shared" si="223"/>
        <v>37</v>
      </c>
      <c r="R494" s="16" t="str">
        <f>IFERROR(INDEX(generale!$A$5:$I$354,$CJ494,5),"")</f>
        <v/>
      </c>
      <c r="S494" s="8" t="str">
        <f>IFERROR(INDEX(generale!$A$5:$I$354,$CJ494,7),"")</f>
        <v/>
      </c>
      <c r="U494" s="8"/>
      <c r="V494" s="2">
        <f t="shared" si="224"/>
        <v>19</v>
      </c>
      <c r="W494" s="16" t="str">
        <f>IFERROR(INDEX(generale!$A$5:$I$354,$CJ494,5),"")</f>
        <v/>
      </c>
      <c r="X494" s="8" t="str">
        <f>IFERROR(INDEX(generale!$A$5:$I$354,$CJ494,7),"")</f>
        <v/>
      </c>
      <c r="AA494" s="2">
        <f t="shared" si="225"/>
        <v>14</v>
      </c>
      <c r="AB494" s="16" t="str">
        <f>IFERROR(INDEX(generale!$A$5:$I$354,$CJ494,5),"")</f>
        <v/>
      </c>
      <c r="AC494" s="8" t="str">
        <f>IFERROR(INDEX(generale!$A$5:$I$354,$CJ494,7),"")</f>
        <v/>
      </c>
      <c r="AD494" s="33"/>
      <c r="AE494" s="8"/>
      <c r="AF494" s="2">
        <f t="shared" si="226"/>
        <v>14</v>
      </c>
      <c r="AG494" s="16" t="str">
        <f>IFERROR(INDEX(generale!$A$5:$I$354,$CJ494,5),"")</f>
        <v/>
      </c>
      <c r="AH494" s="8" t="str">
        <f>IFERROR(INDEX(generale!$A$5:$I$354,$CJ494,7),"")</f>
        <v/>
      </c>
      <c r="AI494" s="33"/>
      <c r="AJ494" s="8"/>
      <c r="AK494" s="2">
        <f t="shared" si="227"/>
        <v>14</v>
      </c>
      <c r="AL494" s="16" t="str">
        <f>IFERROR(INDEX(generale!$A$5:$I$354,$CJ494,5),"")</f>
        <v/>
      </c>
      <c r="AM494" s="8" t="str">
        <f>IFERROR(INDEX(generale!$A$5:$I$354,$CJ494,7),"")</f>
        <v/>
      </c>
      <c r="AN494" s="33"/>
      <c r="AO494" s="8"/>
      <c r="AP494" s="2">
        <f t="shared" si="228"/>
        <v>9</v>
      </c>
      <c r="AQ494" s="16" t="str">
        <f>IFERROR(INDEX(generale!$A$5:$I$354,$CJ494,5),"")</f>
        <v/>
      </c>
      <c r="AR494" s="8" t="str">
        <f>IFERROR(INDEX(generale!$A$5:$I$354,$CJ494,7),"")</f>
        <v/>
      </c>
      <c r="AS494" s="33"/>
      <c r="AT494" s="8"/>
      <c r="AU494" s="2">
        <f t="shared" si="229"/>
        <v>8</v>
      </c>
      <c r="AV494" s="16" t="str">
        <f>IFERROR(INDEX(generale!$A$5:$I$354,$CJ494,5),"")</f>
        <v/>
      </c>
      <c r="AW494" s="8" t="str">
        <f>IFERROR(INDEX(generale!$A$5:$I$354,$CJ494,7),"")</f>
        <v/>
      </c>
      <c r="AX494" s="33"/>
      <c r="AY494" s="8"/>
      <c r="AZ494" s="2">
        <f t="shared" si="230"/>
        <v>7</v>
      </c>
      <c r="BA494" s="16" t="str">
        <f>IFERROR(INDEX(generale!$A$5:$I$354,$CJ494,5),"")</f>
        <v/>
      </c>
      <c r="BB494" s="8" t="str">
        <f>IFERROR(INDEX(generale!$A$5:$I$354,$CJ494,7),"")</f>
        <v/>
      </c>
      <c r="BC494" s="33"/>
      <c r="BD494" s="8"/>
      <c r="BE494" s="2">
        <f t="shared" si="231"/>
        <v>6</v>
      </c>
      <c r="BF494" s="16" t="str">
        <f>IFERROR(INDEX(generale!$A$5:$I$354,$CJ494,5),"")</f>
        <v/>
      </c>
      <c r="BG494" s="8" t="str">
        <f>IFERROR(INDEX(generale!$A$5:$I$354,$CJ494,7),"")</f>
        <v/>
      </c>
      <c r="BH494" s="33"/>
      <c r="BI494" s="8"/>
      <c r="BJ494" s="2">
        <f t="shared" si="232"/>
        <v>142</v>
      </c>
      <c r="BK494" s="16" t="str">
        <f>IFERROR(INDEX(generale!$A$5:$I$354,$CJ494,5),"")</f>
        <v/>
      </c>
      <c r="BL494" s="8" t="str">
        <f>IFERROR(INDEX(generale!$A$5:$I$354,$CJ494,7),"")</f>
        <v/>
      </c>
      <c r="BM494" s="33"/>
      <c r="BN494" s="8"/>
      <c r="BO494" s="2">
        <f t="shared" si="233"/>
        <v>142</v>
      </c>
      <c r="BP494" s="16" t="str">
        <f>IFERROR(INDEX(generale!$A$5:$I$354,$CJ494,5),"")</f>
        <v/>
      </c>
      <c r="BQ494" s="8" t="str">
        <f>IFERROR(INDEX(generale!$A$5:$I$354,$CJ494,7),"")</f>
        <v/>
      </c>
      <c r="BR494" s="33"/>
      <c r="BS494" s="8"/>
      <c r="BT494" s="2">
        <f t="shared" si="234"/>
        <v>142</v>
      </c>
      <c r="BU494" s="16" t="str">
        <f>IFERROR(INDEX(generale!$A$5:$I$354,$CJ494,5),"")</f>
        <v/>
      </c>
      <c r="BV494" s="8" t="str">
        <f>IFERROR(INDEX(generale!$A$5:$I$354,$CJ494,7),"")</f>
        <v/>
      </c>
      <c r="BW494" s="33"/>
      <c r="BX494" s="8"/>
      <c r="BY494" s="2">
        <f t="shared" si="235"/>
        <v>142</v>
      </c>
      <c r="BZ494" s="16" t="str">
        <f>IFERROR(INDEX(generale!$A$5:$I$354,$CJ494,5),"")</f>
        <v/>
      </c>
      <c r="CA494" s="8" t="str">
        <f>IFERROR(INDEX(generale!$A$5:$I$354,$CJ494,7),"")</f>
        <v/>
      </c>
      <c r="CB494" s="33"/>
      <c r="CC494" s="8"/>
      <c r="CD494" s="2">
        <f t="shared" si="236"/>
        <v>142</v>
      </c>
      <c r="CE494" s="16" t="str">
        <f>IFERROR(INDEX(generale!$A$5:$I$354,$CJ494,5),"")</f>
        <v/>
      </c>
      <c r="CF494" s="8" t="str">
        <f>IFERROR(INDEX(generale!$A$5:$I$354,$CJ494,7),"")</f>
        <v/>
      </c>
      <c r="CJ494" s="2">
        <f t="shared" si="237"/>
        <v>492</v>
      </c>
      <c r="CK494" s="2">
        <f t="shared" si="214"/>
        <v>37</v>
      </c>
      <c r="CL494" s="3">
        <f>IFERROR(INDEX(generale!$A$5:$I$1004,$CJ494,1),"")</f>
        <v>0</v>
      </c>
      <c r="CM494" s="3">
        <f>IFERROR(INDEX(generale!$A$5:$I$1004,$CJ494,2),"")</f>
        <v>0</v>
      </c>
      <c r="CN494" s="3">
        <f>IFERROR(INDEX(generale!$A$5:$I$1004,$CJ494,3),"")</f>
        <v>0</v>
      </c>
      <c r="CO494" s="3">
        <f>IFERROR(INDEX(generale!$A$5:$I$1004,$CJ494,4),"")</f>
        <v>0</v>
      </c>
      <c r="CP494" s="3">
        <f>IFERROR(INDEX(generale!$A$5:$I$1004,$CJ494,5),"")</f>
        <v>0</v>
      </c>
      <c r="CQ494" s="3">
        <f>IFERROR(INDEX(generale!$A$5:$I$1004,$CJ494,6),"")</f>
        <v>0</v>
      </c>
      <c r="CR494" s="8">
        <f>IFERROR(INDEX(generale!$A$5:$I$1004,$CJ494,7),"")</f>
        <v>0</v>
      </c>
      <c r="CS494" s="8">
        <f>IFERROR(INDEX(generale!$A$5:$I$1004,$CJ494,8),"")</f>
        <v>0</v>
      </c>
    </row>
    <row r="495" spans="1:97">
      <c r="A495" s="2" t="str">
        <f t="shared" si="215"/>
        <v/>
      </c>
      <c r="B495" s="1" t="str">
        <f t="shared" si="216"/>
        <v/>
      </c>
      <c r="C495" s="1" t="str">
        <f t="shared" si="217"/>
        <v/>
      </c>
      <c r="D495" s="2" t="str">
        <f t="shared" si="218"/>
        <v/>
      </c>
      <c r="E495" s="2" t="str">
        <f t="shared" si="219"/>
        <v/>
      </c>
      <c r="F495" s="2" t="str">
        <f t="shared" si="220"/>
        <v/>
      </c>
      <c r="G495" s="1" t="str">
        <f t="shared" si="221"/>
        <v/>
      </c>
      <c r="H495" s="11" t="str">
        <f t="shared" si="222"/>
        <v/>
      </c>
      <c r="Q495" s="2">
        <f t="shared" si="223"/>
        <v>37</v>
      </c>
      <c r="R495" s="16" t="str">
        <f>IFERROR(INDEX(generale!$A$5:$I$354,$CJ495,5),"")</f>
        <v/>
      </c>
      <c r="S495" s="8" t="str">
        <f>IFERROR(INDEX(generale!$A$5:$I$354,$CJ495,7),"")</f>
        <v/>
      </c>
      <c r="U495" s="8"/>
      <c r="V495" s="2">
        <f t="shared" si="224"/>
        <v>19</v>
      </c>
      <c r="W495" s="16" t="str">
        <f>IFERROR(INDEX(generale!$A$5:$I$354,$CJ495,5),"")</f>
        <v/>
      </c>
      <c r="X495" s="8" t="str">
        <f>IFERROR(INDEX(generale!$A$5:$I$354,$CJ495,7),"")</f>
        <v/>
      </c>
      <c r="AA495" s="2">
        <f t="shared" si="225"/>
        <v>14</v>
      </c>
      <c r="AB495" s="16" t="str">
        <f>IFERROR(INDEX(generale!$A$5:$I$354,$CJ495,5),"")</f>
        <v/>
      </c>
      <c r="AC495" s="8" t="str">
        <f>IFERROR(INDEX(generale!$A$5:$I$354,$CJ495,7),"")</f>
        <v/>
      </c>
      <c r="AD495" s="33"/>
      <c r="AE495" s="8"/>
      <c r="AF495" s="2">
        <f t="shared" si="226"/>
        <v>14</v>
      </c>
      <c r="AG495" s="16" t="str">
        <f>IFERROR(INDEX(generale!$A$5:$I$354,$CJ495,5),"")</f>
        <v/>
      </c>
      <c r="AH495" s="8" t="str">
        <f>IFERROR(INDEX(generale!$A$5:$I$354,$CJ495,7),"")</f>
        <v/>
      </c>
      <c r="AI495" s="33"/>
      <c r="AJ495" s="8"/>
      <c r="AK495" s="2">
        <f t="shared" si="227"/>
        <v>14</v>
      </c>
      <c r="AL495" s="16" t="str">
        <f>IFERROR(INDEX(generale!$A$5:$I$354,$CJ495,5),"")</f>
        <v/>
      </c>
      <c r="AM495" s="8" t="str">
        <f>IFERROR(INDEX(generale!$A$5:$I$354,$CJ495,7),"")</f>
        <v/>
      </c>
      <c r="AN495" s="33"/>
      <c r="AO495" s="8"/>
      <c r="AP495" s="2">
        <f t="shared" si="228"/>
        <v>9</v>
      </c>
      <c r="AQ495" s="16" t="str">
        <f>IFERROR(INDEX(generale!$A$5:$I$354,$CJ495,5),"")</f>
        <v/>
      </c>
      <c r="AR495" s="8" t="str">
        <f>IFERROR(INDEX(generale!$A$5:$I$354,$CJ495,7),"")</f>
        <v/>
      </c>
      <c r="AS495" s="33"/>
      <c r="AT495" s="8"/>
      <c r="AU495" s="2">
        <f t="shared" si="229"/>
        <v>8</v>
      </c>
      <c r="AV495" s="16" t="str">
        <f>IFERROR(INDEX(generale!$A$5:$I$354,$CJ495,5),"")</f>
        <v/>
      </c>
      <c r="AW495" s="8" t="str">
        <f>IFERROR(INDEX(generale!$A$5:$I$354,$CJ495,7),"")</f>
        <v/>
      </c>
      <c r="AX495" s="33"/>
      <c r="AY495" s="8"/>
      <c r="AZ495" s="2">
        <f t="shared" si="230"/>
        <v>7</v>
      </c>
      <c r="BA495" s="16" t="str">
        <f>IFERROR(INDEX(generale!$A$5:$I$354,$CJ495,5),"")</f>
        <v/>
      </c>
      <c r="BB495" s="8" t="str">
        <f>IFERROR(INDEX(generale!$A$5:$I$354,$CJ495,7),"")</f>
        <v/>
      </c>
      <c r="BC495" s="33"/>
      <c r="BD495" s="8"/>
      <c r="BE495" s="2">
        <f t="shared" si="231"/>
        <v>6</v>
      </c>
      <c r="BF495" s="16" t="str">
        <f>IFERROR(INDEX(generale!$A$5:$I$354,$CJ495,5),"")</f>
        <v/>
      </c>
      <c r="BG495" s="8" t="str">
        <f>IFERROR(INDEX(generale!$A$5:$I$354,$CJ495,7),"")</f>
        <v/>
      </c>
      <c r="BH495" s="33"/>
      <c r="BI495" s="8"/>
      <c r="BJ495" s="2">
        <f t="shared" si="232"/>
        <v>143</v>
      </c>
      <c r="BK495" s="16" t="str">
        <f>IFERROR(INDEX(generale!$A$5:$I$354,$CJ495,5),"")</f>
        <v/>
      </c>
      <c r="BL495" s="8" t="str">
        <f>IFERROR(INDEX(generale!$A$5:$I$354,$CJ495,7),"")</f>
        <v/>
      </c>
      <c r="BM495" s="33"/>
      <c r="BN495" s="8"/>
      <c r="BO495" s="2">
        <f t="shared" si="233"/>
        <v>143</v>
      </c>
      <c r="BP495" s="16" t="str">
        <f>IFERROR(INDEX(generale!$A$5:$I$354,$CJ495,5),"")</f>
        <v/>
      </c>
      <c r="BQ495" s="8" t="str">
        <f>IFERROR(INDEX(generale!$A$5:$I$354,$CJ495,7),"")</f>
        <v/>
      </c>
      <c r="BR495" s="33"/>
      <c r="BS495" s="8"/>
      <c r="BT495" s="2">
        <f t="shared" si="234"/>
        <v>143</v>
      </c>
      <c r="BU495" s="16" t="str">
        <f>IFERROR(INDEX(generale!$A$5:$I$354,$CJ495,5),"")</f>
        <v/>
      </c>
      <c r="BV495" s="8" t="str">
        <f>IFERROR(INDEX(generale!$A$5:$I$354,$CJ495,7),"")</f>
        <v/>
      </c>
      <c r="BW495" s="33"/>
      <c r="BX495" s="8"/>
      <c r="BY495" s="2">
        <f t="shared" si="235"/>
        <v>143</v>
      </c>
      <c r="BZ495" s="16" t="str">
        <f>IFERROR(INDEX(generale!$A$5:$I$354,$CJ495,5),"")</f>
        <v/>
      </c>
      <c r="CA495" s="8" t="str">
        <f>IFERROR(INDEX(generale!$A$5:$I$354,$CJ495,7),"")</f>
        <v/>
      </c>
      <c r="CB495" s="33"/>
      <c r="CC495" s="8"/>
      <c r="CD495" s="2">
        <f t="shared" si="236"/>
        <v>143</v>
      </c>
      <c r="CE495" s="16" t="str">
        <f>IFERROR(INDEX(generale!$A$5:$I$354,$CJ495,5),"")</f>
        <v/>
      </c>
      <c r="CF495" s="8" t="str">
        <f>IFERROR(INDEX(generale!$A$5:$I$354,$CJ495,7),"")</f>
        <v/>
      </c>
      <c r="CJ495" s="2">
        <f t="shared" si="237"/>
        <v>493</v>
      </c>
      <c r="CK495" s="2">
        <f t="shared" si="214"/>
        <v>37</v>
      </c>
      <c r="CL495" s="3">
        <f>IFERROR(INDEX(generale!$A$5:$I$1004,$CJ495,1),"")</f>
        <v>0</v>
      </c>
      <c r="CM495" s="3">
        <f>IFERROR(INDEX(generale!$A$5:$I$1004,$CJ495,2),"")</f>
        <v>0</v>
      </c>
      <c r="CN495" s="3">
        <f>IFERROR(INDEX(generale!$A$5:$I$1004,$CJ495,3),"")</f>
        <v>0</v>
      </c>
      <c r="CO495" s="3">
        <f>IFERROR(INDEX(generale!$A$5:$I$1004,$CJ495,4),"")</f>
        <v>0</v>
      </c>
      <c r="CP495" s="3">
        <f>IFERROR(INDEX(generale!$A$5:$I$1004,$CJ495,5),"")</f>
        <v>0</v>
      </c>
      <c r="CQ495" s="3">
        <f>IFERROR(INDEX(generale!$A$5:$I$1004,$CJ495,6),"")</f>
        <v>0</v>
      </c>
      <c r="CR495" s="8">
        <f>IFERROR(INDEX(generale!$A$5:$I$1004,$CJ495,7),"")</f>
        <v>0</v>
      </c>
      <c r="CS495" s="8">
        <f>IFERROR(INDEX(generale!$A$5:$I$1004,$CJ495,8),"")</f>
        <v>0</v>
      </c>
    </row>
    <row r="496" spans="1:97">
      <c r="A496" s="2" t="str">
        <f t="shared" si="215"/>
        <v/>
      </c>
      <c r="B496" s="1" t="str">
        <f t="shared" si="216"/>
        <v/>
      </c>
      <c r="C496" s="1" t="str">
        <f t="shared" si="217"/>
        <v/>
      </c>
      <c r="D496" s="2" t="str">
        <f t="shared" si="218"/>
        <v/>
      </c>
      <c r="E496" s="2" t="str">
        <f t="shared" si="219"/>
        <v/>
      </c>
      <c r="F496" s="2" t="str">
        <f t="shared" si="220"/>
        <v/>
      </c>
      <c r="G496" s="1" t="str">
        <f t="shared" si="221"/>
        <v/>
      </c>
      <c r="H496" s="11" t="str">
        <f t="shared" si="222"/>
        <v/>
      </c>
      <c r="Q496" s="2">
        <f t="shared" si="223"/>
        <v>37</v>
      </c>
      <c r="R496" s="16" t="str">
        <f>IFERROR(INDEX(generale!$A$5:$I$354,$CJ496,5),"")</f>
        <v/>
      </c>
      <c r="S496" s="8" t="str">
        <f>IFERROR(INDEX(generale!$A$5:$I$354,$CJ496,7),"")</f>
        <v/>
      </c>
      <c r="U496" s="8"/>
      <c r="V496" s="2">
        <f t="shared" si="224"/>
        <v>19</v>
      </c>
      <c r="W496" s="16" t="str">
        <f>IFERROR(INDEX(generale!$A$5:$I$354,$CJ496,5),"")</f>
        <v/>
      </c>
      <c r="X496" s="8" t="str">
        <f>IFERROR(INDEX(generale!$A$5:$I$354,$CJ496,7),"")</f>
        <v/>
      </c>
      <c r="AA496" s="2">
        <f t="shared" si="225"/>
        <v>14</v>
      </c>
      <c r="AB496" s="16" t="str">
        <f>IFERROR(INDEX(generale!$A$5:$I$354,$CJ496,5),"")</f>
        <v/>
      </c>
      <c r="AC496" s="8" t="str">
        <f>IFERROR(INDEX(generale!$A$5:$I$354,$CJ496,7),"")</f>
        <v/>
      </c>
      <c r="AD496" s="33"/>
      <c r="AE496" s="8"/>
      <c r="AF496" s="2">
        <f t="shared" si="226"/>
        <v>14</v>
      </c>
      <c r="AG496" s="16" t="str">
        <f>IFERROR(INDEX(generale!$A$5:$I$354,$CJ496,5),"")</f>
        <v/>
      </c>
      <c r="AH496" s="8" t="str">
        <f>IFERROR(INDEX(generale!$A$5:$I$354,$CJ496,7),"")</f>
        <v/>
      </c>
      <c r="AI496" s="33"/>
      <c r="AJ496" s="8"/>
      <c r="AK496" s="2">
        <f t="shared" si="227"/>
        <v>14</v>
      </c>
      <c r="AL496" s="16" t="str">
        <f>IFERROR(INDEX(generale!$A$5:$I$354,$CJ496,5),"")</f>
        <v/>
      </c>
      <c r="AM496" s="8" t="str">
        <f>IFERROR(INDEX(generale!$A$5:$I$354,$CJ496,7),"")</f>
        <v/>
      </c>
      <c r="AN496" s="33"/>
      <c r="AO496" s="8"/>
      <c r="AP496" s="2">
        <f t="shared" si="228"/>
        <v>9</v>
      </c>
      <c r="AQ496" s="16" t="str">
        <f>IFERROR(INDEX(generale!$A$5:$I$354,$CJ496,5),"")</f>
        <v/>
      </c>
      <c r="AR496" s="8" t="str">
        <f>IFERROR(INDEX(generale!$A$5:$I$354,$CJ496,7),"")</f>
        <v/>
      </c>
      <c r="AS496" s="33"/>
      <c r="AT496" s="8"/>
      <c r="AU496" s="2">
        <f t="shared" si="229"/>
        <v>8</v>
      </c>
      <c r="AV496" s="16" t="str">
        <f>IFERROR(INDEX(generale!$A$5:$I$354,$CJ496,5),"")</f>
        <v/>
      </c>
      <c r="AW496" s="8" t="str">
        <f>IFERROR(INDEX(generale!$A$5:$I$354,$CJ496,7),"")</f>
        <v/>
      </c>
      <c r="AX496" s="33"/>
      <c r="AY496" s="8"/>
      <c r="AZ496" s="2">
        <f t="shared" si="230"/>
        <v>7</v>
      </c>
      <c r="BA496" s="16" t="str">
        <f>IFERROR(INDEX(generale!$A$5:$I$354,$CJ496,5),"")</f>
        <v/>
      </c>
      <c r="BB496" s="8" t="str">
        <f>IFERROR(INDEX(generale!$A$5:$I$354,$CJ496,7),"")</f>
        <v/>
      </c>
      <c r="BC496" s="33"/>
      <c r="BD496" s="8"/>
      <c r="BE496" s="2">
        <f t="shared" si="231"/>
        <v>6</v>
      </c>
      <c r="BF496" s="16" t="str">
        <f>IFERROR(INDEX(generale!$A$5:$I$354,$CJ496,5),"")</f>
        <v/>
      </c>
      <c r="BG496" s="8" t="str">
        <f>IFERROR(INDEX(generale!$A$5:$I$354,$CJ496,7),"")</f>
        <v/>
      </c>
      <c r="BH496" s="33"/>
      <c r="BI496" s="8"/>
      <c r="BJ496" s="2">
        <f t="shared" si="232"/>
        <v>144</v>
      </c>
      <c r="BK496" s="16" t="str">
        <f>IFERROR(INDEX(generale!$A$5:$I$354,$CJ496,5),"")</f>
        <v/>
      </c>
      <c r="BL496" s="8" t="str">
        <f>IFERROR(INDEX(generale!$A$5:$I$354,$CJ496,7),"")</f>
        <v/>
      </c>
      <c r="BM496" s="33"/>
      <c r="BN496" s="8"/>
      <c r="BO496" s="2">
        <f t="shared" si="233"/>
        <v>144</v>
      </c>
      <c r="BP496" s="16" t="str">
        <f>IFERROR(INDEX(generale!$A$5:$I$354,$CJ496,5),"")</f>
        <v/>
      </c>
      <c r="BQ496" s="8" t="str">
        <f>IFERROR(INDEX(generale!$A$5:$I$354,$CJ496,7),"")</f>
        <v/>
      </c>
      <c r="BR496" s="33"/>
      <c r="BS496" s="8"/>
      <c r="BT496" s="2">
        <f t="shared" si="234"/>
        <v>144</v>
      </c>
      <c r="BU496" s="16" t="str">
        <f>IFERROR(INDEX(generale!$A$5:$I$354,$CJ496,5),"")</f>
        <v/>
      </c>
      <c r="BV496" s="8" t="str">
        <f>IFERROR(INDEX(generale!$A$5:$I$354,$CJ496,7),"")</f>
        <v/>
      </c>
      <c r="BW496" s="33"/>
      <c r="BX496" s="8"/>
      <c r="BY496" s="2">
        <f t="shared" si="235"/>
        <v>144</v>
      </c>
      <c r="BZ496" s="16" t="str">
        <f>IFERROR(INDEX(generale!$A$5:$I$354,$CJ496,5),"")</f>
        <v/>
      </c>
      <c r="CA496" s="8" t="str">
        <f>IFERROR(INDEX(generale!$A$5:$I$354,$CJ496,7),"")</f>
        <v/>
      </c>
      <c r="CB496" s="33"/>
      <c r="CC496" s="8"/>
      <c r="CD496" s="2">
        <f t="shared" si="236"/>
        <v>144</v>
      </c>
      <c r="CE496" s="16" t="str">
        <f>IFERROR(INDEX(generale!$A$5:$I$354,$CJ496,5),"")</f>
        <v/>
      </c>
      <c r="CF496" s="8" t="str">
        <f>IFERROR(INDEX(generale!$A$5:$I$354,$CJ496,7),"")</f>
        <v/>
      </c>
      <c r="CJ496" s="2">
        <f t="shared" si="237"/>
        <v>494</v>
      </c>
      <c r="CK496" s="2">
        <f t="shared" si="214"/>
        <v>37</v>
      </c>
      <c r="CL496" s="3">
        <f>IFERROR(INDEX(generale!$A$5:$I$1004,$CJ496,1),"")</f>
        <v>0</v>
      </c>
      <c r="CM496" s="3">
        <f>IFERROR(INDEX(generale!$A$5:$I$1004,$CJ496,2),"")</f>
        <v>0</v>
      </c>
      <c r="CN496" s="3">
        <f>IFERROR(INDEX(generale!$A$5:$I$1004,$CJ496,3),"")</f>
        <v>0</v>
      </c>
      <c r="CO496" s="3">
        <f>IFERROR(INDEX(generale!$A$5:$I$1004,$CJ496,4),"")</f>
        <v>0</v>
      </c>
      <c r="CP496" s="3">
        <f>IFERROR(INDEX(generale!$A$5:$I$1004,$CJ496,5),"")</f>
        <v>0</v>
      </c>
      <c r="CQ496" s="3">
        <f>IFERROR(INDEX(generale!$A$5:$I$1004,$CJ496,6),"")</f>
        <v>0</v>
      </c>
      <c r="CR496" s="8">
        <f>IFERROR(INDEX(generale!$A$5:$I$1004,$CJ496,7),"")</f>
        <v>0</v>
      </c>
      <c r="CS496" s="8">
        <f>IFERROR(INDEX(generale!$A$5:$I$1004,$CJ496,8),"")</f>
        <v>0</v>
      </c>
    </row>
    <row r="497" spans="1:97">
      <c r="A497" s="2" t="str">
        <f t="shared" si="215"/>
        <v/>
      </c>
      <c r="B497" s="1" t="str">
        <f t="shared" si="216"/>
        <v/>
      </c>
      <c r="C497" s="1" t="str">
        <f t="shared" si="217"/>
        <v/>
      </c>
      <c r="D497" s="2" t="str">
        <f t="shared" si="218"/>
        <v/>
      </c>
      <c r="E497" s="2" t="str">
        <f t="shared" si="219"/>
        <v/>
      </c>
      <c r="F497" s="2" t="str">
        <f t="shared" si="220"/>
        <v/>
      </c>
      <c r="G497" s="1" t="str">
        <f t="shared" si="221"/>
        <v/>
      </c>
      <c r="H497" s="11" t="str">
        <f t="shared" si="222"/>
        <v/>
      </c>
      <c r="Q497" s="2">
        <f t="shared" si="223"/>
        <v>37</v>
      </c>
      <c r="R497" s="16" t="str">
        <f>IFERROR(INDEX(generale!$A$5:$I$354,$CJ497,5),"")</f>
        <v/>
      </c>
      <c r="S497" s="8" t="str">
        <f>IFERROR(INDEX(generale!$A$5:$I$354,$CJ497,7),"")</f>
        <v/>
      </c>
      <c r="U497" s="8"/>
      <c r="V497" s="2">
        <f t="shared" si="224"/>
        <v>19</v>
      </c>
      <c r="W497" s="16" t="str">
        <f>IFERROR(INDEX(generale!$A$5:$I$354,$CJ497,5),"")</f>
        <v/>
      </c>
      <c r="X497" s="8" t="str">
        <f>IFERROR(INDEX(generale!$A$5:$I$354,$CJ497,7),"")</f>
        <v/>
      </c>
      <c r="AA497" s="2">
        <f t="shared" si="225"/>
        <v>14</v>
      </c>
      <c r="AB497" s="16" t="str">
        <f>IFERROR(INDEX(generale!$A$5:$I$354,$CJ497,5),"")</f>
        <v/>
      </c>
      <c r="AC497" s="8" t="str">
        <f>IFERROR(INDEX(generale!$A$5:$I$354,$CJ497,7),"")</f>
        <v/>
      </c>
      <c r="AD497" s="33"/>
      <c r="AE497" s="8"/>
      <c r="AF497" s="2">
        <f t="shared" si="226"/>
        <v>14</v>
      </c>
      <c r="AG497" s="16" t="str">
        <f>IFERROR(INDEX(generale!$A$5:$I$354,$CJ497,5),"")</f>
        <v/>
      </c>
      <c r="AH497" s="8" t="str">
        <f>IFERROR(INDEX(generale!$A$5:$I$354,$CJ497,7),"")</f>
        <v/>
      </c>
      <c r="AI497" s="33"/>
      <c r="AJ497" s="8"/>
      <c r="AK497" s="2">
        <f t="shared" si="227"/>
        <v>14</v>
      </c>
      <c r="AL497" s="16" t="str">
        <f>IFERROR(INDEX(generale!$A$5:$I$354,$CJ497,5),"")</f>
        <v/>
      </c>
      <c r="AM497" s="8" t="str">
        <f>IFERROR(INDEX(generale!$A$5:$I$354,$CJ497,7),"")</f>
        <v/>
      </c>
      <c r="AN497" s="33"/>
      <c r="AO497" s="8"/>
      <c r="AP497" s="2">
        <f t="shared" si="228"/>
        <v>9</v>
      </c>
      <c r="AQ497" s="16" t="str">
        <f>IFERROR(INDEX(generale!$A$5:$I$354,$CJ497,5),"")</f>
        <v/>
      </c>
      <c r="AR497" s="8" t="str">
        <f>IFERROR(INDEX(generale!$A$5:$I$354,$CJ497,7),"")</f>
        <v/>
      </c>
      <c r="AS497" s="33"/>
      <c r="AT497" s="8"/>
      <c r="AU497" s="2">
        <f t="shared" si="229"/>
        <v>8</v>
      </c>
      <c r="AV497" s="16" t="str">
        <f>IFERROR(INDEX(generale!$A$5:$I$354,$CJ497,5),"")</f>
        <v/>
      </c>
      <c r="AW497" s="8" t="str">
        <f>IFERROR(INDEX(generale!$A$5:$I$354,$CJ497,7),"")</f>
        <v/>
      </c>
      <c r="AX497" s="33"/>
      <c r="AY497" s="8"/>
      <c r="AZ497" s="2">
        <f t="shared" si="230"/>
        <v>7</v>
      </c>
      <c r="BA497" s="16" t="str">
        <f>IFERROR(INDEX(generale!$A$5:$I$354,$CJ497,5),"")</f>
        <v/>
      </c>
      <c r="BB497" s="8" t="str">
        <f>IFERROR(INDEX(generale!$A$5:$I$354,$CJ497,7),"")</f>
        <v/>
      </c>
      <c r="BC497" s="33"/>
      <c r="BD497" s="8"/>
      <c r="BE497" s="2">
        <f t="shared" si="231"/>
        <v>6</v>
      </c>
      <c r="BF497" s="16" t="str">
        <f>IFERROR(INDEX(generale!$A$5:$I$354,$CJ497,5),"")</f>
        <v/>
      </c>
      <c r="BG497" s="8" t="str">
        <f>IFERROR(INDEX(generale!$A$5:$I$354,$CJ497,7),"")</f>
        <v/>
      </c>
      <c r="BH497" s="33"/>
      <c r="BI497" s="8"/>
      <c r="BJ497" s="2">
        <f t="shared" si="232"/>
        <v>145</v>
      </c>
      <c r="BK497" s="16" t="str">
        <f>IFERROR(INDEX(generale!$A$5:$I$354,$CJ497,5),"")</f>
        <v/>
      </c>
      <c r="BL497" s="8" t="str">
        <f>IFERROR(INDEX(generale!$A$5:$I$354,$CJ497,7),"")</f>
        <v/>
      </c>
      <c r="BM497" s="33"/>
      <c r="BN497" s="8"/>
      <c r="BO497" s="2">
        <f t="shared" si="233"/>
        <v>145</v>
      </c>
      <c r="BP497" s="16" t="str">
        <f>IFERROR(INDEX(generale!$A$5:$I$354,$CJ497,5),"")</f>
        <v/>
      </c>
      <c r="BQ497" s="8" t="str">
        <f>IFERROR(INDEX(generale!$A$5:$I$354,$CJ497,7),"")</f>
        <v/>
      </c>
      <c r="BR497" s="33"/>
      <c r="BS497" s="8"/>
      <c r="BT497" s="2">
        <f t="shared" si="234"/>
        <v>145</v>
      </c>
      <c r="BU497" s="16" t="str">
        <f>IFERROR(INDEX(generale!$A$5:$I$354,$CJ497,5),"")</f>
        <v/>
      </c>
      <c r="BV497" s="8" t="str">
        <f>IFERROR(INDEX(generale!$A$5:$I$354,$CJ497,7),"")</f>
        <v/>
      </c>
      <c r="BW497" s="33"/>
      <c r="BX497" s="8"/>
      <c r="BY497" s="2">
        <f t="shared" si="235"/>
        <v>145</v>
      </c>
      <c r="BZ497" s="16" t="str">
        <f>IFERROR(INDEX(generale!$A$5:$I$354,$CJ497,5),"")</f>
        <v/>
      </c>
      <c r="CA497" s="8" t="str">
        <f>IFERROR(INDEX(generale!$A$5:$I$354,$CJ497,7),"")</f>
        <v/>
      </c>
      <c r="CB497" s="33"/>
      <c r="CC497" s="8"/>
      <c r="CD497" s="2">
        <f t="shared" si="236"/>
        <v>145</v>
      </c>
      <c r="CE497" s="16" t="str">
        <f>IFERROR(INDEX(generale!$A$5:$I$354,$CJ497,5),"")</f>
        <v/>
      </c>
      <c r="CF497" s="8" t="str">
        <f>IFERROR(INDEX(generale!$A$5:$I$354,$CJ497,7),"")</f>
        <v/>
      </c>
      <c r="CJ497" s="2">
        <f t="shared" si="237"/>
        <v>495</v>
      </c>
      <c r="CK497" s="2">
        <f t="shared" si="214"/>
        <v>37</v>
      </c>
      <c r="CL497" s="3">
        <f>IFERROR(INDEX(generale!$A$5:$I$1004,$CJ497,1),"")</f>
        <v>0</v>
      </c>
      <c r="CM497" s="3">
        <f>IFERROR(INDEX(generale!$A$5:$I$1004,$CJ497,2),"")</f>
        <v>0</v>
      </c>
      <c r="CN497" s="3">
        <f>IFERROR(INDEX(generale!$A$5:$I$1004,$CJ497,3),"")</f>
        <v>0</v>
      </c>
      <c r="CO497" s="3">
        <f>IFERROR(INDEX(generale!$A$5:$I$1004,$CJ497,4),"")</f>
        <v>0</v>
      </c>
      <c r="CP497" s="3">
        <f>IFERROR(INDEX(generale!$A$5:$I$1004,$CJ497,5),"")</f>
        <v>0</v>
      </c>
      <c r="CQ497" s="3">
        <f>IFERROR(INDEX(generale!$A$5:$I$1004,$CJ497,6),"")</f>
        <v>0</v>
      </c>
      <c r="CR497" s="8">
        <f>IFERROR(INDEX(generale!$A$5:$I$1004,$CJ497,7),"")</f>
        <v>0</v>
      </c>
      <c r="CS497" s="8">
        <f>IFERROR(INDEX(generale!$A$5:$I$1004,$CJ497,8),"")</f>
        <v>0</v>
      </c>
    </row>
    <row r="498" spans="1:97">
      <c r="A498" s="2" t="str">
        <f t="shared" si="215"/>
        <v/>
      </c>
      <c r="B498" s="1" t="str">
        <f t="shared" si="216"/>
        <v/>
      </c>
      <c r="C498" s="1" t="str">
        <f t="shared" si="217"/>
        <v/>
      </c>
      <c r="D498" s="2" t="str">
        <f t="shared" si="218"/>
        <v/>
      </c>
      <c r="E498" s="2" t="str">
        <f t="shared" si="219"/>
        <v/>
      </c>
      <c r="F498" s="2" t="str">
        <f t="shared" si="220"/>
        <v/>
      </c>
      <c r="G498" s="1" t="str">
        <f t="shared" si="221"/>
        <v/>
      </c>
      <c r="H498" s="11" t="str">
        <f t="shared" si="222"/>
        <v/>
      </c>
      <c r="Q498" s="2">
        <f t="shared" si="223"/>
        <v>37</v>
      </c>
      <c r="R498" s="16" t="str">
        <f>IFERROR(INDEX(generale!$A$5:$I$354,$CJ498,5),"")</f>
        <v/>
      </c>
      <c r="S498" s="8" t="str">
        <f>IFERROR(INDEX(generale!$A$5:$I$354,$CJ498,7),"")</f>
        <v/>
      </c>
      <c r="U498" s="8"/>
      <c r="V498" s="2">
        <f t="shared" si="224"/>
        <v>19</v>
      </c>
      <c r="W498" s="16" t="str">
        <f>IFERROR(INDEX(generale!$A$5:$I$354,$CJ498,5),"")</f>
        <v/>
      </c>
      <c r="X498" s="8" t="str">
        <f>IFERROR(INDEX(generale!$A$5:$I$354,$CJ498,7),"")</f>
        <v/>
      </c>
      <c r="AA498" s="2">
        <f t="shared" si="225"/>
        <v>14</v>
      </c>
      <c r="AB498" s="16" t="str">
        <f>IFERROR(INDEX(generale!$A$5:$I$354,$CJ498,5),"")</f>
        <v/>
      </c>
      <c r="AC498" s="8" t="str">
        <f>IFERROR(INDEX(generale!$A$5:$I$354,$CJ498,7),"")</f>
        <v/>
      </c>
      <c r="AD498" s="33"/>
      <c r="AE498" s="8"/>
      <c r="AF498" s="2">
        <f t="shared" si="226"/>
        <v>14</v>
      </c>
      <c r="AG498" s="16" t="str">
        <f>IFERROR(INDEX(generale!$A$5:$I$354,$CJ498,5),"")</f>
        <v/>
      </c>
      <c r="AH498" s="8" t="str">
        <f>IFERROR(INDEX(generale!$A$5:$I$354,$CJ498,7),"")</f>
        <v/>
      </c>
      <c r="AI498" s="33"/>
      <c r="AJ498" s="8"/>
      <c r="AK498" s="2">
        <f t="shared" si="227"/>
        <v>14</v>
      </c>
      <c r="AL498" s="16" t="str">
        <f>IFERROR(INDEX(generale!$A$5:$I$354,$CJ498,5),"")</f>
        <v/>
      </c>
      <c r="AM498" s="8" t="str">
        <f>IFERROR(INDEX(generale!$A$5:$I$354,$CJ498,7),"")</f>
        <v/>
      </c>
      <c r="AN498" s="33"/>
      <c r="AO498" s="8"/>
      <c r="AP498" s="2">
        <f t="shared" si="228"/>
        <v>9</v>
      </c>
      <c r="AQ498" s="16" t="str">
        <f>IFERROR(INDEX(generale!$A$5:$I$354,$CJ498,5),"")</f>
        <v/>
      </c>
      <c r="AR498" s="8" t="str">
        <f>IFERROR(INDEX(generale!$A$5:$I$354,$CJ498,7),"")</f>
        <v/>
      </c>
      <c r="AS498" s="33"/>
      <c r="AT498" s="8"/>
      <c r="AU498" s="2">
        <f t="shared" si="229"/>
        <v>8</v>
      </c>
      <c r="AV498" s="16" t="str">
        <f>IFERROR(INDEX(generale!$A$5:$I$354,$CJ498,5),"")</f>
        <v/>
      </c>
      <c r="AW498" s="8" t="str">
        <f>IFERROR(INDEX(generale!$A$5:$I$354,$CJ498,7),"")</f>
        <v/>
      </c>
      <c r="AX498" s="33"/>
      <c r="AY498" s="8"/>
      <c r="AZ498" s="2">
        <f t="shared" si="230"/>
        <v>7</v>
      </c>
      <c r="BA498" s="16" t="str">
        <f>IFERROR(INDEX(generale!$A$5:$I$354,$CJ498,5),"")</f>
        <v/>
      </c>
      <c r="BB498" s="8" t="str">
        <f>IFERROR(INDEX(generale!$A$5:$I$354,$CJ498,7),"")</f>
        <v/>
      </c>
      <c r="BC498" s="33"/>
      <c r="BD498" s="8"/>
      <c r="BE498" s="2">
        <f t="shared" si="231"/>
        <v>6</v>
      </c>
      <c r="BF498" s="16" t="str">
        <f>IFERROR(INDEX(generale!$A$5:$I$354,$CJ498,5),"")</f>
        <v/>
      </c>
      <c r="BG498" s="8" t="str">
        <f>IFERROR(INDEX(generale!$A$5:$I$354,$CJ498,7),"")</f>
        <v/>
      </c>
      <c r="BH498" s="33"/>
      <c r="BI498" s="8"/>
      <c r="BJ498" s="2">
        <f t="shared" si="232"/>
        <v>146</v>
      </c>
      <c r="BK498" s="16" t="str">
        <f>IFERROR(INDEX(generale!$A$5:$I$354,$CJ498,5),"")</f>
        <v/>
      </c>
      <c r="BL498" s="8" t="str">
        <f>IFERROR(INDEX(generale!$A$5:$I$354,$CJ498,7),"")</f>
        <v/>
      </c>
      <c r="BM498" s="33"/>
      <c r="BN498" s="8"/>
      <c r="BO498" s="2">
        <f t="shared" si="233"/>
        <v>146</v>
      </c>
      <c r="BP498" s="16" t="str">
        <f>IFERROR(INDEX(generale!$A$5:$I$354,$CJ498,5),"")</f>
        <v/>
      </c>
      <c r="BQ498" s="8" t="str">
        <f>IFERROR(INDEX(generale!$A$5:$I$354,$CJ498,7),"")</f>
        <v/>
      </c>
      <c r="BR498" s="33"/>
      <c r="BS498" s="8"/>
      <c r="BT498" s="2">
        <f t="shared" si="234"/>
        <v>146</v>
      </c>
      <c r="BU498" s="16" t="str">
        <f>IFERROR(INDEX(generale!$A$5:$I$354,$CJ498,5),"")</f>
        <v/>
      </c>
      <c r="BV498" s="8" t="str">
        <f>IFERROR(INDEX(generale!$A$5:$I$354,$CJ498,7),"")</f>
        <v/>
      </c>
      <c r="BW498" s="33"/>
      <c r="BX498" s="8"/>
      <c r="BY498" s="2">
        <f t="shared" si="235"/>
        <v>146</v>
      </c>
      <c r="BZ498" s="16" t="str">
        <f>IFERROR(INDEX(generale!$A$5:$I$354,$CJ498,5),"")</f>
        <v/>
      </c>
      <c r="CA498" s="8" t="str">
        <f>IFERROR(INDEX(generale!$A$5:$I$354,$CJ498,7),"")</f>
        <v/>
      </c>
      <c r="CB498" s="33"/>
      <c r="CC498" s="8"/>
      <c r="CD498" s="2">
        <f t="shared" si="236"/>
        <v>146</v>
      </c>
      <c r="CE498" s="16" t="str">
        <f>IFERROR(INDEX(generale!$A$5:$I$354,$CJ498,5),"")</f>
        <v/>
      </c>
      <c r="CF498" s="8" t="str">
        <f>IFERROR(INDEX(generale!$A$5:$I$354,$CJ498,7),"")</f>
        <v/>
      </c>
      <c r="CJ498" s="2">
        <f t="shared" si="237"/>
        <v>496</v>
      </c>
      <c r="CK498" s="2">
        <f t="shared" si="214"/>
        <v>37</v>
      </c>
      <c r="CL498" s="3">
        <f>IFERROR(INDEX(generale!$A$5:$I$1004,$CJ498,1),"")</f>
        <v>0</v>
      </c>
      <c r="CM498" s="3">
        <f>IFERROR(INDEX(generale!$A$5:$I$1004,$CJ498,2),"")</f>
        <v>0</v>
      </c>
      <c r="CN498" s="3">
        <f>IFERROR(INDEX(generale!$A$5:$I$1004,$CJ498,3),"")</f>
        <v>0</v>
      </c>
      <c r="CO498" s="3">
        <f>IFERROR(INDEX(generale!$A$5:$I$1004,$CJ498,4),"")</f>
        <v>0</v>
      </c>
      <c r="CP498" s="3">
        <f>IFERROR(INDEX(generale!$A$5:$I$1004,$CJ498,5),"")</f>
        <v>0</v>
      </c>
      <c r="CQ498" s="3">
        <f>IFERROR(INDEX(generale!$A$5:$I$1004,$CJ498,6),"")</f>
        <v>0</v>
      </c>
      <c r="CR498" s="8">
        <f>IFERROR(INDEX(generale!$A$5:$I$1004,$CJ498,7),"")</f>
        <v>0</v>
      </c>
      <c r="CS498" s="8">
        <f>IFERROR(INDEX(generale!$A$5:$I$1004,$CJ498,8),"")</f>
        <v>0</v>
      </c>
    </row>
    <row r="499" spans="1:97">
      <c r="A499" s="2" t="str">
        <f t="shared" si="215"/>
        <v/>
      </c>
      <c r="B499" s="1" t="str">
        <f t="shared" si="216"/>
        <v/>
      </c>
      <c r="C499" s="1" t="str">
        <f t="shared" si="217"/>
        <v/>
      </c>
      <c r="D499" s="2" t="str">
        <f t="shared" si="218"/>
        <v/>
      </c>
      <c r="E499" s="2" t="str">
        <f t="shared" si="219"/>
        <v/>
      </c>
      <c r="F499" s="2" t="str">
        <f t="shared" si="220"/>
        <v/>
      </c>
      <c r="G499" s="1" t="str">
        <f t="shared" si="221"/>
        <v/>
      </c>
      <c r="H499" s="11" t="str">
        <f t="shared" si="222"/>
        <v/>
      </c>
      <c r="Q499" s="2">
        <f t="shared" si="223"/>
        <v>37</v>
      </c>
      <c r="R499" s="16" t="str">
        <f>IFERROR(INDEX(generale!$A$5:$I$354,$CJ499,5),"")</f>
        <v/>
      </c>
      <c r="S499" s="8" t="str">
        <f>IFERROR(INDEX(generale!$A$5:$I$354,$CJ499,7),"")</f>
        <v/>
      </c>
      <c r="U499" s="8"/>
      <c r="V499" s="2">
        <f t="shared" si="224"/>
        <v>19</v>
      </c>
      <c r="W499" s="16" t="str">
        <f>IFERROR(INDEX(generale!$A$5:$I$354,$CJ499,5),"")</f>
        <v/>
      </c>
      <c r="X499" s="8" t="str">
        <f>IFERROR(INDEX(generale!$A$5:$I$354,$CJ499,7),"")</f>
        <v/>
      </c>
      <c r="AA499" s="2">
        <f t="shared" si="225"/>
        <v>14</v>
      </c>
      <c r="AB499" s="16" t="str">
        <f>IFERROR(INDEX(generale!$A$5:$I$354,$CJ499,5),"")</f>
        <v/>
      </c>
      <c r="AC499" s="8" t="str">
        <f>IFERROR(INDEX(generale!$A$5:$I$354,$CJ499,7),"")</f>
        <v/>
      </c>
      <c r="AD499" s="33"/>
      <c r="AE499" s="8"/>
      <c r="AF499" s="2">
        <f t="shared" si="226"/>
        <v>14</v>
      </c>
      <c r="AG499" s="16" t="str">
        <f>IFERROR(INDEX(generale!$A$5:$I$354,$CJ499,5),"")</f>
        <v/>
      </c>
      <c r="AH499" s="8" t="str">
        <f>IFERROR(INDEX(generale!$A$5:$I$354,$CJ499,7),"")</f>
        <v/>
      </c>
      <c r="AI499" s="33"/>
      <c r="AJ499" s="8"/>
      <c r="AK499" s="2">
        <f t="shared" si="227"/>
        <v>14</v>
      </c>
      <c r="AL499" s="16" t="str">
        <f>IFERROR(INDEX(generale!$A$5:$I$354,$CJ499,5),"")</f>
        <v/>
      </c>
      <c r="AM499" s="8" t="str">
        <f>IFERROR(INDEX(generale!$A$5:$I$354,$CJ499,7),"")</f>
        <v/>
      </c>
      <c r="AN499" s="33"/>
      <c r="AO499" s="8"/>
      <c r="AP499" s="2">
        <f t="shared" si="228"/>
        <v>9</v>
      </c>
      <c r="AQ499" s="16" t="str">
        <f>IFERROR(INDEX(generale!$A$5:$I$354,$CJ499,5),"")</f>
        <v/>
      </c>
      <c r="AR499" s="8" t="str">
        <f>IFERROR(INDEX(generale!$A$5:$I$354,$CJ499,7),"")</f>
        <v/>
      </c>
      <c r="AS499" s="33"/>
      <c r="AT499" s="8"/>
      <c r="AU499" s="2">
        <f t="shared" si="229"/>
        <v>8</v>
      </c>
      <c r="AV499" s="16" t="str">
        <f>IFERROR(INDEX(generale!$A$5:$I$354,$CJ499,5),"")</f>
        <v/>
      </c>
      <c r="AW499" s="8" t="str">
        <f>IFERROR(INDEX(generale!$A$5:$I$354,$CJ499,7),"")</f>
        <v/>
      </c>
      <c r="AX499" s="33"/>
      <c r="AY499" s="8"/>
      <c r="AZ499" s="2">
        <f t="shared" si="230"/>
        <v>7</v>
      </c>
      <c r="BA499" s="16" t="str">
        <f>IFERROR(INDEX(generale!$A$5:$I$354,$CJ499,5),"")</f>
        <v/>
      </c>
      <c r="BB499" s="8" t="str">
        <f>IFERROR(INDEX(generale!$A$5:$I$354,$CJ499,7),"")</f>
        <v/>
      </c>
      <c r="BC499" s="33"/>
      <c r="BD499" s="8"/>
      <c r="BE499" s="2">
        <f t="shared" si="231"/>
        <v>6</v>
      </c>
      <c r="BF499" s="16" t="str">
        <f>IFERROR(INDEX(generale!$A$5:$I$354,$CJ499,5),"")</f>
        <v/>
      </c>
      <c r="BG499" s="8" t="str">
        <f>IFERROR(INDEX(generale!$A$5:$I$354,$CJ499,7),"")</f>
        <v/>
      </c>
      <c r="BH499" s="33"/>
      <c r="BI499" s="8"/>
      <c r="BJ499" s="2">
        <f t="shared" si="232"/>
        <v>147</v>
      </c>
      <c r="BK499" s="16" t="str">
        <f>IFERROR(INDEX(generale!$A$5:$I$354,$CJ499,5),"")</f>
        <v/>
      </c>
      <c r="BL499" s="8" t="str">
        <f>IFERROR(INDEX(generale!$A$5:$I$354,$CJ499,7),"")</f>
        <v/>
      </c>
      <c r="BM499" s="33"/>
      <c r="BN499" s="8"/>
      <c r="BO499" s="2">
        <f t="shared" si="233"/>
        <v>147</v>
      </c>
      <c r="BP499" s="16" t="str">
        <f>IFERROR(INDEX(generale!$A$5:$I$354,$CJ499,5),"")</f>
        <v/>
      </c>
      <c r="BQ499" s="8" t="str">
        <f>IFERROR(INDEX(generale!$A$5:$I$354,$CJ499,7),"")</f>
        <v/>
      </c>
      <c r="BR499" s="33"/>
      <c r="BS499" s="8"/>
      <c r="BT499" s="2">
        <f t="shared" si="234"/>
        <v>147</v>
      </c>
      <c r="BU499" s="16" t="str">
        <f>IFERROR(INDEX(generale!$A$5:$I$354,$CJ499,5),"")</f>
        <v/>
      </c>
      <c r="BV499" s="8" t="str">
        <f>IFERROR(INDEX(generale!$A$5:$I$354,$CJ499,7),"")</f>
        <v/>
      </c>
      <c r="BW499" s="33"/>
      <c r="BX499" s="8"/>
      <c r="BY499" s="2">
        <f t="shared" si="235"/>
        <v>147</v>
      </c>
      <c r="BZ499" s="16" t="str">
        <f>IFERROR(INDEX(generale!$A$5:$I$354,$CJ499,5),"")</f>
        <v/>
      </c>
      <c r="CA499" s="8" t="str">
        <f>IFERROR(INDEX(generale!$A$5:$I$354,$CJ499,7),"")</f>
        <v/>
      </c>
      <c r="CB499" s="33"/>
      <c r="CC499" s="8"/>
      <c r="CD499" s="2">
        <f t="shared" si="236"/>
        <v>147</v>
      </c>
      <c r="CE499" s="16" t="str">
        <f>IFERROR(INDEX(generale!$A$5:$I$354,$CJ499,5),"")</f>
        <v/>
      </c>
      <c r="CF499" s="8" t="str">
        <f>IFERROR(INDEX(generale!$A$5:$I$354,$CJ499,7),"")</f>
        <v/>
      </c>
      <c r="CJ499" s="2">
        <f t="shared" si="237"/>
        <v>497</v>
      </c>
      <c r="CK499" s="2">
        <f t="shared" si="214"/>
        <v>37</v>
      </c>
      <c r="CL499" s="3">
        <f>IFERROR(INDEX(generale!$A$5:$I$1004,$CJ499,1),"")</f>
        <v>0</v>
      </c>
      <c r="CM499" s="3">
        <f>IFERROR(INDEX(generale!$A$5:$I$1004,$CJ499,2),"")</f>
        <v>0</v>
      </c>
      <c r="CN499" s="3">
        <f>IFERROR(INDEX(generale!$A$5:$I$1004,$CJ499,3),"")</f>
        <v>0</v>
      </c>
      <c r="CO499" s="3">
        <f>IFERROR(INDEX(generale!$A$5:$I$1004,$CJ499,4),"")</f>
        <v>0</v>
      </c>
      <c r="CP499" s="3">
        <f>IFERROR(INDEX(generale!$A$5:$I$1004,$CJ499,5),"")</f>
        <v>0</v>
      </c>
      <c r="CQ499" s="3">
        <f>IFERROR(INDEX(generale!$A$5:$I$1004,$CJ499,6),"")</f>
        <v>0</v>
      </c>
      <c r="CR499" s="8">
        <f>IFERROR(INDEX(generale!$A$5:$I$1004,$CJ499,7),"")</f>
        <v>0</v>
      </c>
      <c r="CS499" s="8">
        <f>IFERROR(INDEX(generale!$A$5:$I$1004,$CJ499,8),"")</f>
        <v>0</v>
      </c>
    </row>
    <row r="500" spans="1:97">
      <c r="A500" s="2" t="str">
        <f t="shared" si="215"/>
        <v/>
      </c>
      <c r="B500" s="1" t="str">
        <f t="shared" si="216"/>
        <v/>
      </c>
      <c r="C500" s="1" t="str">
        <f t="shared" si="217"/>
        <v/>
      </c>
      <c r="D500" s="2" t="str">
        <f t="shared" si="218"/>
        <v/>
      </c>
      <c r="E500" s="2" t="str">
        <f t="shared" si="219"/>
        <v/>
      </c>
      <c r="F500" s="2" t="str">
        <f t="shared" si="220"/>
        <v/>
      </c>
      <c r="G500" s="1" t="str">
        <f t="shared" si="221"/>
        <v/>
      </c>
      <c r="H500" s="11" t="str">
        <f t="shared" si="222"/>
        <v/>
      </c>
      <c r="Q500" s="2">
        <f t="shared" si="223"/>
        <v>37</v>
      </c>
      <c r="R500" s="16" t="str">
        <f>IFERROR(INDEX(generale!$A$5:$I$354,$CJ500,5),"")</f>
        <v/>
      </c>
      <c r="S500" s="8" t="str">
        <f>IFERROR(INDEX(generale!$A$5:$I$354,$CJ500,7),"")</f>
        <v/>
      </c>
      <c r="U500" s="8"/>
      <c r="V500" s="2">
        <f t="shared" si="224"/>
        <v>19</v>
      </c>
      <c r="W500" s="16" t="str">
        <f>IFERROR(INDEX(generale!$A$5:$I$354,$CJ500,5),"")</f>
        <v/>
      </c>
      <c r="X500" s="8" t="str">
        <f>IFERROR(INDEX(generale!$A$5:$I$354,$CJ500,7),"")</f>
        <v/>
      </c>
      <c r="AA500" s="2">
        <f t="shared" si="225"/>
        <v>14</v>
      </c>
      <c r="AB500" s="16" t="str">
        <f>IFERROR(INDEX(generale!$A$5:$I$354,$CJ500,5),"")</f>
        <v/>
      </c>
      <c r="AC500" s="8" t="str">
        <f>IFERROR(INDEX(generale!$A$5:$I$354,$CJ500,7),"")</f>
        <v/>
      </c>
      <c r="AD500" s="33"/>
      <c r="AE500" s="8"/>
      <c r="AF500" s="2">
        <f t="shared" si="226"/>
        <v>14</v>
      </c>
      <c r="AG500" s="16" t="str">
        <f>IFERROR(INDEX(generale!$A$5:$I$354,$CJ500,5),"")</f>
        <v/>
      </c>
      <c r="AH500" s="8" t="str">
        <f>IFERROR(INDEX(generale!$A$5:$I$354,$CJ500,7),"")</f>
        <v/>
      </c>
      <c r="AI500" s="33"/>
      <c r="AJ500" s="8"/>
      <c r="AK500" s="2">
        <f t="shared" si="227"/>
        <v>14</v>
      </c>
      <c r="AL500" s="16" t="str">
        <f>IFERROR(INDEX(generale!$A$5:$I$354,$CJ500,5),"")</f>
        <v/>
      </c>
      <c r="AM500" s="8" t="str">
        <f>IFERROR(INDEX(generale!$A$5:$I$354,$CJ500,7),"")</f>
        <v/>
      </c>
      <c r="AN500" s="33"/>
      <c r="AO500" s="8"/>
      <c r="AP500" s="2">
        <f t="shared" si="228"/>
        <v>9</v>
      </c>
      <c r="AQ500" s="16" t="str">
        <f>IFERROR(INDEX(generale!$A$5:$I$354,$CJ500,5),"")</f>
        <v/>
      </c>
      <c r="AR500" s="8" t="str">
        <f>IFERROR(INDEX(generale!$A$5:$I$354,$CJ500,7),"")</f>
        <v/>
      </c>
      <c r="AS500" s="33"/>
      <c r="AT500" s="8"/>
      <c r="AU500" s="2">
        <f t="shared" si="229"/>
        <v>8</v>
      </c>
      <c r="AV500" s="16" t="str">
        <f>IFERROR(INDEX(generale!$A$5:$I$354,$CJ500,5),"")</f>
        <v/>
      </c>
      <c r="AW500" s="8" t="str">
        <f>IFERROR(INDEX(generale!$A$5:$I$354,$CJ500,7),"")</f>
        <v/>
      </c>
      <c r="AX500" s="33"/>
      <c r="AY500" s="8"/>
      <c r="AZ500" s="2">
        <f t="shared" si="230"/>
        <v>7</v>
      </c>
      <c r="BA500" s="16" t="str">
        <f>IFERROR(INDEX(generale!$A$5:$I$354,$CJ500,5),"")</f>
        <v/>
      </c>
      <c r="BB500" s="8" t="str">
        <f>IFERROR(INDEX(generale!$A$5:$I$354,$CJ500,7),"")</f>
        <v/>
      </c>
      <c r="BC500" s="33"/>
      <c r="BD500" s="8"/>
      <c r="BE500" s="2">
        <f t="shared" si="231"/>
        <v>6</v>
      </c>
      <c r="BF500" s="16" t="str">
        <f>IFERROR(INDEX(generale!$A$5:$I$354,$CJ500,5),"")</f>
        <v/>
      </c>
      <c r="BG500" s="8" t="str">
        <f>IFERROR(INDEX(generale!$A$5:$I$354,$CJ500,7),"")</f>
        <v/>
      </c>
      <c r="BH500" s="33"/>
      <c r="BI500" s="8"/>
      <c r="BJ500" s="2">
        <f t="shared" si="232"/>
        <v>148</v>
      </c>
      <c r="BK500" s="16" t="str">
        <f>IFERROR(INDEX(generale!$A$5:$I$354,$CJ500,5),"")</f>
        <v/>
      </c>
      <c r="BL500" s="8" t="str">
        <f>IFERROR(INDEX(generale!$A$5:$I$354,$CJ500,7),"")</f>
        <v/>
      </c>
      <c r="BM500" s="33"/>
      <c r="BN500" s="8"/>
      <c r="BO500" s="2">
        <f t="shared" si="233"/>
        <v>148</v>
      </c>
      <c r="BP500" s="16" t="str">
        <f>IFERROR(INDEX(generale!$A$5:$I$354,$CJ500,5),"")</f>
        <v/>
      </c>
      <c r="BQ500" s="8" t="str">
        <f>IFERROR(INDEX(generale!$A$5:$I$354,$CJ500,7),"")</f>
        <v/>
      </c>
      <c r="BR500" s="33"/>
      <c r="BS500" s="8"/>
      <c r="BT500" s="2">
        <f t="shared" si="234"/>
        <v>148</v>
      </c>
      <c r="BU500" s="16" t="str">
        <f>IFERROR(INDEX(generale!$A$5:$I$354,$CJ500,5),"")</f>
        <v/>
      </c>
      <c r="BV500" s="8" t="str">
        <f>IFERROR(INDEX(generale!$A$5:$I$354,$CJ500,7),"")</f>
        <v/>
      </c>
      <c r="BW500" s="33"/>
      <c r="BX500" s="8"/>
      <c r="BY500" s="2">
        <f t="shared" si="235"/>
        <v>148</v>
      </c>
      <c r="BZ500" s="16" t="str">
        <f>IFERROR(INDEX(generale!$A$5:$I$354,$CJ500,5),"")</f>
        <v/>
      </c>
      <c r="CA500" s="8" t="str">
        <f>IFERROR(INDEX(generale!$A$5:$I$354,$CJ500,7),"")</f>
        <v/>
      </c>
      <c r="CB500" s="33"/>
      <c r="CC500" s="8"/>
      <c r="CD500" s="2">
        <f t="shared" si="236"/>
        <v>148</v>
      </c>
      <c r="CE500" s="16" t="str">
        <f>IFERROR(INDEX(generale!$A$5:$I$354,$CJ500,5),"")</f>
        <v/>
      </c>
      <c r="CF500" s="8" t="str">
        <f>IFERROR(INDEX(generale!$A$5:$I$354,$CJ500,7),"")</f>
        <v/>
      </c>
      <c r="CJ500" s="2">
        <f t="shared" si="237"/>
        <v>498</v>
      </c>
      <c r="CK500" s="2">
        <f t="shared" si="214"/>
        <v>37</v>
      </c>
      <c r="CL500" s="3">
        <f>IFERROR(INDEX(generale!$A$5:$I$1004,$CJ500,1),"")</f>
        <v>0</v>
      </c>
      <c r="CM500" s="3">
        <f>IFERROR(INDEX(generale!$A$5:$I$1004,$CJ500,2),"")</f>
        <v>0</v>
      </c>
      <c r="CN500" s="3">
        <f>IFERROR(INDEX(generale!$A$5:$I$1004,$CJ500,3),"")</f>
        <v>0</v>
      </c>
      <c r="CO500" s="3">
        <f>IFERROR(INDEX(generale!$A$5:$I$1004,$CJ500,4),"")</f>
        <v>0</v>
      </c>
      <c r="CP500" s="3">
        <f>IFERROR(INDEX(generale!$A$5:$I$1004,$CJ500,5),"")</f>
        <v>0</v>
      </c>
      <c r="CQ500" s="3">
        <f>IFERROR(INDEX(generale!$A$5:$I$1004,$CJ500,6),"")</f>
        <v>0</v>
      </c>
      <c r="CR500" s="8">
        <f>IFERROR(INDEX(generale!$A$5:$I$1004,$CJ500,7),"")</f>
        <v>0</v>
      </c>
      <c r="CS500" s="8">
        <f>IFERROR(INDEX(generale!$A$5:$I$1004,$CJ500,8),"")</f>
        <v>0</v>
      </c>
    </row>
    <row r="501" spans="1:97">
      <c r="A501" s="2" t="str">
        <f t="shared" si="215"/>
        <v/>
      </c>
      <c r="B501" s="1" t="str">
        <f t="shared" si="216"/>
        <v/>
      </c>
      <c r="C501" s="1" t="str">
        <f t="shared" si="217"/>
        <v/>
      </c>
      <c r="D501" s="2" t="str">
        <f t="shared" si="218"/>
        <v/>
      </c>
      <c r="E501" s="2" t="str">
        <f t="shared" si="219"/>
        <v/>
      </c>
      <c r="F501" s="2" t="str">
        <f t="shared" si="220"/>
        <v/>
      </c>
      <c r="G501" s="1" t="str">
        <f t="shared" si="221"/>
        <v/>
      </c>
      <c r="H501" s="11" t="str">
        <f t="shared" si="222"/>
        <v/>
      </c>
      <c r="Q501" s="2">
        <f t="shared" si="223"/>
        <v>37</v>
      </c>
      <c r="R501" s="16" t="str">
        <f>IFERROR(INDEX(generale!$A$5:$I$354,$CJ501,5),"")</f>
        <v/>
      </c>
      <c r="S501" s="8" t="str">
        <f>IFERROR(INDEX(generale!$A$5:$I$354,$CJ501,7),"")</f>
        <v/>
      </c>
      <c r="U501" s="8"/>
      <c r="V501" s="2">
        <f t="shared" si="224"/>
        <v>19</v>
      </c>
      <c r="W501" s="16" t="str">
        <f>IFERROR(INDEX(generale!$A$5:$I$354,$CJ501,5),"")</f>
        <v/>
      </c>
      <c r="X501" s="8" t="str">
        <f>IFERROR(INDEX(generale!$A$5:$I$354,$CJ501,7),"")</f>
        <v/>
      </c>
      <c r="AA501" s="2">
        <f t="shared" si="225"/>
        <v>14</v>
      </c>
      <c r="AB501" s="16" t="str">
        <f>IFERROR(INDEX(generale!$A$5:$I$354,$CJ501,5),"")</f>
        <v/>
      </c>
      <c r="AC501" s="8" t="str">
        <f>IFERROR(INDEX(generale!$A$5:$I$354,$CJ501,7),"")</f>
        <v/>
      </c>
      <c r="AD501" s="33"/>
      <c r="AE501" s="8"/>
      <c r="AF501" s="2">
        <f t="shared" si="226"/>
        <v>14</v>
      </c>
      <c r="AG501" s="16" t="str">
        <f>IFERROR(INDEX(generale!$A$5:$I$354,$CJ501,5),"")</f>
        <v/>
      </c>
      <c r="AH501" s="8" t="str">
        <f>IFERROR(INDEX(generale!$A$5:$I$354,$CJ501,7),"")</f>
        <v/>
      </c>
      <c r="AI501" s="33"/>
      <c r="AJ501" s="8"/>
      <c r="AK501" s="2">
        <f t="shared" si="227"/>
        <v>14</v>
      </c>
      <c r="AL501" s="16" t="str">
        <f>IFERROR(INDEX(generale!$A$5:$I$354,$CJ501,5),"")</f>
        <v/>
      </c>
      <c r="AM501" s="8" t="str">
        <f>IFERROR(INDEX(generale!$A$5:$I$354,$CJ501,7),"")</f>
        <v/>
      </c>
      <c r="AN501" s="33"/>
      <c r="AO501" s="8"/>
      <c r="AP501" s="2">
        <f t="shared" si="228"/>
        <v>9</v>
      </c>
      <c r="AQ501" s="16" t="str">
        <f>IFERROR(INDEX(generale!$A$5:$I$354,$CJ501,5),"")</f>
        <v/>
      </c>
      <c r="AR501" s="8" t="str">
        <f>IFERROR(INDEX(generale!$A$5:$I$354,$CJ501,7),"")</f>
        <v/>
      </c>
      <c r="AS501" s="33"/>
      <c r="AT501" s="8"/>
      <c r="AU501" s="2">
        <f t="shared" si="229"/>
        <v>8</v>
      </c>
      <c r="AV501" s="16" t="str">
        <f>IFERROR(INDEX(generale!$A$5:$I$354,$CJ501,5),"")</f>
        <v/>
      </c>
      <c r="AW501" s="8" t="str">
        <f>IFERROR(INDEX(generale!$A$5:$I$354,$CJ501,7),"")</f>
        <v/>
      </c>
      <c r="AX501" s="33"/>
      <c r="AY501" s="8"/>
      <c r="AZ501" s="2">
        <f t="shared" si="230"/>
        <v>7</v>
      </c>
      <c r="BA501" s="16" t="str">
        <f>IFERROR(INDEX(generale!$A$5:$I$354,$CJ501,5),"")</f>
        <v/>
      </c>
      <c r="BB501" s="8" t="str">
        <f>IFERROR(INDEX(generale!$A$5:$I$354,$CJ501,7),"")</f>
        <v/>
      </c>
      <c r="BC501" s="33"/>
      <c r="BD501" s="8"/>
      <c r="BE501" s="2">
        <f t="shared" si="231"/>
        <v>6</v>
      </c>
      <c r="BF501" s="16" t="str">
        <f>IFERROR(INDEX(generale!$A$5:$I$354,$CJ501,5),"")</f>
        <v/>
      </c>
      <c r="BG501" s="8" t="str">
        <f>IFERROR(INDEX(generale!$A$5:$I$354,$CJ501,7),"")</f>
        <v/>
      </c>
      <c r="BH501" s="33"/>
      <c r="BI501" s="8"/>
      <c r="BJ501" s="2">
        <f t="shared" si="232"/>
        <v>149</v>
      </c>
      <c r="BK501" s="16" t="str">
        <f>IFERROR(INDEX(generale!$A$5:$I$354,$CJ501,5),"")</f>
        <v/>
      </c>
      <c r="BL501" s="8" t="str">
        <f>IFERROR(INDEX(generale!$A$5:$I$354,$CJ501,7),"")</f>
        <v/>
      </c>
      <c r="BM501" s="33"/>
      <c r="BN501" s="8"/>
      <c r="BO501" s="2">
        <f t="shared" si="233"/>
        <v>149</v>
      </c>
      <c r="BP501" s="16" t="str">
        <f>IFERROR(INDEX(generale!$A$5:$I$354,$CJ501,5),"")</f>
        <v/>
      </c>
      <c r="BQ501" s="8" t="str">
        <f>IFERROR(INDEX(generale!$A$5:$I$354,$CJ501,7),"")</f>
        <v/>
      </c>
      <c r="BR501" s="33"/>
      <c r="BS501" s="8"/>
      <c r="BT501" s="2">
        <f t="shared" si="234"/>
        <v>149</v>
      </c>
      <c r="BU501" s="16" t="str">
        <f>IFERROR(INDEX(generale!$A$5:$I$354,$CJ501,5),"")</f>
        <v/>
      </c>
      <c r="BV501" s="8" t="str">
        <f>IFERROR(INDEX(generale!$A$5:$I$354,$CJ501,7),"")</f>
        <v/>
      </c>
      <c r="BW501" s="33"/>
      <c r="BX501" s="8"/>
      <c r="BY501" s="2">
        <f t="shared" si="235"/>
        <v>149</v>
      </c>
      <c r="BZ501" s="16" t="str">
        <f>IFERROR(INDEX(generale!$A$5:$I$354,$CJ501,5),"")</f>
        <v/>
      </c>
      <c r="CA501" s="8" t="str">
        <f>IFERROR(INDEX(generale!$A$5:$I$354,$CJ501,7),"")</f>
        <v/>
      </c>
      <c r="CB501" s="33"/>
      <c r="CC501" s="8"/>
      <c r="CD501" s="2">
        <f t="shared" si="236"/>
        <v>149</v>
      </c>
      <c r="CE501" s="16" t="str">
        <f>IFERROR(INDEX(generale!$A$5:$I$354,$CJ501,5),"")</f>
        <v/>
      </c>
      <c r="CF501" s="8" t="str">
        <f>IFERROR(INDEX(generale!$A$5:$I$354,$CJ501,7),"")</f>
        <v/>
      </c>
      <c r="CJ501" s="2">
        <f t="shared" si="237"/>
        <v>499</v>
      </c>
      <c r="CK501" s="2">
        <f t="shared" si="214"/>
        <v>37</v>
      </c>
      <c r="CL501" s="3">
        <f>IFERROR(INDEX(generale!$A$5:$I$1004,$CJ501,1),"")</f>
        <v>0</v>
      </c>
      <c r="CM501" s="3">
        <f>IFERROR(INDEX(generale!$A$5:$I$1004,$CJ501,2),"")</f>
        <v>0</v>
      </c>
      <c r="CN501" s="3">
        <f>IFERROR(INDEX(generale!$A$5:$I$1004,$CJ501,3),"")</f>
        <v>0</v>
      </c>
      <c r="CO501" s="3">
        <f>IFERROR(INDEX(generale!$A$5:$I$1004,$CJ501,4),"")</f>
        <v>0</v>
      </c>
      <c r="CP501" s="3">
        <f>IFERROR(INDEX(generale!$A$5:$I$1004,$CJ501,5),"")</f>
        <v>0</v>
      </c>
      <c r="CQ501" s="3">
        <f>IFERROR(INDEX(generale!$A$5:$I$1004,$CJ501,6),"")</f>
        <v>0</v>
      </c>
      <c r="CR501" s="8">
        <f>IFERROR(INDEX(generale!$A$5:$I$1004,$CJ501,7),"")</f>
        <v>0</v>
      </c>
      <c r="CS501" s="8">
        <f>IFERROR(INDEX(generale!$A$5:$I$1004,$CJ501,8),"")</f>
        <v>0</v>
      </c>
    </row>
    <row r="502" spans="1:97">
      <c r="A502" s="2" t="str">
        <f t="shared" si="215"/>
        <v/>
      </c>
      <c r="B502" s="1" t="str">
        <f t="shared" si="216"/>
        <v/>
      </c>
      <c r="C502" s="1" t="str">
        <f t="shared" si="217"/>
        <v/>
      </c>
      <c r="D502" s="2" t="str">
        <f t="shared" si="218"/>
        <v/>
      </c>
      <c r="E502" s="2" t="str">
        <f t="shared" si="219"/>
        <v/>
      </c>
      <c r="F502" s="2" t="str">
        <f t="shared" si="220"/>
        <v/>
      </c>
      <c r="G502" s="1" t="str">
        <f t="shared" si="221"/>
        <v/>
      </c>
      <c r="H502" s="11" t="str">
        <f t="shared" si="222"/>
        <v/>
      </c>
      <c r="Q502" s="2">
        <f t="shared" si="223"/>
        <v>37</v>
      </c>
      <c r="R502" s="16" t="str">
        <f>IFERROR(INDEX(generale!$A$5:$I$354,$CJ502,5),"")</f>
        <v/>
      </c>
      <c r="S502" s="8" t="str">
        <f>IFERROR(INDEX(generale!$A$5:$I$354,$CJ502,7),"")</f>
        <v/>
      </c>
      <c r="U502" s="8"/>
      <c r="V502" s="2">
        <f t="shared" si="224"/>
        <v>19</v>
      </c>
      <c r="W502" s="16" t="str">
        <f>IFERROR(INDEX(generale!$A$5:$I$354,$CJ502,5),"")</f>
        <v/>
      </c>
      <c r="X502" s="8" t="str">
        <f>IFERROR(INDEX(generale!$A$5:$I$354,$CJ502,7),"")</f>
        <v/>
      </c>
      <c r="AA502" s="2">
        <f t="shared" si="225"/>
        <v>14</v>
      </c>
      <c r="AB502" s="16" t="str">
        <f>IFERROR(INDEX(generale!$A$5:$I$354,$CJ502,5),"")</f>
        <v/>
      </c>
      <c r="AC502" s="8" t="str">
        <f>IFERROR(INDEX(generale!$A$5:$I$354,$CJ502,7),"")</f>
        <v/>
      </c>
      <c r="AD502" s="33"/>
      <c r="AE502" s="8"/>
      <c r="AF502" s="2">
        <f t="shared" si="226"/>
        <v>14</v>
      </c>
      <c r="AG502" s="16" t="str">
        <f>IFERROR(INDEX(generale!$A$5:$I$354,$CJ502,5),"")</f>
        <v/>
      </c>
      <c r="AH502" s="8" t="str">
        <f>IFERROR(INDEX(generale!$A$5:$I$354,$CJ502,7),"")</f>
        <v/>
      </c>
      <c r="AI502" s="33"/>
      <c r="AJ502" s="8"/>
      <c r="AK502" s="2">
        <f t="shared" si="227"/>
        <v>14</v>
      </c>
      <c r="AL502" s="16" t="str">
        <f>IFERROR(INDEX(generale!$A$5:$I$354,$CJ502,5),"")</f>
        <v/>
      </c>
      <c r="AM502" s="8" t="str">
        <f>IFERROR(INDEX(generale!$A$5:$I$354,$CJ502,7),"")</f>
        <v/>
      </c>
      <c r="AN502" s="33"/>
      <c r="AO502" s="8"/>
      <c r="AP502" s="2">
        <f t="shared" si="228"/>
        <v>9</v>
      </c>
      <c r="AQ502" s="16" t="str">
        <f>IFERROR(INDEX(generale!$A$5:$I$354,$CJ502,5),"")</f>
        <v/>
      </c>
      <c r="AR502" s="8" t="str">
        <f>IFERROR(INDEX(generale!$A$5:$I$354,$CJ502,7),"")</f>
        <v/>
      </c>
      <c r="AS502" s="33"/>
      <c r="AT502" s="8"/>
      <c r="AU502" s="2">
        <f t="shared" si="229"/>
        <v>8</v>
      </c>
      <c r="AV502" s="16" t="str">
        <f>IFERROR(INDEX(generale!$A$5:$I$354,$CJ502,5),"")</f>
        <v/>
      </c>
      <c r="AW502" s="8" t="str">
        <f>IFERROR(INDEX(generale!$A$5:$I$354,$CJ502,7),"")</f>
        <v/>
      </c>
      <c r="AX502" s="33"/>
      <c r="AY502" s="8"/>
      <c r="AZ502" s="2">
        <f t="shared" si="230"/>
        <v>7</v>
      </c>
      <c r="BA502" s="16" t="str">
        <f>IFERROR(INDEX(generale!$A$5:$I$354,$CJ502,5),"")</f>
        <v/>
      </c>
      <c r="BB502" s="8" t="str">
        <f>IFERROR(INDEX(generale!$A$5:$I$354,$CJ502,7),"")</f>
        <v/>
      </c>
      <c r="BC502" s="33"/>
      <c r="BD502" s="8"/>
      <c r="BE502" s="2">
        <f t="shared" si="231"/>
        <v>6</v>
      </c>
      <c r="BF502" s="16" t="str">
        <f>IFERROR(INDEX(generale!$A$5:$I$354,$CJ502,5),"")</f>
        <v/>
      </c>
      <c r="BG502" s="8" t="str">
        <f>IFERROR(INDEX(generale!$A$5:$I$354,$CJ502,7),"")</f>
        <v/>
      </c>
      <c r="BH502" s="33"/>
      <c r="BI502" s="8"/>
      <c r="BJ502" s="2">
        <f t="shared" si="232"/>
        <v>150</v>
      </c>
      <c r="BK502" s="16" t="str">
        <f>IFERROR(INDEX(generale!$A$5:$I$354,$CJ502,5),"")</f>
        <v/>
      </c>
      <c r="BL502" s="8" t="str">
        <f>IFERROR(INDEX(generale!$A$5:$I$354,$CJ502,7),"")</f>
        <v/>
      </c>
      <c r="BM502" s="33"/>
      <c r="BN502" s="8"/>
      <c r="BO502" s="2">
        <f t="shared" si="233"/>
        <v>150</v>
      </c>
      <c r="BP502" s="16" t="str">
        <f>IFERROR(INDEX(generale!$A$5:$I$354,$CJ502,5),"")</f>
        <v/>
      </c>
      <c r="BQ502" s="8" t="str">
        <f>IFERROR(INDEX(generale!$A$5:$I$354,$CJ502,7),"")</f>
        <v/>
      </c>
      <c r="BR502" s="33"/>
      <c r="BS502" s="8"/>
      <c r="BT502" s="2">
        <f t="shared" si="234"/>
        <v>150</v>
      </c>
      <c r="BU502" s="16" t="str">
        <f>IFERROR(INDEX(generale!$A$5:$I$354,$CJ502,5),"")</f>
        <v/>
      </c>
      <c r="BV502" s="8" t="str">
        <f>IFERROR(INDEX(generale!$A$5:$I$354,$CJ502,7),"")</f>
        <v/>
      </c>
      <c r="BW502" s="33"/>
      <c r="BX502" s="8"/>
      <c r="BY502" s="2">
        <f t="shared" si="235"/>
        <v>150</v>
      </c>
      <c r="BZ502" s="16" t="str">
        <f>IFERROR(INDEX(generale!$A$5:$I$354,$CJ502,5),"")</f>
        <v/>
      </c>
      <c r="CA502" s="8" t="str">
        <f>IFERROR(INDEX(generale!$A$5:$I$354,$CJ502,7),"")</f>
        <v/>
      </c>
      <c r="CB502" s="33"/>
      <c r="CC502" s="8"/>
      <c r="CD502" s="2">
        <f t="shared" si="236"/>
        <v>150</v>
      </c>
      <c r="CE502" s="16" t="str">
        <f>IFERROR(INDEX(generale!$A$5:$I$354,$CJ502,5),"")</f>
        <v/>
      </c>
      <c r="CF502" s="8" t="str">
        <f>IFERROR(INDEX(generale!$A$5:$I$354,$CJ502,7),"")</f>
        <v/>
      </c>
      <c r="CJ502" s="2">
        <f t="shared" si="237"/>
        <v>500</v>
      </c>
      <c r="CK502" s="2">
        <f t="shared" si="214"/>
        <v>37</v>
      </c>
      <c r="CL502" s="3">
        <f>IFERROR(INDEX(generale!$A$5:$I$1004,$CJ502,1),"")</f>
        <v>0</v>
      </c>
      <c r="CM502" s="3">
        <f>IFERROR(INDEX(generale!$A$5:$I$1004,$CJ502,2),"")</f>
        <v>0</v>
      </c>
      <c r="CN502" s="3">
        <f>IFERROR(INDEX(generale!$A$5:$I$1004,$CJ502,3),"")</f>
        <v>0</v>
      </c>
      <c r="CO502" s="3">
        <f>IFERROR(INDEX(generale!$A$5:$I$1004,$CJ502,4),"")</f>
        <v>0</v>
      </c>
      <c r="CP502" s="3">
        <f>IFERROR(INDEX(generale!$A$5:$I$1004,$CJ502,5),"")</f>
        <v>0</v>
      </c>
      <c r="CQ502" s="3">
        <f>IFERROR(INDEX(generale!$A$5:$I$1004,$CJ502,6),"")</f>
        <v>0</v>
      </c>
      <c r="CR502" s="8">
        <f>IFERROR(INDEX(generale!$A$5:$I$1004,$CJ502,7),"")</f>
        <v>0</v>
      </c>
      <c r="CS502" s="8">
        <f>IFERROR(INDEX(generale!$A$5:$I$1004,$CJ502,8),"")</f>
        <v>0</v>
      </c>
    </row>
    <row r="503" spans="1:97">
      <c r="A503" s="2" t="str">
        <f t="shared" si="215"/>
        <v/>
      </c>
      <c r="B503" s="1" t="str">
        <f t="shared" si="216"/>
        <v/>
      </c>
      <c r="C503" s="1" t="str">
        <f t="shared" si="217"/>
        <v/>
      </c>
      <c r="D503" s="2" t="str">
        <f t="shared" si="218"/>
        <v/>
      </c>
      <c r="E503" s="2" t="str">
        <f t="shared" si="219"/>
        <v/>
      </c>
      <c r="F503" s="2" t="str">
        <f t="shared" si="220"/>
        <v/>
      </c>
      <c r="G503" s="1" t="str">
        <f t="shared" si="221"/>
        <v/>
      </c>
      <c r="H503" s="11" t="str">
        <f t="shared" si="222"/>
        <v/>
      </c>
      <c r="Q503" s="2">
        <f t="shared" si="223"/>
        <v>37</v>
      </c>
      <c r="R503" s="16" t="str">
        <f>IFERROR(INDEX(generale!$A$5:$I$354,$CJ503,5),"")</f>
        <v/>
      </c>
      <c r="S503" s="8" t="str">
        <f>IFERROR(INDEX(generale!$A$5:$I$354,$CJ503,7),"")</f>
        <v/>
      </c>
      <c r="U503" s="8"/>
      <c r="V503" s="2">
        <f t="shared" si="224"/>
        <v>19</v>
      </c>
      <c r="W503" s="16" t="str">
        <f>IFERROR(INDEX(generale!$A$5:$I$354,$CJ503,5),"")</f>
        <v/>
      </c>
      <c r="X503" s="8" t="str">
        <f>IFERROR(INDEX(generale!$A$5:$I$354,$CJ503,7),"")</f>
        <v/>
      </c>
      <c r="AA503" s="2">
        <f t="shared" si="225"/>
        <v>14</v>
      </c>
      <c r="AB503" s="16" t="str">
        <f>IFERROR(INDEX(generale!$A$5:$I$354,$CJ503,5),"")</f>
        <v/>
      </c>
      <c r="AC503" s="8" t="str">
        <f>IFERROR(INDEX(generale!$A$5:$I$354,$CJ503,7),"")</f>
        <v/>
      </c>
      <c r="AD503" s="33"/>
      <c r="AE503" s="8"/>
      <c r="AF503" s="2">
        <f t="shared" si="226"/>
        <v>14</v>
      </c>
      <c r="AG503" s="16" t="str">
        <f>IFERROR(INDEX(generale!$A$5:$I$354,$CJ503,5),"")</f>
        <v/>
      </c>
      <c r="AH503" s="8" t="str">
        <f>IFERROR(INDEX(generale!$A$5:$I$354,$CJ503,7),"")</f>
        <v/>
      </c>
      <c r="AI503" s="33"/>
      <c r="AJ503" s="8"/>
      <c r="AK503" s="2">
        <f t="shared" si="227"/>
        <v>14</v>
      </c>
      <c r="AL503" s="16" t="str">
        <f>IFERROR(INDEX(generale!$A$5:$I$354,$CJ503,5),"")</f>
        <v/>
      </c>
      <c r="AM503" s="8" t="str">
        <f>IFERROR(INDEX(generale!$A$5:$I$354,$CJ503,7),"")</f>
        <v/>
      </c>
      <c r="AN503" s="33"/>
      <c r="AO503" s="8"/>
      <c r="AP503" s="2">
        <f t="shared" si="228"/>
        <v>9</v>
      </c>
      <c r="AQ503" s="16" t="str">
        <f>IFERROR(INDEX(generale!$A$5:$I$354,$CJ503,5),"")</f>
        <v/>
      </c>
      <c r="AR503" s="8" t="str">
        <f>IFERROR(INDEX(generale!$A$5:$I$354,$CJ503,7),"")</f>
        <v/>
      </c>
      <c r="AS503" s="33"/>
      <c r="AT503" s="8"/>
      <c r="AU503" s="2">
        <f t="shared" si="229"/>
        <v>8</v>
      </c>
      <c r="AV503" s="16" t="str">
        <f>IFERROR(INDEX(generale!$A$5:$I$354,$CJ503,5),"")</f>
        <v/>
      </c>
      <c r="AW503" s="8" t="str">
        <f>IFERROR(INDEX(generale!$A$5:$I$354,$CJ503,7),"")</f>
        <v/>
      </c>
      <c r="AX503" s="33"/>
      <c r="AY503" s="8"/>
      <c r="AZ503" s="2">
        <f t="shared" si="230"/>
        <v>7</v>
      </c>
      <c r="BA503" s="16" t="str">
        <f>IFERROR(INDEX(generale!$A$5:$I$354,$CJ503,5),"")</f>
        <v/>
      </c>
      <c r="BB503" s="8" t="str">
        <f>IFERROR(INDEX(generale!$A$5:$I$354,$CJ503,7),"")</f>
        <v/>
      </c>
      <c r="BC503" s="33"/>
      <c r="BD503" s="8"/>
      <c r="BE503" s="2">
        <f t="shared" si="231"/>
        <v>6</v>
      </c>
      <c r="BF503" s="16" t="str">
        <f>IFERROR(INDEX(generale!$A$5:$I$354,$CJ503,5),"")</f>
        <v/>
      </c>
      <c r="BG503" s="8" t="str">
        <f>IFERROR(INDEX(generale!$A$5:$I$354,$CJ503,7),"")</f>
        <v/>
      </c>
      <c r="BH503" s="33"/>
      <c r="BI503" s="8"/>
      <c r="BJ503" s="2">
        <f t="shared" si="232"/>
        <v>151</v>
      </c>
      <c r="BK503" s="16" t="str">
        <f>IFERROR(INDEX(generale!$A$5:$I$354,$CJ503,5),"")</f>
        <v/>
      </c>
      <c r="BL503" s="8" t="str">
        <f>IFERROR(INDEX(generale!$A$5:$I$354,$CJ503,7),"")</f>
        <v/>
      </c>
      <c r="BM503" s="33"/>
      <c r="BN503" s="8"/>
      <c r="BO503" s="2">
        <f t="shared" si="233"/>
        <v>151</v>
      </c>
      <c r="BP503" s="16" t="str">
        <f>IFERROR(INDEX(generale!$A$5:$I$354,$CJ503,5),"")</f>
        <v/>
      </c>
      <c r="BQ503" s="8" t="str">
        <f>IFERROR(INDEX(generale!$A$5:$I$354,$CJ503,7),"")</f>
        <v/>
      </c>
      <c r="BR503" s="33"/>
      <c r="BS503" s="8"/>
      <c r="BT503" s="2">
        <f t="shared" si="234"/>
        <v>151</v>
      </c>
      <c r="BU503" s="16" t="str">
        <f>IFERROR(INDEX(generale!$A$5:$I$354,$CJ503,5),"")</f>
        <v/>
      </c>
      <c r="BV503" s="8" t="str">
        <f>IFERROR(INDEX(generale!$A$5:$I$354,$CJ503,7),"")</f>
        <v/>
      </c>
      <c r="BW503" s="33"/>
      <c r="BX503" s="8"/>
      <c r="BY503" s="2">
        <f t="shared" si="235"/>
        <v>151</v>
      </c>
      <c r="BZ503" s="16" t="str">
        <f>IFERROR(INDEX(generale!$A$5:$I$354,$CJ503,5),"")</f>
        <v/>
      </c>
      <c r="CA503" s="8" t="str">
        <f>IFERROR(INDEX(generale!$A$5:$I$354,$CJ503,7),"")</f>
        <v/>
      </c>
      <c r="CB503" s="33"/>
      <c r="CC503" s="8"/>
      <c r="CD503" s="2">
        <f t="shared" si="236"/>
        <v>151</v>
      </c>
      <c r="CE503" s="16" t="str">
        <f>IFERROR(INDEX(generale!$A$5:$I$354,$CJ503,5),"")</f>
        <v/>
      </c>
      <c r="CF503" s="8" t="str">
        <f>IFERROR(INDEX(generale!$A$5:$I$354,$CJ503,7),"")</f>
        <v/>
      </c>
      <c r="CJ503" s="2">
        <f t="shared" si="237"/>
        <v>501</v>
      </c>
      <c r="CK503" s="2">
        <f t="shared" si="214"/>
        <v>37</v>
      </c>
      <c r="CL503" s="3">
        <f>IFERROR(INDEX(generale!$A$5:$I$1004,$CJ503,1),"")</f>
        <v>0</v>
      </c>
      <c r="CM503" s="3">
        <f>IFERROR(INDEX(generale!$A$5:$I$1004,$CJ503,2),"")</f>
        <v>0</v>
      </c>
      <c r="CN503" s="3">
        <f>IFERROR(INDEX(generale!$A$5:$I$1004,$CJ503,3),"")</f>
        <v>0</v>
      </c>
      <c r="CO503" s="3">
        <f>IFERROR(INDEX(generale!$A$5:$I$1004,$CJ503,4),"")</f>
        <v>0</v>
      </c>
      <c r="CP503" s="3">
        <f>IFERROR(INDEX(generale!$A$5:$I$1004,$CJ503,5),"")</f>
        <v>0</v>
      </c>
      <c r="CQ503" s="3">
        <f>IFERROR(INDEX(generale!$A$5:$I$1004,$CJ503,6),"")</f>
        <v>0</v>
      </c>
      <c r="CR503" s="8">
        <f>IFERROR(INDEX(generale!$A$5:$I$1004,$CJ503,7),"")</f>
        <v>0</v>
      </c>
      <c r="CS503" s="8">
        <f>IFERROR(INDEX(generale!$A$5:$I$1004,$CJ503,8),"")</f>
        <v>0</v>
      </c>
    </row>
    <row r="504" spans="1:97">
      <c r="A504" s="2" t="str">
        <f t="shared" si="215"/>
        <v/>
      </c>
      <c r="B504" s="1" t="str">
        <f t="shared" si="216"/>
        <v/>
      </c>
      <c r="C504" s="1" t="str">
        <f t="shared" si="217"/>
        <v/>
      </c>
      <c r="D504" s="2" t="str">
        <f t="shared" si="218"/>
        <v/>
      </c>
      <c r="E504" s="2" t="str">
        <f t="shared" si="219"/>
        <v/>
      </c>
      <c r="F504" s="2" t="str">
        <f t="shared" si="220"/>
        <v/>
      </c>
      <c r="G504" s="1" t="str">
        <f t="shared" si="221"/>
        <v/>
      </c>
      <c r="H504" s="11" t="str">
        <f t="shared" si="222"/>
        <v/>
      </c>
      <c r="Q504" s="2">
        <f t="shared" si="223"/>
        <v>37</v>
      </c>
      <c r="R504" s="16" t="str">
        <f>IFERROR(INDEX(generale!$A$5:$I$354,$CJ504,5),"")</f>
        <v/>
      </c>
      <c r="S504" s="8" t="str">
        <f>IFERROR(INDEX(generale!$A$5:$I$354,$CJ504,7),"")</f>
        <v/>
      </c>
      <c r="U504" s="8"/>
      <c r="V504" s="2">
        <f t="shared" si="224"/>
        <v>19</v>
      </c>
      <c r="W504" s="16" t="str">
        <f>IFERROR(INDEX(generale!$A$5:$I$354,$CJ504,5),"")</f>
        <v/>
      </c>
      <c r="X504" s="8" t="str">
        <f>IFERROR(INDEX(generale!$A$5:$I$354,$CJ504,7),"")</f>
        <v/>
      </c>
      <c r="AA504" s="2">
        <f t="shared" si="225"/>
        <v>14</v>
      </c>
      <c r="AB504" s="16" t="str">
        <f>IFERROR(INDEX(generale!$A$5:$I$354,$CJ504,5),"")</f>
        <v/>
      </c>
      <c r="AC504" s="8" t="str">
        <f>IFERROR(INDEX(generale!$A$5:$I$354,$CJ504,7),"")</f>
        <v/>
      </c>
      <c r="AD504" s="33"/>
      <c r="AE504" s="8"/>
      <c r="AF504" s="2">
        <f t="shared" si="226"/>
        <v>14</v>
      </c>
      <c r="AG504" s="16" t="str">
        <f>IFERROR(INDEX(generale!$A$5:$I$354,$CJ504,5),"")</f>
        <v/>
      </c>
      <c r="AH504" s="8" t="str">
        <f>IFERROR(INDEX(generale!$A$5:$I$354,$CJ504,7),"")</f>
        <v/>
      </c>
      <c r="AI504" s="33"/>
      <c r="AJ504" s="8"/>
      <c r="AK504" s="2">
        <f t="shared" si="227"/>
        <v>14</v>
      </c>
      <c r="AL504" s="16" t="str">
        <f>IFERROR(INDEX(generale!$A$5:$I$354,$CJ504,5),"")</f>
        <v/>
      </c>
      <c r="AM504" s="8" t="str">
        <f>IFERROR(INDEX(generale!$A$5:$I$354,$CJ504,7),"")</f>
        <v/>
      </c>
      <c r="AN504" s="33"/>
      <c r="AO504" s="8"/>
      <c r="AP504" s="2">
        <f t="shared" si="228"/>
        <v>9</v>
      </c>
      <c r="AQ504" s="16" t="str">
        <f>IFERROR(INDEX(generale!$A$5:$I$354,$CJ504,5),"")</f>
        <v/>
      </c>
      <c r="AR504" s="8" t="str">
        <f>IFERROR(INDEX(generale!$A$5:$I$354,$CJ504,7),"")</f>
        <v/>
      </c>
      <c r="AS504" s="33"/>
      <c r="AT504" s="8"/>
      <c r="AU504" s="2">
        <f t="shared" si="229"/>
        <v>8</v>
      </c>
      <c r="AV504" s="16" t="str">
        <f>IFERROR(INDEX(generale!$A$5:$I$354,$CJ504,5),"")</f>
        <v/>
      </c>
      <c r="AW504" s="8" t="str">
        <f>IFERROR(INDEX(generale!$A$5:$I$354,$CJ504,7),"")</f>
        <v/>
      </c>
      <c r="AX504" s="33"/>
      <c r="AY504" s="8"/>
      <c r="AZ504" s="2">
        <f t="shared" si="230"/>
        <v>7</v>
      </c>
      <c r="BA504" s="16" t="str">
        <f>IFERROR(INDEX(generale!$A$5:$I$354,$CJ504,5),"")</f>
        <v/>
      </c>
      <c r="BB504" s="8" t="str">
        <f>IFERROR(INDEX(generale!$A$5:$I$354,$CJ504,7),"")</f>
        <v/>
      </c>
      <c r="BC504" s="33"/>
      <c r="BD504" s="8"/>
      <c r="BE504" s="2">
        <f t="shared" si="231"/>
        <v>6</v>
      </c>
      <c r="BF504" s="16" t="str">
        <f>IFERROR(INDEX(generale!$A$5:$I$354,$CJ504,5),"")</f>
        <v/>
      </c>
      <c r="BG504" s="8" t="str">
        <f>IFERROR(INDEX(generale!$A$5:$I$354,$CJ504,7),"")</f>
        <v/>
      </c>
      <c r="BH504" s="33"/>
      <c r="BI504" s="8"/>
      <c r="BJ504" s="2">
        <f t="shared" si="232"/>
        <v>152</v>
      </c>
      <c r="BK504" s="16" t="str">
        <f>IFERROR(INDEX(generale!$A$5:$I$354,$CJ504,5),"")</f>
        <v/>
      </c>
      <c r="BL504" s="8" t="str">
        <f>IFERROR(INDEX(generale!$A$5:$I$354,$CJ504,7),"")</f>
        <v/>
      </c>
      <c r="BM504" s="33"/>
      <c r="BN504" s="8"/>
      <c r="BO504" s="2">
        <f t="shared" si="233"/>
        <v>152</v>
      </c>
      <c r="BP504" s="16" t="str">
        <f>IFERROR(INDEX(generale!$A$5:$I$354,$CJ504,5),"")</f>
        <v/>
      </c>
      <c r="BQ504" s="8" t="str">
        <f>IFERROR(INDEX(generale!$A$5:$I$354,$CJ504,7),"")</f>
        <v/>
      </c>
      <c r="BR504" s="33"/>
      <c r="BS504" s="8"/>
      <c r="BT504" s="2">
        <f t="shared" si="234"/>
        <v>152</v>
      </c>
      <c r="BU504" s="16" t="str">
        <f>IFERROR(INDEX(generale!$A$5:$I$354,$CJ504,5),"")</f>
        <v/>
      </c>
      <c r="BV504" s="8" t="str">
        <f>IFERROR(INDEX(generale!$A$5:$I$354,$CJ504,7),"")</f>
        <v/>
      </c>
      <c r="BW504" s="33"/>
      <c r="BX504" s="8"/>
      <c r="BY504" s="2">
        <f t="shared" si="235"/>
        <v>152</v>
      </c>
      <c r="BZ504" s="16" t="str">
        <f>IFERROR(INDEX(generale!$A$5:$I$354,$CJ504,5),"")</f>
        <v/>
      </c>
      <c r="CA504" s="8" t="str">
        <f>IFERROR(INDEX(generale!$A$5:$I$354,$CJ504,7),"")</f>
        <v/>
      </c>
      <c r="CB504" s="33"/>
      <c r="CC504" s="8"/>
      <c r="CD504" s="2">
        <f t="shared" si="236"/>
        <v>152</v>
      </c>
      <c r="CE504" s="16" t="str">
        <f>IFERROR(INDEX(generale!$A$5:$I$354,$CJ504,5),"")</f>
        <v/>
      </c>
      <c r="CF504" s="8" t="str">
        <f>IFERROR(INDEX(generale!$A$5:$I$354,$CJ504,7),"")</f>
        <v/>
      </c>
      <c r="CJ504" s="2">
        <f t="shared" si="237"/>
        <v>502</v>
      </c>
      <c r="CK504" s="2">
        <f t="shared" si="214"/>
        <v>37</v>
      </c>
      <c r="CL504" s="3">
        <f>IFERROR(INDEX(generale!$A$5:$I$1004,$CJ504,1),"")</f>
        <v>0</v>
      </c>
      <c r="CM504" s="3">
        <f>IFERROR(INDEX(generale!$A$5:$I$1004,$CJ504,2),"")</f>
        <v>0</v>
      </c>
      <c r="CN504" s="3">
        <f>IFERROR(INDEX(generale!$A$5:$I$1004,$CJ504,3),"")</f>
        <v>0</v>
      </c>
      <c r="CO504" s="3">
        <f>IFERROR(INDEX(generale!$A$5:$I$1004,$CJ504,4),"")</f>
        <v>0</v>
      </c>
      <c r="CP504" s="3">
        <f>IFERROR(INDEX(generale!$A$5:$I$1004,$CJ504,5),"")</f>
        <v>0</v>
      </c>
      <c r="CQ504" s="3">
        <f>IFERROR(INDEX(generale!$A$5:$I$1004,$CJ504,6),"")</f>
        <v>0</v>
      </c>
      <c r="CR504" s="8">
        <f>IFERROR(INDEX(generale!$A$5:$I$1004,$CJ504,7),"")</f>
        <v>0</v>
      </c>
      <c r="CS504" s="8">
        <f>IFERROR(INDEX(generale!$A$5:$I$1004,$CJ504,8),"")</f>
        <v>0</v>
      </c>
    </row>
    <row r="505" spans="1:97">
      <c r="A505" s="2" t="str">
        <f t="shared" si="215"/>
        <v/>
      </c>
      <c r="B505" s="1" t="str">
        <f t="shared" si="216"/>
        <v/>
      </c>
      <c r="C505" s="1" t="str">
        <f t="shared" si="217"/>
        <v/>
      </c>
      <c r="D505" s="2" t="str">
        <f t="shared" si="218"/>
        <v/>
      </c>
      <c r="E505" s="2" t="str">
        <f t="shared" si="219"/>
        <v/>
      </c>
      <c r="F505" s="2" t="str">
        <f t="shared" si="220"/>
        <v/>
      </c>
      <c r="G505" s="1" t="str">
        <f t="shared" si="221"/>
        <v/>
      </c>
      <c r="H505" s="11" t="str">
        <f t="shared" si="222"/>
        <v/>
      </c>
      <c r="Q505" s="2">
        <f t="shared" si="223"/>
        <v>37</v>
      </c>
      <c r="R505" s="16" t="str">
        <f>IFERROR(INDEX(generale!$A$5:$I$354,$CJ505,5),"")</f>
        <v/>
      </c>
      <c r="S505" s="8" t="str">
        <f>IFERROR(INDEX(generale!$A$5:$I$354,$CJ505,7),"")</f>
        <v/>
      </c>
      <c r="U505" s="8"/>
      <c r="V505" s="2">
        <f t="shared" si="224"/>
        <v>19</v>
      </c>
      <c r="W505" s="16" t="str">
        <f>IFERROR(INDEX(generale!$A$5:$I$354,$CJ505,5),"")</f>
        <v/>
      </c>
      <c r="X505" s="8" t="str">
        <f>IFERROR(INDEX(generale!$A$5:$I$354,$CJ505,7),"")</f>
        <v/>
      </c>
      <c r="AA505" s="2">
        <f t="shared" si="225"/>
        <v>14</v>
      </c>
      <c r="AB505" s="16" t="str">
        <f>IFERROR(INDEX(generale!$A$5:$I$354,$CJ505,5),"")</f>
        <v/>
      </c>
      <c r="AC505" s="8" t="str">
        <f>IFERROR(INDEX(generale!$A$5:$I$354,$CJ505,7),"")</f>
        <v/>
      </c>
      <c r="AD505" s="33"/>
      <c r="AE505" s="8"/>
      <c r="AF505" s="2">
        <f t="shared" si="226"/>
        <v>14</v>
      </c>
      <c r="AG505" s="16" t="str">
        <f>IFERROR(INDEX(generale!$A$5:$I$354,$CJ505,5),"")</f>
        <v/>
      </c>
      <c r="AH505" s="8" t="str">
        <f>IFERROR(INDEX(generale!$A$5:$I$354,$CJ505,7),"")</f>
        <v/>
      </c>
      <c r="AI505" s="33"/>
      <c r="AJ505" s="8"/>
      <c r="AK505" s="2">
        <f t="shared" si="227"/>
        <v>14</v>
      </c>
      <c r="AL505" s="16" t="str">
        <f>IFERROR(INDEX(generale!$A$5:$I$354,$CJ505,5),"")</f>
        <v/>
      </c>
      <c r="AM505" s="8" t="str">
        <f>IFERROR(INDEX(generale!$A$5:$I$354,$CJ505,7),"")</f>
        <v/>
      </c>
      <c r="AN505" s="33"/>
      <c r="AO505" s="8"/>
      <c r="AP505" s="2">
        <f t="shared" si="228"/>
        <v>9</v>
      </c>
      <c r="AQ505" s="16" t="str">
        <f>IFERROR(INDEX(generale!$A$5:$I$354,$CJ505,5),"")</f>
        <v/>
      </c>
      <c r="AR505" s="8" t="str">
        <f>IFERROR(INDEX(generale!$A$5:$I$354,$CJ505,7),"")</f>
        <v/>
      </c>
      <c r="AS505" s="33"/>
      <c r="AT505" s="8"/>
      <c r="AU505" s="2">
        <f t="shared" si="229"/>
        <v>8</v>
      </c>
      <c r="AV505" s="16" t="str">
        <f>IFERROR(INDEX(generale!$A$5:$I$354,$CJ505,5),"")</f>
        <v/>
      </c>
      <c r="AW505" s="8" t="str">
        <f>IFERROR(INDEX(generale!$A$5:$I$354,$CJ505,7),"")</f>
        <v/>
      </c>
      <c r="AX505" s="33"/>
      <c r="AY505" s="8"/>
      <c r="AZ505" s="2">
        <f t="shared" si="230"/>
        <v>7</v>
      </c>
      <c r="BA505" s="16" t="str">
        <f>IFERROR(INDEX(generale!$A$5:$I$354,$CJ505,5),"")</f>
        <v/>
      </c>
      <c r="BB505" s="8" t="str">
        <f>IFERROR(INDEX(generale!$A$5:$I$354,$CJ505,7),"")</f>
        <v/>
      </c>
      <c r="BC505" s="33"/>
      <c r="BD505" s="8"/>
      <c r="BE505" s="2">
        <f t="shared" si="231"/>
        <v>6</v>
      </c>
      <c r="BF505" s="16" t="str">
        <f>IFERROR(INDEX(generale!$A$5:$I$354,$CJ505,5),"")</f>
        <v/>
      </c>
      <c r="BG505" s="8" t="str">
        <f>IFERROR(INDEX(generale!$A$5:$I$354,$CJ505,7),"")</f>
        <v/>
      </c>
      <c r="BH505" s="33"/>
      <c r="BI505" s="8"/>
      <c r="BJ505" s="2">
        <f t="shared" si="232"/>
        <v>153</v>
      </c>
      <c r="BK505" s="16" t="str">
        <f>IFERROR(INDEX(generale!$A$5:$I$354,$CJ505,5),"")</f>
        <v/>
      </c>
      <c r="BL505" s="8" t="str">
        <f>IFERROR(INDEX(generale!$A$5:$I$354,$CJ505,7),"")</f>
        <v/>
      </c>
      <c r="BM505" s="33"/>
      <c r="BN505" s="8"/>
      <c r="BO505" s="2">
        <f t="shared" si="233"/>
        <v>153</v>
      </c>
      <c r="BP505" s="16" t="str">
        <f>IFERROR(INDEX(generale!$A$5:$I$354,$CJ505,5),"")</f>
        <v/>
      </c>
      <c r="BQ505" s="8" t="str">
        <f>IFERROR(INDEX(generale!$A$5:$I$354,$CJ505,7),"")</f>
        <v/>
      </c>
      <c r="BR505" s="33"/>
      <c r="BS505" s="8"/>
      <c r="BT505" s="2">
        <f t="shared" si="234"/>
        <v>153</v>
      </c>
      <c r="BU505" s="16" t="str">
        <f>IFERROR(INDEX(generale!$A$5:$I$354,$CJ505,5),"")</f>
        <v/>
      </c>
      <c r="BV505" s="8" t="str">
        <f>IFERROR(INDEX(generale!$A$5:$I$354,$CJ505,7),"")</f>
        <v/>
      </c>
      <c r="BW505" s="33"/>
      <c r="BX505" s="8"/>
      <c r="BY505" s="2">
        <f t="shared" si="235"/>
        <v>153</v>
      </c>
      <c r="BZ505" s="16" t="str">
        <f>IFERROR(INDEX(generale!$A$5:$I$354,$CJ505,5),"")</f>
        <v/>
      </c>
      <c r="CA505" s="8" t="str">
        <f>IFERROR(INDEX(generale!$A$5:$I$354,$CJ505,7),"")</f>
        <v/>
      </c>
      <c r="CB505" s="33"/>
      <c r="CC505" s="8"/>
      <c r="CD505" s="2">
        <f t="shared" si="236"/>
        <v>153</v>
      </c>
      <c r="CE505" s="16" t="str">
        <f>IFERROR(INDEX(generale!$A$5:$I$354,$CJ505,5),"")</f>
        <v/>
      </c>
      <c r="CF505" s="8" t="str">
        <f>IFERROR(INDEX(generale!$A$5:$I$354,$CJ505,7),"")</f>
        <v/>
      </c>
      <c r="CJ505" s="2">
        <f t="shared" si="237"/>
        <v>503</v>
      </c>
      <c r="CK505" s="2">
        <f t="shared" si="214"/>
        <v>37</v>
      </c>
      <c r="CL505" s="3">
        <f>IFERROR(INDEX(generale!$A$5:$I$1004,$CJ505,1),"")</f>
        <v>0</v>
      </c>
      <c r="CM505" s="3">
        <f>IFERROR(INDEX(generale!$A$5:$I$1004,$CJ505,2),"")</f>
        <v>0</v>
      </c>
      <c r="CN505" s="3">
        <f>IFERROR(INDEX(generale!$A$5:$I$1004,$CJ505,3),"")</f>
        <v>0</v>
      </c>
      <c r="CO505" s="3">
        <f>IFERROR(INDEX(generale!$A$5:$I$1004,$CJ505,4),"")</f>
        <v>0</v>
      </c>
      <c r="CP505" s="3">
        <f>IFERROR(INDEX(generale!$A$5:$I$1004,$CJ505,5),"")</f>
        <v>0</v>
      </c>
      <c r="CQ505" s="3">
        <f>IFERROR(INDEX(generale!$A$5:$I$1004,$CJ505,6),"")</f>
        <v>0</v>
      </c>
      <c r="CR505" s="8">
        <f>IFERROR(INDEX(generale!$A$5:$I$1004,$CJ505,7),"")</f>
        <v>0</v>
      </c>
      <c r="CS505" s="8">
        <f>IFERROR(INDEX(generale!$A$5:$I$1004,$CJ505,8),"")</f>
        <v>0</v>
      </c>
    </row>
    <row r="506" spans="1:97">
      <c r="A506" s="2" t="str">
        <f t="shared" si="215"/>
        <v/>
      </c>
      <c r="B506" s="1" t="str">
        <f t="shared" si="216"/>
        <v/>
      </c>
      <c r="C506" s="1" t="str">
        <f t="shared" si="217"/>
        <v/>
      </c>
      <c r="D506" s="2" t="str">
        <f t="shared" si="218"/>
        <v/>
      </c>
      <c r="E506" s="2" t="str">
        <f t="shared" si="219"/>
        <v/>
      </c>
      <c r="F506" s="2" t="str">
        <f t="shared" si="220"/>
        <v/>
      </c>
      <c r="G506" s="1" t="str">
        <f t="shared" si="221"/>
        <v/>
      </c>
      <c r="H506" s="11" t="str">
        <f t="shared" si="222"/>
        <v/>
      </c>
      <c r="Q506" s="2">
        <f t="shared" si="223"/>
        <v>37</v>
      </c>
      <c r="R506" s="16" t="str">
        <f>IFERROR(INDEX(generale!$A$5:$I$354,$CJ506,5),"")</f>
        <v/>
      </c>
      <c r="S506" s="8" t="str">
        <f>IFERROR(INDEX(generale!$A$5:$I$354,$CJ506,7),"")</f>
        <v/>
      </c>
      <c r="U506" s="8"/>
      <c r="V506" s="2">
        <f t="shared" si="224"/>
        <v>19</v>
      </c>
      <c r="W506" s="16" t="str">
        <f>IFERROR(INDEX(generale!$A$5:$I$354,$CJ506,5),"")</f>
        <v/>
      </c>
      <c r="X506" s="8" t="str">
        <f>IFERROR(INDEX(generale!$A$5:$I$354,$CJ506,7),"")</f>
        <v/>
      </c>
      <c r="AA506" s="2">
        <f t="shared" si="225"/>
        <v>14</v>
      </c>
      <c r="AB506" s="16" t="str">
        <f>IFERROR(INDEX(generale!$A$5:$I$354,$CJ506,5),"")</f>
        <v/>
      </c>
      <c r="AC506" s="8" t="str">
        <f>IFERROR(INDEX(generale!$A$5:$I$354,$CJ506,7),"")</f>
        <v/>
      </c>
      <c r="AD506" s="33"/>
      <c r="AE506" s="8"/>
      <c r="AF506" s="2">
        <f t="shared" si="226"/>
        <v>14</v>
      </c>
      <c r="AG506" s="16" t="str">
        <f>IFERROR(INDEX(generale!$A$5:$I$354,$CJ506,5),"")</f>
        <v/>
      </c>
      <c r="AH506" s="8" t="str">
        <f>IFERROR(INDEX(generale!$A$5:$I$354,$CJ506,7),"")</f>
        <v/>
      </c>
      <c r="AI506" s="33"/>
      <c r="AJ506" s="8"/>
      <c r="AK506" s="2">
        <f t="shared" si="227"/>
        <v>14</v>
      </c>
      <c r="AL506" s="16" t="str">
        <f>IFERROR(INDEX(generale!$A$5:$I$354,$CJ506,5),"")</f>
        <v/>
      </c>
      <c r="AM506" s="8" t="str">
        <f>IFERROR(INDEX(generale!$A$5:$I$354,$CJ506,7),"")</f>
        <v/>
      </c>
      <c r="AN506" s="33"/>
      <c r="AO506" s="8"/>
      <c r="AP506" s="2">
        <f t="shared" si="228"/>
        <v>9</v>
      </c>
      <c r="AQ506" s="16" t="str">
        <f>IFERROR(INDEX(generale!$A$5:$I$354,$CJ506,5),"")</f>
        <v/>
      </c>
      <c r="AR506" s="8" t="str">
        <f>IFERROR(INDEX(generale!$A$5:$I$354,$CJ506,7),"")</f>
        <v/>
      </c>
      <c r="AS506" s="33"/>
      <c r="AT506" s="8"/>
      <c r="AU506" s="2">
        <f t="shared" si="229"/>
        <v>8</v>
      </c>
      <c r="AV506" s="16" t="str">
        <f>IFERROR(INDEX(generale!$A$5:$I$354,$CJ506,5),"")</f>
        <v/>
      </c>
      <c r="AW506" s="8" t="str">
        <f>IFERROR(INDEX(generale!$A$5:$I$354,$CJ506,7),"")</f>
        <v/>
      </c>
      <c r="AX506" s="33"/>
      <c r="AY506" s="8"/>
      <c r="AZ506" s="2">
        <f t="shared" si="230"/>
        <v>7</v>
      </c>
      <c r="BA506" s="16" t="str">
        <f>IFERROR(INDEX(generale!$A$5:$I$354,$CJ506,5),"")</f>
        <v/>
      </c>
      <c r="BB506" s="8" t="str">
        <f>IFERROR(INDEX(generale!$A$5:$I$354,$CJ506,7),"")</f>
        <v/>
      </c>
      <c r="BC506" s="33"/>
      <c r="BD506" s="8"/>
      <c r="BE506" s="2">
        <f t="shared" si="231"/>
        <v>6</v>
      </c>
      <c r="BF506" s="16" t="str">
        <f>IFERROR(INDEX(generale!$A$5:$I$354,$CJ506,5),"")</f>
        <v/>
      </c>
      <c r="BG506" s="8" t="str">
        <f>IFERROR(INDEX(generale!$A$5:$I$354,$CJ506,7),"")</f>
        <v/>
      </c>
      <c r="BH506" s="33"/>
      <c r="BI506" s="8"/>
      <c r="BJ506" s="2">
        <f t="shared" si="232"/>
        <v>154</v>
      </c>
      <c r="BK506" s="16" t="str">
        <f>IFERROR(INDEX(generale!$A$5:$I$354,$CJ506,5),"")</f>
        <v/>
      </c>
      <c r="BL506" s="8" t="str">
        <f>IFERROR(INDEX(generale!$A$5:$I$354,$CJ506,7),"")</f>
        <v/>
      </c>
      <c r="BM506" s="33"/>
      <c r="BN506" s="8"/>
      <c r="BO506" s="2">
        <f t="shared" si="233"/>
        <v>154</v>
      </c>
      <c r="BP506" s="16" t="str">
        <f>IFERROR(INDEX(generale!$A$5:$I$354,$CJ506,5),"")</f>
        <v/>
      </c>
      <c r="BQ506" s="8" t="str">
        <f>IFERROR(INDEX(generale!$A$5:$I$354,$CJ506,7),"")</f>
        <v/>
      </c>
      <c r="BR506" s="33"/>
      <c r="BS506" s="8"/>
      <c r="BT506" s="2">
        <f t="shared" si="234"/>
        <v>154</v>
      </c>
      <c r="BU506" s="16" t="str">
        <f>IFERROR(INDEX(generale!$A$5:$I$354,$CJ506,5),"")</f>
        <v/>
      </c>
      <c r="BV506" s="8" t="str">
        <f>IFERROR(INDEX(generale!$A$5:$I$354,$CJ506,7),"")</f>
        <v/>
      </c>
      <c r="BW506" s="33"/>
      <c r="BX506" s="8"/>
      <c r="BY506" s="2">
        <f t="shared" si="235"/>
        <v>154</v>
      </c>
      <c r="BZ506" s="16" t="str">
        <f>IFERROR(INDEX(generale!$A$5:$I$354,$CJ506,5),"")</f>
        <v/>
      </c>
      <c r="CA506" s="8" t="str">
        <f>IFERROR(INDEX(generale!$A$5:$I$354,$CJ506,7),"")</f>
        <v/>
      </c>
      <c r="CB506" s="33"/>
      <c r="CC506" s="8"/>
      <c r="CD506" s="2">
        <f t="shared" si="236"/>
        <v>154</v>
      </c>
      <c r="CE506" s="16" t="str">
        <f>IFERROR(INDEX(generale!$A$5:$I$354,$CJ506,5),"")</f>
        <v/>
      </c>
      <c r="CF506" s="8" t="str">
        <f>IFERROR(INDEX(generale!$A$5:$I$354,$CJ506,7),"")</f>
        <v/>
      </c>
      <c r="CJ506" s="2">
        <f t="shared" si="237"/>
        <v>504</v>
      </c>
      <c r="CK506" s="2">
        <f t="shared" si="214"/>
        <v>37</v>
      </c>
      <c r="CL506" s="3">
        <f>IFERROR(INDEX(generale!$A$5:$I$1004,$CJ506,1),"")</f>
        <v>0</v>
      </c>
      <c r="CM506" s="3">
        <f>IFERROR(INDEX(generale!$A$5:$I$1004,$CJ506,2),"")</f>
        <v>0</v>
      </c>
      <c r="CN506" s="3">
        <f>IFERROR(INDEX(generale!$A$5:$I$1004,$CJ506,3),"")</f>
        <v>0</v>
      </c>
      <c r="CO506" s="3">
        <f>IFERROR(INDEX(generale!$A$5:$I$1004,$CJ506,4),"")</f>
        <v>0</v>
      </c>
      <c r="CP506" s="3">
        <f>IFERROR(INDEX(generale!$A$5:$I$1004,$CJ506,5),"")</f>
        <v>0</v>
      </c>
      <c r="CQ506" s="3">
        <f>IFERROR(INDEX(generale!$A$5:$I$1004,$CJ506,6),"")</f>
        <v>0</v>
      </c>
      <c r="CR506" s="8">
        <f>IFERROR(INDEX(generale!$A$5:$I$1004,$CJ506,7),"")</f>
        <v>0</v>
      </c>
      <c r="CS506" s="8">
        <f>IFERROR(INDEX(generale!$A$5:$I$1004,$CJ506,8),"")</f>
        <v>0</v>
      </c>
    </row>
    <row r="507" spans="1:97">
      <c r="A507" s="2" t="str">
        <f t="shared" si="215"/>
        <v/>
      </c>
      <c r="B507" s="1" t="str">
        <f t="shared" si="216"/>
        <v/>
      </c>
      <c r="C507" s="1" t="str">
        <f t="shared" si="217"/>
        <v/>
      </c>
      <c r="D507" s="2" t="str">
        <f t="shared" si="218"/>
        <v/>
      </c>
      <c r="E507" s="2" t="str">
        <f t="shared" si="219"/>
        <v/>
      </c>
      <c r="F507" s="2" t="str">
        <f t="shared" si="220"/>
        <v/>
      </c>
      <c r="G507" s="1" t="str">
        <f t="shared" si="221"/>
        <v/>
      </c>
      <c r="H507" s="11" t="str">
        <f t="shared" si="222"/>
        <v/>
      </c>
      <c r="Q507" s="2">
        <f t="shared" si="223"/>
        <v>37</v>
      </c>
      <c r="R507" s="16" t="str">
        <f>IFERROR(INDEX(generale!$A$5:$I$354,$CJ507,5),"")</f>
        <v/>
      </c>
      <c r="S507" s="8" t="str">
        <f>IFERROR(INDEX(generale!$A$5:$I$354,$CJ507,7),"")</f>
        <v/>
      </c>
      <c r="U507" s="8"/>
      <c r="V507" s="2">
        <f t="shared" si="224"/>
        <v>19</v>
      </c>
      <c r="W507" s="16" t="str">
        <f>IFERROR(INDEX(generale!$A$5:$I$354,$CJ507,5),"")</f>
        <v/>
      </c>
      <c r="X507" s="8" t="str">
        <f>IFERROR(INDEX(generale!$A$5:$I$354,$CJ507,7),"")</f>
        <v/>
      </c>
      <c r="AA507" s="2">
        <f t="shared" si="225"/>
        <v>14</v>
      </c>
      <c r="AB507" s="16" t="str">
        <f>IFERROR(INDEX(generale!$A$5:$I$354,$CJ507,5),"")</f>
        <v/>
      </c>
      <c r="AC507" s="8" t="str">
        <f>IFERROR(INDEX(generale!$A$5:$I$354,$CJ507,7),"")</f>
        <v/>
      </c>
      <c r="AD507" s="33"/>
      <c r="AE507" s="8"/>
      <c r="AF507" s="2">
        <f t="shared" si="226"/>
        <v>14</v>
      </c>
      <c r="AG507" s="16" t="str">
        <f>IFERROR(INDEX(generale!$A$5:$I$354,$CJ507,5),"")</f>
        <v/>
      </c>
      <c r="AH507" s="8" t="str">
        <f>IFERROR(INDEX(generale!$A$5:$I$354,$CJ507,7),"")</f>
        <v/>
      </c>
      <c r="AI507" s="33"/>
      <c r="AJ507" s="8"/>
      <c r="AK507" s="2">
        <f t="shared" si="227"/>
        <v>14</v>
      </c>
      <c r="AL507" s="16" t="str">
        <f>IFERROR(INDEX(generale!$A$5:$I$354,$CJ507,5),"")</f>
        <v/>
      </c>
      <c r="AM507" s="8" t="str">
        <f>IFERROR(INDEX(generale!$A$5:$I$354,$CJ507,7),"")</f>
        <v/>
      </c>
      <c r="AN507" s="33"/>
      <c r="AO507" s="8"/>
      <c r="AP507" s="2">
        <f t="shared" si="228"/>
        <v>9</v>
      </c>
      <c r="AQ507" s="16" t="str">
        <f>IFERROR(INDEX(generale!$A$5:$I$354,$CJ507,5),"")</f>
        <v/>
      </c>
      <c r="AR507" s="8" t="str">
        <f>IFERROR(INDEX(generale!$A$5:$I$354,$CJ507,7),"")</f>
        <v/>
      </c>
      <c r="AS507" s="33"/>
      <c r="AT507" s="8"/>
      <c r="AU507" s="2">
        <f t="shared" si="229"/>
        <v>8</v>
      </c>
      <c r="AV507" s="16" t="str">
        <f>IFERROR(INDEX(generale!$A$5:$I$354,$CJ507,5),"")</f>
        <v/>
      </c>
      <c r="AW507" s="8" t="str">
        <f>IFERROR(INDEX(generale!$A$5:$I$354,$CJ507,7),"")</f>
        <v/>
      </c>
      <c r="AX507" s="33"/>
      <c r="AY507" s="8"/>
      <c r="AZ507" s="2">
        <f t="shared" si="230"/>
        <v>7</v>
      </c>
      <c r="BA507" s="16" t="str">
        <f>IFERROR(INDEX(generale!$A$5:$I$354,$CJ507,5),"")</f>
        <v/>
      </c>
      <c r="BB507" s="8" t="str">
        <f>IFERROR(INDEX(generale!$A$5:$I$354,$CJ507,7),"")</f>
        <v/>
      </c>
      <c r="BC507" s="33"/>
      <c r="BD507" s="8"/>
      <c r="BE507" s="2">
        <f t="shared" si="231"/>
        <v>6</v>
      </c>
      <c r="BF507" s="16" t="str">
        <f>IFERROR(INDEX(generale!$A$5:$I$354,$CJ507,5),"")</f>
        <v/>
      </c>
      <c r="BG507" s="8" t="str">
        <f>IFERROR(INDEX(generale!$A$5:$I$354,$CJ507,7),"")</f>
        <v/>
      </c>
      <c r="BH507" s="33"/>
      <c r="BI507" s="8"/>
      <c r="BJ507" s="2">
        <f t="shared" si="232"/>
        <v>155</v>
      </c>
      <c r="BK507" s="16" t="str">
        <f>IFERROR(INDEX(generale!$A$5:$I$354,$CJ507,5),"")</f>
        <v/>
      </c>
      <c r="BL507" s="8" t="str">
        <f>IFERROR(INDEX(generale!$A$5:$I$354,$CJ507,7),"")</f>
        <v/>
      </c>
      <c r="BM507" s="33"/>
      <c r="BN507" s="8"/>
      <c r="BO507" s="2">
        <f t="shared" si="233"/>
        <v>155</v>
      </c>
      <c r="BP507" s="16" t="str">
        <f>IFERROR(INDEX(generale!$A$5:$I$354,$CJ507,5),"")</f>
        <v/>
      </c>
      <c r="BQ507" s="8" t="str">
        <f>IFERROR(INDEX(generale!$A$5:$I$354,$CJ507,7),"")</f>
        <v/>
      </c>
      <c r="BR507" s="33"/>
      <c r="BS507" s="8"/>
      <c r="BT507" s="2">
        <f t="shared" si="234"/>
        <v>155</v>
      </c>
      <c r="BU507" s="16" t="str">
        <f>IFERROR(INDEX(generale!$A$5:$I$354,$CJ507,5),"")</f>
        <v/>
      </c>
      <c r="BV507" s="8" t="str">
        <f>IFERROR(INDEX(generale!$A$5:$I$354,$CJ507,7),"")</f>
        <v/>
      </c>
      <c r="BW507" s="33"/>
      <c r="BX507" s="8"/>
      <c r="BY507" s="2">
        <f t="shared" si="235"/>
        <v>155</v>
      </c>
      <c r="BZ507" s="16" t="str">
        <f>IFERROR(INDEX(generale!$A$5:$I$354,$CJ507,5),"")</f>
        <v/>
      </c>
      <c r="CA507" s="8" t="str">
        <f>IFERROR(INDEX(generale!$A$5:$I$354,$CJ507,7),"")</f>
        <v/>
      </c>
      <c r="CB507" s="33"/>
      <c r="CC507" s="8"/>
      <c r="CD507" s="2">
        <f t="shared" si="236"/>
        <v>155</v>
      </c>
      <c r="CE507" s="16" t="str">
        <f>IFERROR(INDEX(generale!$A$5:$I$354,$CJ507,5),"")</f>
        <v/>
      </c>
      <c r="CF507" s="8" t="str">
        <f>IFERROR(INDEX(generale!$A$5:$I$354,$CJ507,7),"")</f>
        <v/>
      </c>
      <c r="CJ507" s="2">
        <f t="shared" si="237"/>
        <v>505</v>
      </c>
      <c r="CK507" s="2">
        <f t="shared" si="214"/>
        <v>37</v>
      </c>
      <c r="CL507" s="3">
        <f>IFERROR(INDEX(generale!$A$5:$I$1004,$CJ507,1),"")</f>
        <v>0</v>
      </c>
      <c r="CM507" s="3">
        <f>IFERROR(INDEX(generale!$A$5:$I$1004,$CJ507,2),"")</f>
        <v>0</v>
      </c>
      <c r="CN507" s="3">
        <f>IFERROR(INDEX(generale!$A$5:$I$1004,$CJ507,3),"")</f>
        <v>0</v>
      </c>
      <c r="CO507" s="3">
        <f>IFERROR(INDEX(generale!$A$5:$I$1004,$CJ507,4),"")</f>
        <v>0</v>
      </c>
      <c r="CP507" s="3">
        <f>IFERROR(INDEX(generale!$A$5:$I$1004,$CJ507,5),"")</f>
        <v>0</v>
      </c>
      <c r="CQ507" s="3">
        <f>IFERROR(INDEX(generale!$A$5:$I$1004,$CJ507,6),"")</f>
        <v>0</v>
      </c>
      <c r="CR507" s="8">
        <f>IFERROR(INDEX(generale!$A$5:$I$1004,$CJ507,7),"")</f>
        <v>0</v>
      </c>
      <c r="CS507" s="8">
        <f>IFERROR(INDEX(generale!$A$5:$I$1004,$CJ507,8),"")</f>
        <v>0</v>
      </c>
    </row>
    <row r="508" spans="1:97">
      <c r="A508" s="2" t="str">
        <f t="shared" si="215"/>
        <v/>
      </c>
      <c r="B508" s="1" t="str">
        <f t="shared" si="216"/>
        <v/>
      </c>
      <c r="C508" s="1" t="str">
        <f t="shared" si="217"/>
        <v/>
      </c>
      <c r="D508" s="2" t="str">
        <f t="shared" si="218"/>
        <v/>
      </c>
      <c r="E508" s="2" t="str">
        <f t="shared" si="219"/>
        <v/>
      </c>
      <c r="F508" s="2" t="str">
        <f t="shared" si="220"/>
        <v/>
      </c>
      <c r="G508" s="1" t="str">
        <f t="shared" si="221"/>
        <v/>
      </c>
      <c r="H508" s="11" t="str">
        <f t="shared" si="222"/>
        <v/>
      </c>
      <c r="Q508" s="2">
        <f t="shared" si="223"/>
        <v>37</v>
      </c>
      <c r="R508" s="16" t="str">
        <f>IFERROR(INDEX(generale!$A$5:$I$354,$CJ508,5),"")</f>
        <v/>
      </c>
      <c r="S508" s="8" t="str">
        <f>IFERROR(INDEX(generale!$A$5:$I$354,$CJ508,7),"")</f>
        <v/>
      </c>
      <c r="U508" s="8"/>
      <c r="V508" s="2">
        <f t="shared" si="224"/>
        <v>19</v>
      </c>
      <c r="W508" s="16" t="str">
        <f>IFERROR(INDEX(generale!$A$5:$I$354,$CJ508,5),"")</f>
        <v/>
      </c>
      <c r="X508" s="8" t="str">
        <f>IFERROR(INDEX(generale!$A$5:$I$354,$CJ508,7),"")</f>
        <v/>
      </c>
      <c r="AA508" s="2">
        <f t="shared" si="225"/>
        <v>14</v>
      </c>
      <c r="AB508" s="16" t="str">
        <f>IFERROR(INDEX(generale!$A$5:$I$354,$CJ508,5),"")</f>
        <v/>
      </c>
      <c r="AC508" s="8" t="str">
        <f>IFERROR(INDEX(generale!$A$5:$I$354,$CJ508,7),"")</f>
        <v/>
      </c>
      <c r="AD508" s="33"/>
      <c r="AE508" s="8"/>
      <c r="AF508" s="2">
        <f t="shared" si="226"/>
        <v>14</v>
      </c>
      <c r="AG508" s="16" t="str">
        <f>IFERROR(INDEX(generale!$A$5:$I$354,$CJ508,5),"")</f>
        <v/>
      </c>
      <c r="AH508" s="8" t="str">
        <f>IFERROR(INDEX(generale!$A$5:$I$354,$CJ508,7),"")</f>
        <v/>
      </c>
      <c r="AI508" s="33"/>
      <c r="AJ508" s="8"/>
      <c r="AK508" s="2">
        <f t="shared" si="227"/>
        <v>14</v>
      </c>
      <c r="AL508" s="16" t="str">
        <f>IFERROR(INDEX(generale!$A$5:$I$354,$CJ508,5),"")</f>
        <v/>
      </c>
      <c r="AM508" s="8" t="str">
        <f>IFERROR(INDEX(generale!$A$5:$I$354,$CJ508,7),"")</f>
        <v/>
      </c>
      <c r="AN508" s="33"/>
      <c r="AO508" s="8"/>
      <c r="AP508" s="2">
        <f t="shared" si="228"/>
        <v>9</v>
      </c>
      <c r="AQ508" s="16" t="str">
        <f>IFERROR(INDEX(generale!$A$5:$I$354,$CJ508,5),"")</f>
        <v/>
      </c>
      <c r="AR508" s="8" t="str">
        <f>IFERROR(INDEX(generale!$A$5:$I$354,$CJ508,7),"")</f>
        <v/>
      </c>
      <c r="AS508" s="33"/>
      <c r="AT508" s="8"/>
      <c r="AU508" s="2">
        <f t="shared" si="229"/>
        <v>8</v>
      </c>
      <c r="AV508" s="16" t="str">
        <f>IFERROR(INDEX(generale!$A$5:$I$354,$CJ508,5),"")</f>
        <v/>
      </c>
      <c r="AW508" s="8" t="str">
        <f>IFERROR(INDEX(generale!$A$5:$I$354,$CJ508,7),"")</f>
        <v/>
      </c>
      <c r="AX508" s="33"/>
      <c r="AY508" s="8"/>
      <c r="AZ508" s="2">
        <f t="shared" si="230"/>
        <v>7</v>
      </c>
      <c r="BA508" s="16" t="str">
        <f>IFERROR(INDEX(generale!$A$5:$I$354,$CJ508,5),"")</f>
        <v/>
      </c>
      <c r="BB508" s="8" t="str">
        <f>IFERROR(INDEX(generale!$A$5:$I$354,$CJ508,7),"")</f>
        <v/>
      </c>
      <c r="BC508" s="33"/>
      <c r="BD508" s="8"/>
      <c r="BE508" s="2">
        <f t="shared" si="231"/>
        <v>6</v>
      </c>
      <c r="BF508" s="16" t="str">
        <f>IFERROR(INDEX(generale!$A$5:$I$354,$CJ508,5),"")</f>
        <v/>
      </c>
      <c r="BG508" s="8" t="str">
        <f>IFERROR(INDEX(generale!$A$5:$I$354,$CJ508,7),"")</f>
        <v/>
      </c>
      <c r="BH508" s="33"/>
      <c r="BI508" s="8"/>
      <c r="BJ508" s="2">
        <f t="shared" si="232"/>
        <v>156</v>
      </c>
      <c r="BK508" s="16" t="str">
        <f>IFERROR(INDEX(generale!$A$5:$I$354,$CJ508,5),"")</f>
        <v/>
      </c>
      <c r="BL508" s="8" t="str">
        <f>IFERROR(INDEX(generale!$A$5:$I$354,$CJ508,7),"")</f>
        <v/>
      </c>
      <c r="BM508" s="33"/>
      <c r="BN508" s="8"/>
      <c r="BO508" s="2">
        <f t="shared" si="233"/>
        <v>156</v>
      </c>
      <c r="BP508" s="16" t="str">
        <f>IFERROR(INDEX(generale!$A$5:$I$354,$CJ508,5),"")</f>
        <v/>
      </c>
      <c r="BQ508" s="8" t="str">
        <f>IFERROR(INDEX(generale!$A$5:$I$354,$CJ508,7),"")</f>
        <v/>
      </c>
      <c r="BR508" s="33"/>
      <c r="BS508" s="8"/>
      <c r="BT508" s="2">
        <f t="shared" si="234"/>
        <v>156</v>
      </c>
      <c r="BU508" s="16" t="str">
        <f>IFERROR(INDEX(generale!$A$5:$I$354,$CJ508,5),"")</f>
        <v/>
      </c>
      <c r="BV508" s="8" t="str">
        <f>IFERROR(INDEX(generale!$A$5:$I$354,$CJ508,7),"")</f>
        <v/>
      </c>
      <c r="BW508" s="33"/>
      <c r="BX508" s="8"/>
      <c r="BY508" s="2">
        <f t="shared" si="235"/>
        <v>156</v>
      </c>
      <c r="BZ508" s="16" t="str">
        <f>IFERROR(INDEX(generale!$A$5:$I$354,$CJ508,5),"")</f>
        <v/>
      </c>
      <c r="CA508" s="8" t="str">
        <f>IFERROR(INDEX(generale!$A$5:$I$354,$CJ508,7),"")</f>
        <v/>
      </c>
      <c r="CB508" s="33"/>
      <c r="CC508" s="8"/>
      <c r="CD508" s="2">
        <f t="shared" si="236"/>
        <v>156</v>
      </c>
      <c r="CE508" s="16" t="str">
        <f>IFERROR(INDEX(generale!$A$5:$I$354,$CJ508,5),"")</f>
        <v/>
      </c>
      <c r="CF508" s="8" t="str">
        <f>IFERROR(INDEX(generale!$A$5:$I$354,$CJ508,7),"")</f>
        <v/>
      </c>
      <c r="CJ508" s="2">
        <f t="shared" si="237"/>
        <v>506</v>
      </c>
      <c r="CK508" s="2">
        <f t="shared" si="214"/>
        <v>37</v>
      </c>
      <c r="CL508" s="3">
        <f>IFERROR(INDEX(generale!$A$5:$I$1004,$CJ508,1),"")</f>
        <v>0</v>
      </c>
      <c r="CM508" s="3">
        <f>IFERROR(INDEX(generale!$A$5:$I$1004,$CJ508,2),"")</f>
        <v>0</v>
      </c>
      <c r="CN508" s="3">
        <f>IFERROR(INDEX(generale!$A$5:$I$1004,$CJ508,3),"")</f>
        <v>0</v>
      </c>
      <c r="CO508" s="3">
        <f>IFERROR(INDEX(generale!$A$5:$I$1004,$CJ508,4),"")</f>
        <v>0</v>
      </c>
      <c r="CP508" s="3">
        <f>IFERROR(INDEX(generale!$A$5:$I$1004,$CJ508,5),"")</f>
        <v>0</v>
      </c>
      <c r="CQ508" s="3">
        <f>IFERROR(INDEX(generale!$A$5:$I$1004,$CJ508,6),"")</f>
        <v>0</v>
      </c>
      <c r="CR508" s="8">
        <f>IFERROR(INDEX(generale!$A$5:$I$1004,$CJ508,7),"")</f>
        <v>0</v>
      </c>
      <c r="CS508" s="8">
        <f>IFERROR(INDEX(generale!$A$5:$I$1004,$CJ508,8),"")</f>
        <v>0</v>
      </c>
    </row>
    <row r="509" spans="1:97">
      <c r="A509" s="2" t="str">
        <f t="shared" si="215"/>
        <v/>
      </c>
      <c r="B509" s="1" t="str">
        <f t="shared" si="216"/>
        <v/>
      </c>
      <c r="C509" s="1" t="str">
        <f t="shared" si="217"/>
        <v/>
      </c>
      <c r="D509" s="2" t="str">
        <f t="shared" si="218"/>
        <v/>
      </c>
      <c r="E509" s="2" t="str">
        <f t="shared" si="219"/>
        <v/>
      </c>
      <c r="F509" s="2" t="str">
        <f t="shared" si="220"/>
        <v/>
      </c>
      <c r="G509" s="1" t="str">
        <f t="shared" si="221"/>
        <v/>
      </c>
      <c r="H509" s="11" t="str">
        <f t="shared" si="222"/>
        <v/>
      </c>
      <c r="Q509" s="2">
        <f t="shared" si="223"/>
        <v>37</v>
      </c>
      <c r="R509" s="16" t="str">
        <f>IFERROR(INDEX(generale!$A$5:$I$354,$CJ509,5),"")</f>
        <v/>
      </c>
      <c r="S509" s="8" t="str">
        <f>IFERROR(INDEX(generale!$A$5:$I$354,$CJ509,7),"")</f>
        <v/>
      </c>
      <c r="U509" s="8"/>
      <c r="V509" s="2">
        <f t="shared" si="224"/>
        <v>19</v>
      </c>
      <c r="W509" s="16" t="str">
        <f>IFERROR(INDEX(generale!$A$5:$I$354,$CJ509,5),"")</f>
        <v/>
      </c>
      <c r="X509" s="8" t="str">
        <f>IFERROR(INDEX(generale!$A$5:$I$354,$CJ509,7),"")</f>
        <v/>
      </c>
      <c r="AA509" s="2">
        <f t="shared" si="225"/>
        <v>14</v>
      </c>
      <c r="AB509" s="16" t="str">
        <f>IFERROR(INDEX(generale!$A$5:$I$354,$CJ509,5),"")</f>
        <v/>
      </c>
      <c r="AC509" s="8" t="str">
        <f>IFERROR(INDEX(generale!$A$5:$I$354,$CJ509,7),"")</f>
        <v/>
      </c>
      <c r="AD509" s="33"/>
      <c r="AE509" s="8"/>
      <c r="AF509" s="2">
        <f t="shared" si="226"/>
        <v>14</v>
      </c>
      <c r="AG509" s="16" t="str">
        <f>IFERROR(INDEX(generale!$A$5:$I$354,$CJ509,5),"")</f>
        <v/>
      </c>
      <c r="AH509" s="8" t="str">
        <f>IFERROR(INDEX(generale!$A$5:$I$354,$CJ509,7),"")</f>
        <v/>
      </c>
      <c r="AI509" s="33"/>
      <c r="AJ509" s="8"/>
      <c r="AK509" s="2">
        <f t="shared" si="227"/>
        <v>14</v>
      </c>
      <c r="AL509" s="16" t="str">
        <f>IFERROR(INDEX(generale!$A$5:$I$354,$CJ509,5),"")</f>
        <v/>
      </c>
      <c r="AM509" s="8" t="str">
        <f>IFERROR(INDEX(generale!$A$5:$I$354,$CJ509,7),"")</f>
        <v/>
      </c>
      <c r="AN509" s="33"/>
      <c r="AO509" s="8"/>
      <c r="AP509" s="2">
        <f t="shared" si="228"/>
        <v>9</v>
      </c>
      <c r="AQ509" s="16" t="str">
        <f>IFERROR(INDEX(generale!$A$5:$I$354,$CJ509,5),"")</f>
        <v/>
      </c>
      <c r="AR509" s="8" t="str">
        <f>IFERROR(INDEX(generale!$A$5:$I$354,$CJ509,7),"")</f>
        <v/>
      </c>
      <c r="AS509" s="33"/>
      <c r="AT509" s="8"/>
      <c r="AU509" s="2">
        <f t="shared" si="229"/>
        <v>8</v>
      </c>
      <c r="AV509" s="16" t="str">
        <f>IFERROR(INDEX(generale!$A$5:$I$354,$CJ509,5),"")</f>
        <v/>
      </c>
      <c r="AW509" s="8" t="str">
        <f>IFERROR(INDEX(generale!$A$5:$I$354,$CJ509,7),"")</f>
        <v/>
      </c>
      <c r="AX509" s="33"/>
      <c r="AY509" s="8"/>
      <c r="AZ509" s="2">
        <f t="shared" si="230"/>
        <v>7</v>
      </c>
      <c r="BA509" s="16" t="str">
        <f>IFERROR(INDEX(generale!$A$5:$I$354,$CJ509,5),"")</f>
        <v/>
      </c>
      <c r="BB509" s="8" t="str">
        <f>IFERROR(INDEX(generale!$A$5:$I$354,$CJ509,7),"")</f>
        <v/>
      </c>
      <c r="BC509" s="33"/>
      <c r="BD509" s="8"/>
      <c r="BE509" s="2">
        <f t="shared" si="231"/>
        <v>6</v>
      </c>
      <c r="BF509" s="16" t="str">
        <f>IFERROR(INDEX(generale!$A$5:$I$354,$CJ509,5),"")</f>
        <v/>
      </c>
      <c r="BG509" s="8" t="str">
        <f>IFERROR(INDEX(generale!$A$5:$I$354,$CJ509,7),"")</f>
        <v/>
      </c>
      <c r="BH509" s="33"/>
      <c r="BI509" s="8"/>
      <c r="BJ509" s="2">
        <f t="shared" si="232"/>
        <v>157</v>
      </c>
      <c r="BK509" s="16" t="str">
        <f>IFERROR(INDEX(generale!$A$5:$I$354,$CJ509,5),"")</f>
        <v/>
      </c>
      <c r="BL509" s="8" t="str">
        <f>IFERROR(INDEX(generale!$A$5:$I$354,$CJ509,7),"")</f>
        <v/>
      </c>
      <c r="BM509" s="33"/>
      <c r="BN509" s="8"/>
      <c r="BO509" s="2">
        <f t="shared" si="233"/>
        <v>157</v>
      </c>
      <c r="BP509" s="16" t="str">
        <f>IFERROR(INDEX(generale!$A$5:$I$354,$CJ509,5),"")</f>
        <v/>
      </c>
      <c r="BQ509" s="8" t="str">
        <f>IFERROR(INDEX(generale!$A$5:$I$354,$CJ509,7),"")</f>
        <v/>
      </c>
      <c r="BR509" s="33"/>
      <c r="BS509" s="8"/>
      <c r="BT509" s="2">
        <f t="shared" si="234"/>
        <v>157</v>
      </c>
      <c r="BU509" s="16" t="str">
        <f>IFERROR(INDEX(generale!$A$5:$I$354,$CJ509,5),"")</f>
        <v/>
      </c>
      <c r="BV509" s="8" t="str">
        <f>IFERROR(INDEX(generale!$A$5:$I$354,$CJ509,7),"")</f>
        <v/>
      </c>
      <c r="BW509" s="33"/>
      <c r="BX509" s="8"/>
      <c r="BY509" s="2">
        <f t="shared" si="235"/>
        <v>157</v>
      </c>
      <c r="BZ509" s="16" t="str">
        <f>IFERROR(INDEX(generale!$A$5:$I$354,$CJ509,5),"")</f>
        <v/>
      </c>
      <c r="CA509" s="8" t="str">
        <f>IFERROR(INDEX(generale!$A$5:$I$354,$CJ509,7),"")</f>
        <v/>
      </c>
      <c r="CB509" s="33"/>
      <c r="CC509" s="8"/>
      <c r="CD509" s="2">
        <f t="shared" si="236"/>
        <v>157</v>
      </c>
      <c r="CE509" s="16" t="str">
        <f>IFERROR(INDEX(generale!$A$5:$I$354,$CJ509,5),"")</f>
        <v/>
      </c>
      <c r="CF509" s="8" t="str">
        <f>IFERROR(INDEX(generale!$A$5:$I$354,$CJ509,7),"")</f>
        <v/>
      </c>
      <c r="CJ509" s="2">
        <f t="shared" si="237"/>
        <v>507</v>
      </c>
      <c r="CK509" s="2">
        <f t="shared" si="214"/>
        <v>37</v>
      </c>
      <c r="CL509" s="3">
        <f>IFERROR(INDEX(generale!$A$5:$I$1004,$CJ509,1),"")</f>
        <v>0</v>
      </c>
      <c r="CM509" s="3">
        <f>IFERROR(INDEX(generale!$A$5:$I$1004,$CJ509,2),"")</f>
        <v>0</v>
      </c>
      <c r="CN509" s="3">
        <f>IFERROR(INDEX(generale!$A$5:$I$1004,$CJ509,3),"")</f>
        <v>0</v>
      </c>
      <c r="CO509" s="3">
        <f>IFERROR(INDEX(generale!$A$5:$I$1004,$CJ509,4),"")</f>
        <v>0</v>
      </c>
      <c r="CP509" s="3">
        <f>IFERROR(INDEX(generale!$A$5:$I$1004,$CJ509,5),"")</f>
        <v>0</v>
      </c>
      <c r="CQ509" s="3">
        <f>IFERROR(INDEX(generale!$A$5:$I$1004,$CJ509,6),"")</f>
        <v>0</v>
      </c>
      <c r="CR509" s="8">
        <f>IFERROR(INDEX(generale!$A$5:$I$1004,$CJ509,7),"")</f>
        <v>0</v>
      </c>
      <c r="CS509" s="8">
        <f>IFERROR(INDEX(generale!$A$5:$I$1004,$CJ509,8),"")</f>
        <v>0</v>
      </c>
    </row>
    <row r="510" spans="1:97">
      <c r="A510" s="2" t="str">
        <f t="shared" si="215"/>
        <v/>
      </c>
      <c r="B510" s="1" t="str">
        <f t="shared" si="216"/>
        <v/>
      </c>
      <c r="C510" s="1" t="str">
        <f t="shared" si="217"/>
        <v/>
      </c>
      <c r="D510" s="2" t="str">
        <f t="shared" si="218"/>
        <v/>
      </c>
      <c r="E510" s="2" t="str">
        <f t="shared" si="219"/>
        <v/>
      </c>
      <c r="F510" s="2" t="str">
        <f t="shared" si="220"/>
        <v/>
      </c>
      <c r="G510" s="1" t="str">
        <f t="shared" si="221"/>
        <v/>
      </c>
      <c r="H510" s="11" t="str">
        <f t="shared" si="222"/>
        <v/>
      </c>
      <c r="Q510" s="2">
        <f t="shared" si="223"/>
        <v>37</v>
      </c>
      <c r="R510" s="16" t="str">
        <f>IFERROR(INDEX(generale!$A$5:$I$354,$CJ510,5),"")</f>
        <v/>
      </c>
      <c r="S510" s="8" t="str">
        <f>IFERROR(INDEX(generale!$A$5:$I$354,$CJ510,7),"")</f>
        <v/>
      </c>
      <c r="U510" s="8"/>
      <c r="V510" s="2">
        <f t="shared" si="224"/>
        <v>19</v>
      </c>
      <c r="W510" s="16" t="str">
        <f>IFERROR(INDEX(generale!$A$5:$I$354,$CJ510,5),"")</f>
        <v/>
      </c>
      <c r="X510" s="8" t="str">
        <f>IFERROR(INDEX(generale!$A$5:$I$354,$CJ510,7),"")</f>
        <v/>
      </c>
      <c r="AA510" s="2">
        <f t="shared" si="225"/>
        <v>14</v>
      </c>
      <c r="AB510" s="16" t="str">
        <f>IFERROR(INDEX(generale!$A$5:$I$354,$CJ510,5),"")</f>
        <v/>
      </c>
      <c r="AC510" s="8" t="str">
        <f>IFERROR(INDEX(generale!$A$5:$I$354,$CJ510,7),"")</f>
        <v/>
      </c>
      <c r="AD510" s="33"/>
      <c r="AE510" s="8"/>
      <c r="AF510" s="2">
        <f t="shared" si="226"/>
        <v>14</v>
      </c>
      <c r="AG510" s="16" t="str">
        <f>IFERROR(INDEX(generale!$A$5:$I$354,$CJ510,5),"")</f>
        <v/>
      </c>
      <c r="AH510" s="8" t="str">
        <f>IFERROR(INDEX(generale!$A$5:$I$354,$CJ510,7),"")</f>
        <v/>
      </c>
      <c r="AI510" s="33"/>
      <c r="AJ510" s="8"/>
      <c r="AK510" s="2">
        <f t="shared" si="227"/>
        <v>14</v>
      </c>
      <c r="AL510" s="16" t="str">
        <f>IFERROR(INDEX(generale!$A$5:$I$354,$CJ510,5),"")</f>
        <v/>
      </c>
      <c r="AM510" s="8" t="str">
        <f>IFERROR(INDEX(generale!$A$5:$I$354,$CJ510,7),"")</f>
        <v/>
      </c>
      <c r="AN510" s="33"/>
      <c r="AO510" s="8"/>
      <c r="AP510" s="2">
        <f t="shared" si="228"/>
        <v>9</v>
      </c>
      <c r="AQ510" s="16" t="str">
        <f>IFERROR(INDEX(generale!$A$5:$I$354,$CJ510,5),"")</f>
        <v/>
      </c>
      <c r="AR510" s="8" t="str">
        <f>IFERROR(INDEX(generale!$A$5:$I$354,$CJ510,7),"")</f>
        <v/>
      </c>
      <c r="AS510" s="33"/>
      <c r="AT510" s="8"/>
      <c r="AU510" s="2">
        <f t="shared" si="229"/>
        <v>8</v>
      </c>
      <c r="AV510" s="16" t="str">
        <f>IFERROR(INDEX(generale!$A$5:$I$354,$CJ510,5),"")</f>
        <v/>
      </c>
      <c r="AW510" s="8" t="str">
        <f>IFERROR(INDEX(generale!$A$5:$I$354,$CJ510,7),"")</f>
        <v/>
      </c>
      <c r="AX510" s="33"/>
      <c r="AY510" s="8"/>
      <c r="AZ510" s="2">
        <f t="shared" si="230"/>
        <v>7</v>
      </c>
      <c r="BA510" s="16" t="str">
        <f>IFERROR(INDEX(generale!$A$5:$I$354,$CJ510,5),"")</f>
        <v/>
      </c>
      <c r="BB510" s="8" t="str">
        <f>IFERROR(INDEX(generale!$A$5:$I$354,$CJ510,7),"")</f>
        <v/>
      </c>
      <c r="BC510" s="33"/>
      <c r="BD510" s="8"/>
      <c r="BE510" s="2">
        <f t="shared" si="231"/>
        <v>6</v>
      </c>
      <c r="BF510" s="16" t="str">
        <f>IFERROR(INDEX(generale!$A$5:$I$354,$CJ510,5),"")</f>
        <v/>
      </c>
      <c r="BG510" s="8" t="str">
        <f>IFERROR(INDEX(generale!$A$5:$I$354,$CJ510,7),"")</f>
        <v/>
      </c>
      <c r="BH510" s="33"/>
      <c r="BI510" s="8"/>
      <c r="BJ510" s="2">
        <f t="shared" si="232"/>
        <v>158</v>
      </c>
      <c r="BK510" s="16" t="str">
        <f>IFERROR(INDEX(generale!$A$5:$I$354,$CJ510,5),"")</f>
        <v/>
      </c>
      <c r="BL510" s="8" t="str">
        <f>IFERROR(INDEX(generale!$A$5:$I$354,$CJ510,7),"")</f>
        <v/>
      </c>
      <c r="BM510" s="33"/>
      <c r="BN510" s="8"/>
      <c r="BO510" s="2">
        <f t="shared" si="233"/>
        <v>158</v>
      </c>
      <c r="BP510" s="16" t="str">
        <f>IFERROR(INDEX(generale!$A$5:$I$354,$CJ510,5),"")</f>
        <v/>
      </c>
      <c r="BQ510" s="8" t="str">
        <f>IFERROR(INDEX(generale!$A$5:$I$354,$CJ510,7),"")</f>
        <v/>
      </c>
      <c r="BR510" s="33"/>
      <c r="BS510" s="8"/>
      <c r="BT510" s="2">
        <f t="shared" si="234"/>
        <v>158</v>
      </c>
      <c r="BU510" s="16" t="str">
        <f>IFERROR(INDEX(generale!$A$5:$I$354,$CJ510,5),"")</f>
        <v/>
      </c>
      <c r="BV510" s="8" t="str">
        <f>IFERROR(INDEX(generale!$A$5:$I$354,$CJ510,7),"")</f>
        <v/>
      </c>
      <c r="BW510" s="33"/>
      <c r="BX510" s="8"/>
      <c r="BY510" s="2">
        <f t="shared" si="235"/>
        <v>158</v>
      </c>
      <c r="BZ510" s="16" t="str">
        <f>IFERROR(INDEX(generale!$A$5:$I$354,$CJ510,5),"")</f>
        <v/>
      </c>
      <c r="CA510" s="8" t="str">
        <f>IFERROR(INDEX(generale!$A$5:$I$354,$CJ510,7),"")</f>
        <v/>
      </c>
      <c r="CB510" s="33"/>
      <c r="CC510" s="8"/>
      <c r="CD510" s="2">
        <f t="shared" si="236"/>
        <v>158</v>
      </c>
      <c r="CE510" s="16" t="str">
        <f>IFERROR(INDEX(generale!$A$5:$I$354,$CJ510,5),"")</f>
        <v/>
      </c>
      <c r="CF510" s="8" t="str">
        <f>IFERROR(INDEX(generale!$A$5:$I$354,$CJ510,7),"")</f>
        <v/>
      </c>
      <c r="CJ510" s="2">
        <f t="shared" si="237"/>
        <v>508</v>
      </c>
      <c r="CK510" s="2">
        <f t="shared" si="214"/>
        <v>37</v>
      </c>
      <c r="CL510" s="3">
        <f>IFERROR(INDEX(generale!$A$5:$I$1004,$CJ510,1),"")</f>
        <v>0</v>
      </c>
      <c r="CM510" s="3">
        <f>IFERROR(INDEX(generale!$A$5:$I$1004,$CJ510,2),"")</f>
        <v>0</v>
      </c>
      <c r="CN510" s="3">
        <f>IFERROR(INDEX(generale!$A$5:$I$1004,$CJ510,3),"")</f>
        <v>0</v>
      </c>
      <c r="CO510" s="3">
        <f>IFERROR(INDEX(generale!$A$5:$I$1004,$CJ510,4),"")</f>
        <v>0</v>
      </c>
      <c r="CP510" s="3">
        <f>IFERROR(INDEX(generale!$A$5:$I$1004,$CJ510,5),"")</f>
        <v>0</v>
      </c>
      <c r="CQ510" s="3">
        <f>IFERROR(INDEX(generale!$A$5:$I$1004,$CJ510,6),"")</f>
        <v>0</v>
      </c>
      <c r="CR510" s="8">
        <f>IFERROR(INDEX(generale!$A$5:$I$1004,$CJ510,7),"")</f>
        <v>0</v>
      </c>
      <c r="CS510" s="8">
        <f>IFERROR(INDEX(generale!$A$5:$I$1004,$CJ510,8),"")</f>
        <v>0</v>
      </c>
    </row>
    <row r="511" spans="1:97">
      <c r="A511" s="2" t="str">
        <f t="shared" si="215"/>
        <v/>
      </c>
      <c r="B511" s="1" t="str">
        <f t="shared" si="216"/>
        <v/>
      </c>
      <c r="C511" s="1" t="str">
        <f t="shared" si="217"/>
        <v/>
      </c>
      <c r="D511" s="2" t="str">
        <f t="shared" si="218"/>
        <v/>
      </c>
      <c r="E511" s="2" t="str">
        <f t="shared" si="219"/>
        <v/>
      </c>
      <c r="F511" s="2" t="str">
        <f t="shared" si="220"/>
        <v/>
      </c>
      <c r="G511" s="1" t="str">
        <f t="shared" si="221"/>
        <v/>
      </c>
      <c r="H511" s="11" t="str">
        <f t="shared" si="222"/>
        <v/>
      </c>
      <c r="Q511" s="2">
        <f t="shared" si="223"/>
        <v>37</v>
      </c>
      <c r="R511" s="16" t="str">
        <f>IFERROR(INDEX(generale!$A$5:$I$354,$CJ511,5),"")</f>
        <v/>
      </c>
      <c r="S511" s="8" t="str">
        <f>IFERROR(INDEX(generale!$A$5:$I$354,$CJ511,7),"")</f>
        <v/>
      </c>
      <c r="U511" s="8"/>
      <c r="V511" s="2">
        <f t="shared" si="224"/>
        <v>19</v>
      </c>
      <c r="W511" s="16" t="str">
        <f>IFERROR(INDEX(generale!$A$5:$I$354,$CJ511,5),"")</f>
        <v/>
      </c>
      <c r="X511" s="8" t="str">
        <f>IFERROR(INDEX(generale!$A$5:$I$354,$CJ511,7),"")</f>
        <v/>
      </c>
      <c r="AA511" s="2">
        <f t="shared" si="225"/>
        <v>14</v>
      </c>
      <c r="AB511" s="16" t="str">
        <f>IFERROR(INDEX(generale!$A$5:$I$354,$CJ511,5),"")</f>
        <v/>
      </c>
      <c r="AC511" s="8" t="str">
        <f>IFERROR(INDEX(generale!$A$5:$I$354,$CJ511,7),"")</f>
        <v/>
      </c>
      <c r="AD511" s="33"/>
      <c r="AE511" s="8"/>
      <c r="AF511" s="2">
        <f t="shared" si="226"/>
        <v>14</v>
      </c>
      <c r="AG511" s="16" t="str">
        <f>IFERROR(INDEX(generale!$A$5:$I$354,$CJ511,5),"")</f>
        <v/>
      </c>
      <c r="AH511" s="8" t="str">
        <f>IFERROR(INDEX(generale!$A$5:$I$354,$CJ511,7),"")</f>
        <v/>
      </c>
      <c r="AI511" s="33"/>
      <c r="AJ511" s="8"/>
      <c r="AK511" s="2">
        <f t="shared" si="227"/>
        <v>14</v>
      </c>
      <c r="AL511" s="16" t="str">
        <f>IFERROR(INDEX(generale!$A$5:$I$354,$CJ511,5),"")</f>
        <v/>
      </c>
      <c r="AM511" s="8" t="str">
        <f>IFERROR(INDEX(generale!$A$5:$I$354,$CJ511,7),"")</f>
        <v/>
      </c>
      <c r="AN511" s="33"/>
      <c r="AO511" s="8"/>
      <c r="AP511" s="2">
        <f t="shared" si="228"/>
        <v>9</v>
      </c>
      <c r="AQ511" s="16" t="str">
        <f>IFERROR(INDEX(generale!$A$5:$I$354,$CJ511,5),"")</f>
        <v/>
      </c>
      <c r="AR511" s="8" t="str">
        <f>IFERROR(INDEX(generale!$A$5:$I$354,$CJ511,7),"")</f>
        <v/>
      </c>
      <c r="AS511" s="33"/>
      <c r="AT511" s="8"/>
      <c r="AU511" s="2">
        <f t="shared" si="229"/>
        <v>8</v>
      </c>
      <c r="AV511" s="16" t="str">
        <f>IFERROR(INDEX(generale!$A$5:$I$354,$CJ511,5),"")</f>
        <v/>
      </c>
      <c r="AW511" s="8" t="str">
        <f>IFERROR(INDEX(generale!$A$5:$I$354,$CJ511,7),"")</f>
        <v/>
      </c>
      <c r="AX511" s="33"/>
      <c r="AY511" s="8"/>
      <c r="AZ511" s="2">
        <f t="shared" si="230"/>
        <v>7</v>
      </c>
      <c r="BA511" s="16" t="str">
        <f>IFERROR(INDEX(generale!$A$5:$I$354,$CJ511,5),"")</f>
        <v/>
      </c>
      <c r="BB511" s="8" t="str">
        <f>IFERROR(INDEX(generale!$A$5:$I$354,$CJ511,7),"")</f>
        <v/>
      </c>
      <c r="BC511" s="33"/>
      <c r="BD511" s="8"/>
      <c r="BE511" s="2">
        <f t="shared" si="231"/>
        <v>6</v>
      </c>
      <c r="BF511" s="16" t="str">
        <f>IFERROR(INDEX(generale!$A$5:$I$354,$CJ511,5),"")</f>
        <v/>
      </c>
      <c r="BG511" s="8" t="str">
        <f>IFERROR(INDEX(generale!$A$5:$I$354,$CJ511,7),"")</f>
        <v/>
      </c>
      <c r="BH511" s="33"/>
      <c r="BI511" s="8"/>
      <c r="BJ511" s="2">
        <f t="shared" si="232"/>
        <v>159</v>
      </c>
      <c r="BK511" s="16" t="str">
        <f>IFERROR(INDEX(generale!$A$5:$I$354,$CJ511,5),"")</f>
        <v/>
      </c>
      <c r="BL511" s="8" t="str">
        <f>IFERROR(INDEX(generale!$A$5:$I$354,$CJ511,7),"")</f>
        <v/>
      </c>
      <c r="BM511" s="33"/>
      <c r="BN511" s="8"/>
      <c r="BO511" s="2">
        <f t="shared" si="233"/>
        <v>159</v>
      </c>
      <c r="BP511" s="16" t="str">
        <f>IFERROR(INDEX(generale!$A$5:$I$354,$CJ511,5),"")</f>
        <v/>
      </c>
      <c r="BQ511" s="8" t="str">
        <f>IFERROR(INDEX(generale!$A$5:$I$354,$CJ511,7),"")</f>
        <v/>
      </c>
      <c r="BR511" s="33"/>
      <c r="BS511" s="8"/>
      <c r="BT511" s="2">
        <f t="shared" si="234"/>
        <v>159</v>
      </c>
      <c r="BU511" s="16" t="str">
        <f>IFERROR(INDEX(generale!$A$5:$I$354,$CJ511,5),"")</f>
        <v/>
      </c>
      <c r="BV511" s="8" t="str">
        <f>IFERROR(INDEX(generale!$A$5:$I$354,$CJ511,7),"")</f>
        <v/>
      </c>
      <c r="BW511" s="33"/>
      <c r="BX511" s="8"/>
      <c r="BY511" s="2">
        <f t="shared" si="235"/>
        <v>159</v>
      </c>
      <c r="BZ511" s="16" t="str">
        <f>IFERROR(INDEX(generale!$A$5:$I$354,$CJ511,5),"")</f>
        <v/>
      </c>
      <c r="CA511" s="8" t="str">
        <f>IFERROR(INDEX(generale!$A$5:$I$354,$CJ511,7),"")</f>
        <v/>
      </c>
      <c r="CB511" s="33"/>
      <c r="CC511" s="8"/>
      <c r="CD511" s="2">
        <f t="shared" si="236"/>
        <v>159</v>
      </c>
      <c r="CE511" s="16" t="str">
        <f>IFERROR(INDEX(generale!$A$5:$I$354,$CJ511,5),"")</f>
        <v/>
      </c>
      <c r="CF511" s="8" t="str">
        <f>IFERROR(INDEX(generale!$A$5:$I$354,$CJ511,7),"")</f>
        <v/>
      </c>
      <c r="CJ511" s="2">
        <f t="shared" si="237"/>
        <v>509</v>
      </c>
      <c r="CK511" s="2">
        <f t="shared" si="214"/>
        <v>37</v>
      </c>
      <c r="CL511" s="3">
        <f>IFERROR(INDEX(generale!$A$5:$I$1004,$CJ511,1),"")</f>
        <v>0</v>
      </c>
      <c r="CM511" s="3">
        <f>IFERROR(INDEX(generale!$A$5:$I$1004,$CJ511,2),"")</f>
        <v>0</v>
      </c>
      <c r="CN511" s="3">
        <f>IFERROR(INDEX(generale!$A$5:$I$1004,$CJ511,3),"")</f>
        <v>0</v>
      </c>
      <c r="CO511" s="3">
        <f>IFERROR(INDEX(generale!$A$5:$I$1004,$CJ511,4),"")</f>
        <v>0</v>
      </c>
      <c r="CP511" s="3">
        <f>IFERROR(INDEX(generale!$A$5:$I$1004,$CJ511,5),"")</f>
        <v>0</v>
      </c>
      <c r="CQ511" s="3">
        <f>IFERROR(INDEX(generale!$A$5:$I$1004,$CJ511,6),"")</f>
        <v>0</v>
      </c>
      <c r="CR511" s="8">
        <f>IFERROR(INDEX(generale!$A$5:$I$1004,$CJ511,7),"")</f>
        <v>0</v>
      </c>
      <c r="CS511" s="8">
        <f>IFERROR(INDEX(generale!$A$5:$I$1004,$CJ511,8),"")</f>
        <v>0</v>
      </c>
    </row>
    <row r="512" spans="1:97">
      <c r="A512" s="2" t="str">
        <f t="shared" si="215"/>
        <v/>
      </c>
      <c r="B512" s="1" t="str">
        <f t="shared" si="216"/>
        <v/>
      </c>
      <c r="C512" s="1" t="str">
        <f t="shared" si="217"/>
        <v/>
      </c>
      <c r="D512" s="2" t="str">
        <f t="shared" si="218"/>
        <v/>
      </c>
      <c r="E512" s="2" t="str">
        <f t="shared" si="219"/>
        <v/>
      </c>
      <c r="F512" s="2" t="str">
        <f t="shared" si="220"/>
        <v/>
      </c>
      <c r="G512" s="1" t="str">
        <f t="shared" si="221"/>
        <v/>
      </c>
      <c r="H512" s="11" t="str">
        <f t="shared" si="222"/>
        <v/>
      </c>
      <c r="Q512" s="2">
        <f t="shared" si="223"/>
        <v>37</v>
      </c>
      <c r="R512" s="16" t="str">
        <f>IFERROR(INDEX(generale!$A$5:$I$354,$CJ512,5),"")</f>
        <v/>
      </c>
      <c r="S512" s="8" t="str">
        <f>IFERROR(INDEX(generale!$A$5:$I$354,$CJ512,7),"")</f>
        <v/>
      </c>
      <c r="U512" s="8"/>
      <c r="V512" s="2">
        <f t="shared" si="224"/>
        <v>19</v>
      </c>
      <c r="W512" s="16" t="str">
        <f>IFERROR(INDEX(generale!$A$5:$I$354,$CJ512,5),"")</f>
        <v/>
      </c>
      <c r="X512" s="8" t="str">
        <f>IFERROR(INDEX(generale!$A$5:$I$354,$CJ512,7),"")</f>
        <v/>
      </c>
      <c r="AA512" s="2">
        <f t="shared" si="225"/>
        <v>14</v>
      </c>
      <c r="AB512" s="16" t="str">
        <f>IFERROR(INDEX(generale!$A$5:$I$354,$CJ512,5),"")</f>
        <v/>
      </c>
      <c r="AC512" s="8" t="str">
        <f>IFERROR(INDEX(generale!$A$5:$I$354,$CJ512,7),"")</f>
        <v/>
      </c>
      <c r="AD512" s="33"/>
      <c r="AE512" s="8"/>
      <c r="AF512" s="2">
        <f t="shared" si="226"/>
        <v>14</v>
      </c>
      <c r="AG512" s="16" t="str">
        <f>IFERROR(INDEX(generale!$A$5:$I$354,$CJ512,5),"")</f>
        <v/>
      </c>
      <c r="AH512" s="8" t="str">
        <f>IFERROR(INDEX(generale!$A$5:$I$354,$CJ512,7),"")</f>
        <v/>
      </c>
      <c r="AI512" s="33"/>
      <c r="AJ512" s="8"/>
      <c r="AK512" s="2">
        <f t="shared" si="227"/>
        <v>14</v>
      </c>
      <c r="AL512" s="16" t="str">
        <f>IFERROR(INDEX(generale!$A$5:$I$354,$CJ512,5),"")</f>
        <v/>
      </c>
      <c r="AM512" s="8" t="str">
        <f>IFERROR(INDEX(generale!$A$5:$I$354,$CJ512,7),"")</f>
        <v/>
      </c>
      <c r="AN512" s="33"/>
      <c r="AO512" s="8"/>
      <c r="AP512" s="2">
        <f t="shared" si="228"/>
        <v>9</v>
      </c>
      <c r="AQ512" s="16" t="str">
        <f>IFERROR(INDEX(generale!$A$5:$I$354,$CJ512,5),"")</f>
        <v/>
      </c>
      <c r="AR512" s="8" t="str">
        <f>IFERROR(INDEX(generale!$A$5:$I$354,$CJ512,7),"")</f>
        <v/>
      </c>
      <c r="AS512" s="33"/>
      <c r="AT512" s="8"/>
      <c r="AU512" s="2">
        <f t="shared" si="229"/>
        <v>8</v>
      </c>
      <c r="AV512" s="16" t="str">
        <f>IFERROR(INDEX(generale!$A$5:$I$354,$CJ512,5),"")</f>
        <v/>
      </c>
      <c r="AW512" s="8" t="str">
        <f>IFERROR(INDEX(generale!$A$5:$I$354,$CJ512,7),"")</f>
        <v/>
      </c>
      <c r="AX512" s="33"/>
      <c r="AY512" s="8"/>
      <c r="AZ512" s="2">
        <f t="shared" si="230"/>
        <v>7</v>
      </c>
      <c r="BA512" s="16" t="str">
        <f>IFERROR(INDEX(generale!$A$5:$I$354,$CJ512,5),"")</f>
        <v/>
      </c>
      <c r="BB512" s="8" t="str">
        <f>IFERROR(INDEX(generale!$A$5:$I$354,$CJ512,7),"")</f>
        <v/>
      </c>
      <c r="BC512" s="33"/>
      <c r="BD512" s="8"/>
      <c r="BE512" s="2">
        <f t="shared" si="231"/>
        <v>6</v>
      </c>
      <c r="BF512" s="16" t="str">
        <f>IFERROR(INDEX(generale!$A$5:$I$354,$CJ512,5),"")</f>
        <v/>
      </c>
      <c r="BG512" s="8" t="str">
        <f>IFERROR(INDEX(generale!$A$5:$I$354,$CJ512,7),"")</f>
        <v/>
      </c>
      <c r="BH512" s="33"/>
      <c r="BI512" s="8"/>
      <c r="BJ512" s="2">
        <f t="shared" si="232"/>
        <v>160</v>
      </c>
      <c r="BK512" s="16" t="str">
        <f>IFERROR(INDEX(generale!$A$5:$I$354,$CJ512,5),"")</f>
        <v/>
      </c>
      <c r="BL512" s="8" t="str">
        <f>IFERROR(INDEX(generale!$A$5:$I$354,$CJ512,7),"")</f>
        <v/>
      </c>
      <c r="BM512" s="33"/>
      <c r="BN512" s="8"/>
      <c r="BO512" s="2">
        <f t="shared" si="233"/>
        <v>160</v>
      </c>
      <c r="BP512" s="16" t="str">
        <f>IFERROR(INDEX(generale!$A$5:$I$354,$CJ512,5),"")</f>
        <v/>
      </c>
      <c r="BQ512" s="8" t="str">
        <f>IFERROR(INDEX(generale!$A$5:$I$354,$CJ512,7),"")</f>
        <v/>
      </c>
      <c r="BR512" s="33"/>
      <c r="BS512" s="8"/>
      <c r="BT512" s="2">
        <f t="shared" si="234"/>
        <v>160</v>
      </c>
      <c r="BU512" s="16" t="str">
        <f>IFERROR(INDEX(generale!$A$5:$I$354,$CJ512,5),"")</f>
        <v/>
      </c>
      <c r="BV512" s="8" t="str">
        <f>IFERROR(INDEX(generale!$A$5:$I$354,$CJ512,7),"")</f>
        <v/>
      </c>
      <c r="BW512" s="33"/>
      <c r="BX512" s="8"/>
      <c r="BY512" s="2">
        <f t="shared" si="235"/>
        <v>160</v>
      </c>
      <c r="BZ512" s="16" t="str">
        <f>IFERROR(INDEX(generale!$A$5:$I$354,$CJ512,5),"")</f>
        <v/>
      </c>
      <c r="CA512" s="8" t="str">
        <f>IFERROR(INDEX(generale!$A$5:$I$354,$CJ512,7),"")</f>
        <v/>
      </c>
      <c r="CB512" s="33"/>
      <c r="CC512" s="8"/>
      <c r="CD512" s="2">
        <f t="shared" si="236"/>
        <v>160</v>
      </c>
      <c r="CE512" s="16" t="str">
        <f>IFERROR(INDEX(generale!$A$5:$I$354,$CJ512,5),"")</f>
        <v/>
      </c>
      <c r="CF512" s="8" t="str">
        <f>IFERROR(INDEX(generale!$A$5:$I$354,$CJ512,7),"")</f>
        <v/>
      </c>
      <c r="CJ512" s="2">
        <f t="shared" si="237"/>
        <v>510</v>
      </c>
      <c r="CK512" s="2">
        <f t="shared" si="214"/>
        <v>37</v>
      </c>
      <c r="CL512" s="3">
        <f>IFERROR(INDEX(generale!$A$5:$I$1004,$CJ512,1),"")</f>
        <v>0</v>
      </c>
      <c r="CM512" s="3">
        <f>IFERROR(INDEX(generale!$A$5:$I$1004,$CJ512,2),"")</f>
        <v>0</v>
      </c>
      <c r="CN512" s="3">
        <f>IFERROR(INDEX(generale!$A$5:$I$1004,$CJ512,3),"")</f>
        <v>0</v>
      </c>
      <c r="CO512" s="3">
        <f>IFERROR(INDEX(generale!$A$5:$I$1004,$CJ512,4),"")</f>
        <v>0</v>
      </c>
      <c r="CP512" s="3">
        <f>IFERROR(INDEX(generale!$A$5:$I$1004,$CJ512,5),"")</f>
        <v>0</v>
      </c>
      <c r="CQ512" s="3">
        <f>IFERROR(INDEX(generale!$A$5:$I$1004,$CJ512,6),"")</f>
        <v>0</v>
      </c>
      <c r="CR512" s="8">
        <f>IFERROR(INDEX(generale!$A$5:$I$1004,$CJ512,7),"")</f>
        <v>0</v>
      </c>
      <c r="CS512" s="8">
        <f>IFERROR(INDEX(generale!$A$5:$I$1004,$CJ512,8),"")</f>
        <v>0</v>
      </c>
    </row>
    <row r="513" spans="1:97">
      <c r="A513" s="2" t="str">
        <f t="shared" si="215"/>
        <v/>
      </c>
      <c r="B513" s="1" t="str">
        <f t="shared" si="216"/>
        <v/>
      </c>
      <c r="C513" s="1" t="str">
        <f t="shared" si="217"/>
        <v/>
      </c>
      <c r="D513" s="2" t="str">
        <f t="shared" si="218"/>
        <v/>
      </c>
      <c r="E513" s="2" t="str">
        <f t="shared" si="219"/>
        <v/>
      </c>
      <c r="F513" s="2" t="str">
        <f t="shared" si="220"/>
        <v/>
      </c>
      <c r="G513" s="1" t="str">
        <f t="shared" si="221"/>
        <v/>
      </c>
      <c r="H513" s="11" t="str">
        <f t="shared" si="222"/>
        <v/>
      </c>
      <c r="Q513" s="2">
        <f t="shared" si="223"/>
        <v>37</v>
      </c>
      <c r="R513" s="16" t="str">
        <f>IFERROR(INDEX(generale!$A$5:$I$354,$CJ513,5),"")</f>
        <v/>
      </c>
      <c r="S513" s="8" t="str">
        <f>IFERROR(INDEX(generale!$A$5:$I$354,$CJ513,7),"")</f>
        <v/>
      </c>
      <c r="U513" s="8"/>
      <c r="V513" s="2">
        <f t="shared" si="224"/>
        <v>19</v>
      </c>
      <c r="W513" s="16" t="str">
        <f>IFERROR(INDEX(generale!$A$5:$I$354,$CJ513,5),"")</f>
        <v/>
      </c>
      <c r="X513" s="8" t="str">
        <f>IFERROR(INDEX(generale!$A$5:$I$354,$CJ513,7),"")</f>
        <v/>
      </c>
      <c r="AA513" s="2">
        <f t="shared" si="225"/>
        <v>14</v>
      </c>
      <c r="AB513" s="16" t="str">
        <f>IFERROR(INDEX(generale!$A$5:$I$354,$CJ513,5),"")</f>
        <v/>
      </c>
      <c r="AC513" s="8" t="str">
        <f>IFERROR(INDEX(generale!$A$5:$I$354,$CJ513,7),"")</f>
        <v/>
      </c>
      <c r="AD513" s="33"/>
      <c r="AE513" s="8"/>
      <c r="AF513" s="2">
        <f t="shared" si="226"/>
        <v>14</v>
      </c>
      <c r="AG513" s="16" t="str">
        <f>IFERROR(INDEX(generale!$A$5:$I$354,$CJ513,5),"")</f>
        <v/>
      </c>
      <c r="AH513" s="8" t="str">
        <f>IFERROR(INDEX(generale!$A$5:$I$354,$CJ513,7),"")</f>
        <v/>
      </c>
      <c r="AI513" s="33"/>
      <c r="AJ513" s="8"/>
      <c r="AK513" s="2">
        <f t="shared" si="227"/>
        <v>14</v>
      </c>
      <c r="AL513" s="16" t="str">
        <f>IFERROR(INDEX(generale!$A$5:$I$354,$CJ513,5),"")</f>
        <v/>
      </c>
      <c r="AM513" s="8" t="str">
        <f>IFERROR(INDEX(generale!$A$5:$I$354,$CJ513,7),"")</f>
        <v/>
      </c>
      <c r="AN513" s="33"/>
      <c r="AO513" s="8"/>
      <c r="AP513" s="2">
        <f t="shared" si="228"/>
        <v>9</v>
      </c>
      <c r="AQ513" s="16" t="str">
        <f>IFERROR(INDEX(generale!$A$5:$I$354,$CJ513,5),"")</f>
        <v/>
      </c>
      <c r="AR513" s="8" t="str">
        <f>IFERROR(INDEX(generale!$A$5:$I$354,$CJ513,7),"")</f>
        <v/>
      </c>
      <c r="AS513" s="33"/>
      <c r="AT513" s="8"/>
      <c r="AU513" s="2">
        <f t="shared" si="229"/>
        <v>8</v>
      </c>
      <c r="AV513" s="16" t="str">
        <f>IFERROR(INDEX(generale!$A$5:$I$354,$CJ513,5),"")</f>
        <v/>
      </c>
      <c r="AW513" s="8" t="str">
        <f>IFERROR(INDEX(generale!$A$5:$I$354,$CJ513,7),"")</f>
        <v/>
      </c>
      <c r="AX513" s="33"/>
      <c r="AY513" s="8"/>
      <c r="AZ513" s="2">
        <f t="shared" si="230"/>
        <v>7</v>
      </c>
      <c r="BA513" s="16" t="str">
        <f>IFERROR(INDEX(generale!$A$5:$I$354,$CJ513,5),"")</f>
        <v/>
      </c>
      <c r="BB513" s="8" t="str">
        <f>IFERROR(INDEX(generale!$A$5:$I$354,$CJ513,7),"")</f>
        <v/>
      </c>
      <c r="BC513" s="33"/>
      <c r="BD513" s="8"/>
      <c r="BE513" s="2">
        <f t="shared" si="231"/>
        <v>6</v>
      </c>
      <c r="BF513" s="16" t="str">
        <f>IFERROR(INDEX(generale!$A$5:$I$354,$CJ513,5),"")</f>
        <v/>
      </c>
      <c r="BG513" s="8" t="str">
        <f>IFERROR(INDEX(generale!$A$5:$I$354,$CJ513,7),"")</f>
        <v/>
      </c>
      <c r="BH513" s="33"/>
      <c r="BI513" s="8"/>
      <c r="BJ513" s="2">
        <f t="shared" si="232"/>
        <v>161</v>
      </c>
      <c r="BK513" s="16" t="str">
        <f>IFERROR(INDEX(generale!$A$5:$I$354,$CJ513,5),"")</f>
        <v/>
      </c>
      <c r="BL513" s="8" t="str">
        <f>IFERROR(INDEX(generale!$A$5:$I$354,$CJ513,7),"")</f>
        <v/>
      </c>
      <c r="BM513" s="33"/>
      <c r="BN513" s="8"/>
      <c r="BO513" s="2">
        <f t="shared" si="233"/>
        <v>161</v>
      </c>
      <c r="BP513" s="16" t="str">
        <f>IFERROR(INDEX(generale!$A$5:$I$354,$CJ513,5),"")</f>
        <v/>
      </c>
      <c r="BQ513" s="8" t="str">
        <f>IFERROR(INDEX(generale!$A$5:$I$354,$CJ513,7),"")</f>
        <v/>
      </c>
      <c r="BR513" s="33"/>
      <c r="BS513" s="8"/>
      <c r="BT513" s="2">
        <f t="shared" si="234"/>
        <v>161</v>
      </c>
      <c r="BU513" s="16" t="str">
        <f>IFERROR(INDEX(generale!$A$5:$I$354,$CJ513,5),"")</f>
        <v/>
      </c>
      <c r="BV513" s="8" t="str">
        <f>IFERROR(INDEX(generale!$A$5:$I$354,$CJ513,7),"")</f>
        <v/>
      </c>
      <c r="BW513" s="33"/>
      <c r="BX513" s="8"/>
      <c r="BY513" s="2">
        <f t="shared" si="235"/>
        <v>161</v>
      </c>
      <c r="BZ513" s="16" t="str">
        <f>IFERROR(INDEX(generale!$A$5:$I$354,$CJ513,5),"")</f>
        <v/>
      </c>
      <c r="CA513" s="8" t="str">
        <f>IFERROR(INDEX(generale!$A$5:$I$354,$CJ513,7),"")</f>
        <v/>
      </c>
      <c r="CB513" s="33"/>
      <c r="CC513" s="8"/>
      <c r="CD513" s="2">
        <f t="shared" si="236"/>
        <v>161</v>
      </c>
      <c r="CE513" s="16" t="str">
        <f>IFERROR(INDEX(generale!$A$5:$I$354,$CJ513,5),"")</f>
        <v/>
      </c>
      <c r="CF513" s="8" t="str">
        <f>IFERROR(INDEX(generale!$A$5:$I$354,$CJ513,7),"")</f>
        <v/>
      </c>
      <c r="CJ513" s="2">
        <f t="shared" si="237"/>
        <v>511</v>
      </c>
      <c r="CK513" s="2">
        <f t="shared" si="214"/>
        <v>37</v>
      </c>
      <c r="CL513" s="3">
        <f>IFERROR(INDEX(generale!$A$5:$I$1004,$CJ513,1),"")</f>
        <v>0</v>
      </c>
      <c r="CM513" s="3">
        <f>IFERROR(INDEX(generale!$A$5:$I$1004,$CJ513,2),"")</f>
        <v>0</v>
      </c>
      <c r="CN513" s="3">
        <f>IFERROR(INDEX(generale!$A$5:$I$1004,$CJ513,3),"")</f>
        <v>0</v>
      </c>
      <c r="CO513" s="3">
        <f>IFERROR(INDEX(generale!$A$5:$I$1004,$CJ513,4),"")</f>
        <v>0</v>
      </c>
      <c r="CP513" s="3">
        <f>IFERROR(INDEX(generale!$A$5:$I$1004,$CJ513,5),"")</f>
        <v>0</v>
      </c>
      <c r="CQ513" s="3">
        <f>IFERROR(INDEX(generale!$A$5:$I$1004,$CJ513,6),"")</f>
        <v>0</v>
      </c>
      <c r="CR513" s="8">
        <f>IFERROR(INDEX(generale!$A$5:$I$1004,$CJ513,7),"")</f>
        <v>0</v>
      </c>
      <c r="CS513" s="8">
        <f>IFERROR(INDEX(generale!$A$5:$I$1004,$CJ513,8),"")</f>
        <v>0</v>
      </c>
    </row>
    <row r="514" spans="1:97">
      <c r="A514" s="2" t="str">
        <f t="shared" si="215"/>
        <v/>
      </c>
      <c r="B514" s="1" t="str">
        <f t="shared" si="216"/>
        <v/>
      </c>
      <c r="C514" s="1" t="str">
        <f t="shared" si="217"/>
        <v/>
      </c>
      <c r="D514" s="2" t="str">
        <f t="shared" si="218"/>
        <v/>
      </c>
      <c r="E514" s="2" t="str">
        <f t="shared" si="219"/>
        <v/>
      </c>
      <c r="F514" s="2" t="str">
        <f t="shared" si="220"/>
        <v/>
      </c>
      <c r="G514" s="1" t="str">
        <f t="shared" si="221"/>
        <v/>
      </c>
      <c r="H514" s="11" t="str">
        <f t="shared" si="222"/>
        <v/>
      </c>
      <c r="Q514" s="2">
        <f t="shared" si="223"/>
        <v>37</v>
      </c>
      <c r="R514" s="16" t="str">
        <f>IFERROR(INDEX(generale!$A$5:$I$354,$CJ514,5),"")</f>
        <v/>
      </c>
      <c r="S514" s="8" t="str">
        <f>IFERROR(INDEX(generale!$A$5:$I$354,$CJ514,7),"")</f>
        <v/>
      </c>
      <c r="U514" s="8"/>
      <c r="V514" s="2">
        <f t="shared" si="224"/>
        <v>19</v>
      </c>
      <c r="W514" s="16" t="str">
        <f>IFERROR(INDEX(generale!$A$5:$I$354,$CJ514,5),"")</f>
        <v/>
      </c>
      <c r="X514" s="8" t="str">
        <f>IFERROR(INDEX(generale!$A$5:$I$354,$CJ514,7),"")</f>
        <v/>
      </c>
      <c r="AA514" s="2">
        <f t="shared" si="225"/>
        <v>14</v>
      </c>
      <c r="AB514" s="16" t="str">
        <f>IFERROR(INDEX(generale!$A$5:$I$354,$CJ514,5),"")</f>
        <v/>
      </c>
      <c r="AC514" s="8" t="str">
        <f>IFERROR(INDEX(generale!$A$5:$I$354,$CJ514,7),"")</f>
        <v/>
      </c>
      <c r="AD514" s="33"/>
      <c r="AE514" s="8"/>
      <c r="AF514" s="2">
        <f t="shared" si="226"/>
        <v>14</v>
      </c>
      <c r="AG514" s="16" t="str">
        <f>IFERROR(INDEX(generale!$A$5:$I$354,$CJ514,5),"")</f>
        <v/>
      </c>
      <c r="AH514" s="8" t="str">
        <f>IFERROR(INDEX(generale!$A$5:$I$354,$CJ514,7),"")</f>
        <v/>
      </c>
      <c r="AI514" s="33"/>
      <c r="AJ514" s="8"/>
      <c r="AK514" s="2">
        <f t="shared" si="227"/>
        <v>14</v>
      </c>
      <c r="AL514" s="16" t="str">
        <f>IFERROR(INDEX(generale!$A$5:$I$354,$CJ514,5),"")</f>
        <v/>
      </c>
      <c r="AM514" s="8" t="str">
        <f>IFERROR(INDEX(generale!$A$5:$I$354,$CJ514,7),"")</f>
        <v/>
      </c>
      <c r="AN514" s="33"/>
      <c r="AO514" s="8"/>
      <c r="AP514" s="2">
        <f t="shared" si="228"/>
        <v>9</v>
      </c>
      <c r="AQ514" s="16" t="str">
        <f>IFERROR(INDEX(generale!$A$5:$I$354,$CJ514,5),"")</f>
        <v/>
      </c>
      <c r="AR514" s="8" t="str">
        <f>IFERROR(INDEX(generale!$A$5:$I$354,$CJ514,7),"")</f>
        <v/>
      </c>
      <c r="AS514" s="33"/>
      <c r="AT514" s="8"/>
      <c r="AU514" s="2">
        <f t="shared" si="229"/>
        <v>8</v>
      </c>
      <c r="AV514" s="16" t="str">
        <f>IFERROR(INDEX(generale!$A$5:$I$354,$CJ514,5),"")</f>
        <v/>
      </c>
      <c r="AW514" s="8" t="str">
        <f>IFERROR(INDEX(generale!$A$5:$I$354,$CJ514,7),"")</f>
        <v/>
      </c>
      <c r="AX514" s="33"/>
      <c r="AY514" s="8"/>
      <c r="AZ514" s="2">
        <f t="shared" si="230"/>
        <v>7</v>
      </c>
      <c r="BA514" s="16" t="str">
        <f>IFERROR(INDEX(generale!$A$5:$I$354,$CJ514,5),"")</f>
        <v/>
      </c>
      <c r="BB514" s="8" t="str">
        <f>IFERROR(INDEX(generale!$A$5:$I$354,$CJ514,7),"")</f>
        <v/>
      </c>
      <c r="BC514" s="33"/>
      <c r="BD514" s="8"/>
      <c r="BE514" s="2">
        <f t="shared" si="231"/>
        <v>6</v>
      </c>
      <c r="BF514" s="16" t="str">
        <f>IFERROR(INDEX(generale!$A$5:$I$354,$CJ514,5),"")</f>
        <v/>
      </c>
      <c r="BG514" s="8" t="str">
        <f>IFERROR(INDEX(generale!$A$5:$I$354,$CJ514,7),"")</f>
        <v/>
      </c>
      <c r="BH514" s="33"/>
      <c r="BI514" s="8"/>
      <c r="BJ514" s="2">
        <f t="shared" si="232"/>
        <v>162</v>
      </c>
      <c r="BK514" s="16" t="str">
        <f>IFERROR(INDEX(generale!$A$5:$I$354,$CJ514,5),"")</f>
        <v/>
      </c>
      <c r="BL514" s="8" t="str">
        <f>IFERROR(INDEX(generale!$A$5:$I$354,$CJ514,7),"")</f>
        <v/>
      </c>
      <c r="BM514" s="33"/>
      <c r="BN514" s="8"/>
      <c r="BO514" s="2">
        <f t="shared" si="233"/>
        <v>162</v>
      </c>
      <c r="BP514" s="16" t="str">
        <f>IFERROR(INDEX(generale!$A$5:$I$354,$CJ514,5),"")</f>
        <v/>
      </c>
      <c r="BQ514" s="8" t="str">
        <f>IFERROR(INDEX(generale!$A$5:$I$354,$CJ514,7),"")</f>
        <v/>
      </c>
      <c r="BR514" s="33"/>
      <c r="BS514" s="8"/>
      <c r="BT514" s="2">
        <f t="shared" si="234"/>
        <v>162</v>
      </c>
      <c r="BU514" s="16" t="str">
        <f>IFERROR(INDEX(generale!$A$5:$I$354,$CJ514,5),"")</f>
        <v/>
      </c>
      <c r="BV514" s="8" t="str">
        <f>IFERROR(INDEX(generale!$A$5:$I$354,$CJ514,7),"")</f>
        <v/>
      </c>
      <c r="BW514" s="33"/>
      <c r="BX514" s="8"/>
      <c r="BY514" s="2">
        <f t="shared" si="235"/>
        <v>162</v>
      </c>
      <c r="BZ514" s="16" t="str">
        <f>IFERROR(INDEX(generale!$A$5:$I$354,$CJ514,5),"")</f>
        <v/>
      </c>
      <c r="CA514" s="8" t="str">
        <f>IFERROR(INDEX(generale!$A$5:$I$354,$CJ514,7),"")</f>
        <v/>
      </c>
      <c r="CB514" s="33"/>
      <c r="CC514" s="8"/>
      <c r="CD514" s="2">
        <f t="shared" si="236"/>
        <v>162</v>
      </c>
      <c r="CE514" s="16" t="str">
        <f>IFERROR(INDEX(generale!$A$5:$I$354,$CJ514,5),"")</f>
        <v/>
      </c>
      <c r="CF514" s="8" t="str">
        <f>IFERROR(INDEX(generale!$A$5:$I$354,$CJ514,7),"")</f>
        <v/>
      </c>
      <c r="CJ514" s="2">
        <f t="shared" si="237"/>
        <v>512</v>
      </c>
      <c r="CK514" s="2">
        <f t="shared" si="214"/>
        <v>37</v>
      </c>
      <c r="CL514" s="3">
        <f>IFERROR(INDEX(generale!$A$5:$I$1004,$CJ514,1),"")</f>
        <v>0</v>
      </c>
      <c r="CM514" s="3">
        <f>IFERROR(INDEX(generale!$A$5:$I$1004,$CJ514,2),"")</f>
        <v>0</v>
      </c>
      <c r="CN514" s="3">
        <f>IFERROR(INDEX(generale!$A$5:$I$1004,$CJ514,3),"")</f>
        <v>0</v>
      </c>
      <c r="CO514" s="3">
        <f>IFERROR(INDEX(generale!$A$5:$I$1004,$CJ514,4),"")</f>
        <v>0</v>
      </c>
      <c r="CP514" s="3">
        <f>IFERROR(INDEX(generale!$A$5:$I$1004,$CJ514,5),"")</f>
        <v>0</v>
      </c>
      <c r="CQ514" s="3">
        <f>IFERROR(INDEX(generale!$A$5:$I$1004,$CJ514,6),"")</f>
        <v>0</v>
      </c>
      <c r="CR514" s="8">
        <f>IFERROR(INDEX(generale!$A$5:$I$1004,$CJ514,7),"")</f>
        <v>0</v>
      </c>
      <c r="CS514" s="8">
        <f>IFERROR(INDEX(generale!$A$5:$I$1004,$CJ514,8),"")</f>
        <v>0</v>
      </c>
    </row>
    <row r="515" spans="1:97">
      <c r="A515" s="2" t="str">
        <f t="shared" si="215"/>
        <v/>
      </c>
      <c r="B515" s="1" t="str">
        <f t="shared" si="216"/>
        <v/>
      </c>
      <c r="C515" s="1" t="str">
        <f t="shared" si="217"/>
        <v/>
      </c>
      <c r="D515" s="2" t="str">
        <f t="shared" si="218"/>
        <v/>
      </c>
      <c r="E515" s="2" t="str">
        <f t="shared" si="219"/>
        <v/>
      </c>
      <c r="F515" s="2" t="str">
        <f t="shared" si="220"/>
        <v/>
      </c>
      <c r="G515" s="1" t="str">
        <f t="shared" si="221"/>
        <v/>
      </c>
      <c r="H515" s="11" t="str">
        <f t="shared" si="222"/>
        <v/>
      </c>
      <c r="Q515" s="2">
        <f t="shared" si="223"/>
        <v>37</v>
      </c>
      <c r="R515" s="16" t="str">
        <f>IFERROR(INDEX(generale!$A$5:$I$354,$CJ515,5),"")</f>
        <v/>
      </c>
      <c r="S515" s="8" t="str">
        <f>IFERROR(INDEX(generale!$A$5:$I$354,$CJ515,7),"")</f>
        <v/>
      </c>
      <c r="U515" s="8"/>
      <c r="V515" s="2">
        <f t="shared" si="224"/>
        <v>19</v>
      </c>
      <c r="W515" s="16" t="str">
        <f>IFERROR(INDEX(generale!$A$5:$I$354,$CJ515,5),"")</f>
        <v/>
      </c>
      <c r="X515" s="8" t="str">
        <f>IFERROR(INDEX(generale!$A$5:$I$354,$CJ515,7),"")</f>
        <v/>
      </c>
      <c r="AA515" s="2">
        <f t="shared" si="225"/>
        <v>14</v>
      </c>
      <c r="AB515" s="16" t="str">
        <f>IFERROR(INDEX(generale!$A$5:$I$354,$CJ515,5),"")</f>
        <v/>
      </c>
      <c r="AC515" s="8" t="str">
        <f>IFERROR(INDEX(generale!$A$5:$I$354,$CJ515,7),"")</f>
        <v/>
      </c>
      <c r="AD515" s="33"/>
      <c r="AE515" s="8"/>
      <c r="AF515" s="2">
        <f t="shared" si="226"/>
        <v>14</v>
      </c>
      <c r="AG515" s="16" t="str">
        <f>IFERROR(INDEX(generale!$A$5:$I$354,$CJ515,5),"")</f>
        <v/>
      </c>
      <c r="AH515" s="8" t="str">
        <f>IFERROR(INDEX(generale!$A$5:$I$354,$CJ515,7),"")</f>
        <v/>
      </c>
      <c r="AI515" s="33"/>
      <c r="AJ515" s="8"/>
      <c r="AK515" s="2">
        <f t="shared" si="227"/>
        <v>14</v>
      </c>
      <c r="AL515" s="16" t="str">
        <f>IFERROR(INDEX(generale!$A$5:$I$354,$CJ515,5),"")</f>
        <v/>
      </c>
      <c r="AM515" s="8" t="str">
        <f>IFERROR(INDEX(generale!$A$5:$I$354,$CJ515,7),"")</f>
        <v/>
      </c>
      <c r="AN515" s="33"/>
      <c r="AO515" s="8"/>
      <c r="AP515" s="2">
        <f t="shared" si="228"/>
        <v>9</v>
      </c>
      <c r="AQ515" s="16" t="str">
        <f>IFERROR(INDEX(generale!$A$5:$I$354,$CJ515,5),"")</f>
        <v/>
      </c>
      <c r="AR515" s="8" t="str">
        <f>IFERROR(INDEX(generale!$A$5:$I$354,$CJ515,7),"")</f>
        <v/>
      </c>
      <c r="AS515" s="33"/>
      <c r="AT515" s="8"/>
      <c r="AU515" s="2">
        <f t="shared" si="229"/>
        <v>8</v>
      </c>
      <c r="AV515" s="16" t="str">
        <f>IFERROR(INDEX(generale!$A$5:$I$354,$CJ515,5),"")</f>
        <v/>
      </c>
      <c r="AW515" s="8" t="str">
        <f>IFERROR(INDEX(generale!$A$5:$I$354,$CJ515,7),"")</f>
        <v/>
      </c>
      <c r="AX515" s="33"/>
      <c r="AY515" s="8"/>
      <c r="AZ515" s="2">
        <f t="shared" si="230"/>
        <v>7</v>
      </c>
      <c r="BA515" s="16" t="str">
        <f>IFERROR(INDEX(generale!$A$5:$I$354,$CJ515,5),"")</f>
        <v/>
      </c>
      <c r="BB515" s="8" t="str">
        <f>IFERROR(INDEX(generale!$A$5:$I$354,$CJ515,7),"")</f>
        <v/>
      </c>
      <c r="BC515" s="33"/>
      <c r="BD515" s="8"/>
      <c r="BE515" s="2">
        <f t="shared" si="231"/>
        <v>6</v>
      </c>
      <c r="BF515" s="16" t="str">
        <f>IFERROR(INDEX(generale!$A$5:$I$354,$CJ515,5),"")</f>
        <v/>
      </c>
      <c r="BG515" s="8" t="str">
        <f>IFERROR(INDEX(generale!$A$5:$I$354,$CJ515,7),"")</f>
        <v/>
      </c>
      <c r="BH515" s="33"/>
      <c r="BI515" s="8"/>
      <c r="BJ515" s="2">
        <f t="shared" si="232"/>
        <v>163</v>
      </c>
      <c r="BK515" s="16" t="str">
        <f>IFERROR(INDEX(generale!$A$5:$I$354,$CJ515,5),"")</f>
        <v/>
      </c>
      <c r="BL515" s="8" t="str">
        <f>IFERROR(INDEX(generale!$A$5:$I$354,$CJ515,7),"")</f>
        <v/>
      </c>
      <c r="BM515" s="33"/>
      <c r="BN515" s="8"/>
      <c r="BO515" s="2">
        <f t="shared" si="233"/>
        <v>163</v>
      </c>
      <c r="BP515" s="16" t="str">
        <f>IFERROR(INDEX(generale!$A$5:$I$354,$CJ515,5),"")</f>
        <v/>
      </c>
      <c r="BQ515" s="8" t="str">
        <f>IFERROR(INDEX(generale!$A$5:$I$354,$CJ515,7),"")</f>
        <v/>
      </c>
      <c r="BR515" s="33"/>
      <c r="BS515" s="8"/>
      <c r="BT515" s="2">
        <f t="shared" si="234"/>
        <v>163</v>
      </c>
      <c r="BU515" s="16" t="str">
        <f>IFERROR(INDEX(generale!$A$5:$I$354,$CJ515,5),"")</f>
        <v/>
      </c>
      <c r="BV515" s="8" t="str">
        <f>IFERROR(INDEX(generale!$A$5:$I$354,$CJ515,7),"")</f>
        <v/>
      </c>
      <c r="BW515" s="33"/>
      <c r="BX515" s="8"/>
      <c r="BY515" s="2">
        <f t="shared" si="235"/>
        <v>163</v>
      </c>
      <c r="BZ515" s="16" t="str">
        <f>IFERROR(INDEX(generale!$A$5:$I$354,$CJ515,5),"")</f>
        <v/>
      </c>
      <c r="CA515" s="8" t="str">
        <f>IFERROR(INDEX(generale!$A$5:$I$354,$CJ515,7),"")</f>
        <v/>
      </c>
      <c r="CB515" s="33"/>
      <c r="CC515" s="8"/>
      <c r="CD515" s="2">
        <f t="shared" si="236"/>
        <v>163</v>
      </c>
      <c r="CE515" s="16" t="str">
        <f>IFERROR(INDEX(generale!$A$5:$I$354,$CJ515,5),"")</f>
        <v/>
      </c>
      <c r="CF515" s="8" t="str">
        <f>IFERROR(INDEX(generale!$A$5:$I$354,$CJ515,7),"")</f>
        <v/>
      </c>
      <c r="CJ515" s="2">
        <f t="shared" si="237"/>
        <v>513</v>
      </c>
      <c r="CK515" s="2">
        <f t="shared" ref="CK515:CK578" si="238">SUM(IF($E$2=CP515,TRUE,FALSE),CK514)</f>
        <v>37</v>
      </c>
      <c r="CL515" s="3">
        <f>IFERROR(INDEX(generale!$A$5:$I$1004,$CJ515,1),"")</f>
        <v>0</v>
      </c>
      <c r="CM515" s="3">
        <f>IFERROR(INDEX(generale!$A$5:$I$1004,$CJ515,2),"")</f>
        <v>0</v>
      </c>
      <c r="CN515" s="3">
        <f>IFERROR(INDEX(generale!$A$5:$I$1004,$CJ515,3),"")</f>
        <v>0</v>
      </c>
      <c r="CO515" s="3">
        <f>IFERROR(INDEX(generale!$A$5:$I$1004,$CJ515,4),"")</f>
        <v>0</v>
      </c>
      <c r="CP515" s="3">
        <f>IFERROR(INDEX(generale!$A$5:$I$1004,$CJ515,5),"")</f>
        <v>0</v>
      </c>
      <c r="CQ515" s="3">
        <f>IFERROR(INDEX(generale!$A$5:$I$1004,$CJ515,6),"")</f>
        <v>0</v>
      </c>
      <c r="CR515" s="8">
        <f>IFERROR(INDEX(generale!$A$5:$I$1004,$CJ515,7),"")</f>
        <v>0</v>
      </c>
      <c r="CS515" s="8">
        <f>IFERROR(INDEX(generale!$A$5:$I$1004,$CJ515,8),"")</f>
        <v>0</v>
      </c>
    </row>
    <row r="516" spans="1:97">
      <c r="A516" s="2" t="str">
        <f t="shared" ref="A516:A579" si="239">IFERROR(VLOOKUP($CJ515,$CK$3:$CS$1002,2,FALSE),"")</f>
        <v/>
      </c>
      <c r="B516" s="1" t="str">
        <f t="shared" ref="B516:B579" si="240">IFERROR(VLOOKUP($CJ515,$CK$3:$CS$1002,3,FALSE),"")</f>
        <v/>
      </c>
      <c r="C516" s="1" t="str">
        <f t="shared" ref="C516:C579" si="241">IFERROR(VLOOKUP($CJ515,$CK$3:$CS$1002,4,FALSE),"")</f>
        <v/>
      </c>
      <c r="D516" s="2" t="str">
        <f t="shared" ref="D516:D579" si="242">IFERROR(VLOOKUP($CJ515,$CK$3:$CS$1002,5,FALSE),"")</f>
        <v/>
      </c>
      <c r="E516" s="2" t="str">
        <f t="shared" ref="E516:E579" si="243">IFERROR(VLOOKUP($CJ515,$CK$3:$CS$1002,6,FALSE),"")</f>
        <v/>
      </c>
      <c r="F516" s="2" t="str">
        <f t="shared" ref="F516:F579" si="244">IFERROR(VLOOKUP($CJ515,$CK$3:$CS$1002,7,FALSE),"")</f>
        <v/>
      </c>
      <c r="G516" s="1" t="str">
        <f t="shared" ref="G516:G579" si="245">IFERROR(VLOOKUP($CJ515,$CK$3:$CS$1002,8,FALSE),"")</f>
        <v/>
      </c>
      <c r="H516" s="11" t="str">
        <f t="shared" ref="H516:H579" si="246">IFERROR(VLOOKUP($CJ515,$CK$3:$CS$1002,9,FALSE),"")</f>
        <v/>
      </c>
      <c r="Q516" s="2">
        <f t="shared" ref="Q516:Q579" si="247">SUM(IF($O$36=R516,TRUE,FALSE),Q515)</f>
        <v>37</v>
      </c>
      <c r="R516" s="16" t="str">
        <f>IFERROR(INDEX(generale!$A$5:$I$354,$CJ516,5),"")</f>
        <v/>
      </c>
      <c r="S516" s="8" t="str">
        <f>IFERROR(INDEX(generale!$A$5:$I$354,$CJ516,7),"")</f>
        <v/>
      </c>
      <c r="U516" s="8"/>
      <c r="V516" s="2">
        <f t="shared" ref="V516:V579" si="248">SUM(IF($O$37=W516,TRUE,FALSE),V515)</f>
        <v>19</v>
      </c>
      <c r="W516" s="16" t="str">
        <f>IFERROR(INDEX(generale!$A$5:$I$354,$CJ516,5),"")</f>
        <v/>
      </c>
      <c r="X516" s="8" t="str">
        <f>IFERROR(INDEX(generale!$A$5:$I$354,$CJ516,7),"")</f>
        <v/>
      </c>
      <c r="AA516" s="2">
        <f t="shared" ref="AA516:AA579" si="249">SUM(IF($O$38=AB516,TRUE,FALSE),AA515)</f>
        <v>14</v>
      </c>
      <c r="AB516" s="16" t="str">
        <f>IFERROR(INDEX(generale!$A$5:$I$354,$CJ516,5),"")</f>
        <v/>
      </c>
      <c r="AC516" s="8" t="str">
        <f>IFERROR(INDEX(generale!$A$5:$I$354,$CJ516,7),"")</f>
        <v/>
      </c>
      <c r="AD516" s="33"/>
      <c r="AE516" s="8"/>
      <c r="AF516" s="2">
        <f t="shared" ref="AF516:AF579" si="250">SUM(IF($O$39=AG516,TRUE,FALSE),AF515)</f>
        <v>14</v>
      </c>
      <c r="AG516" s="16" t="str">
        <f>IFERROR(INDEX(generale!$A$5:$I$354,$CJ516,5),"")</f>
        <v/>
      </c>
      <c r="AH516" s="8" t="str">
        <f>IFERROR(INDEX(generale!$A$5:$I$354,$CJ516,7),"")</f>
        <v/>
      </c>
      <c r="AI516" s="33"/>
      <c r="AJ516" s="8"/>
      <c r="AK516" s="2">
        <f t="shared" ref="AK516:AK579" si="251">SUM(IF($O$40=AL516,TRUE,FALSE),AK515)</f>
        <v>14</v>
      </c>
      <c r="AL516" s="16" t="str">
        <f>IFERROR(INDEX(generale!$A$5:$I$354,$CJ516,5),"")</f>
        <v/>
      </c>
      <c r="AM516" s="8" t="str">
        <f>IFERROR(INDEX(generale!$A$5:$I$354,$CJ516,7),"")</f>
        <v/>
      </c>
      <c r="AN516" s="33"/>
      <c r="AO516" s="8"/>
      <c r="AP516" s="2">
        <f t="shared" ref="AP516:AP579" si="252">SUM(IF($O$41=AQ516,TRUE,FALSE),AP515)</f>
        <v>9</v>
      </c>
      <c r="AQ516" s="16" t="str">
        <f>IFERROR(INDEX(generale!$A$5:$I$354,$CJ516,5),"")</f>
        <v/>
      </c>
      <c r="AR516" s="8" t="str">
        <f>IFERROR(INDEX(generale!$A$5:$I$354,$CJ516,7),"")</f>
        <v/>
      </c>
      <c r="AS516" s="33"/>
      <c r="AT516" s="8"/>
      <c r="AU516" s="2">
        <f t="shared" ref="AU516:AU579" si="253">SUM(IF($O$42=AV516,TRUE,FALSE),AU515)</f>
        <v>8</v>
      </c>
      <c r="AV516" s="16" t="str">
        <f>IFERROR(INDEX(generale!$A$5:$I$354,$CJ516,5),"")</f>
        <v/>
      </c>
      <c r="AW516" s="8" t="str">
        <f>IFERROR(INDEX(generale!$A$5:$I$354,$CJ516,7),"")</f>
        <v/>
      </c>
      <c r="AX516" s="33"/>
      <c r="AY516" s="8"/>
      <c r="AZ516" s="2">
        <f t="shared" ref="AZ516:AZ579" si="254">SUM(IF($O$43=BA516,TRUE,FALSE),AZ515)</f>
        <v>7</v>
      </c>
      <c r="BA516" s="16" t="str">
        <f>IFERROR(INDEX(generale!$A$5:$I$354,$CJ516,5),"")</f>
        <v/>
      </c>
      <c r="BB516" s="8" t="str">
        <f>IFERROR(INDEX(generale!$A$5:$I$354,$CJ516,7),"")</f>
        <v/>
      </c>
      <c r="BC516" s="33"/>
      <c r="BD516" s="8"/>
      <c r="BE516" s="2">
        <f t="shared" ref="BE516:BE579" si="255">SUM(IF($O$44=BF516,TRUE,FALSE),BE515)</f>
        <v>6</v>
      </c>
      <c r="BF516" s="16" t="str">
        <f>IFERROR(INDEX(generale!$A$5:$I$354,$CJ516,5),"")</f>
        <v/>
      </c>
      <c r="BG516" s="8" t="str">
        <f>IFERROR(INDEX(generale!$A$5:$I$354,$CJ516,7),"")</f>
        <v/>
      </c>
      <c r="BH516" s="33"/>
      <c r="BI516" s="8"/>
      <c r="BJ516" s="2">
        <f t="shared" ref="BJ516:BJ579" si="256">SUM(IF($O$45=BK516,TRUE,FALSE),BJ515)</f>
        <v>164</v>
      </c>
      <c r="BK516" s="16" t="str">
        <f>IFERROR(INDEX(generale!$A$5:$I$354,$CJ516,5),"")</f>
        <v/>
      </c>
      <c r="BL516" s="8" t="str">
        <f>IFERROR(INDEX(generale!$A$5:$I$354,$CJ516,7),"")</f>
        <v/>
      </c>
      <c r="BM516" s="33"/>
      <c r="BN516" s="8"/>
      <c r="BO516" s="2">
        <f t="shared" ref="BO516:BO579" si="257">SUM(IF($O$46=BP516,TRUE,FALSE),BO515)</f>
        <v>164</v>
      </c>
      <c r="BP516" s="16" t="str">
        <f>IFERROR(INDEX(generale!$A$5:$I$354,$CJ516,5),"")</f>
        <v/>
      </c>
      <c r="BQ516" s="8" t="str">
        <f>IFERROR(INDEX(generale!$A$5:$I$354,$CJ516,7),"")</f>
        <v/>
      </c>
      <c r="BR516" s="33"/>
      <c r="BS516" s="8"/>
      <c r="BT516" s="2">
        <f t="shared" ref="BT516:BT579" si="258">SUM(IF($O$47=BU516,TRUE,FALSE),BT515)</f>
        <v>164</v>
      </c>
      <c r="BU516" s="16" t="str">
        <f>IFERROR(INDEX(generale!$A$5:$I$354,$CJ516,5),"")</f>
        <v/>
      </c>
      <c r="BV516" s="8" t="str">
        <f>IFERROR(INDEX(generale!$A$5:$I$354,$CJ516,7),"")</f>
        <v/>
      </c>
      <c r="BW516" s="33"/>
      <c r="BX516" s="8"/>
      <c r="BY516" s="2">
        <f t="shared" ref="BY516:BY579" si="259">SUM(IF($O$48=BZ516,TRUE,FALSE),BY515)</f>
        <v>164</v>
      </c>
      <c r="BZ516" s="16" t="str">
        <f>IFERROR(INDEX(generale!$A$5:$I$354,$CJ516,5),"")</f>
        <v/>
      </c>
      <c r="CA516" s="8" t="str">
        <f>IFERROR(INDEX(generale!$A$5:$I$354,$CJ516,7),"")</f>
        <v/>
      </c>
      <c r="CB516" s="33"/>
      <c r="CC516" s="8"/>
      <c r="CD516" s="2">
        <f t="shared" ref="CD516:CD579" si="260">SUM(IF($O$49=CE516,TRUE,FALSE),CD515)</f>
        <v>164</v>
      </c>
      <c r="CE516" s="16" t="str">
        <f>IFERROR(INDEX(generale!$A$5:$I$354,$CJ516,5),"")</f>
        <v/>
      </c>
      <c r="CF516" s="8" t="str">
        <f>IFERROR(INDEX(generale!$A$5:$I$354,$CJ516,7),"")</f>
        <v/>
      </c>
      <c r="CJ516" s="2">
        <f t="shared" si="237"/>
        <v>514</v>
      </c>
      <c r="CK516" s="2">
        <f t="shared" si="238"/>
        <v>37</v>
      </c>
      <c r="CL516" s="3">
        <f>IFERROR(INDEX(generale!$A$5:$I$1004,$CJ516,1),"")</f>
        <v>0</v>
      </c>
      <c r="CM516" s="3">
        <f>IFERROR(INDEX(generale!$A$5:$I$1004,$CJ516,2),"")</f>
        <v>0</v>
      </c>
      <c r="CN516" s="3">
        <f>IFERROR(INDEX(generale!$A$5:$I$1004,$CJ516,3),"")</f>
        <v>0</v>
      </c>
      <c r="CO516" s="3">
        <f>IFERROR(INDEX(generale!$A$5:$I$1004,$CJ516,4),"")</f>
        <v>0</v>
      </c>
      <c r="CP516" s="3">
        <f>IFERROR(INDEX(generale!$A$5:$I$1004,$CJ516,5),"")</f>
        <v>0</v>
      </c>
      <c r="CQ516" s="3">
        <f>IFERROR(INDEX(generale!$A$5:$I$1004,$CJ516,6),"")</f>
        <v>0</v>
      </c>
      <c r="CR516" s="8">
        <f>IFERROR(INDEX(generale!$A$5:$I$1004,$CJ516,7),"")</f>
        <v>0</v>
      </c>
      <c r="CS516" s="8">
        <f>IFERROR(INDEX(generale!$A$5:$I$1004,$CJ516,8),"")</f>
        <v>0</v>
      </c>
    </row>
    <row r="517" spans="1:97">
      <c r="A517" s="2" t="str">
        <f t="shared" si="239"/>
        <v/>
      </c>
      <c r="B517" s="1" t="str">
        <f t="shared" si="240"/>
        <v/>
      </c>
      <c r="C517" s="1" t="str">
        <f t="shared" si="241"/>
        <v/>
      </c>
      <c r="D517" s="2" t="str">
        <f t="shared" si="242"/>
        <v/>
      </c>
      <c r="E517" s="2" t="str">
        <f t="shared" si="243"/>
        <v/>
      </c>
      <c r="F517" s="2" t="str">
        <f t="shared" si="244"/>
        <v/>
      </c>
      <c r="G517" s="1" t="str">
        <f t="shared" si="245"/>
        <v/>
      </c>
      <c r="H517" s="11" t="str">
        <f t="shared" si="246"/>
        <v/>
      </c>
      <c r="Q517" s="2">
        <f t="shared" si="247"/>
        <v>37</v>
      </c>
      <c r="R517" s="16" t="str">
        <f>IFERROR(INDEX(generale!$A$5:$I$354,$CJ517,5),"")</f>
        <v/>
      </c>
      <c r="S517" s="8" t="str">
        <f>IFERROR(INDEX(generale!$A$5:$I$354,$CJ517,7),"")</f>
        <v/>
      </c>
      <c r="U517" s="8"/>
      <c r="V517" s="2">
        <f t="shared" si="248"/>
        <v>19</v>
      </c>
      <c r="W517" s="16" t="str">
        <f>IFERROR(INDEX(generale!$A$5:$I$354,$CJ517,5),"")</f>
        <v/>
      </c>
      <c r="X517" s="8" t="str">
        <f>IFERROR(INDEX(generale!$A$5:$I$354,$CJ517,7),"")</f>
        <v/>
      </c>
      <c r="AA517" s="2">
        <f t="shared" si="249"/>
        <v>14</v>
      </c>
      <c r="AB517" s="16" t="str">
        <f>IFERROR(INDEX(generale!$A$5:$I$354,$CJ517,5),"")</f>
        <v/>
      </c>
      <c r="AC517" s="8" t="str">
        <f>IFERROR(INDEX(generale!$A$5:$I$354,$CJ517,7),"")</f>
        <v/>
      </c>
      <c r="AD517" s="33"/>
      <c r="AE517" s="8"/>
      <c r="AF517" s="2">
        <f t="shared" si="250"/>
        <v>14</v>
      </c>
      <c r="AG517" s="16" t="str">
        <f>IFERROR(INDEX(generale!$A$5:$I$354,$CJ517,5),"")</f>
        <v/>
      </c>
      <c r="AH517" s="8" t="str">
        <f>IFERROR(INDEX(generale!$A$5:$I$354,$CJ517,7),"")</f>
        <v/>
      </c>
      <c r="AI517" s="33"/>
      <c r="AJ517" s="8"/>
      <c r="AK517" s="2">
        <f t="shared" si="251"/>
        <v>14</v>
      </c>
      <c r="AL517" s="16" t="str">
        <f>IFERROR(INDEX(generale!$A$5:$I$354,$CJ517,5),"")</f>
        <v/>
      </c>
      <c r="AM517" s="8" t="str">
        <f>IFERROR(INDEX(generale!$A$5:$I$354,$CJ517,7),"")</f>
        <v/>
      </c>
      <c r="AN517" s="33"/>
      <c r="AO517" s="8"/>
      <c r="AP517" s="2">
        <f t="shared" si="252"/>
        <v>9</v>
      </c>
      <c r="AQ517" s="16" t="str">
        <f>IFERROR(INDEX(generale!$A$5:$I$354,$CJ517,5),"")</f>
        <v/>
      </c>
      <c r="AR517" s="8" t="str">
        <f>IFERROR(INDEX(generale!$A$5:$I$354,$CJ517,7),"")</f>
        <v/>
      </c>
      <c r="AS517" s="33"/>
      <c r="AT517" s="8"/>
      <c r="AU517" s="2">
        <f t="shared" si="253"/>
        <v>8</v>
      </c>
      <c r="AV517" s="16" t="str">
        <f>IFERROR(INDEX(generale!$A$5:$I$354,$CJ517,5),"")</f>
        <v/>
      </c>
      <c r="AW517" s="8" t="str">
        <f>IFERROR(INDEX(generale!$A$5:$I$354,$CJ517,7),"")</f>
        <v/>
      </c>
      <c r="AX517" s="33"/>
      <c r="AY517" s="8"/>
      <c r="AZ517" s="2">
        <f t="shared" si="254"/>
        <v>7</v>
      </c>
      <c r="BA517" s="16" t="str">
        <f>IFERROR(INDEX(generale!$A$5:$I$354,$CJ517,5),"")</f>
        <v/>
      </c>
      <c r="BB517" s="8" t="str">
        <f>IFERROR(INDEX(generale!$A$5:$I$354,$CJ517,7),"")</f>
        <v/>
      </c>
      <c r="BC517" s="33"/>
      <c r="BD517" s="8"/>
      <c r="BE517" s="2">
        <f t="shared" si="255"/>
        <v>6</v>
      </c>
      <c r="BF517" s="16" t="str">
        <f>IFERROR(INDEX(generale!$A$5:$I$354,$CJ517,5),"")</f>
        <v/>
      </c>
      <c r="BG517" s="8" t="str">
        <f>IFERROR(INDEX(generale!$A$5:$I$354,$CJ517,7),"")</f>
        <v/>
      </c>
      <c r="BH517" s="33"/>
      <c r="BI517" s="8"/>
      <c r="BJ517" s="2">
        <f t="shared" si="256"/>
        <v>165</v>
      </c>
      <c r="BK517" s="16" t="str">
        <f>IFERROR(INDEX(generale!$A$5:$I$354,$CJ517,5),"")</f>
        <v/>
      </c>
      <c r="BL517" s="8" t="str">
        <f>IFERROR(INDEX(generale!$A$5:$I$354,$CJ517,7),"")</f>
        <v/>
      </c>
      <c r="BM517" s="33"/>
      <c r="BN517" s="8"/>
      <c r="BO517" s="2">
        <f t="shared" si="257"/>
        <v>165</v>
      </c>
      <c r="BP517" s="16" t="str">
        <f>IFERROR(INDEX(generale!$A$5:$I$354,$CJ517,5),"")</f>
        <v/>
      </c>
      <c r="BQ517" s="8" t="str">
        <f>IFERROR(INDEX(generale!$A$5:$I$354,$CJ517,7),"")</f>
        <v/>
      </c>
      <c r="BR517" s="33"/>
      <c r="BS517" s="8"/>
      <c r="BT517" s="2">
        <f t="shared" si="258"/>
        <v>165</v>
      </c>
      <c r="BU517" s="16" t="str">
        <f>IFERROR(INDEX(generale!$A$5:$I$354,$CJ517,5),"")</f>
        <v/>
      </c>
      <c r="BV517" s="8" t="str">
        <f>IFERROR(INDEX(generale!$A$5:$I$354,$CJ517,7),"")</f>
        <v/>
      </c>
      <c r="BW517" s="33"/>
      <c r="BX517" s="8"/>
      <c r="BY517" s="2">
        <f t="shared" si="259"/>
        <v>165</v>
      </c>
      <c r="BZ517" s="16" t="str">
        <f>IFERROR(INDEX(generale!$A$5:$I$354,$CJ517,5),"")</f>
        <v/>
      </c>
      <c r="CA517" s="8" t="str">
        <f>IFERROR(INDEX(generale!$A$5:$I$354,$CJ517,7),"")</f>
        <v/>
      </c>
      <c r="CB517" s="33"/>
      <c r="CC517" s="8"/>
      <c r="CD517" s="2">
        <f t="shared" si="260"/>
        <v>165</v>
      </c>
      <c r="CE517" s="16" t="str">
        <f>IFERROR(INDEX(generale!$A$5:$I$354,$CJ517,5),"")</f>
        <v/>
      </c>
      <c r="CF517" s="8" t="str">
        <f>IFERROR(INDEX(generale!$A$5:$I$354,$CJ517,7),"")</f>
        <v/>
      </c>
      <c r="CJ517" s="2">
        <f t="shared" ref="CJ517:CJ580" si="261">CJ516+1</f>
        <v>515</v>
      </c>
      <c r="CK517" s="2">
        <f t="shared" si="238"/>
        <v>37</v>
      </c>
      <c r="CL517" s="3">
        <f>IFERROR(INDEX(generale!$A$5:$I$1004,$CJ517,1),"")</f>
        <v>0</v>
      </c>
      <c r="CM517" s="3">
        <f>IFERROR(INDEX(generale!$A$5:$I$1004,$CJ517,2),"")</f>
        <v>0</v>
      </c>
      <c r="CN517" s="3">
        <f>IFERROR(INDEX(generale!$A$5:$I$1004,$CJ517,3),"")</f>
        <v>0</v>
      </c>
      <c r="CO517" s="3">
        <f>IFERROR(INDEX(generale!$A$5:$I$1004,$CJ517,4),"")</f>
        <v>0</v>
      </c>
      <c r="CP517" s="3">
        <f>IFERROR(INDEX(generale!$A$5:$I$1004,$CJ517,5),"")</f>
        <v>0</v>
      </c>
      <c r="CQ517" s="3">
        <f>IFERROR(INDEX(generale!$A$5:$I$1004,$CJ517,6),"")</f>
        <v>0</v>
      </c>
      <c r="CR517" s="8">
        <f>IFERROR(INDEX(generale!$A$5:$I$1004,$CJ517,7),"")</f>
        <v>0</v>
      </c>
      <c r="CS517" s="8">
        <f>IFERROR(INDEX(generale!$A$5:$I$1004,$CJ517,8),"")</f>
        <v>0</v>
      </c>
    </row>
    <row r="518" spans="1:97">
      <c r="A518" s="2" t="str">
        <f t="shared" si="239"/>
        <v/>
      </c>
      <c r="B518" s="1" t="str">
        <f t="shared" si="240"/>
        <v/>
      </c>
      <c r="C518" s="1" t="str">
        <f t="shared" si="241"/>
        <v/>
      </c>
      <c r="D518" s="2" t="str">
        <f t="shared" si="242"/>
        <v/>
      </c>
      <c r="E518" s="2" t="str">
        <f t="shared" si="243"/>
        <v/>
      </c>
      <c r="F518" s="2" t="str">
        <f t="shared" si="244"/>
        <v/>
      </c>
      <c r="G518" s="1" t="str">
        <f t="shared" si="245"/>
        <v/>
      </c>
      <c r="H518" s="11" t="str">
        <f t="shared" si="246"/>
        <v/>
      </c>
      <c r="Q518" s="2">
        <f t="shared" si="247"/>
        <v>37</v>
      </c>
      <c r="R518" s="16" t="str">
        <f>IFERROR(INDEX(generale!$A$5:$I$354,$CJ518,5),"")</f>
        <v/>
      </c>
      <c r="S518" s="8" t="str">
        <f>IFERROR(INDEX(generale!$A$5:$I$354,$CJ518,7),"")</f>
        <v/>
      </c>
      <c r="U518" s="8"/>
      <c r="V518" s="2">
        <f t="shared" si="248"/>
        <v>19</v>
      </c>
      <c r="W518" s="16" t="str">
        <f>IFERROR(INDEX(generale!$A$5:$I$354,$CJ518,5),"")</f>
        <v/>
      </c>
      <c r="X518" s="8" t="str">
        <f>IFERROR(INDEX(generale!$A$5:$I$354,$CJ518,7),"")</f>
        <v/>
      </c>
      <c r="AA518" s="2">
        <f t="shared" si="249"/>
        <v>14</v>
      </c>
      <c r="AB518" s="16" t="str">
        <f>IFERROR(INDEX(generale!$A$5:$I$354,$CJ518,5),"")</f>
        <v/>
      </c>
      <c r="AC518" s="8" t="str">
        <f>IFERROR(INDEX(generale!$A$5:$I$354,$CJ518,7),"")</f>
        <v/>
      </c>
      <c r="AD518" s="33"/>
      <c r="AE518" s="8"/>
      <c r="AF518" s="2">
        <f t="shared" si="250"/>
        <v>14</v>
      </c>
      <c r="AG518" s="16" t="str">
        <f>IFERROR(INDEX(generale!$A$5:$I$354,$CJ518,5),"")</f>
        <v/>
      </c>
      <c r="AH518" s="8" t="str">
        <f>IFERROR(INDEX(generale!$A$5:$I$354,$CJ518,7),"")</f>
        <v/>
      </c>
      <c r="AI518" s="33"/>
      <c r="AJ518" s="8"/>
      <c r="AK518" s="2">
        <f t="shared" si="251"/>
        <v>14</v>
      </c>
      <c r="AL518" s="16" t="str">
        <f>IFERROR(INDEX(generale!$A$5:$I$354,$CJ518,5),"")</f>
        <v/>
      </c>
      <c r="AM518" s="8" t="str">
        <f>IFERROR(INDEX(generale!$A$5:$I$354,$CJ518,7),"")</f>
        <v/>
      </c>
      <c r="AN518" s="33"/>
      <c r="AO518" s="8"/>
      <c r="AP518" s="2">
        <f t="shared" si="252"/>
        <v>9</v>
      </c>
      <c r="AQ518" s="16" t="str">
        <f>IFERROR(INDEX(generale!$A$5:$I$354,$CJ518,5),"")</f>
        <v/>
      </c>
      <c r="AR518" s="8" t="str">
        <f>IFERROR(INDEX(generale!$A$5:$I$354,$CJ518,7),"")</f>
        <v/>
      </c>
      <c r="AS518" s="33"/>
      <c r="AT518" s="8"/>
      <c r="AU518" s="2">
        <f t="shared" si="253"/>
        <v>8</v>
      </c>
      <c r="AV518" s="16" t="str">
        <f>IFERROR(INDEX(generale!$A$5:$I$354,$CJ518,5),"")</f>
        <v/>
      </c>
      <c r="AW518" s="8" t="str">
        <f>IFERROR(INDEX(generale!$A$5:$I$354,$CJ518,7),"")</f>
        <v/>
      </c>
      <c r="AX518" s="33"/>
      <c r="AY518" s="8"/>
      <c r="AZ518" s="2">
        <f t="shared" si="254"/>
        <v>7</v>
      </c>
      <c r="BA518" s="16" t="str">
        <f>IFERROR(INDEX(generale!$A$5:$I$354,$CJ518,5),"")</f>
        <v/>
      </c>
      <c r="BB518" s="8" t="str">
        <f>IFERROR(INDEX(generale!$A$5:$I$354,$CJ518,7),"")</f>
        <v/>
      </c>
      <c r="BC518" s="33"/>
      <c r="BD518" s="8"/>
      <c r="BE518" s="2">
        <f t="shared" si="255"/>
        <v>6</v>
      </c>
      <c r="BF518" s="16" t="str">
        <f>IFERROR(INDEX(generale!$A$5:$I$354,$CJ518,5),"")</f>
        <v/>
      </c>
      <c r="BG518" s="8" t="str">
        <f>IFERROR(INDEX(generale!$A$5:$I$354,$CJ518,7),"")</f>
        <v/>
      </c>
      <c r="BH518" s="33"/>
      <c r="BI518" s="8"/>
      <c r="BJ518" s="2">
        <f t="shared" si="256"/>
        <v>166</v>
      </c>
      <c r="BK518" s="16" t="str">
        <f>IFERROR(INDEX(generale!$A$5:$I$354,$CJ518,5),"")</f>
        <v/>
      </c>
      <c r="BL518" s="8" t="str">
        <f>IFERROR(INDEX(generale!$A$5:$I$354,$CJ518,7),"")</f>
        <v/>
      </c>
      <c r="BM518" s="33"/>
      <c r="BN518" s="8"/>
      <c r="BO518" s="2">
        <f t="shared" si="257"/>
        <v>166</v>
      </c>
      <c r="BP518" s="16" t="str">
        <f>IFERROR(INDEX(generale!$A$5:$I$354,$CJ518,5),"")</f>
        <v/>
      </c>
      <c r="BQ518" s="8" t="str">
        <f>IFERROR(INDEX(generale!$A$5:$I$354,$CJ518,7),"")</f>
        <v/>
      </c>
      <c r="BR518" s="33"/>
      <c r="BS518" s="8"/>
      <c r="BT518" s="2">
        <f t="shared" si="258"/>
        <v>166</v>
      </c>
      <c r="BU518" s="16" t="str">
        <f>IFERROR(INDEX(generale!$A$5:$I$354,$CJ518,5),"")</f>
        <v/>
      </c>
      <c r="BV518" s="8" t="str">
        <f>IFERROR(INDEX(generale!$A$5:$I$354,$CJ518,7),"")</f>
        <v/>
      </c>
      <c r="BW518" s="33"/>
      <c r="BX518" s="8"/>
      <c r="BY518" s="2">
        <f t="shared" si="259"/>
        <v>166</v>
      </c>
      <c r="BZ518" s="16" t="str">
        <f>IFERROR(INDEX(generale!$A$5:$I$354,$CJ518,5),"")</f>
        <v/>
      </c>
      <c r="CA518" s="8" t="str">
        <f>IFERROR(INDEX(generale!$A$5:$I$354,$CJ518,7),"")</f>
        <v/>
      </c>
      <c r="CB518" s="33"/>
      <c r="CC518" s="8"/>
      <c r="CD518" s="2">
        <f t="shared" si="260"/>
        <v>166</v>
      </c>
      <c r="CE518" s="16" t="str">
        <f>IFERROR(INDEX(generale!$A$5:$I$354,$CJ518,5),"")</f>
        <v/>
      </c>
      <c r="CF518" s="8" t="str">
        <f>IFERROR(INDEX(generale!$A$5:$I$354,$CJ518,7),"")</f>
        <v/>
      </c>
      <c r="CJ518" s="2">
        <f t="shared" si="261"/>
        <v>516</v>
      </c>
      <c r="CK518" s="2">
        <f t="shared" si="238"/>
        <v>37</v>
      </c>
      <c r="CL518" s="3">
        <f>IFERROR(INDEX(generale!$A$5:$I$1004,$CJ518,1),"")</f>
        <v>0</v>
      </c>
      <c r="CM518" s="3">
        <f>IFERROR(INDEX(generale!$A$5:$I$1004,$CJ518,2),"")</f>
        <v>0</v>
      </c>
      <c r="CN518" s="3">
        <f>IFERROR(INDEX(generale!$A$5:$I$1004,$CJ518,3),"")</f>
        <v>0</v>
      </c>
      <c r="CO518" s="3">
        <f>IFERROR(INDEX(generale!$A$5:$I$1004,$CJ518,4),"")</f>
        <v>0</v>
      </c>
      <c r="CP518" s="3">
        <f>IFERROR(INDEX(generale!$A$5:$I$1004,$CJ518,5),"")</f>
        <v>0</v>
      </c>
      <c r="CQ518" s="3">
        <f>IFERROR(INDEX(generale!$A$5:$I$1004,$CJ518,6),"")</f>
        <v>0</v>
      </c>
      <c r="CR518" s="8">
        <f>IFERROR(INDEX(generale!$A$5:$I$1004,$CJ518,7),"")</f>
        <v>0</v>
      </c>
      <c r="CS518" s="8">
        <f>IFERROR(INDEX(generale!$A$5:$I$1004,$CJ518,8),"")</f>
        <v>0</v>
      </c>
    </row>
    <row r="519" spans="1:97">
      <c r="A519" s="2" t="str">
        <f t="shared" si="239"/>
        <v/>
      </c>
      <c r="B519" s="1" t="str">
        <f t="shared" si="240"/>
        <v/>
      </c>
      <c r="C519" s="1" t="str">
        <f t="shared" si="241"/>
        <v/>
      </c>
      <c r="D519" s="2" t="str">
        <f t="shared" si="242"/>
        <v/>
      </c>
      <c r="E519" s="2" t="str">
        <f t="shared" si="243"/>
        <v/>
      </c>
      <c r="F519" s="2" t="str">
        <f t="shared" si="244"/>
        <v/>
      </c>
      <c r="G519" s="1" t="str">
        <f t="shared" si="245"/>
        <v/>
      </c>
      <c r="H519" s="11" t="str">
        <f t="shared" si="246"/>
        <v/>
      </c>
      <c r="Q519" s="2">
        <f t="shared" si="247"/>
        <v>37</v>
      </c>
      <c r="R519" s="16" t="str">
        <f>IFERROR(INDEX(generale!$A$5:$I$354,$CJ519,5),"")</f>
        <v/>
      </c>
      <c r="S519" s="8" t="str">
        <f>IFERROR(INDEX(generale!$A$5:$I$354,$CJ519,7),"")</f>
        <v/>
      </c>
      <c r="U519" s="8"/>
      <c r="V519" s="2">
        <f t="shared" si="248"/>
        <v>19</v>
      </c>
      <c r="W519" s="16" t="str">
        <f>IFERROR(INDEX(generale!$A$5:$I$354,$CJ519,5),"")</f>
        <v/>
      </c>
      <c r="X519" s="8" t="str">
        <f>IFERROR(INDEX(generale!$A$5:$I$354,$CJ519,7),"")</f>
        <v/>
      </c>
      <c r="AA519" s="2">
        <f t="shared" si="249"/>
        <v>14</v>
      </c>
      <c r="AB519" s="16" t="str">
        <f>IFERROR(INDEX(generale!$A$5:$I$354,$CJ519,5),"")</f>
        <v/>
      </c>
      <c r="AC519" s="8" t="str">
        <f>IFERROR(INDEX(generale!$A$5:$I$354,$CJ519,7),"")</f>
        <v/>
      </c>
      <c r="AD519" s="33"/>
      <c r="AE519" s="8"/>
      <c r="AF519" s="2">
        <f t="shared" si="250"/>
        <v>14</v>
      </c>
      <c r="AG519" s="16" t="str">
        <f>IFERROR(INDEX(generale!$A$5:$I$354,$CJ519,5),"")</f>
        <v/>
      </c>
      <c r="AH519" s="8" t="str">
        <f>IFERROR(INDEX(generale!$A$5:$I$354,$CJ519,7),"")</f>
        <v/>
      </c>
      <c r="AI519" s="33"/>
      <c r="AJ519" s="8"/>
      <c r="AK519" s="2">
        <f t="shared" si="251"/>
        <v>14</v>
      </c>
      <c r="AL519" s="16" t="str">
        <f>IFERROR(INDEX(generale!$A$5:$I$354,$CJ519,5),"")</f>
        <v/>
      </c>
      <c r="AM519" s="8" t="str">
        <f>IFERROR(INDEX(generale!$A$5:$I$354,$CJ519,7),"")</f>
        <v/>
      </c>
      <c r="AN519" s="33"/>
      <c r="AO519" s="8"/>
      <c r="AP519" s="2">
        <f t="shared" si="252"/>
        <v>9</v>
      </c>
      <c r="AQ519" s="16" t="str">
        <f>IFERROR(INDEX(generale!$A$5:$I$354,$CJ519,5),"")</f>
        <v/>
      </c>
      <c r="AR519" s="8" t="str">
        <f>IFERROR(INDEX(generale!$A$5:$I$354,$CJ519,7),"")</f>
        <v/>
      </c>
      <c r="AS519" s="33"/>
      <c r="AT519" s="8"/>
      <c r="AU519" s="2">
        <f t="shared" si="253"/>
        <v>8</v>
      </c>
      <c r="AV519" s="16" t="str">
        <f>IFERROR(INDEX(generale!$A$5:$I$354,$CJ519,5),"")</f>
        <v/>
      </c>
      <c r="AW519" s="8" t="str">
        <f>IFERROR(INDEX(generale!$A$5:$I$354,$CJ519,7),"")</f>
        <v/>
      </c>
      <c r="AX519" s="33"/>
      <c r="AY519" s="8"/>
      <c r="AZ519" s="2">
        <f t="shared" si="254"/>
        <v>7</v>
      </c>
      <c r="BA519" s="16" t="str">
        <f>IFERROR(INDEX(generale!$A$5:$I$354,$CJ519,5),"")</f>
        <v/>
      </c>
      <c r="BB519" s="8" t="str">
        <f>IFERROR(INDEX(generale!$A$5:$I$354,$CJ519,7),"")</f>
        <v/>
      </c>
      <c r="BC519" s="33"/>
      <c r="BD519" s="8"/>
      <c r="BE519" s="2">
        <f t="shared" si="255"/>
        <v>6</v>
      </c>
      <c r="BF519" s="16" t="str">
        <f>IFERROR(INDEX(generale!$A$5:$I$354,$CJ519,5),"")</f>
        <v/>
      </c>
      <c r="BG519" s="8" t="str">
        <f>IFERROR(INDEX(generale!$A$5:$I$354,$CJ519,7),"")</f>
        <v/>
      </c>
      <c r="BH519" s="33"/>
      <c r="BI519" s="8"/>
      <c r="BJ519" s="2">
        <f t="shared" si="256"/>
        <v>167</v>
      </c>
      <c r="BK519" s="16" t="str">
        <f>IFERROR(INDEX(generale!$A$5:$I$354,$CJ519,5),"")</f>
        <v/>
      </c>
      <c r="BL519" s="8" t="str">
        <f>IFERROR(INDEX(generale!$A$5:$I$354,$CJ519,7),"")</f>
        <v/>
      </c>
      <c r="BM519" s="33"/>
      <c r="BN519" s="8"/>
      <c r="BO519" s="2">
        <f t="shared" si="257"/>
        <v>167</v>
      </c>
      <c r="BP519" s="16" t="str">
        <f>IFERROR(INDEX(generale!$A$5:$I$354,$CJ519,5),"")</f>
        <v/>
      </c>
      <c r="BQ519" s="8" t="str">
        <f>IFERROR(INDEX(generale!$A$5:$I$354,$CJ519,7),"")</f>
        <v/>
      </c>
      <c r="BR519" s="33"/>
      <c r="BS519" s="8"/>
      <c r="BT519" s="2">
        <f t="shared" si="258"/>
        <v>167</v>
      </c>
      <c r="BU519" s="16" t="str">
        <f>IFERROR(INDEX(generale!$A$5:$I$354,$CJ519,5),"")</f>
        <v/>
      </c>
      <c r="BV519" s="8" t="str">
        <f>IFERROR(INDEX(generale!$A$5:$I$354,$CJ519,7),"")</f>
        <v/>
      </c>
      <c r="BW519" s="33"/>
      <c r="BX519" s="8"/>
      <c r="BY519" s="2">
        <f t="shared" si="259"/>
        <v>167</v>
      </c>
      <c r="BZ519" s="16" t="str">
        <f>IFERROR(INDEX(generale!$A$5:$I$354,$CJ519,5),"")</f>
        <v/>
      </c>
      <c r="CA519" s="8" t="str">
        <f>IFERROR(INDEX(generale!$A$5:$I$354,$CJ519,7),"")</f>
        <v/>
      </c>
      <c r="CB519" s="33"/>
      <c r="CC519" s="8"/>
      <c r="CD519" s="2">
        <f t="shared" si="260"/>
        <v>167</v>
      </c>
      <c r="CE519" s="16" t="str">
        <f>IFERROR(INDEX(generale!$A$5:$I$354,$CJ519,5),"")</f>
        <v/>
      </c>
      <c r="CF519" s="8" t="str">
        <f>IFERROR(INDEX(generale!$A$5:$I$354,$CJ519,7),"")</f>
        <v/>
      </c>
      <c r="CJ519" s="2">
        <f t="shared" si="261"/>
        <v>517</v>
      </c>
      <c r="CK519" s="2">
        <f t="shared" si="238"/>
        <v>37</v>
      </c>
      <c r="CL519" s="3">
        <f>IFERROR(INDEX(generale!$A$5:$I$1004,$CJ519,1),"")</f>
        <v>0</v>
      </c>
      <c r="CM519" s="3">
        <f>IFERROR(INDEX(generale!$A$5:$I$1004,$CJ519,2),"")</f>
        <v>0</v>
      </c>
      <c r="CN519" s="3">
        <f>IFERROR(INDEX(generale!$A$5:$I$1004,$CJ519,3),"")</f>
        <v>0</v>
      </c>
      <c r="CO519" s="3">
        <f>IFERROR(INDEX(generale!$A$5:$I$1004,$CJ519,4),"")</f>
        <v>0</v>
      </c>
      <c r="CP519" s="3">
        <f>IFERROR(INDEX(generale!$A$5:$I$1004,$CJ519,5),"")</f>
        <v>0</v>
      </c>
      <c r="CQ519" s="3">
        <f>IFERROR(INDEX(generale!$A$5:$I$1004,$CJ519,6),"")</f>
        <v>0</v>
      </c>
      <c r="CR519" s="8">
        <f>IFERROR(INDEX(generale!$A$5:$I$1004,$CJ519,7),"")</f>
        <v>0</v>
      </c>
      <c r="CS519" s="8">
        <f>IFERROR(INDEX(generale!$A$5:$I$1004,$CJ519,8),"")</f>
        <v>0</v>
      </c>
    </row>
    <row r="520" spans="1:97">
      <c r="A520" s="2" t="str">
        <f t="shared" si="239"/>
        <v/>
      </c>
      <c r="B520" s="1" t="str">
        <f t="shared" si="240"/>
        <v/>
      </c>
      <c r="C520" s="1" t="str">
        <f t="shared" si="241"/>
        <v/>
      </c>
      <c r="D520" s="2" t="str">
        <f t="shared" si="242"/>
        <v/>
      </c>
      <c r="E520" s="2" t="str">
        <f t="shared" si="243"/>
        <v/>
      </c>
      <c r="F520" s="2" t="str">
        <f t="shared" si="244"/>
        <v/>
      </c>
      <c r="G520" s="1" t="str">
        <f t="shared" si="245"/>
        <v/>
      </c>
      <c r="H520" s="11" t="str">
        <f t="shared" si="246"/>
        <v/>
      </c>
      <c r="Q520" s="2">
        <f t="shared" si="247"/>
        <v>37</v>
      </c>
      <c r="R520" s="16" t="str">
        <f>IFERROR(INDEX(generale!$A$5:$I$354,$CJ520,5),"")</f>
        <v/>
      </c>
      <c r="S520" s="8" t="str">
        <f>IFERROR(INDEX(generale!$A$5:$I$354,$CJ520,7),"")</f>
        <v/>
      </c>
      <c r="U520" s="8"/>
      <c r="V520" s="2">
        <f t="shared" si="248"/>
        <v>19</v>
      </c>
      <c r="W520" s="16" t="str">
        <f>IFERROR(INDEX(generale!$A$5:$I$354,$CJ520,5),"")</f>
        <v/>
      </c>
      <c r="X520" s="8" t="str">
        <f>IFERROR(INDEX(generale!$A$5:$I$354,$CJ520,7),"")</f>
        <v/>
      </c>
      <c r="AA520" s="2">
        <f t="shared" si="249"/>
        <v>14</v>
      </c>
      <c r="AB520" s="16" t="str">
        <f>IFERROR(INDEX(generale!$A$5:$I$354,$CJ520,5),"")</f>
        <v/>
      </c>
      <c r="AC520" s="8" t="str">
        <f>IFERROR(INDEX(generale!$A$5:$I$354,$CJ520,7),"")</f>
        <v/>
      </c>
      <c r="AD520" s="33"/>
      <c r="AE520" s="8"/>
      <c r="AF520" s="2">
        <f t="shared" si="250"/>
        <v>14</v>
      </c>
      <c r="AG520" s="16" t="str">
        <f>IFERROR(INDEX(generale!$A$5:$I$354,$CJ520,5),"")</f>
        <v/>
      </c>
      <c r="AH520" s="8" t="str">
        <f>IFERROR(INDEX(generale!$A$5:$I$354,$CJ520,7),"")</f>
        <v/>
      </c>
      <c r="AI520" s="33"/>
      <c r="AJ520" s="8"/>
      <c r="AK520" s="2">
        <f t="shared" si="251"/>
        <v>14</v>
      </c>
      <c r="AL520" s="16" t="str">
        <f>IFERROR(INDEX(generale!$A$5:$I$354,$CJ520,5),"")</f>
        <v/>
      </c>
      <c r="AM520" s="8" t="str">
        <f>IFERROR(INDEX(generale!$A$5:$I$354,$CJ520,7),"")</f>
        <v/>
      </c>
      <c r="AN520" s="33"/>
      <c r="AO520" s="8"/>
      <c r="AP520" s="2">
        <f t="shared" si="252"/>
        <v>9</v>
      </c>
      <c r="AQ520" s="16" t="str">
        <f>IFERROR(INDEX(generale!$A$5:$I$354,$CJ520,5),"")</f>
        <v/>
      </c>
      <c r="AR520" s="8" t="str">
        <f>IFERROR(INDEX(generale!$A$5:$I$354,$CJ520,7),"")</f>
        <v/>
      </c>
      <c r="AS520" s="33"/>
      <c r="AT520" s="8"/>
      <c r="AU520" s="2">
        <f t="shared" si="253"/>
        <v>8</v>
      </c>
      <c r="AV520" s="16" t="str">
        <f>IFERROR(INDEX(generale!$A$5:$I$354,$CJ520,5),"")</f>
        <v/>
      </c>
      <c r="AW520" s="8" t="str">
        <f>IFERROR(INDEX(generale!$A$5:$I$354,$CJ520,7),"")</f>
        <v/>
      </c>
      <c r="AX520" s="33"/>
      <c r="AY520" s="8"/>
      <c r="AZ520" s="2">
        <f t="shared" si="254"/>
        <v>7</v>
      </c>
      <c r="BA520" s="16" t="str">
        <f>IFERROR(INDEX(generale!$A$5:$I$354,$CJ520,5),"")</f>
        <v/>
      </c>
      <c r="BB520" s="8" t="str">
        <f>IFERROR(INDEX(generale!$A$5:$I$354,$CJ520,7),"")</f>
        <v/>
      </c>
      <c r="BC520" s="33"/>
      <c r="BD520" s="8"/>
      <c r="BE520" s="2">
        <f t="shared" si="255"/>
        <v>6</v>
      </c>
      <c r="BF520" s="16" t="str">
        <f>IFERROR(INDEX(generale!$A$5:$I$354,$CJ520,5),"")</f>
        <v/>
      </c>
      <c r="BG520" s="8" t="str">
        <f>IFERROR(INDEX(generale!$A$5:$I$354,$CJ520,7),"")</f>
        <v/>
      </c>
      <c r="BH520" s="33"/>
      <c r="BI520" s="8"/>
      <c r="BJ520" s="2">
        <f t="shared" si="256"/>
        <v>168</v>
      </c>
      <c r="BK520" s="16" t="str">
        <f>IFERROR(INDEX(generale!$A$5:$I$354,$CJ520,5),"")</f>
        <v/>
      </c>
      <c r="BL520" s="8" t="str">
        <f>IFERROR(INDEX(generale!$A$5:$I$354,$CJ520,7),"")</f>
        <v/>
      </c>
      <c r="BM520" s="33"/>
      <c r="BN520" s="8"/>
      <c r="BO520" s="2">
        <f t="shared" si="257"/>
        <v>168</v>
      </c>
      <c r="BP520" s="16" t="str">
        <f>IFERROR(INDEX(generale!$A$5:$I$354,$CJ520,5),"")</f>
        <v/>
      </c>
      <c r="BQ520" s="8" t="str">
        <f>IFERROR(INDEX(generale!$A$5:$I$354,$CJ520,7),"")</f>
        <v/>
      </c>
      <c r="BR520" s="33"/>
      <c r="BS520" s="8"/>
      <c r="BT520" s="2">
        <f t="shared" si="258"/>
        <v>168</v>
      </c>
      <c r="BU520" s="16" t="str">
        <f>IFERROR(INDEX(generale!$A$5:$I$354,$CJ520,5),"")</f>
        <v/>
      </c>
      <c r="BV520" s="8" t="str">
        <f>IFERROR(INDEX(generale!$A$5:$I$354,$CJ520,7),"")</f>
        <v/>
      </c>
      <c r="BW520" s="33"/>
      <c r="BX520" s="8"/>
      <c r="BY520" s="2">
        <f t="shared" si="259"/>
        <v>168</v>
      </c>
      <c r="BZ520" s="16" t="str">
        <f>IFERROR(INDEX(generale!$A$5:$I$354,$CJ520,5),"")</f>
        <v/>
      </c>
      <c r="CA520" s="8" t="str">
        <f>IFERROR(INDEX(generale!$A$5:$I$354,$CJ520,7),"")</f>
        <v/>
      </c>
      <c r="CB520" s="33"/>
      <c r="CC520" s="8"/>
      <c r="CD520" s="2">
        <f t="shared" si="260"/>
        <v>168</v>
      </c>
      <c r="CE520" s="16" t="str">
        <f>IFERROR(INDEX(generale!$A$5:$I$354,$CJ520,5),"")</f>
        <v/>
      </c>
      <c r="CF520" s="8" t="str">
        <f>IFERROR(INDEX(generale!$A$5:$I$354,$CJ520,7),"")</f>
        <v/>
      </c>
      <c r="CJ520" s="2">
        <f t="shared" si="261"/>
        <v>518</v>
      </c>
      <c r="CK520" s="2">
        <f t="shared" si="238"/>
        <v>37</v>
      </c>
      <c r="CL520" s="3">
        <f>IFERROR(INDEX(generale!$A$5:$I$1004,$CJ520,1),"")</f>
        <v>0</v>
      </c>
      <c r="CM520" s="3">
        <f>IFERROR(INDEX(generale!$A$5:$I$1004,$CJ520,2),"")</f>
        <v>0</v>
      </c>
      <c r="CN520" s="3">
        <f>IFERROR(INDEX(generale!$A$5:$I$1004,$CJ520,3),"")</f>
        <v>0</v>
      </c>
      <c r="CO520" s="3">
        <f>IFERROR(INDEX(generale!$A$5:$I$1004,$CJ520,4),"")</f>
        <v>0</v>
      </c>
      <c r="CP520" s="3">
        <f>IFERROR(INDEX(generale!$A$5:$I$1004,$CJ520,5),"")</f>
        <v>0</v>
      </c>
      <c r="CQ520" s="3">
        <f>IFERROR(INDEX(generale!$A$5:$I$1004,$CJ520,6),"")</f>
        <v>0</v>
      </c>
      <c r="CR520" s="8">
        <f>IFERROR(INDEX(generale!$A$5:$I$1004,$CJ520,7),"")</f>
        <v>0</v>
      </c>
      <c r="CS520" s="8">
        <f>IFERROR(INDEX(generale!$A$5:$I$1004,$CJ520,8),"")</f>
        <v>0</v>
      </c>
    </row>
    <row r="521" spans="1:97">
      <c r="A521" s="2" t="str">
        <f t="shared" si="239"/>
        <v/>
      </c>
      <c r="B521" s="1" t="str">
        <f t="shared" si="240"/>
        <v/>
      </c>
      <c r="C521" s="1" t="str">
        <f t="shared" si="241"/>
        <v/>
      </c>
      <c r="D521" s="2" t="str">
        <f t="shared" si="242"/>
        <v/>
      </c>
      <c r="E521" s="2" t="str">
        <f t="shared" si="243"/>
        <v/>
      </c>
      <c r="F521" s="2" t="str">
        <f t="shared" si="244"/>
        <v/>
      </c>
      <c r="G521" s="1" t="str">
        <f t="shared" si="245"/>
        <v/>
      </c>
      <c r="H521" s="11" t="str">
        <f t="shared" si="246"/>
        <v/>
      </c>
      <c r="Q521" s="2">
        <f t="shared" si="247"/>
        <v>37</v>
      </c>
      <c r="R521" s="16" t="str">
        <f>IFERROR(INDEX(generale!$A$5:$I$354,$CJ521,5),"")</f>
        <v/>
      </c>
      <c r="S521" s="8" t="str">
        <f>IFERROR(INDEX(generale!$A$5:$I$354,$CJ521,7),"")</f>
        <v/>
      </c>
      <c r="U521" s="8"/>
      <c r="V521" s="2">
        <f t="shared" si="248"/>
        <v>19</v>
      </c>
      <c r="W521" s="16" t="str">
        <f>IFERROR(INDEX(generale!$A$5:$I$354,$CJ521,5),"")</f>
        <v/>
      </c>
      <c r="X521" s="8" t="str">
        <f>IFERROR(INDEX(generale!$A$5:$I$354,$CJ521,7),"")</f>
        <v/>
      </c>
      <c r="AA521" s="2">
        <f t="shared" si="249"/>
        <v>14</v>
      </c>
      <c r="AB521" s="16" t="str">
        <f>IFERROR(INDEX(generale!$A$5:$I$354,$CJ521,5),"")</f>
        <v/>
      </c>
      <c r="AC521" s="8" t="str">
        <f>IFERROR(INDEX(generale!$A$5:$I$354,$CJ521,7),"")</f>
        <v/>
      </c>
      <c r="AD521" s="33"/>
      <c r="AE521" s="8"/>
      <c r="AF521" s="2">
        <f t="shared" si="250"/>
        <v>14</v>
      </c>
      <c r="AG521" s="16" t="str">
        <f>IFERROR(INDEX(generale!$A$5:$I$354,$CJ521,5),"")</f>
        <v/>
      </c>
      <c r="AH521" s="8" t="str">
        <f>IFERROR(INDEX(generale!$A$5:$I$354,$CJ521,7),"")</f>
        <v/>
      </c>
      <c r="AI521" s="33"/>
      <c r="AJ521" s="8"/>
      <c r="AK521" s="2">
        <f t="shared" si="251"/>
        <v>14</v>
      </c>
      <c r="AL521" s="16" t="str">
        <f>IFERROR(INDEX(generale!$A$5:$I$354,$CJ521,5),"")</f>
        <v/>
      </c>
      <c r="AM521" s="8" t="str">
        <f>IFERROR(INDEX(generale!$A$5:$I$354,$CJ521,7),"")</f>
        <v/>
      </c>
      <c r="AN521" s="33"/>
      <c r="AO521" s="8"/>
      <c r="AP521" s="2">
        <f t="shared" si="252"/>
        <v>9</v>
      </c>
      <c r="AQ521" s="16" t="str">
        <f>IFERROR(INDEX(generale!$A$5:$I$354,$CJ521,5),"")</f>
        <v/>
      </c>
      <c r="AR521" s="8" t="str">
        <f>IFERROR(INDEX(generale!$A$5:$I$354,$CJ521,7),"")</f>
        <v/>
      </c>
      <c r="AS521" s="33"/>
      <c r="AT521" s="8"/>
      <c r="AU521" s="2">
        <f t="shared" si="253"/>
        <v>8</v>
      </c>
      <c r="AV521" s="16" t="str">
        <f>IFERROR(INDEX(generale!$A$5:$I$354,$CJ521,5),"")</f>
        <v/>
      </c>
      <c r="AW521" s="8" t="str">
        <f>IFERROR(INDEX(generale!$A$5:$I$354,$CJ521,7),"")</f>
        <v/>
      </c>
      <c r="AX521" s="33"/>
      <c r="AY521" s="8"/>
      <c r="AZ521" s="2">
        <f t="shared" si="254"/>
        <v>7</v>
      </c>
      <c r="BA521" s="16" t="str">
        <f>IFERROR(INDEX(generale!$A$5:$I$354,$CJ521,5),"")</f>
        <v/>
      </c>
      <c r="BB521" s="8" t="str">
        <f>IFERROR(INDEX(generale!$A$5:$I$354,$CJ521,7),"")</f>
        <v/>
      </c>
      <c r="BC521" s="33"/>
      <c r="BD521" s="8"/>
      <c r="BE521" s="2">
        <f t="shared" si="255"/>
        <v>6</v>
      </c>
      <c r="BF521" s="16" t="str">
        <f>IFERROR(INDEX(generale!$A$5:$I$354,$CJ521,5),"")</f>
        <v/>
      </c>
      <c r="BG521" s="8" t="str">
        <f>IFERROR(INDEX(generale!$A$5:$I$354,$CJ521,7),"")</f>
        <v/>
      </c>
      <c r="BH521" s="33"/>
      <c r="BI521" s="8"/>
      <c r="BJ521" s="2">
        <f t="shared" si="256"/>
        <v>169</v>
      </c>
      <c r="BK521" s="16" t="str">
        <f>IFERROR(INDEX(generale!$A$5:$I$354,$CJ521,5),"")</f>
        <v/>
      </c>
      <c r="BL521" s="8" t="str">
        <f>IFERROR(INDEX(generale!$A$5:$I$354,$CJ521,7),"")</f>
        <v/>
      </c>
      <c r="BM521" s="33"/>
      <c r="BN521" s="8"/>
      <c r="BO521" s="2">
        <f t="shared" si="257"/>
        <v>169</v>
      </c>
      <c r="BP521" s="16" t="str">
        <f>IFERROR(INDEX(generale!$A$5:$I$354,$CJ521,5),"")</f>
        <v/>
      </c>
      <c r="BQ521" s="8" t="str">
        <f>IFERROR(INDEX(generale!$A$5:$I$354,$CJ521,7),"")</f>
        <v/>
      </c>
      <c r="BR521" s="33"/>
      <c r="BS521" s="8"/>
      <c r="BT521" s="2">
        <f t="shared" si="258"/>
        <v>169</v>
      </c>
      <c r="BU521" s="16" t="str">
        <f>IFERROR(INDEX(generale!$A$5:$I$354,$CJ521,5),"")</f>
        <v/>
      </c>
      <c r="BV521" s="8" t="str">
        <f>IFERROR(INDEX(generale!$A$5:$I$354,$CJ521,7),"")</f>
        <v/>
      </c>
      <c r="BW521" s="33"/>
      <c r="BX521" s="8"/>
      <c r="BY521" s="2">
        <f t="shared" si="259"/>
        <v>169</v>
      </c>
      <c r="BZ521" s="16" t="str">
        <f>IFERROR(INDEX(generale!$A$5:$I$354,$CJ521,5),"")</f>
        <v/>
      </c>
      <c r="CA521" s="8" t="str">
        <f>IFERROR(INDEX(generale!$A$5:$I$354,$CJ521,7),"")</f>
        <v/>
      </c>
      <c r="CB521" s="33"/>
      <c r="CC521" s="8"/>
      <c r="CD521" s="2">
        <f t="shared" si="260"/>
        <v>169</v>
      </c>
      <c r="CE521" s="16" t="str">
        <f>IFERROR(INDEX(generale!$A$5:$I$354,$CJ521,5),"")</f>
        <v/>
      </c>
      <c r="CF521" s="8" t="str">
        <f>IFERROR(INDEX(generale!$A$5:$I$354,$CJ521,7),"")</f>
        <v/>
      </c>
      <c r="CJ521" s="2">
        <f t="shared" si="261"/>
        <v>519</v>
      </c>
      <c r="CK521" s="2">
        <f t="shared" si="238"/>
        <v>37</v>
      </c>
      <c r="CL521" s="3">
        <f>IFERROR(INDEX(generale!$A$5:$I$1004,$CJ521,1),"")</f>
        <v>0</v>
      </c>
      <c r="CM521" s="3">
        <f>IFERROR(INDEX(generale!$A$5:$I$1004,$CJ521,2),"")</f>
        <v>0</v>
      </c>
      <c r="CN521" s="3">
        <f>IFERROR(INDEX(generale!$A$5:$I$1004,$CJ521,3),"")</f>
        <v>0</v>
      </c>
      <c r="CO521" s="3">
        <f>IFERROR(INDEX(generale!$A$5:$I$1004,$CJ521,4),"")</f>
        <v>0</v>
      </c>
      <c r="CP521" s="3">
        <f>IFERROR(INDEX(generale!$A$5:$I$1004,$CJ521,5),"")</f>
        <v>0</v>
      </c>
      <c r="CQ521" s="3">
        <f>IFERROR(INDEX(generale!$A$5:$I$1004,$CJ521,6),"")</f>
        <v>0</v>
      </c>
      <c r="CR521" s="8">
        <f>IFERROR(INDEX(generale!$A$5:$I$1004,$CJ521,7),"")</f>
        <v>0</v>
      </c>
      <c r="CS521" s="8">
        <f>IFERROR(INDEX(generale!$A$5:$I$1004,$CJ521,8),"")</f>
        <v>0</v>
      </c>
    </row>
    <row r="522" spans="1:97">
      <c r="A522" s="2" t="str">
        <f t="shared" si="239"/>
        <v/>
      </c>
      <c r="B522" s="1" t="str">
        <f t="shared" si="240"/>
        <v/>
      </c>
      <c r="C522" s="1" t="str">
        <f t="shared" si="241"/>
        <v/>
      </c>
      <c r="D522" s="2" t="str">
        <f t="shared" si="242"/>
        <v/>
      </c>
      <c r="E522" s="2" t="str">
        <f t="shared" si="243"/>
        <v/>
      </c>
      <c r="F522" s="2" t="str">
        <f t="shared" si="244"/>
        <v/>
      </c>
      <c r="G522" s="1" t="str">
        <f t="shared" si="245"/>
        <v/>
      </c>
      <c r="H522" s="11" t="str">
        <f t="shared" si="246"/>
        <v/>
      </c>
      <c r="Q522" s="2">
        <f t="shared" si="247"/>
        <v>37</v>
      </c>
      <c r="R522" s="16" t="str">
        <f>IFERROR(INDEX(generale!$A$5:$I$354,$CJ522,5),"")</f>
        <v/>
      </c>
      <c r="S522" s="8" t="str">
        <f>IFERROR(INDEX(generale!$A$5:$I$354,$CJ522,7),"")</f>
        <v/>
      </c>
      <c r="U522" s="8"/>
      <c r="V522" s="2">
        <f t="shared" si="248"/>
        <v>19</v>
      </c>
      <c r="W522" s="16" t="str">
        <f>IFERROR(INDEX(generale!$A$5:$I$354,$CJ522,5),"")</f>
        <v/>
      </c>
      <c r="X522" s="8" t="str">
        <f>IFERROR(INDEX(generale!$A$5:$I$354,$CJ522,7),"")</f>
        <v/>
      </c>
      <c r="AA522" s="2">
        <f t="shared" si="249"/>
        <v>14</v>
      </c>
      <c r="AB522" s="16" t="str">
        <f>IFERROR(INDEX(generale!$A$5:$I$354,$CJ522,5),"")</f>
        <v/>
      </c>
      <c r="AC522" s="8" t="str">
        <f>IFERROR(INDEX(generale!$A$5:$I$354,$CJ522,7),"")</f>
        <v/>
      </c>
      <c r="AD522" s="33"/>
      <c r="AE522" s="8"/>
      <c r="AF522" s="2">
        <f t="shared" si="250"/>
        <v>14</v>
      </c>
      <c r="AG522" s="16" t="str">
        <f>IFERROR(INDEX(generale!$A$5:$I$354,$CJ522,5),"")</f>
        <v/>
      </c>
      <c r="AH522" s="8" t="str">
        <f>IFERROR(INDEX(generale!$A$5:$I$354,$CJ522,7),"")</f>
        <v/>
      </c>
      <c r="AI522" s="33"/>
      <c r="AJ522" s="8"/>
      <c r="AK522" s="2">
        <f t="shared" si="251"/>
        <v>14</v>
      </c>
      <c r="AL522" s="16" t="str">
        <f>IFERROR(INDEX(generale!$A$5:$I$354,$CJ522,5),"")</f>
        <v/>
      </c>
      <c r="AM522" s="8" t="str">
        <f>IFERROR(INDEX(generale!$A$5:$I$354,$CJ522,7),"")</f>
        <v/>
      </c>
      <c r="AN522" s="33"/>
      <c r="AO522" s="8"/>
      <c r="AP522" s="2">
        <f t="shared" si="252"/>
        <v>9</v>
      </c>
      <c r="AQ522" s="16" t="str">
        <f>IFERROR(INDEX(generale!$A$5:$I$354,$CJ522,5),"")</f>
        <v/>
      </c>
      <c r="AR522" s="8" t="str">
        <f>IFERROR(INDEX(generale!$A$5:$I$354,$CJ522,7),"")</f>
        <v/>
      </c>
      <c r="AS522" s="33"/>
      <c r="AT522" s="8"/>
      <c r="AU522" s="2">
        <f t="shared" si="253"/>
        <v>8</v>
      </c>
      <c r="AV522" s="16" t="str">
        <f>IFERROR(INDEX(generale!$A$5:$I$354,$CJ522,5),"")</f>
        <v/>
      </c>
      <c r="AW522" s="8" t="str">
        <f>IFERROR(INDEX(generale!$A$5:$I$354,$CJ522,7),"")</f>
        <v/>
      </c>
      <c r="AX522" s="33"/>
      <c r="AY522" s="8"/>
      <c r="AZ522" s="2">
        <f t="shared" si="254"/>
        <v>7</v>
      </c>
      <c r="BA522" s="16" t="str">
        <f>IFERROR(INDEX(generale!$A$5:$I$354,$CJ522,5),"")</f>
        <v/>
      </c>
      <c r="BB522" s="8" t="str">
        <f>IFERROR(INDEX(generale!$A$5:$I$354,$CJ522,7),"")</f>
        <v/>
      </c>
      <c r="BC522" s="33"/>
      <c r="BD522" s="8"/>
      <c r="BE522" s="2">
        <f t="shared" si="255"/>
        <v>6</v>
      </c>
      <c r="BF522" s="16" t="str">
        <f>IFERROR(INDEX(generale!$A$5:$I$354,$CJ522,5),"")</f>
        <v/>
      </c>
      <c r="BG522" s="8" t="str">
        <f>IFERROR(INDEX(generale!$A$5:$I$354,$CJ522,7),"")</f>
        <v/>
      </c>
      <c r="BH522" s="33"/>
      <c r="BI522" s="8"/>
      <c r="BJ522" s="2">
        <f t="shared" si="256"/>
        <v>170</v>
      </c>
      <c r="BK522" s="16" t="str">
        <f>IFERROR(INDEX(generale!$A$5:$I$354,$CJ522,5),"")</f>
        <v/>
      </c>
      <c r="BL522" s="8" t="str">
        <f>IFERROR(INDEX(generale!$A$5:$I$354,$CJ522,7),"")</f>
        <v/>
      </c>
      <c r="BM522" s="33"/>
      <c r="BN522" s="8"/>
      <c r="BO522" s="2">
        <f t="shared" si="257"/>
        <v>170</v>
      </c>
      <c r="BP522" s="16" t="str">
        <f>IFERROR(INDEX(generale!$A$5:$I$354,$CJ522,5),"")</f>
        <v/>
      </c>
      <c r="BQ522" s="8" t="str">
        <f>IFERROR(INDEX(generale!$A$5:$I$354,$CJ522,7),"")</f>
        <v/>
      </c>
      <c r="BR522" s="33"/>
      <c r="BS522" s="8"/>
      <c r="BT522" s="2">
        <f t="shared" si="258"/>
        <v>170</v>
      </c>
      <c r="BU522" s="16" t="str">
        <f>IFERROR(INDEX(generale!$A$5:$I$354,$CJ522,5),"")</f>
        <v/>
      </c>
      <c r="BV522" s="8" t="str">
        <f>IFERROR(INDEX(generale!$A$5:$I$354,$CJ522,7),"")</f>
        <v/>
      </c>
      <c r="BW522" s="33"/>
      <c r="BX522" s="8"/>
      <c r="BY522" s="2">
        <f t="shared" si="259"/>
        <v>170</v>
      </c>
      <c r="BZ522" s="16" t="str">
        <f>IFERROR(INDEX(generale!$A$5:$I$354,$CJ522,5),"")</f>
        <v/>
      </c>
      <c r="CA522" s="8" t="str">
        <f>IFERROR(INDEX(generale!$A$5:$I$354,$CJ522,7),"")</f>
        <v/>
      </c>
      <c r="CB522" s="33"/>
      <c r="CC522" s="8"/>
      <c r="CD522" s="2">
        <f t="shared" si="260"/>
        <v>170</v>
      </c>
      <c r="CE522" s="16" t="str">
        <f>IFERROR(INDEX(generale!$A$5:$I$354,$CJ522,5),"")</f>
        <v/>
      </c>
      <c r="CF522" s="8" t="str">
        <f>IFERROR(INDEX(generale!$A$5:$I$354,$CJ522,7),"")</f>
        <v/>
      </c>
      <c r="CJ522" s="2">
        <f t="shared" si="261"/>
        <v>520</v>
      </c>
      <c r="CK522" s="2">
        <f t="shared" si="238"/>
        <v>37</v>
      </c>
      <c r="CL522" s="3">
        <f>IFERROR(INDEX(generale!$A$5:$I$1004,$CJ522,1),"")</f>
        <v>0</v>
      </c>
      <c r="CM522" s="3">
        <f>IFERROR(INDEX(generale!$A$5:$I$1004,$CJ522,2),"")</f>
        <v>0</v>
      </c>
      <c r="CN522" s="3">
        <f>IFERROR(INDEX(generale!$A$5:$I$1004,$CJ522,3),"")</f>
        <v>0</v>
      </c>
      <c r="CO522" s="3">
        <f>IFERROR(INDEX(generale!$A$5:$I$1004,$CJ522,4),"")</f>
        <v>0</v>
      </c>
      <c r="CP522" s="3">
        <f>IFERROR(INDEX(generale!$A$5:$I$1004,$CJ522,5),"")</f>
        <v>0</v>
      </c>
      <c r="CQ522" s="3">
        <f>IFERROR(INDEX(generale!$A$5:$I$1004,$CJ522,6),"")</f>
        <v>0</v>
      </c>
      <c r="CR522" s="8">
        <f>IFERROR(INDEX(generale!$A$5:$I$1004,$CJ522,7),"")</f>
        <v>0</v>
      </c>
      <c r="CS522" s="8">
        <f>IFERROR(INDEX(generale!$A$5:$I$1004,$CJ522,8),"")</f>
        <v>0</v>
      </c>
    </row>
    <row r="523" spans="1:97">
      <c r="A523" s="2" t="str">
        <f t="shared" si="239"/>
        <v/>
      </c>
      <c r="B523" s="1" t="str">
        <f t="shared" si="240"/>
        <v/>
      </c>
      <c r="C523" s="1" t="str">
        <f t="shared" si="241"/>
        <v/>
      </c>
      <c r="D523" s="2" t="str">
        <f t="shared" si="242"/>
        <v/>
      </c>
      <c r="E523" s="2" t="str">
        <f t="shared" si="243"/>
        <v/>
      </c>
      <c r="F523" s="2" t="str">
        <f t="shared" si="244"/>
        <v/>
      </c>
      <c r="G523" s="1" t="str">
        <f t="shared" si="245"/>
        <v/>
      </c>
      <c r="H523" s="11" t="str">
        <f t="shared" si="246"/>
        <v/>
      </c>
      <c r="Q523" s="2">
        <f t="shared" si="247"/>
        <v>37</v>
      </c>
      <c r="R523" s="16" t="str">
        <f>IFERROR(INDEX(generale!$A$5:$I$354,$CJ523,5),"")</f>
        <v/>
      </c>
      <c r="S523" s="8" t="str">
        <f>IFERROR(INDEX(generale!$A$5:$I$354,$CJ523,7),"")</f>
        <v/>
      </c>
      <c r="U523" s="8"/>
      <c r="V523" s="2">
        <f t="shared" si="248"/>
        <v>19</v>
      </c>
      <c r="W523" s="16" t="str">
        <f>IFERROR(INDEX(generale!$A$5:$I$354,$CJ523,5),"")</f>
        <v/>
      </c>
      <c r="X523" s="8" t="str">
        <f>IFERROR(INDEX(generale!$A$5:$I$354,$CJ523,7),"")</f>
        <v/>
      </c>
      <c r="AA523" s="2">
        <f t="shared" si="249"/>
        <v>14</v>
      </c>
      <c r="AB523" s="16" t="str">
        <f>IFERROR(INDEX(generale!$A$5:$I$354,$CJ523,5),"")</f>
        <v/>
      </c>
      <c r="AC523" s="8" t="str">
        <f>IFERROR(INDEX(generale!$A$5:$I$354,$CJ523,7),"")</f>
        <v/>
      </c>
      <c r="AD523" s="33"/>
      <c r="AE523" s="8"/>
      <c r="AF523" s="2">
        <f t="shared" si="250"/>
        <v>14</v>
      </c>
      <c r="AG523" s="16" t="str">
        <f>IFERROR(INDEX(generale!$A$5:$I$354,$CJ523,5),"")</f>
        <v/>
      </c>
      <c r="AH523" s="8" t="str">
        <f>IFERROR(INDEX(generale!$A$5:$I$354,$CJ523,7),"")</f>
        <v/>
      </c>
      <c r="AI523" s="33"/>
      <c r="AJ523" s="8"/>
      <c r="AK523" s="2">
        <f t="shared" si="251"/>
        <v>14</v>
      </c>
      <c r="AL523" s="16" t="str">
        <f>IFERROR(INDEX(generale!$A$5:$I$354,$CJ523,5),"")</f>
        <v/>
      </c>
      <c r="AM523" s="8" t="str">
        <f>IFERROR(INDEX(generale!$A$5:$I$354,$CJ523,7),"")</f>
        <v/>
      </c>
      <c r="AN523" s="33"/>
      <c r="AO523" s="8"/>
      <c r="AP523" s="2">
        <f t="shared" si="252"/>
        <v>9</v>
      </c>
      <c r="AQ523" s="16" t="str">
        <f>IFERROR(INDEX(generale!$A$5:$I$354,$CJ523,5),"")</f>
        <v/>
      </c>
      <c r="AR523" s="8" t="str">
        <f>IFERROR(INDEX(generale!$A$5:$I$354,$CJ523,7),"")</f>
        <v/>
      </c>
      <c r="AS523" s="33"/>
      <c r="AT523" s="8"/>
      <c r="AU523" s="2">
        <f t="shared" si="253"/>
        <v>8</v>
      </c>
      <c r="AV523" s="16" t="str">
        <f>IFERROR(INDEX(generale!$A$5:$I$354,$CJ523,5),"")</f>
        <v/>
      </c>
      <c r="AW523" s="8" t="str">
        <f>IFERROR(INDEX(generale!$A$5:$I$354,$CJ523,7),"")</f>
        <v/>
      </c>
      <c r="AX523" s="33"/>
      <c r="AY523" s="8"/>
      <c r="AZ523" s="2">
        <f t="shared" si="254"/>
        <v>7</v>
      </c>
      <c r="BA523" s="16" t="str">
        <f>IFERROR(INDEX(generale!$A$5:$I$354,$CJ523,5),"")</f>
        <v/>
      </c>
      <c r="BB523" s="8" t="str">
        <f>IFERROR(INDEX(generale!$A$5:$I$354,$CJ523,7),"")</f>
        <v/>
      </c>
      <c r="BC523" s="33"/>
      <c r="BD523" s="8"/>
      <c r="BE523" s="2">
        <f t="shared" si="255"/>
        <v>6</v>
      </c>
      <c r="BF523" s="16" t="str">
        <f>IFERROR(INDEX(generale!$A$5:$I$354,$CJ523,5),"")</f>
        <v/>
      </c>
      <c r="BG523" s="8" t="str">
        <f>IFERROR(INDEX(generale!$A$5:$I$354,$CJ523,7),"")</f>
        <v/>
      </c>
      <c r="BH523" s="33"/>
      <c r="BI523" s="8"/>
      <c r="BJ523" s="2">
        <f t="shared" si="256"/>
        <v>171</v>
      </c>
      <c r="BK523" s="16" t="str">
        <f>IFERROR(INDEX(generale!$A$5:$I$354,$CJ523,5),"")</f>
        <v/>
      </c>
      <c r="BL523" s="8" t="str">
        <f>IFERROR(INDEX(generale!$A$5:$I$354,$CJ523,7),"")</f>
        <v/>
      </c>
      <c r="BM523" s="33"/>
      <c r="BN523" s="8"/>
      <c r="BO523" s="2">
        <f t="shared" si="257"/>
        <v>171</v>
      </c>
      <c r="BP523" s="16" t="str">
        <f>IFERROR(INDEX(generale!$A$5:$I$354,$CJ523,5),"")</f>
        <v/>
      </c>
      <c r="BQ523" s="8" t="str">
        <f>IFERROR(INDEX(generale!$A$5:$I$354,$CJ523,7),"")</f>
        <v/>
      </c>
      <c r="BR523" s="33"/>
      <c r="BS523" s="8"/>
      <c r="BT523" s="2">
        <f t="shared" si="258"/>
        <v>171</v>
      </c>
      <c r="BU523" s="16" t="str">
        <f>IFERROR(INDEX(generale!$A$5:$I$354,$CJ523,5),"")</f>
        <v/>
      </c>
      <c r="BV523" s="8" t="str">
        <f>IFERROR(INDEX(generale!$A$5:$I$354,$CJ523,7),"")</f>
        <v/>
      </c>
      <c r="BW523" s="33"/>
      <c r="BX523" s="8"/>
      <c r="BY523" s="2">
        <f t="shared" si="259"/>
        <v>171</v>
      </c>
      <c r="BZ523" s="16" t="str">
        <f>IFERROR(INDEX(generale!$A$5:$I$354,$CJ523,5),"")</f>
        <v/>
      </c>
      <c r="CA523" s="8" t="str">
        <f>IFERROR(INDEX(generale!$A$5:$I$354,$CJ523,7),"")</f>
        <v/>
      </c>
      <c r="CB523" s="33"/>
      <c r="CC523" s="8"/>
      <c r="CD523" s="2">
        <f t="shared" si="260"/>
        <v>171</v>
      </c>
      <c r="CE523" s="16" t="str">
        <f>IFERROR(INDEX(generale!$A$5:$I$354,$CJ523,5),"")</f>
        <v/>
      </c>
      <c r="CF523" s="8" t="str">
        <f>IFERROR(INDEX(generale!$A$5:$I$354,$CJ523,7),"")</f>
        <v/>
      </c>
      <c r="CJ523" s="2">
        <f t="shared" si="261"/>
        <v>521</v>
      </c>
      <c r="CK523" s="2">
        <f t="shared" si="238"/>
        <v>37</v>
      </c>
      <c r="CL523" s="3">
        <f>IFERROR(INDEX(generale!$A$5:$I$1004,$CJ523,1),"")</f>
        <v>0</v>
      </c>
      <c r="CM523" s="3">
        <f>IFERROR(INDEX(generale!$A$5:$I$1004,$CJ523,2),"")</f>
        <v>0</v>
      </c>
      <c r="CN523" s="3">
        <f>IFERROR(INDEX(generale!$A$5:$I$1004,$CJ523,3),"")</f>
        <v>0</v>
      </c>
      <c r="CO523" s="3">
        <f>IFERROR(INDEX(generale!$A$5:$I$1004,$CJ523,4),"")</f>
        <v>0</v>
      </c>
      <c r="CP523" s="3">
        <f>IFERROR(INDEX(generale!$A$5:$I$1004,$CJ523,5),"")</f>
        <v>0</v>
      </c>
      <c r="CQ523" s="3">
        <f>IFERROR(INDEX(generale!$A$5:$I$1004,$CJ523,6),"")</f>
        <v>0</v>
      </c>
      <c r="CR523" s="8">
        <f>IFERROR(INDEX(generale!$A$5:$I$1004,$CJ523,7),"")</f>
        <v>0</v>
      </c>
      <c r="CS523" s="8">
        <f>IFERROR(INDEX(generale!$A$5:$I$1004,$CJ523,8),"")</f>
        <v>0</v>
      </c>
    </row>
    <row r="524" spans="1:97">
      <c r="A524" s="2" t="str">
        <f t="shared" si="239"/>
        <v/>
      </c>
      <c r="B524" s="1" t="str">
        <f t="shared" si="240"/>
        <v/>
      </c>
      <c r="C524" s="1" t="str">
        <f t="shared" si="241"/>
        <v/>
      </c>
      <c r="D524" s="2" t="str">
        <f t="shared" si="242"/>
        <v/>
      </c>
      <c r="E524" s="2" t="str">
        <f t="shared" si="243"/>
        <v/>
      </c>
      <c r="F524" s="2" t="str">
        <f t="shared" si="244"/>
        <v/>
      </c>
      <c r="G524" s="1" t="str">
        <f t="shared" si="245"/>
        <v/>
      </c>
      <c r="H524" s="11" t="str">
        <f t="shared" si="246"/>
        <v/>
      </c>
      <c r="Q524" s="2">
        <f t="shared" si="247"/>
        <v>37</v>
      </c>
      <c r="R524" s="16" t="str">
        <f>IFERROR(INDEX(generale!$A$5:$I$354,$CJ524,5),"")</f>
        <v/>
      </c>
      <c r="S524" s="8" t="str">
        <f>IFERROR(INDEX(generale!$A$5:$I$354,$CJ524,7),"")</f>
        <v/>
      </c>
      <c r="U524" s="8"/>
      <c r="V524" s="2">
        <f t="shared" si="248"/>
        <v>19</v>
      </c>
      <c r="W524" s="16" t="str">
        <f>IFERROR(INDEX(generale!$A$5:$I$354,$CJ524,5),"")</f>
        <v/>
      </c>
      <c r="X524" s="8" t="str">
        <f>IFERROR(INDEX(generale!$A$5:$I$354,$CJ524,7),"")</f>
        <v/>
      </c>
      <c r="AA524" s="2">
        <f t="shared" si="249"/>
        <v>14</v>
      </c>
      <c r="AB524" s="16" t="str">
        <f>IFERROR(INDEX(generale!$A$5:$I$354,$CJ524,5),"")</f>
        <v/>
      </c>
      <c r="AC524" s="8" t="str">
        <f>IFERROR(INDEX(generale!$A$5:$I$354,$CJ524,7),"")</f>
        <v/>
      </c>
      <c r="AD524" s="33"/>
      <c r="AE524" s="8"/>
      <c r="AF524" s="2">
        <f t="shared" si="250"/>
        <v>14</v>
      </c>
      <c r="AG524" s="16" t="str">
        <f>IFERROR(INDEX(generale!$A$5:$I$354,$CJ524,5),"")</f>
        <v/>
      </c>
      <c r="AH524" s="8" t="str">
        <f>IFERROR(INDEX(generale!$A$5:$I$354,$CJ524,7),"")</f>
        <v/>
      </c>
      <c r="AI524" s="33"/>
      <c r="AJ524" s="8"/>
      <c r="AK524" s="2">
        <f t="shared" si="251"/>
        <v>14</v>
      </c>
      <c r="AL524" s="16" t="str">
        <f>IFERROR(INDEX(generale!$A$5:$I$354,$CJ524,5),"")</f>
        <v/>
      </c>
      <c r="AM524" s="8" t="str">
        <f>IFERROR(INDEX(generale!$A$5:$I$354,$CJ524,7),"")</f>
        <v/>
      </c>
      <c r="AN524" s="33"/>
      <c r="AO524" s="8"/>
      <c r="AP524" s="2">
        <f t="shared" si="252"/>
        <v>9</v>
      </c>
      <c r="AQ524" s="16" t="str">
        <f>IFERROR(INDEX(generale!$A$5:$I$354,$CJ524,5),"")</f>
        <v/>
      </c>
      <c r="AR524" s="8" t="str">
        <f>IFERROR(INDEX(generale!$A$5:$I$354,$CJ524,7),"")</f>
        <v/>
      </c>
      <c r="AS524" s="33"/>
      <c r="AT524" s="8"/>
      <c r="AU524" s="2">
        <f t="shared" si="253"/>
        <v>8</v>
      </c>
      <c r="AV524" s="16" t="str">
        <f>IFERROR(INDEX(generale!$A$5:$I$354,$CJ524,5),"")</f>
        <v/>
      </c>
      <c r="AW524" s="8" t="str">
        <f>IFERROR(INDEX(generale!$A$5:$I$354,$CJ524,7),"")</f>
        <v/>
      </c>
      <c r="AX524" s="33"/>
      <c r="AY524" s="8"/>
      <c r="AZ524" s="2">
        <f t="shared" si="254"/>
        <v>7</v>
      </c>
      <c r="BA524" s="16" t="str">
        <f>IFERROR(INDEX(generale!$A$5:$I$354,$CJ524,5),"")</f>
        <v/>
      </c>
      <c r="BB524" s="8" t="str">
        <f>IFERROR(INDEX(generale!$A$5:$I$354,$CJ524,7),"")</f>
        <v/>
      </c>
      <c r="BC524" s="33"/>
      <c r="BD524" s="8"/>
      <c r="BE524" s="2">
        <f t="shared" si="255"/>
        <v>6</v>
      </c>
      <c r="BF524" s="16" t="str">
        <f>IFERROR(INDEX(generale!$A$5:$I$354,$CJ524,5),"")</f>
        <v/>
      </c>
      <c r="BG524" s="8" t="str">
        <f>IFERROR(INDEX(generale!$A$5:$I$354,$CJ524,7),"")</f>
        <v/>
      </c>
      <c r="BH524" s="33"/>
      <c r="BI524" s="8"/>
      <c r="BJ524" s="2">
        <f t="shared" si="256"/>
        <v>172</v>
      </c>
      <c r="BK524" s="16" t="str">
        <f>IFERROR(INDEX(generale!$A$5:$I$354,$CJ524,5),"")</f>
        <v/>
      </c>
      <c r="BL524" s="8" t="str">
        <f>IFERROR(INDEX(generale!$A$5:$I$354,$CJ524,7),"")</f>
        <v/>
      </c>
      <c r="BM524" s="33"/>
      <c r="BN524" s="8"/>
      <c r="BO524" s="2">
        <f t="shared" si="257"/>
        <v>172</v>
      </c>
      <c r="BP524" s="16" t="str">
        <f>IFERROR(INDEX(generale!$A$5:$I$354,$CJ524,5),"")</f>
        <v/>
      </c>
      <c r="BQ524" s="8" t="str">
        <f>IFERROR(INDEX(generale!$A$5:$I$354,$CJ524,7),"")</f>
        <v/>
      </c>
      <c r="BR524" s="33"/>
      <c r="BS524" s="8"/>
      <c r="BT524" s="2">
        <f t="shared" si="258"/>
        <v>172</v>
      </c>
      <c r="BU524" s="16" t="str">
        <f>IFERROR(INDEX(generale!$A$5:$I$354,$CJ524,5),"")</f>
        <v/>
      </c>
      <c r="BV524" s="8" t="str">
        <f>IFERROR(INDEX(generale!$A$5:$I$354,$CJ524,7),"")</f>
        <v/>
      </c>
      <c r="BW524" s="33"/>
      <c r="BX524" s="8"/>
      <c r="BY524" s="2">
        <f t="shared" si="259"/>
        <v>172</v>
      </c>
      <c r="BZ524" s="16" t="str">
        <f>IFERROR(INDEX(generale!$A$5:$I$354,$CJ524,5),"")</f>
        <v/>
      </c>
      <c r="CA524" s="8" t="str">
        <f>IFERROR(INDEX(generale!$A$5:$I$354,$CJ524,7),"")</f>
        <v/>
      </c>
      <c r="CB524" s="33"/>
      <c r="CC524" s="8"/>
      <c r="CD524" s="2">
        <f t="shared" si="260"/>
        <v>172</v>
      </c>
      <c r="CE524" s="16" t="str">
        <f>IFERROR(INDEX(generale!$A$5:$I$354,$CJ524,5),"")</f>
        <v/>
      </c>
      <c r="CF524" s="8" t="str">
        <f>IFERROR(INDEX(generale!$A$5:$I$354,$CJ524,7),"")</f>
        <v/>
      </c>
      <c r="CJ524" s="2">
        <f t="shared" si="261"/>
        <v>522</v>
      </c>
      <c r="CK524" s="2">
        <f t="shared" si="238"/>
        <v>37</v>
      </c>
      <c r="CL524" s="3">
        <f>IFERROR(INDEX(generale!$A$5:$I$1004,$CJ524,1),"")</f>
        <v>0</v>
      </c>
      <c r="CM524" s="3">
        <f>IFERROR(INDEX(generale!$A$5:$I$1004,$CJ524,2),"")</f>
        <v>0</v>
      </c>
      <c r="CN524" s="3">
        <f>IFERROR(INDEX(generale!$A$5:$I$1004,$CJ524,3),"")</f>
        <v>0</v>
      </c>
      <c r="CO524" s="3">
        <f>IFERROR(INDEX(generale!$A$5:$I$1004,$CJ524,4),"")</f>
        <v>0</v>
      </c>
      <c r="CP524" s="3">
        <f>IFERROR(INDEX(generale!$A$5:$I$1004,$CJ524,5),"")</f>
        <v>0</v>
      </c>
      <c r="CQ524" s="3">
        <f>IFERROR(INDEX(generale!$A$5:$I$1004,$CJ524,6),"")</f>
        <v>0</v>
      </c>
      <c r="CR524" s="8">
        <f>IFERROR(INDEX(generale!$A$5:$I$1004,$CJ524,7),"")</f>
        <v>0</v>
      </c>
      <c r="CS524" s="8">
        <f>IFERROR(INDEX(generale!$A$5:$I$1004,$CJ524,8),"")</f>
        <v>0</v>
      </c>
    </row>
    <row r="525" spans="1:97">
      <c r="A525" s="2" t="str">
        <f t="shared" si="239"/>
        <v/>
      </c>
      <c r="B525" s="1" t="str">
        <f t="shared" si="240"/>
        <v/>
      </c>
      <c r="C525" s="1" t="str">
        <f t="shared" si="241"/>
        <v/>
      </c>
      <c r="D525" s="2" t="str">
        <f t="shared" si="242"/>
        <v/>
      </c>
      <c r="E525" s="2" t="str">
        <f t="shared" si="243"/>
        <v/>
      </c>
      <c r="F525" s="2" t="str">
        <f t="shared" si="244"/>
        <v/>
      </c>
      <c r="G525" s="1" t="str">
        <f t="shared" si="245"/>
        <v/>
      </c>
      <c r="H525" s="11" t="str">
        <f t="shared" si="246"/>
        <v/>
      </c>
      <c r="Q525" s="2">
        <f t="shared" si="247"/>
        <v>37</v>
      </c>
      <c r="R525" s="16" t="str">
        <f>IFERROR(INDEX(generale!$A$5:$I$354,$CJ525,5),"")</f>
        <v/>
      </c>
      <c r="S525" s="8" t="str">
        <f>IFERROR(INDEX(generale!$A$5:$I$354,$CJ525,7),"")</f>
        <v/>
      </c>
      <c r="U525" s="8"/>
      <c r="V525" s="2">
        <f t="shared" si="248"/>
        <v>19</v>
      </c>
      <c r="W525" s="16" t="str">
        <f>IFERROR(INDEX(generale!$A$5:$I$354,$CJ525,5),"")</f>
        <v/>
      </c>
      <c r="X525" s="8" t="str">
        <f>IFERROR(INDEX(generale!$A$5:$I$354,$CJ525,7),"")</f>
        <v/>
      </c>
      <c r="AA525" s="2">
        <f t="shared" si="249"/>
        <v>14</v>
      </c>
      <c r="AB525" s="16" t="str">
        <f>IFERROR(INDEX(generale!$A$5:$I$354,$CJ525,5),"")</f>
        <v/>
      </c>
      <c r="AC525" s="8" t="str">
        <f>IFERROR(INDEX(generale!$A$5:$I$354,$CJ525,7),"")</f>
        <v/>
      </c>
      <c r="AD525" s="33"/>
      <c r="AE525" s="8"/>
      <c r="AF525" s="2">
        <f t="shared" si="250"/>
        <v>14</v>
      </c>
      <c r="AG525" s="16" t="str">
        <f>IFERROR(INDEX(generale!$A$5:$I$354,$CJ525,5),"")</f>
        <v/>
      </c>
      <c r="AH525" s="8" t="str">
        <f>IFERROR(INDEX(generale!$A$5:$I$354,$CJ525,7),"")</f>
        <v/>
      </c>
      <c r="AI525" s="33"/>
      <c r="AJ525" s="8"/>
      <c r="AK525" s="2">
        <f t="shared" si="251"/>
        <v>14</v>
      </c>
      <c r="AL525" s="16" t="str">
        <f>IFERROR(INDEX(generale!$A$5:$I$354,$CJ525,5),"")</f>
        <v/>
      </c>
      <c r="AM525" s="8" t="str">
        <f>IFERROR(INDEX(generale!$A$5:$I$354,$CJ525,7),"")</f>
        <v/>
      </c>
      <c r="AN525" s="33"/>
      <c r="AO525" s="8"/>
      <c r="AP525" s="2">
        <f t="shared" si="252"/>
        <v>9</v>
      </c>
      <c r="AQ525" s="16" t="str">
        <f>IFERROR(INDEX(generale!$A$5:$I$354,$CJ525,5),"")</f>
        <v/>
      </c>
      <c r="AR525" s="8" t="str">
        <f>IFERROR(INDEX(generale!$A$5:$I$354,$CJ525,7),"")</f>
        <v/>
      </c>
      <c r="AS525" s="33"/>
      <c r="AT525" s="8"/>
      <c r="AU525" s="2">
        <f t="shared" si="253"/>
        <v>8</v>
      </c>
      <c r="AV525" s="16" t="str">
        <f>IFERROR(INDEX(generale!$A$5:$I$354,$CJ525,5),"")</f>
        <v/>
      </c>
      <c r="AW525" s="8" t="str">
        <f>IFERROR(INDEX(generale!$A$5:$I$354,$CJ525,7),"")</f>
        <v/>
      </c>
      <c r="AX525" s="33"/>
      <c r="AY525" s="8"/>
      <c r="AZ525" s="2">
        <f t="shared" si="254"/>
        <v>7</v>
      </c>
      <c r="BA525" s="16" t="str">
        <f>IFERROR(INDEX(generale!$A$5:$I$354,$CJ525,5),"")</f>
        <v/>
      </c>
      <c r="BB525" s="8" t="str">
        <f>IFERROR(INDEX(generale!$A$5:$I$354,$CJ525,7),"")</f>
        <v/>
      </c>
      <c r="BC525" s="33"/>
      <c r="BD525" s="8"/>
      <c r="BE525" s="2">
        <f t="shared" si="255"/>
        <v>6</v>
      </c>
      <c r="BF525" s="16" t="str">
        <f>IFERROR(INDEX(generale!$A$5:$I$354,$CJ525,5),"")</f>
        <v/>
      </c>
      <c r="BG525" s="8" t="str">
        <f>IFERROR(INDEX(generale!$A$5:$I$354,$CJ525,7),"")</f>
        <v/>
      </c>
      <c r="BH525" s="33"/>
      <c r="BI525" s="8"/>
      <c r="BJ525" s="2">
        <f t="shared" si="256"/>
        <v>173</v>
      </c>
      <c r="BK525" s="16" t="str">
        <f>IFERROR(INDEX(generale!$A$5:$I$354,$CJ525,5),"")</f>
        <v/>
      </c>
      <c r="BL525" s="8" t="str">
        <f>IFERROR(INDEX(generale!$A$5:$I$354,$CJ525,7),"")</f>
        <v/>
      </c>
      <c r="BM525" s="33"/>
      <c r="BN525" s="8"/>
      <c r="BO525" s="2">
        <f t="shared" si="257"/>
        <v>173</v>
      </c>
      <c r="BP525" s="16" t="str">
        <f>IFERROR(INDEX(generale!$A$5:$I$354,$CJ525,5),"")</f>
        <v/>
      </c>
      <c r="BQ525" s="8" t="str">
        <f>IFERROR(INDEX(generale!$A$5:$I$354,$CJ525,7),"")</f>
        <v/>
      </c>
      <c r="BR525" s="33"/>
      <c r="BS525" s="8"/>
      <c r="BT525" s="2">
        <f t="shared" si="258"/>
        <v>173</v>
      </c>
      <c r="BU525" s="16" t="str">
        <f>IFERROR(INDEX(generale!$A$5:$I$354,$CJ525,5),"")</f>
        <v/>
      </c>
      <c r="BV525" s="8" t="str">
        <f>IFERROR(INDEX(generale!$A$5:$I$354,$CJ525,7),"")</f>
        <v/>
      </c>
      <c r="BW525" s="33"/>
      <c r="BX525" s="8"/>
      <c r="BY525" s="2">
        <f t="shared" si="259"/>
        <v>173</v>
      </c>
      <c r="BZ525" s="16" t="str">
        <f>IFERROR(INDEX(generale!$A$5:$I$354,$CJ525,5),"")</f>
        <v/>
      </c>
      <c r="CA525" s="8" t="str">
        <f>IFERROR(INDEX(generale!$A$5:$I$354,$CJ525,7),"")</f>
        <v/>
      </c>
      <c r="CB525" s="33"/>
      <c r="CC525" s="8"/>
      <c r="CD525" s="2">
        <f t="shared" si="260"/>
        <v>173</v>
      </c>
      <c r="CE525" s="16" t="str">
        <f>IFERROR(INDEX(generale!$A$5:$I$354,$CJ525,5),"")</f>
        <v/>
      </c>
      <c r="CF525" s="8" t="str">
        <f>IFERROR(INDEX(generale!$A$5:$I$354,$CJ525,7),"")</f>
        <v/>
      </c>
      <c r="CJ525" s="2">
        <f t="shared" si="261"/>
        <v>523</v>
      </c>
      <c r="CK525" s="2">
        <f t="shared" si="238"/>
        <v>37</v>
      </c>
      <c r="CL525" s="3">
        <f>IFERROR(INDEX(generale!$A$5:$I$1004,$CJ525,1),"")</f>
        <v>0</v>
      </c>
      <c r="CM525" s="3">
        <f>IFERROR(INDEX(generale!$A$5:$I$1004,$CJ525,2),"")</f>
        <v>0</v>
      </c>
      <c r="CN525" s="3">
        <f>IFERROR(INDEX(generale!$A$5:$I$1004,$CJ525,3),"")</f>
        <v>0</v>
      </c>
      <c r="CO525" s="3">
        <f>IFERROR(INDEX(generale!$A$5:$I$1004,$CJ525,4),"")</f>
        <v>0</v>
      </c>
      <c r="CP525" s="3">
        <f>IFERROR(INDEX(generale!$A$5:$I$1004,$CJ525,5),"")</f>
        <v>0</v>
      </c>
      <c r="CQ525" s="3">
        <f>IFERROR(INDEX(generale!$A$5:$I$1004,$CJ525,6),"")</f>
        <v>0</v>
      </c>
      <c r="CR525" s="8">
        <f>IFERROR(INDEX(generale!$A$5:$I$1004,$CJ525,7),"")</f>
        <v>0</v>
      </c>
      <c r="CS525" s="8">
        <f>IFERROR(INDEX(generale!$A$5:$I$1004,$CJ525,8),"")</f>
        <v>0</v>
      </c>
    </row>
    <row r="526" spans="1:97">
      <c r="A526" s="2" t="str">
        <f t="shared" si="239"/>
        <v/>
      </c>
      <c r="B526" s="1" t="str">
        <f t="shared" si="240"/>
        <v/>
      </c>
      <c r="C526" s="1" t="str">
        <f t="shared" si="241"/>
        <v/>
      </c>
      <c r="D526" s="2" t="str">
        <f t="shared" si="242"/>
        <v/>
      </c>
      <c r="E526" s="2" t="str">
        <f t="shared" si="243"/>
        <v/>
      </c>
      <c r="F526" s="2" t="str">
        <f t="shared" si="244"/>
        <v/>
      </c>
      <c r="G526" s="1" t="str">
        <f t="shared" si="245"/>
        <v/>
      </c>
      <c r="H526" s="11" t="str">
        <f t="shared" si="246"/>
        <v/>
      </c>
      <c r="Q526" s="2">
        <f t="shared" si="247"/>
        <v>37</v>
      </c>
      <c r="R526" s="16" t="str">
        <f>IFERROR(INDEX(generale!$A$5:$I$354,$CJ526,5),"")</f>
        <v/>
      </c>
      <c r="S526" s="8" t="str">
        <f>IFERROR(INDEX(generale!$A$5:$I$354,$CJ526,7),"")</f>
        <v/>
      </c>
      <c r="U526" s="8"/>
      <c r="V526" s="2">
        <f t="shared" si="248"/>
        <v>19</v>
      </c>
      <c r="W526" s="16" t="str">
        <f>IFERROR(INDEX(generale!$A$5:$I$354,$CJ526,5),"")</f>
        <v/>
      </c>
      <c r="X526" s="8" t="str">
        <f>IFERROR(INDEX(generale!$A$5:$I$354,$CJ526,7),"")</f>
        <v/>
      </c>
      <c r="AA526" s="2">
        <f t="shared" si="249"/>
        <v>14</v>
      </c>
      <c r="AB526" s="16" t="str">
        <f>IFERROR(INDEX(generale!$A$5:$I$354,$CJ526,5),"")</f>
        <v/>
      </c>
      <c r="AC526" s="8" t="str">
        <f>IFERROR(INDEX(generale!$A$5:$I$354,$CJ526,7),"")</f>
        <v/>
      </c>
      <c r="AD526" s="33"/>
      <c r="AE526" s="8"/>
      <c r="AF526" s="2">
        <f t="shared" si="250"/>
        <v>14</v>
      </c>
      <c r="AG526" s="16" t="str">
        <f>IFERROR(INDEX(generale!$A$5:$I$354,$CJ526,5),"")</f>
        <v/>
      </c>
      <c r="AH526" s="8" t="str">
        <f>IFERROR(INDEX(generale!$A$5:$I$354,$CJ526,7),"")</f>
        <v/>
      </c>
      <c r="AI526" s="33"/>
      <c r="AJ526" s="8"/>
      <c r="AK526" s="2">
        <f t="shared" si="251"/>
        <v>14</v>
      </c>
      <c r="AL526" s="16" t="str">
        <f>IFERROR(INDEX(generale!$A$5:$I$354,$CJ526,5),"")</f>
        <v/>
      </c>
      <c r="AM526" s="8" t="str">
        <f>IFERROR(INDEX(generale!$A$5:$I$354,$CJ526,7),"")</f>
        <v/>
      </c>
      <c r="AN526" s="33"/>
      <c r="AO526" s="8"/>
      <c r="AP526" s="2">
        <f t="shared" si="252"/>
        <v>9</v>
      </c>
      <c r="AQ526" s="16" t="str">
        <f>IFERROR(INDEX(generale!$A$5:$I$354,$CJ526,5),"")</f>
        <v/>
      </c>
      <c r="AR526" s="8" t="str">
        <f>IFERROR(INDEX(generale!$A$5:$I$354,$CJ526,7),"")</f>
        <v/>
      </c>
      <c r="AS526" s="33"/>
      <c r="AT526" s="8"/>
      <c r="AU526" s="2">
        <f t="shared" si="253"/>
        <v>8</v>
      </c>
      <c r="AV526" s="16" t="str">
        <f>IFERROR(INDEX(generale!$A$5:$I$354,$CJ526,5),"")</f>
        <v/>
      </c>
      <c r="AW526" s="8" t="str">
        <f>IFERROR(INDEX(generale!$A$5:$I$354,$CJ526,7),"")</f>
        <v/>
      </c>
      <c r="AX526" s="33"/>
      <c r="AY526" s="8"/>
      <c r="AZ526" s="2">
        <f t="shared" si="254"/>
        <v>7</v>
      </c>
      <c r="BA526" s="16" t="str">
        <f>IFERROR(INDEX(generale!$A$5:$I$354,$CJ526,5),"")</f>
        <v/>
      </c>
      <c r="BB526" s="8" t="str">
        <f>IFERROR(INDEX(generale!$A$5:$I$354,$CJ526,7),"")</f>
        <v/>
      </c>
      <c r="BC526" s="33"/>
      <c r="BD526" s="8"/>
      <c r="BE526" s="2">
        <f t="shared" si="255"/>
        <v>6</v>
      </c>
      <c r="BF526" s="16" t="str">
        <f>IFERROR(INDEX(generale!$A$5:$I$354,$CJ526,5),"")</f>
        <v/>
      </c>
      <c r="BG526" s="8" t="str">
        <f>IFERROR(INDEX(generale!$A$5:$I$354,$CJ526,7),"")</f>
        <v/>
      </c>
      <c r="BH526" s="33"/>
      <c r="BI526" s="8"/>
      <c r="BJ526" s="2">
        <f t="shared" si="256"/>
        <v>174</v>
      </c>
      <c r="BK526" s="16" t="str">
        <f>IFERROR(INDEX(generale!$A$5:$I$354,$CJ526,5),"")</f>
        <v/>
      </c>
      <c r="BL526" s="8" t="str">
        <f>IFERROR(INDEX(generale!$A$5:$I$354,$CJ526,7),"")</f>
        <v/>
      </c>
      <c r="BM526" s="33"/>
      <c r="BN526" s="8"/>
      <c r="BO526" s="2">
        <f t="shared" si="257"/>
        <v>174</v>
      </c>
      <c r="BP526" s="16" t="str">
        <f>IFERROR(INDEX(generale!$A$5:$I$354,$CJ526,5),"")</f>
        <v/>
      </c>
      <c r="BQ526" s="8" t="str">
        <f>IFERROR(INDEX(generale!$A$5:$I$354,$CJ526,7),"")</f>
        <v/>
      </c>
      <c r="BR526" s="33"/>
      <c r="BS526" s="8"/>
      <c r="BT526" s="2">
        <f t="shared" si="258"/>
        <v>174</v>
      </c>
      <c r="BU526" s="16" t="str">
        <f>IFERROR(INDEX(generale!$A$5:$I$354,$CJ526,5),"")</f>
        <v/>
      </c>
      <c r="BV526" s="8" t="str">
        <f>IFERROR(INDEX(generale!$A$5:$I$354,$CJ526,7),"")</f>
        <v/>
      </c>
      <c r="BW526" s="33"/>
      <c r="BX526" s="8"/>
      <c r="BY526" s="2">
        <f t="shared" si="259"/>
        <v>174</v>
      </c>
      <c r="BZ526" s="16" t="str">
        <f>IFERROR(INDEX(generale!$A$5:$I$354,$CJ526,5),"")</f>
        <v/>
      </c>
      <c r="CA526" s="8" t="str">
        <f>IFERROR(INDEX(generale!$A$5:$I$354,$CJ526,7),"")</f>
        <v/>
      </c>
      <c r="CB526" s="33"/>
      <c r="CC526" s="8"/>
      <c r="CD526" s="2">
        <f t="shared" si="260"/>
        <v>174</v>
      </c>
      <c r="CE526" s="16" t="str">
        <f>IFERROR(INDEX(generale!$A$5:$I$354,$CJ526,5),"")</f>
        <v/>
      </c>
      <c r="CF526" s="8" t="str">
        <f>IFERROR(INDEX(generale!$A$5:$I$354,$CJ526,7),"")</f>
        <v/>
      </c>
      <c r="CJ526" s="2">
        <f t="shared" si="261"/>
        <v>524</v>
      </c>
      <c r="CK526" s="2">
        <f t="shared" si="238"/>
        <v>37</v>
      </c>
      <c r="CL526" s="3">
        <f>IFERROR(INDEX(generale!$A$5:$I$1004,$CJ526,1),"")</f>
        <v>0</v>
      </c>
      <c r="CM526" s="3">
        <f>IFERROR(INDEX(generale!$A$5:$I$1004,$CJ526,2),"")</f>
        <v>0</v>
      </c>
      <c r="CN526" s="3">
        <f>IFERROR(INDEX(generale!$A$5:$I$1004,$CJ526,3),"")</f>
        <v>0</v>
      </c>
      <c r="CO526" s="3">
        <f>IFERROR(INDEX(generale!$A$5:$I$1004,$CJ526,4),"")</f>
        <v>0</v>
      </c>
      <c r="CP526" s="3">
        <f>IFERROR(INDEX(generale!$A$5:$I$1004,$CJ526,5),"")</f>
        <v>0</v>
      </c>
      <c r="CQ526" s="3">
        <f>IFERROR(INDEX(generale!$A$5:$I$1004,$CJ526,6),"")</f>
        <v>0</v>
      </c>
      <c r="CR526" s="8">
        <f>IFERROR(INDEX(generale!$A$5:$I$1004,$CJ526,7),"")</f>
        <v>0</v>
      </c>
      <c r="CS526" s="8">
        <f>IFERROR(INDEX(generale!$A$5:$I$1004,$CJ526,8),"")</f>
        <v>0</v>
      </c>
    </row>
    <row r="527" spans="1:97">
      <c r="A527" s="2" t="str">
        <f t="shared" si="239"/>
        <v/>
      </c>
      <c r="B527" s="1" t="str">
        <f t="shared" si="240"/>
        <v/>
      </c>
      <c r="C527" s="1" t="str">
        <f t="shared" si="241"/>
        <v/>
      </c>
      <c r="D527" s="2" t="str">
        <f t="shared" si="242"/>
        <v/>
      </c>
      <c r="E527" s="2" t="str">
        <f t="shared" si="243"/>
        <v/>
      </c>
      <c r="F527" s="2" t="str">
        <f t="shared" si="244"/>
        <v/>
      </c>
      <c r="G527" s="1" t="str">
        <f t="shared" si="245"/>
        <v/>
      </c>
      <c r="H527" s="11" t="str">
        <f t="shared" si="246"/>
        <v/>
      </c>
      <c r="Q527" s="2">
        <f t="shared" si="247"/>
        <v>37</v>
      </c>
      <c r="R527" s="16" t="str">
        <f>IFERROR(INDEX(generale!$A$5:$I$354,$CJ527,5),"")</f>
        <v/>
      </c>
      <c r="S527" s="8" t="str">
        <f>IFERROR(INDEX(generale!$A$5:$I$354,$CJ527,7),"")</f>
        <v/>
      </c>
      <c r="U527" s="8"/>
      <c r="V527" s="2">
        <f t="shared" si="248"/>
        <v>19</v>
      </c>
      <c r="W527" s="16" t="str">
        <f>IFERROR(INDEX(generale!$A$5:$I$354,$CJ527,5),"")</f>
        <v/>
      </c>
      <c r="X527" s="8" t="str">
        <f>IFERROR(INDEX(generale!$A$5:$I$354,$CJ527,7),"")</f>
        <v/>
      </c>
      <c r="AA527" s="2">
        <f t="shared" si="249"/>
        <v>14</v>
      </c>
      <c r="AB527" s="16" t="str">
        <f>IFERROR(INDEX(generale!$A$5:$I$354,$CJ527,5),"")</f>
        <v/>
      </c>
      <c r="AC527" s="8" t="str">
        <f>IFERROR(INDEX(generale!$A$5:$I$354,$CJ527,7),"")</f>
        <v/>
      </c>
      <c r="AD527" s="33"/>
      <c r="AE527" s="8"/>
      <c r="AF527" s="2">
        <f t="shared" si="250"/>
        <v>14</v>
      </c>
      <c r="AG527" s="16" t="str">
        <f>IFERROR(INDEX(generale!$A$5:$I$354,$CJ527,5),"")</f>
        <v/>
      </c>
      <c r="AH527" s="8" t="str">
        <f>IFERROR(INDEX(generale!$A$5:$I$354,$CJ527,7),"")</f>
        <v/>
      </c>
      <c r="AI527" s="33"/>
      <c r="AJ527" s="8"/>
      <c r="AK527" s="2">
        <f t="shared" si="251"/>
        <v>14</v>
      </c>
      <c r="AL527" s="16" t="str">
        <f>IFERROR(INDEX(generale!$A$5:$I$354,$CJ527,5),"")</f>
        <v/>
      </c>
      <c r="AM527" s="8" t="str">
        <f>IFERROR(INDEX(generale!$A$5:$I$354,$CJ527,7),"")</f>
        <v/>
      </c>
      <c r="AN527" s="33"/>
      <c r="AO527" s="8"/>
      <c r="AP527" s="2">
        <f t="shared" si="252"/>
        <v>9</v>
      </c>
      <c r="AQ527" s="16" t="str">
        <f>IFERROR(INDEX(generale!$A$5:$I$354,$CJ527,5),"")</f>
        <v/>
      </c>
      <c r="AR527" s="8" t="str">
        <f>IFERROR(INDEX(generale!$A$5:$I$354,$CJ527,7),"")</f>
        <v/>
      </c>
      <c r="AS527" s="33"/>
      <c r="AT527" s="8"/>
      <c r="AU527" s="2">
        <f t="shared" si="253"/>
        <v>8</v>
      </c>
      <c r="AV527" s="16" t="str">
        <f>IFERROR(INDEX(generale!$A$5:$I$354,$CJ527,5),"")</f>
        <v/>
      </c>
      <c r="AW527" s="8" t="str">
        <f>IFERROR(INDEX(generale!$A$5:$I$354,$CJ527,7),"")</f>
        <v/>
      </c>
      <c r="AX527" s="33"/>
      <c r="AY527" s="8"/>
      <c r="AZ527" s="2">
        <f t="shared" si="254"/>
        <v>7</v>
      </c>
      <c r="BA527" s="16" t="str">
        <f>IFERROR(INDEX(generale!$A$5:$I$354,$CJ527,5),"")</f>
        <v/>
      </c>
      <c r="BB527" s="8" t="str">
        <f>IFERROR(INDEX(generale!$A$5:$I$354,$CJ527,7),"")</f>
        <v/>
      </c>
      <c r="BC527" s="33"/>
      <c r="BD527" s="8"/>
      <c r="BE527" s="2">
        <f t="shared" si="255"/>
        <v>6</v>
      </c>
      <c r="BF527" s="16" t="str">
        <f>IFERROR(INDEX(generale!$A$5:$I$354,$CJ527,5),"")</f>
        <v/>
      </c>
      <c r="BG527" s="8" t="str">
        <f>IFERROR(INDEX(generale!$A$5:$I$354,$CJ527,7),"")</f>
        <v/>
      </c>
      <c r="BH527" s="33"/>
      <c r="BI527" s="8"/>
      <c r="BJ527" s="2">
        <f t="shared" si="256"/>
        <v>175</v>
      </c>
      <c r="BK527" s="16" t="str">
        <f>IFERROR(INDEX(generale!$A$5:$I$354,$CJ527,5),"")</f>
        <v/>
      </c>
      <c r="BL527" s="8" t="str">
        <f>IFERROR(INDEX(generale!$A$5:$I$354,$CJ527,7),"")</f>
        <v/>
      </c>
      <c r="BM527" s="33"/>
      <c r="BN527" s="8"/>
      <c r="BO527" s="2">
        <f t="shared" si="257"/>
        <v>175</v>
      </c>
      <c r="BP527" s="16" t="str">
        <f>IFERROR(INDEX(generale!$A$5:$I$354,$CJ527,5),"")</f>
        <v/>
      </c>
      <c r="BQ527" s="8" t="str">
        <f>IFERROR(INDEX(generale!$A$5:$I$354,$CJ527,7),"")</f>
        <v/>
      </c>
      <c r="BR527" s="33"/>
      <c r="BS527" s="8"/>
      <c r="BT527" s="2">
        <f t="shared" si="258"/>
        <v>175</v>
      </c>
      <c r="BU527" s="16" t="str">
        <f>IFERROR(INDEX(generale!$A$5:$I$354,$CJ527,5),"")</f>
        <v/>
      </c>
      <c r="BV527" s="8" t="str">
        <f>IFERROR(INDEX(generale!$A$5:$I$354,$CJ527,7),"")</f>
        <v/>
      </c>
      <c r="BW527" s="33"/>
      <c r="BX527" s="8"/>
      <c r="BY527" s="2">
        <f t="shared" si="259"/>
        <v>175</v>
      </c>
      <c r="BZ527" s="16" t="str">
        <f>IFERROR(INDEX(generale!$A$5:$I$354,$CJ527,5),"")</f>
        <v/>
      </c>
      <c r="CA527" s="8" t="str">
        <f>IFERROR(INDEX(generale!$A$5:$I$354,$CJ527,7),"")</f>
        <v/>
      </c>
      <c r="CB527" s="33"/>
      <c r="CC527" s="8"/>
      <c r="CD527" s="2">
        <f t="shared" si="260"/>
        <v>175</v>
      </c>
      <c r="CE527" s="16" t="str">
        <f>IFERROR(INDEX(generale!$A$5:$I$354,$CJ527,5),"")</f>
        <v/>
      </c>
      <c r="CF527" s="8" t="str">
        <f>IFERROR(INDEX(generale!$A$5:$I$354,$CJ527,7),"")</f>
        <v/>
      </c>
      <c r="CJ527" s="2">
        <f t="shared" si="261"/>
        <v>525</v>
      </c>
      <c r="CK527" s="2">
        <f t="shared" si="238"/>
        <v>37</v>
      </c>
      <c r="CL527" s="3">
        <f>IFERROR(INDEX(generale!$A$5:$I$1004,$CJ527,1),"")</f>
        <v>0</v>
      </c>
      <c r="CM527" s="3">
        <f>IFERROR(INDEX(generale!$A$5:$I$1004,$CJ527,2),"")</f>
        <v>0</v>
      </c>
      <c r="CN527" s="3">
        <f>IFERROR(INDEX(generale!$A$5:$I$1004,$CJ527,3),"")</f>
        <v>0</v>
      </c>
      <c r="CO527" s="3">
        <f>IFERROR(INDEX(generale!$A$5:$I$1004,$CJ527,4),"")</f>
        <v>0</v>
      </c>
      <c r="CP527" s="3">
        <f>IFERROR(INDEX(generale!$A$5:$I$1004,$CJ527,5),"")</f>
        <v>0</v>
      </c>
      <c r="CQ527" s="3">
        <f>IFERROR(INDEX(generale!$A$5:$I$1004,$CJ527,6),"")</f>
        <v>0</v>
      </c>
      <c r="CR527" s="8">
        <f>IFERROR(INDEX(generale!$A$5:$I$1004,$CJ527,7),"")</f>
        <v>0</v>
      </c>
      <c r="CS527" s="8">
        <f>IFERROR(INDEX(generale!$A$5:$I$1004,$CJ527,8),"")</f>
        <v>0</v>
      </c>
    </row>
    <row r="528" spans="1:97">
      <c r="A528" s="2" t="str">
        <f t="shared" si="239"/>
        <v/>
      </c>
      <c r="B528" s="1" t="str">
        <f t="shared" si="240"/>
        <v/>
      </c>
      <c r="C528" s="1" t="str">
        <f t="shared" si="241"/>
        <v/>
      </c>
      <c r="D528" s="2" t="str">
        <f t="shared" si="242"/>
        <v/>
      </c>
      <c r="E528" s="2" t="str">
        <f t="shared" si="243"/>
        <v/>
      </c>
      <c r="F528" s="2" t="str">
        <f t="shared" si="244"/>
        <v/>
      </c>
      <c r="G528" s="1" t="str">
        <f t="shared" si="245"/>
        <v/>
      </c>
      <c r="H528" s="11" t="str">
        <f t="shared" si="246"/>
        <v/>
      </c>
      <c r="Q528" s="2">
        <f t="shared" si="247"/>
        <v>37</v>
      </c>
      <c r="R528" s="16" t="str">
        <f>IFERROR(INDEX(generale!$A$5:$I$354,$CJ528,5),"")</f>
        <v/>
      </c>
      <c r="S528" s="8" t="str">
        <f>IFERROR(INDEX(generale!$A$5:$I$354,$CJ528,7),"")</f>
        <v/>
      </c>
      <c r="U528" s="8"/>
      <c r="V528" s="2">
        <f t="shared" si="248"/>
        <v>19</v>
      </c>
      <c r="W528" s="16" t="str">
        <f>IFERROR(INDEX(generale!$A$5:$I$354,$CJ528,5),"")</f>
        <v/>
      </c>
      <c r="X528" s="8" t="str">
        <f>IFERROR(INDEX(generale!$A$5:$I$354,$CJ528,7),"")</f>
        <v/>
      </c>
      <c r="AA528" s="2">
        <f t="shared" si="249"/>
        <v>14</v>
      </c>
      <c r="AB528" s="16" t="str">
        <f>IFERROR(INDEX(generale!$A$5:$I$354,$CJ528,5),"")</f>
        <v/>
      </c>
      <c r="AC528" s="8" t="str">
        <f>IFERROR(INDEX(generale!$A$5:$I$354,$CJ528,7),"")</f>
        <v/>
      </c>
      <c r="AD528" s="33"/>
      <c r="AE528" s="8"/>
      <c r="AF528" s="2">
        <f t="shared" si="250"/>
        <v>14</v>
      </c>
      <c r="AG528" s="16" t="str">
        <f>IFERROR(INDEX(generale!$A$5:$I$354,$CJ528,5),"")</f>
        <v/>
      </c>
      <c r="AH528" s="8" t="str">
        <f>IFERROR(INDEX(generale!$A$5:$I$354,$CJ528,7),"")</f>
        <v/>
      </c>
      <c r="AI528" s="33"/>
      <c r="AJ528" s="8"/>
      <c r="AK528" s="2">
        <f t="shared" si="251"/>
        <v>14</v>
      </c>
      <c r="AL528" s="16" t="str">
        <f>IFERROR(INDEX(generale!$A$5:$I$354,$CJ528,5),"")</f>
        <v/>
      </c>
      <c r="AM528" s="8" t="str">
        <f>IFERROR(INDEX(generale!$A$5:$I$354,$CJ528,7),"")</f>
        <v/>
      </c>
      <c r="AN528" s="33"/>
      <c r="AO528" s="8"/>
      <c r="AP528" s="2">
        <f t="shared" si="252"/>
        <v>9</v>
      </c>
      <c r="AQ528" s="16" t="str">
        <f>IFERROR(INDEX(generale!$A$5:$I$354,$CJ528,5),"")</f>
        <v/>
      </c>
      <c r="AR528" s="8" t="str">
        <f>IFERROR(INDEX(generale!$A$5:$I$354,$CJ528,7),"")</f>
        <v/>
      </c>
      <c r="AS528" s="33"/>
      <c r="AT528" s="8"/>
      <c r="AU528" s="2">
        <f t="shared" si="253"/>
        <v>8</v>
      </c>
      <c r="AV528" s="16" t="str">
        <f>IFERROR(INDEX(generale!$A$5:$I$354,$CJ528,5),"")</f>
        <v/>
      </c>
      <c r="AW528" s="8" t="str">
        <f>IFERROR(INDEX(generale!$A$5:$I$354,$CJ528,7),"")</f>
        <v/>
      </c>
      <c r="AX528" s="33"/>
      <c r="AY528" s="8"/>
      <c r="AZ528" s="2">
        <f t="shared" si="254"/>
        <v>7</v>
      </c>
      <c r="BA528" s="16" t="str">
        <f>IFERROR(INDEX(generale!$A$5:$I$354,$CJ528,5),"")</f>
        <v/>
      </c>
      <c r="BB528" s="8" t="str">
        <f>IFERROR(INDEX(generale!$A$5:$I$354,$CJ528,7),"")</f>
        <v/>
      </c>
      <c r="BC528" s="33"/>
      <c r="BD528" s="8"/>
      <c r="BE528" s="2">
        <f t="shared" si="255"/>
        <v>6</v>
      </c>
      <c r="BF528" s="16" t="str">
        <f>IFERROR(INDEX(generale!$A$5:$I$354,$CJ528,5),"")</f>
        <v/>
      </c>
      <c r="BG528" s="8" t="str">
        <f>IFERROR(INDEX(generale!$A$5:$I$354,$CJ528,7),"")</f>
        <v/>
      </c>
      <c r="BH528" s="33"/>
      <c r="BI528" s="8"/>
      <c r="BJ528" s="2">
        <f t="shared" si="256"/>
        <v>176</v>
      </c>
      <c r="BK528" s="16" t="str">
        <f>IFERROR(INDEX(generale!$A$5:$I$354,$CJ528,5),"")</f>
        <v/>
      </c>
      <c r="BL528" s="8" t="str">
        <f>IFERROR(INDEX(generale!$A$5:$I$354,$CJ528,7),"")</f>
        <v/>
      </c>
      <c r="BM528" s="33"/>
      <c r="BN528" s="8"/>
      <c r="BO528" s="2">
        <f t="shared" si="257"/>
        <v>176</v>
      </c>
      <c r="BP528" s="16" t="str">
        <f>IFERROR(INDEX(generale!$A$5:$I$354,$CJ528,5),"")</f>
        <v/>
      </c>
      <c r="BQ528" s="8" t="str">
        <f>IFERROR(INDEX(generale!$A$5:$I$354,$CJ528,7),"")</f>
        <v/>
      </c>
      <c r="BR528" s="33"/>
      <c r="BS528" s="8"/>
      <c r="BT528" s="2">
        <f t="shared" si="258"/>
        <v>176</v>
      </c>
      <c r="BU528" s="16" t="str">
        <f>IFERROR(INDEX(generale!$A$5:$I$354,$CJ528,5),"")</f>
        <v/>
      </c>
      <c r="BV528" s="8" t="str">
        <f>IFERROR(INDEX(generale!$A$5:$I$354,$CJ528,7),"")</f>
        <v/>
      </c>
      <c r="BW528" s="33"/>
      <c r="BX528" s="8"/>
      <c r="BY528" s="2">
        <f t="shared" si="259"/>
        <v>176</v>
      </c>
      <c r="BZ528" s="16" t="str">
        <f>IFERROR(INDEX(generale!$A$5:$I$354,$CJ528,5),"")</f>
        <v/>
      </c>
      <c r="CA528" s="8" t="str">
        <f>IFERROR(INDEX(generale!$A$5:$I$354,$CJ528,7),"")</f>
        <v/>
      </c>
      <c r="CB528" s="33"/>
      <c r="CC528" s="8"/>
      <c r="CD528" s="2">
        <f t="shared" si="260"/>
        <v>176</v>
      </c>
      <c r="CE528" s="16" t="str">
        <f>IFERROR(INDEX(generale!$A$5:$I$354,$CJ528,5),"")</f>
        <v/>
      </c>
      <c r="CF528" s="8" t="str">
        <f>IFERROR(INDEX(generale!$A$5:$I$354,$CJ528,7),"")</f>
        <v/>
      </c>
      <c r="CJ528" s="2">
        <f t="shared" si="261"/>
        <v>526</v>
      </c>
      <c r="CK528" s="2">
        <f t="shared" si="238"/>
        <v>37</v>
      </c>
      <c r="CL528" s="3">
        <f>IFERROR(INDEX(generale!$A$5:$I$1004,$CJ528,1),"")</f>
        <v>0</v>
      </c>
      <c r="CM528" s="3">
        <f>IFERROR(INDEX(generale!$A$5:$I$1004,$CJ528,2),"")</f>
        <v>0</v>
      </c>
      <c r="CN528" s="3">
        <f>IFERROR(INDEX(generale!$A$5:$I$1004,$CJ528,3),"")</f>
        <v>0</v>
      </c>
      <c r="CO528" s="3">
        <f>IFERROR(INDEX(generale!$A$5:$I$1004,$CJ528,4),"")</f>
        <v>0</v>
      </c>
      <c r="CP528" s="3">
        <f>IFERROR(INDEX(generale!$A$5:$I$1004,$CJ528,5),"")</f>
        <v>0</v>
      </c>
      <c r="CQ528" s="3">
        <f>IFERROR(INDEX(generale!$A$5:$I$1004,$CJ528,6),"")</f>
        <v>0</v>
      </c>
      <c r="CR528" s="8">
        <f>IFERROR(INDEX(generale!$A$5:$I$1004,$CJ528,7),"")</f>
        <v>0</v>
      </c>
      <c r="CS528" s="8">
        <f>IFERROR(INDEX(generale!$A$5:$I$1004,$CJ528,8),"")</f>
        <v>0</v>
      </c>
    </row>
    <row r="529" spans="1:97">
      <c r="A529" s="2" t="str">
        <f t="shared" si="239"/>
        <v/>
      </c>
      <c r="B529" s="1" t="str">
        <f t="shared" si="240"/>
        <v/>
      </c>
      <c r="C529" s="1" t="str">
        <f t="shared" si="241"/>
        <v/>
      </c>
      <c r="D529" s="2" t="str">
        <f t="shared" si="242"/>
        <v/>
      </c>
      <c r="E529" s="2" t="str">
        <f t="shared" si="243"/>
        <v/>
      </c>
      <c r="F529" s="2" t="str">
        <f t="shared" si="244"/>
        <v/>
      </c>
      <c r="G529" s="1" t="str">
        <f t="shared" si="245"/>
        <v/>
      </c>
      <c r="H529" s="11" t="str">
        <f t="shared" si="246"/>
        <v/>
      </c>
      <c r="Q529" s="2">
        <f t="shared" si="247"/>
        <v>37</v>
      </c>
      <c r="R529" s="16" t="str">
        <f>IFERROR(INDEX(generale!$A$5:$I$354,$CJ529,5),"")</f>
        <v/>
      </c>
      <c r="S529" s="8" t="str">
        <f>IFERROR(INDEX(generale!$A$5:$I$354,$CJ529,7),"")</f>
        <v/>
      </c>
      <c r="U529" s="8"/>
      <c r="V529" s="2">
        <f t="shared" si="248"/>
        <v>19</v>
      </c>
      <c r="W529" s="16" t="str">
        <f>IFERROR(INDEX(generale!$A$5:$I$354,$CJ529,5),"")</f>
        <v/>
      </c>
      <c r="X529" s="8" t="str">
        <f>IFERROR(INDEX(generale!$A$5:$I$354,$CJ529,7),"")</f>
        <v/>
      </c>
      <c r="AA529" s="2">
        <f t="shared" si="249"/>
        <v>14</v>
      </c>
      <c r="AB529" s="16" t="str">
        <f>IFERROR(INDEX(generale!$A$5:$I$354,$CJ529,5),"")</f>
        <v/>
      </c>
      <c r="AC529" s="8" t="str">
        <f>IFERROR(INDEX(generale!$A$5:$I$354,$CJ529,7),"")</f>
        <v/>
      </c>
      <c r="AD529" s="33"/>
      <c r="AE529" s="8"/>
      <c r="AF529" s="2">
        <f t="shared" si="250"/>
        <v>14</v>
      </c>
      <c r="AG529" s="16" t="str">
        <f>IFERROR(INDEX(generale!$A$5:$I$354,$CJ529,5),"")</f>
        <v/>
      </c>
      <c r="AH529" s="8" t="str">
        <f>IFERROR(INDEX(generale!$A$5:$I$354,$CJ529,7),"")</f>
        <v/>
      </c>
      <c r="AI529" s="33"/>
      <c r="AJ529" s="8"/>
      <c r="AK529" s="2">
        <f t="shared" si="251"/>
        <v>14</v>
      </c>
      <c r="AL529" s="16" t="str">
        <f>IFERROR(INDEX(generale!$A$5:$I$354,$CJ529,5),"")</f>
        <v/>
      </c>
      <c r="AM529" s="8" t="str">
        <f>IFERROR(INDEX(generale!$A$5:$I$354,$CJ529,7),"")</f>
        <v/>
      </c>
      <c r="AN529" s="33"/>
      <c r="AO529" s="8"/>
      <c r="AP529" s="2">
        <f t="shared" si="252"/>
        <v>9</v>
      </c>
      <c r="AQ529" s="16" t="str">
        <f>IFERROR(INDEX(generale!$A$5:$I$354,$CJ529,5),"")</f>
        <v/>
      </c>
      <c r="AR529" s="8" t="str">
        <f>IFERROR(INDEX(generale!$A$5:$I$354,$CJ529,7),"")</f>
        <v/>
      </c>
      <c r="AS529" s="33"/>
      <c r="AT529" s="8"/>
      <c r="AU529" s="2">
        <f t="shared" si="253"/>
        <v>8</v>
      </c>
      <c r="AV529" s="16" t="str">
        <f>IFERROR(INDEX(generale!$A$5:$I$354,$CJ529,5),"")</f>
        <v/>
      </c>
      <c r="AW529" s="8" t="str">
        <f>IFERROR(INDEX(generale!$A$5:$I$354,$CJ529,7),"")</f>
        <v/>
      </c>
      <c r="AX529" s="33"/>
      <c r="AY529" s="8"/>
      <c r="AZ529" s="2">
        <f t="shared" si="254"/>
        <v>7</v>
      </c>
      <c r="BA529" s="16" t="str">
        <f>IFERROR(INDEX(generale!$A$5:$I$354,$CJ529,5),"")</f>
        <v/>
      </c>
      <c r="BB529" s="8" t="str">
        <f>IFERROR(INDEX(generale!$A$5:$I$354,$CJ529,7),"")</f>
        <v/>
      </c>
      <c r="BC529" s="33"/>
      <c r="BD529" s="8"/>
      <c r="BE529" s="2">
        <f t="shared" si="255"/>
        <v>6</v>
      </c>
      <c r="BF529" s="16" t="str">
        <f>IFERROR(INDEX(generale!$A$5:$I$354,$CJ529,5),"")</f>
        <v/>
      </c>
      <c r="BG529" s="8" t="str">
        <f>IFERROR(INDEX(generale!$A$5:$I$354,$CJ529,7),"")</f>
        <v/>
      </c>
      <c r="BH529" s="33"/>
      <c r="BI529" s="8"/>
      <c r="BJ529" s="2">
        <f t="shared" si="256"/>
        <v>177</v>
      </c>
      <c r="BK529" s="16" t="str">
        <f>IFERROR(INDEX(generale!$A$5:$I$354,$CJ529,5),"")</f>
        <v/>
      </c>
      <c r="BL529" s="8" t="str">
        <f>IFERROR(INDEX(generale!$A$5:$I$354,$CJ529,7),"")</f>
        <v/>
      </c>
      <c r="BM529" s="33"/>
      <c r="BN529" s="8"/>
      <c r="BO529" s="2">
        <f t="shared" si="257"/>
        <v>177</v>
      </c>
      <c r="BP529" s="16" t="str">
        <f>IFERROR(INDEX(generale!$A$5:$I$354,$CJ529,5),"")</f>
        <v/>
      </c>
      <c r="BQ529" s="8" t="str">
        <f>IFERROR(INDEX(generale!$A$5:$I$354,$CJ529,7),"")</f>
        <v/>
      </c>
      <c r="BR529" s="33"/>
      <c r="BS529" s="8"/>
      <c r="BT529" s="2">
        <f t="shared" si="258"/>
        <v>177</v>
      </c>
      <c r="BU529" s="16" t="str">
        <f>IFERROR(INDEX(generale!$A$5:$I$354,$CJ529,5),"")</f>
        <v/>
      </c>
      <c r="BV529" s="8" t="str">
        <f>IFERROR(INDEX(generale!$A$5:$I$354,$CJ529,7),"")</f>
        <v/>
      </c>
      <c r="BW529" s="33"/>
      <c r="BX529" s="8"/>
      <c r="BY529" s="2">
        <f t="shared" si="259"/>
        <v>177</v>
      </c>
      <c r="BZ529" s="16" t="str">
        <f>IFERROR(INDEX(generale!$A$5:$I$354,$CJ529,5),"")</f>
        <v/>
      </c>
      <c r="CA529" s="8" t="str">
        <f>IFERROR(INDEX(generale!$A$5:$I$354,$CJ529,7),"")</f>
        <v/>
      </c>
      <c r="CB529" s="33"/>
      <c r="CC529" s="8"/>
      <c r="CD529" s="2">
        <f t="shared" si="260"/>
        <v>177</v>
      </c>
      <c r="CE529" s="16" t="str">
        <f>IFERROR(INDEX(generale!$A$5:$I$354,$CJ529,5),"")</f>
        <v/>
      </c>
      <c r="CF529" s="8" t="str">
        <f>IFERROR(INDEX(generale!$A$5:$I$354,$CJ529,7),"")</f>
        <v/>
      </c>
      <c r="CJ529" s="2">
        <f t="shared" si="261"/>
        <v>527</v>
      </c>
      <c r="CK529" s="2">
        <f t="shared" si="238"/>
        <v>37</v>
      </c>
      <c r="CL529" s="3">
        <f>IFERROR(INDEX(generale!$A$5:$I$1004,$CJ529,1),"")</f>
        <v>0</v>
      </c>
      <c r="CM529" s="3">
        <f>IFERROR(INDEX(generale!$A$5:$I$1004,$CJ529,2),"")</f>
        <v>0</v>
      </c>
      <c r="CN529" s="3">
        <f>IFERROR(INDEX(generale!$A$5:$I$1004,$CJ529,3),"")</f>
        <v>0</v>
      </c>
      <c r="CO529" s="3">
        <f>IFERROR(INDEX(generale!$A$5:$I$1004,$CJ529,4),"")</f>
        <v>0</v>
      </c>
      <c r="CP529" s="3">
        <f>IFERROR(INDEX(generale!$A$5:$I$1004,$CJ529,5),"")</f>
        <v>0</v>
      </c>
      <c r="CQ529" s="3">
        <f>IFERROR(INDEX(generale!$A$5:$I$1004,$CJ529,6),"")</f>
        <v>0</v>
      </c>
      <c r="CR529" s="8">
        <f>IFERROR(INDEX(generale!$A$5:$I$1004,$CJ529,7),"")</f>
        <v>0</v>
      </c>
      <c r="CS529" s="8">
        <f>IFERROR(INDEX(generale!$A$5:$I$1004,$CJ529,8),"")</f>
        <v>0</v>
      </c>
    </row>
    <row r="530" spans="1:97">
      <c r="A530" s="2" t="str">
        <f t="shared" si="239"/>
        <v/>
      </c>
      <c r="B530" s="1" t="str">
        <f t="shared" si="240"/>
        <v/>
      </c>
      <c r="C530" s="1" t="str">
        <f t="shared" si="241"/>
        <v/>
      </c>
      <c r="D530" s="2" t="str">
        <f t="shared" si="242"/>
        <v/>
      </c>
      <c r="E530" s="2" t="str">
        <f t="shared" si="243"/>
        <v/>
      </c>
      <c r="F530" s="2" t="str">
        <f t="shared" si="244"/>
        <v/>
      </c>
      <c r="G530" s="1" t="str">
        <f t="shared" si="245"/>
        <v/>
      </c>
      <c r="H530" s="11" t="str">
        <f t="shared" si="246"/>
        <v/>
      </c>
      <c r="Q530" s="2">
        <f t="shared" si="247"/>
        <v>37</v>
      </c>
      <c r="R530" s="16" t="str">
        <f>IFERROR(INDEX(generale!$A$5:$I$354,$CJ530,5),"")</f>
        <v/>
      </c>
      <c r="S530" s="8" t="str">
        <f>IFERROR(INDEX(generale!$A$5:$I$354,$CJ530,7),"")</f>
        <v/>
      </c>
      <c r="U530" s="8"/>
      <c r="V530" s="2">
        <f t="shared" si="248"/>
        <v>19</v>
      </c>
      <c r="W530" s="16" t="str">
        <f>IFERROR(INDEX(generale!$A$5:$I$354,$CJ530,5),"")</f>
        <v/>
      </c>
      <c r="X530" s="8" t="str">
        <f>IFERROR(INDEX(generale!$A$5:$I$354,$CJ530,7),"")</f>
        <v/>
      </c>
      <c r="AA530" s="2">
        <f t="shared" si="249"/>
        <v>14</v>
      </c>
      <c r="AB530" s="16" t="str">
        <f>IFERROR(INDEX(generale!$A$5:$I$354,$CJ530,5),"")</f>
        <v/>
      </c>
      <c r="AC530" s="8" t="str">
        <f>IFERROR(INDEX(generale!$A$5:$I$354,$CJ530,7),"")</f>
        <v/>
      </c>
      <c r="AD530" s="33"/>
      <c r="AE530" s="8"/>
      <c r="AF530" s="2">
        <f t="shared" si="250"/>
        <v>14</v>
      </c>
      <c r="AG530" s="16" t="str">
        <f>IFERROR(INDEX(generale!$A$5:$I$354,$CJ530,5),"")</f>
        <v/>
      </c>
      <c r="AH530" s="8" t="str">
        <f>IFERROR(INDEX(generale!$A$5:$I$354,$CJ530,7),"")</f>
        <v/>
      </c>
      <c r="AI530" s="33"/>
      <c r="AJ530" s="8"/>
      <c r="AK530" s="2">
        <f t="shared" si="251"/>
        <v>14</v>
      </c>
      <c r="AL530" s="16" t="str">
        <f>IFERROR(INDEX(generale!$A$5:$I$354,$CJ530,5),"")</f>
        <v/>
      </c>
      <c r="AM530" s="8" t="str">
        <f>IFERROR(INDEX(generale!$A$5:$I$354,$CJ530,7),"")</f>
        <v/>
      </c>
      <c r="AN530" s="33"/>
      <c r="AO530" s="8"/>
      <c r="AP530" s="2">
        <f t="shared" si="252"/>
        <v>9</v>
      </c>
      <c r="AQ530" s="16" t="str">
        <f>IFERROR(INDEX(generale!$A$5:$I$354,$CJ530,5),"")</f>
        <v/>
      </c>
      <c r="AR530" s="8" t="str">
        <f>IFERROR(INDEX(generale!$A$5:$I$354,$CJ530,7),"")</f>
        <v/>
      </c>
      <c r="AS530" s="33"/>
      <c r="AT530" s="8"/>
      <c r="AU530" s="2">
        <f t="shared" si="253"/>
        <v>8</v>
      </c>
      <c r="AV530" s="16" t="str">
        <f>IFERROR(INDEX(generale!$A$5:$I$354,$CJ530,5),"")</f>
        <v/>
      </c>
      <c r="AW530" s="8" t="str">
        <f>IFERROR(INDEX(generale!$A$5:$I$354,$CJ530,7),"")</f>
        <v/>
      </c>
      <c r="AX530" s="33"/>
      <c r="AY530" s="8"/>
      <c r="AZ530" s="2">
        <f t="shared" si="254"/>
        <v>7</v>
      </c>
      <c r="BA530" s="16" t="str">
        <f>IFERROR(INDEX(generale!$A$5:$I$354,$CJ530,5),"")</f>
        <v/>
      </c>
      <c r="BB530" s="8" t="str">
        <f>IFERROR(INDEX(generale!$A$5:$I$354,$CJ530,7),"")</f>
        <v/>
      </c>
      <c r="BC530" s="33"/>
      <c r="BD530" s="8"/>
      <c r="BE530" s="2">
        <f t="shared" si="255"/>
        <v>6</v>
      </c>
      <c r="BF530" s="16" t="str">
        <f>IFERROR(INDEX(generale!$A$5:$I$354,$CJ530,5),"")</f>
        <v/>
      </c>
      <c r="BG530" s="8" t="str">
        <f>IFERROR(INDEX(generale!$A$5:$I$354,$CJ530,7),"")</f>
        <v/>
      </c>
      <c r="BH530" s="33"/>
      <c r="BI530" s="8"/>
      <c r="BJ530" s="2">
        <f t="shared" si="256"/>
        <v>178</v>
      </c>
      <c r="BK530" s="16" t="str">
        <f>IFERROR(INDEX(generale!$A$5:$I$354,$CJ530,5),"")</f>
        <v/>
      </c>
      <c r="BL530" s="8" t="str">
        <f>IFERROR(INDEX(generale!$A$5:$I$354,$CJ530,7),"")</f>
        <v/>
      </c>
      <c r="BM530" s="33"/>
      <c r="BN530" s="8"/>
      <c r="BO530" s="2">
        <f t="shared" si="257"/>
        <v>178</v>
      </c>
      <c r="BP530" s="16" t="str">
        <f>IFERROR(INDEX(generale!$A$5:$I$354,$CJ530,5),"")</f>
        <v/>
      </c>
      <c r="BQ530" s="8" t="str">
        <f>IFERROR(INDEX(generale!$A$5:$I$354,$CJ530,7),"")</f>
        <v/>
      </c>
      <c r="BR530" s="33"/>
      <c r="BS530" s="8"/>
      <c r="BT530" s="2">
        <f t="shared" si="258"/>
        <v>178</v>
      </c>
      <c r="BU530" s="16" t="str">
        <f>IFERROR(INDEX(generale!$A$5:$I$354,$CJ530,5),"")</f>
        <v/>
      </c>
      <c r="BV530" s="8" t="str">
        <f>IFERROR(INDEX(generale!$A$5:$I$354,$CJ530,7),"")</f>
        <v/>
      </c>
      <c r="BW530" s="33"/>
      <c r="BX530" s="8"/>
      <c r="BY530" s="2">
        <f t="shared" si="259"/>
        <v>178</v>
      </c>
      <c r="BZ530" s="16" t="str">
        <f>IFERROR(INDEX(generale!$A$5:$I$354,$CJ530,5),"")</f>
        <v/>
      </c>
      <c r="CA530" s="8" t="str">
        <f>IFERROR(INDEX(generale!$A$5:$I$354,$CJ530,7),"")</f>
        <v/>
      </c>
      <c r="CB530" s="33"/>
      <c r="CC530" s="8"/>
      <c r="CD530" s="2">
        <f t="shared" si="260"/>
        <v>178</v>
      </c>
      <c r="CE530" s="16" t="str">
        <f>IFERROR(INDEX(generale!$A$5:$I$354,$CJ530,5),"")</f>
        <v/>
      </c>
      <c r="CF530" s="8" t="str">
        <f>IFERROR(INDEX(generale!$A$5:$I$354,$CJ530,7),"")</f>
        <v/>
      </c>
      <c r="CJ530" s="2">
        <f t="shared" si="261"/>
        <v>528</v>
      </c>
      <c r="CK530" s="2">
        <f t="shared" si="238"/>
        <v>37</v>
      </c>
      <c r="CL530" s="3">
        <f>IFERROR(INDEX(generale!$A$5:$I$1004,$CJ530,1),"")</f>
        <v>0</v>
      </c>
      <c r="CM530" s="3">
        <f>IFERROR(INDEX(generale!$A$5:$I$1004,$CJ530,2),"")</f>
        <v>0</v>
      </c>
      <c r="CN530" s="3">
        <f>IFERROR(INDEX(generale!$A$5:$I$1004,$CJ530,3),"")</f>
        <v>0</v>
      </c>
      <c r="CO530" s="3">
        <f>IFERROR(INDEX(generale!$A$5:$I$1004,$CJ530,4),"")</f>
        <v>0</v>
      </c>
      <c r="CP530" s="3">
        <f>IFERROR(INDEX(generale!$A$5:$I$1004,$CJ530,5),"")</f>
        <v>0</v>
      </c>
      <c r="CQ530" s="3">
        <f>IFERROR(INDEX(generale!$A$5:$I$1004,$CJ530,6),"")</f>
        <v>0</v>
      </c>
      <c r="CR530" s="8">
        <f>IFERROR(INDEX(generale!$A$5:$I$1004,$CJ530,7),"")</f>
        <v>0</v>
      </c>
      <c r="CS530" s="8">
        <f>IFERROR(INDEX(generale!$A$5:$I$1004,$CJ530,8),"")</f>
        <v>0</v>
      </c>
    </row>
    <row r="531" spans="1:97">
      <c r="A531" s="2" t="str">
        <f t="shared" si="239"/>
        <v/>
      </c>
      <c r="B531" s="1" t="str">
        <f t="shared" si="240"/>
        <v/>
      </c>
      <c r="C531" s="1" t="str">
        <f t="shared" si="241"/>
        <v/>
      </c>
      <c r="D531" s="2" t="str">
        <f t="shared" si="242"/>
        <v/>
      </c>
      <c r="E531" s="2" t="str">
        <f t="shared" si="243"/>
        <v/>
      </c>
      <c r="F531" s="2" t="str">
        <f t="shared" si="244"/>
        <v/>
      </c>
      <c r="G531" s="1" t="str">
        <f t="shared" si="245"/>
        <v/>
      </c>
      <c r="H531" s="11" t="str">
        <f t="shared" si="246"/>
        <v/>
      </c>
      <c r="Q531" s="2">
        <f t="shared" si="247"/>
        <v>37</v>
      </c>
      <c r="R531" s="16" t="str">
        <f>IFERROR(INDEX(generale!$A$5:$I$354,$CJ531,5),"")</f>
        <v/>
      </c>
      <c r="S531" s="8" t="str">
        <f>IFERROR(INDEX(generale!$A$5:$I$354,$CJ531,7),"")</f>
        <v/>
      </c>
      <c r="U531" s="8"/>
      <c r="V531" s="2">
        <f t="shared" si="248"/>
        <v>19</v>
      </c>
      <c r="W531" s="16" t="str">
        <f>IFERROR(INDEX(generale!$A$5:$I$354,$CJ531,5),"")</f>
        <v/>
      </c>
      <c r="X531" s="8" t="str">
        <f>IFERROR(INDEX(generale!$A$5:$I$354,$CJ531,7),"")</f>
        <v/>
      </c>
      <c r="AA531" s="2">
        <f t="shared" si="249"/>
        <v>14</v>
      </c>
      <c r="AB531" s="16" t="str">
        <f>IFERROR(INDEX(generale!$A$5:$I$354,$CJ531,5),"")</f>
        <v/>
      </c>
      <c r="AC531" s="8" t="str">
        <f>IFERROR(INDEX(generale!$A$5:$I$354,$CJ531,7),"")</f>
        <v/>
      </c>
      <c r="AD531" s="33"/>
      <c r="AE531" s="8"/>
      <c r="AF531" s="2">
        <f t="shared" si="250"/>
        <v>14</v>
      </c>
      <c r="AG531" s="16" t="str">
        <f>IFERROR(INDEX(generale!$A$5:$I$354,$CJ531,5),"")</f>
        <v/>
      </c>
      <c r="AH531" s="8" t="str">
        <f>IFERROR(INDEX(generale!$A$5:$I$354,$CJ531,7),"")</f>
        <v/>
      </c>
      <c r="AI531" s="33"/>
      <c r="AJ531" s="8"/>
      <c r="AK531" s="2">
        <f t="shared" si="251"/>
        <v>14</v>
      </c>
      <c r="AL531" s="16" t="str">
        <f>IFERROR(INDEX(generale!$A$5:$I$354,$CJ531,5),"")</f>
        <v/>
      </c>
      <c r="AM531" s="8" t="str">
        <f>IFERROR(INDEX(generale!$A$5:$I$354,$CJ531,7),"")</f>
        <v/>
      </c>
      <c r="AN531" s="33"/>
      <c r="AO531" s="8"/>
      <c r="AP531" s="2">
        <f t="shared" si="252"/>
        <v>9</v>
      </c>
      <c r="AQ531" s="16" t="str">
        <f>IFERROR(INDEX(generale!$A$5:$I$354,$CJ531,5),"")</f>
        <v/>
      </c>
      <c r="AR531" s="8" t="str">
        <f>IFERROR(INDEX(generale!$A$5:$I$354,$CJ531,7),"")</f>
        <v/>
      </c>
      <c r="AS531" s="33"/>
      <c r="AT531" s="8"/>
      <c r="AU531" s="2">
        <f t="shared" si="253"/>
        <v>8</v>
      </c>
      <c r="AV531" s="16" t="str">
        <f>IFERROR(INDEX(generale!$A$5:$I$354,$CJ531,5),"")</f>
        <v/>
      </c>
      <c r="AW531" s="8" t="str">
        <f>IFERROR(INDEX(generale!$A$5:$I$354,$CJ531,7),"")</f>
        <v/>
      </c>
      <c r="AX531" s="33"/>
      <c r="AY531" s="8"/>
      <c r="AZ531" s="2">
        <f t="shared" si="254"/>
        <v>7</v>
      </c>
      <c r="BA531" s="16" t="str">
        <f>IFERROR(INDEX(generale!$A$5:$I$354,$CJ531,5),"")</f>
        <v/>
      </c>
      <c r="BB531" s="8" t="str">
        <f>IFERROR(INDEX(generale!$A$5:$I$354,$CJ531,7),"")</f>
        <v/>
      </c>
      <c r="BC531" s="33"/>
      <c r="BD531" s="8"/>
      <c r="BE531" s="2">
        <f t="shared" si="255"/>
        <v>6</v>
      </c>
      <c r="BF531" s="16" t="str">
        <f>IFERROR(INDEX(generale!$A$5:$I$354,$CJ531,5),"")</f>
        <v/>
      </c>
      <c r="BG531" s="8" t="str">
        <f>IFERROR(INDEX(generale!$A$5:$I$354,$CJ531,7),"")</f>
        <v/>
      </c>
      <c r="BH531" s="33"/>
      <c r="BI531" s="8"/>
      <c r="BJ531" s="2">
        <f t="shared" si="256"/>
        <v>179</v>
      </c>
      <c r="BK531" s="16" t="str">
        <f>IFERROR(INDEX(generale!$A$5:$I$354,$CJ531,5),"")</f>
        <v/>
      </c>
      <c r="BL531" s="8" t="str">
        <f>IFERROR(INDEX(generale!$A$5:$I$354,$CJ531,7),"")</f>
        <v/>
      </c>
      <c r="BM531" s="33"/>
      <c r="BN531" s="8"/>
      <c r="BO531" s="2">
        <f t="shared" si="257"/>
        <v>179</v>
      </c>
      <c r="BP531" s="16" t="str">
        <f>IFERROR(INDEX(generale!$A$5:$I$354,$CJ531,5),"")</f>
        <v/>
      </c>
      <c r="BQ531" s="8" t="str">
        <f>IFERROR(INDEX(generale!$A$5:$I$354,$CJ531,7),"")</f>
        <v/>
      </c>
      <c r="BR531" s="33"/>
      <c r="BS531" s="8"/>
      <c r="BT531" s="2">
        <f t="shared" si="258"/>
        <v>179</v>
      </c>
      <c r="BU531" s="16" t="str">
        <f>IFERROR(INDEX(generale!$A$5:$I$354,$CJ531,5),"")</f>
        <v/>
      </c>
      <c r="BV531" s="8" t="str">
        <f>IFERROR(INDEX(generale!$A$5:$I$354,$CJ531,7),"")</f>
        <v/>
      </c>
      <c r="BW531" s="33"/>
      <c r="BX531" s="8"/>
      <c r="BY531" s="2">
        <f t="shared" si="259"/>
        <v>179</v>
      </c>
      <c r="BZ531" s="16" t="str">
        <f>IFERROR(INDEX(generale!$A$5:$I$354,$CJ531,5),"")</f>
        <v/>
      </c>
      <c r="CA531" s="8" t="str">
        <f>IFERROR(INDEX(generale!$A$5:$I$354,$CJ531,7),"")</f>
        <v/>
      </c>
      <c r="CB531" s="33"/>
      <c r="CC531" s="8"/>
      <c r="CD531" s="2">
        <f t="shared" si="260"/>
        <v>179</v>
      </c>
      <c r="CE531" s="16" t="str">
        <f>IFERROR(INDEX(generale!$A$5:$I$354,$CJ531,5),"")</f>
        <v/>
      </c>
      <c r="CF531" s="8" t="str">
        <f>IFERROR(INDEX(generale!$A$5:$I$354,$CJ531,7),"")</f>
        <v/>
      </c>
      <c r="CJ531" s="2">
        <f t="shared" si="261"/>
        <v>529</v>
      </c>
      <c r="CK531" s="2">
        <f t="shared" si="238"/>
        <v>37</v>
      </c>
      <c r="CL531" s="3">
        <f>IFERROR(INDEX(generale!$A$5:$I$1004,$CJ531,1),"")</f>
        <v>0</v>
      </c>
      <c r="CM531" s="3">
        <f>IFERROR(INDEX(generale!$A$5:$I$1004,$CJ531,2),"")</f>
        <v>0</v>
      </c>
      <c r="CN531" s="3">
        <f>IFERROR(INDEX(generale!$A$5:$I$1004,$CJ531,3),"")</f>
        <v>0</v>
      </c>
      <c r="CO531" s="3">
        <f>IFERROR(INDEX(generale!$A$5:$I$1004,$CJ531,4),"")</f>
        <v>0</v>
      </c>
      <c r="CP531" s="3">
        <f>IFERROR(INDEX(generale!$A$5:$I$1004,$CJ531,5),"")</f>
        <v>0</v>
      </c>
      <c r="CQ531" s="3">
        <f>IFERROR(INDEX(generale!$A$5:$I$1004,$CJ531,6),"")</f>
        <v>0</v>
      </c>
      <c r="CR531" s="8">
        <f>IFERROR(INDEX(generale!$A$5:$I$1004,$CJ531,7),"")</f>
        <v>0</v>
      </c>
      <c r="CS531" s="8">
        <f>IFERROR(INDEX(generale!$A$5:$I$1004,$CJ531,8),"")</f>
        <v>0</v>
      </c>
    </row>
    <row r="532" spans="1:97">
      <c r="A532" s="2" t="str">
        <f t="shared" si="239"/>
        <v/>
      </c>
      <c r="B532" s="1" t="str">
        <f t="shared" si="240"/>
        <v/>
      </c>
      <c r="C532" s="1" t="str">
        <f t="shared" si="241"/>
        <v/>
      </c>
      <c r="D532" s="2" t="str">
        <f t="shared" si="242"/>
        <v/>
      </c>
      <c r="E532" s="2" t="str">
        <f t="shared" si="243"/>
        <v/>
      </c>
      <c r="F532" s="2" t="str">
        <f t="shared" si="244"/>
        <v/>
      </c>
      <c r="G532" s="1" t="str">
        <f t="shared" si="245"/>
        <v/>
      </c>
      <c r="H532" s="11" t="str">
        <f t="shared" si="246"/>
        <v/>
      </c>
      <c r="Q532" s="2">
        <f t="shared" si="247"/>
        <v>37</v>
      </c>
      <c r="R532" s="16" t="str">
        <f>IFERROR(INDEX(generale!$A$5:$I$354,$CJ532,5),"")</f>
        <v/>
      </c>
      <c r="S532" s="8" t="str">
        <f>IFERROR(INDEX(generale!$A$5:$I$354,$CJ532,7),"")</f>
        <v/>
      </c>
      <c r="U532" s="8"/>
      <c r="V532" s="2">
        <f t="shared" si="248"/>
        <v>19</v>
      </c>
      <c r="W532" s="16" t="str">
        <f>IFERROR(INDEX(generale!$A$5:$I$354,$CJ532,5),"")</f>
        <v/>
      </c>
      <c r="X532" s="8" t="str">
        <f>IFERROR(INDEX(generale!$A$5:$I$354,$CJ532,7),"")</f>
        <v/>
      </c>
      <c r="AA532" s="2">
        <f t="shared" si="249"/>
        <v>14</v>
      </c>
      <c r="AB532" s="16" t="str">
        <f>IFERROR(INDEX(generale!$A$5:$I$354,$CJ532,5),"")</f>
        <v/>
      </c>
      <c r="AC532" s="8" t="str">
        <f>IFERROR(INDEX(generale!$A$5:$I$354,$CJ532,7),"")</f>
        <v/>
      </c>
      <c r="AD532" s="33"/>
      <c r="AE532" s="8"/>
      <c r="AF532" s="2">
        <f t="shared" si="250"/>
        <v>14</v>
      </c>
      <c r="AG532" s="16" t="str">
        <f>IFERROR(INDEX(generale!$A$5:$I$354,$CJ532,5),"")</f>
        <v/>
      </c>
      <c r="AH532" s="8" t="str">
        <f>IFERROR(INDEX(generale!$A$5:$I$354,$CJ532,7),"")</f>
        <v/>
      </c>
      <c r="AI532" s="33"/>
      <c r="AJ532" s="8"/>
      <c r="AK532" s="2">
        <f t="shared" si="251"/>
        <v>14</v>
      </c>
      <c r="AL532" s="16" t="str">
        <f>IFERROR(INDEX(generale!$A$5:$I$354,$CJ532,5),"")</f>
        <v/>
      </c>
      <c r="AM532" s="8" t="str">
        <f>IFERROR(INDEX(generale!$A$5:$I$354,$CJ532,7),"")</f>
        <v/>
      </c>
      <c r="AN532" s="33"/>
      <c r="AO532" s="8"/>
      <c r="AP532" s="2">
        <f t="shared" si="252"/>
        <v>9</v>
      </c>
      <c r="AQ532" s="16" t="str">
        <f>IFERROR(INDEX(generale!$A$5:$I$354,$CJ532,5),"")</f>
        <v/>
      </c>
      <c r="AR532" s="8" t="str">
        <f>IFERROR(INDEX(generale!$A$5:$I$354,$CJ532,7),"")</f>
        <v/>
      </c>
      <c r="AS532" s="33"/>
      <c r="AT532" s="8"/>
      <c r="AU532" s="2">
        <f t="shared" si="253"/>
        <v>8</v>
      </c>
      <c r="AV532" s="16" t="str">
        <f>IFERROR(INDEX(generale!$A$5:$I$354,$CJ532,5),"")</f>
        <v/>
      </c>
      <c r="AW532" s="8" t="str">
        <f>IFERROR(INDEX(generale!$A$5:$I$354,$CJ532,7),"")</f>
        <v/>
      </c>
      <c r="AX532" s="33"/>
      <c r="AY532" s="8"/>
      <c r="AZ532" s="2">
        <f t="shared" si="254"/>
        <v>7</v>
      </c>
      <c r="BA532" s="16" t="str">
        <f>IFERROR(INDEX(generale!$A$5:$I$354,$CJ532,5),"")</f>
        <v/>
      </c>
      <c r="BB532" s="8" t="str">
        <f>IFERROR(INDEX(generale!$A$5:$I$354,$CJ532,7),"")</f>
        <v/>
      </c>
      <c r="BC532" s="33"/>
      <c r="BD532" s="8"/>
      <c r="BE532" s="2">
        <f t="shared" si="255"/>
        <v>6</v>
      </c>
      <c r="BF532" s="16" t="str">
        <f>IFERROR(INDEX(generale!$A$5:$I$354,$CJ532,5),"")</f>
        <v/>
      </c>
      <c r="BG532" s="8" t="str">
        <f>IFERROR(INDEX(generale!$A$5:$I$354,$CJ532,7),"")</f>
        <v/>
      </c>
      <c r="BH532" s="33"/>
      <c r="BI532" s="8"/>
      <c r="BJ532" s="2">
        <f t="shared" si="256"/>
        <v>180</v>
      </c>
      <c r="BK532" s="16" t="str">
        <f>IFERROR(INDEX(generale!$A$5:$I$354,$CJ532,5),"")</f>
        <v/>
      </c>
      <c r="BL532" s="8" t="str">
        <f>IFERROR(INDEX(generale!$A$5:$I$354,$CJ532,7),"")</f>
        <v/>
      </c>
      <c r="BM532" s="33"/>
      <c r="BN532" s="8"/>
      <c r="BO532" s="2">
        <f t="shared" si="257"/>
        <v>180</v>
      </c>
      <c r="BP532" s="16" t="str">
        <f>IFERROR(INDEX(generale!$A$5:$I$354,$CJ532,5),"")</f>
        <v/>
      </c>
      <c r="BQ532" s="8" t="str">
        <f>IFERROR(INDEX(generale!$A$5:$I$354,$CJ532,7),"")</f>
        <v/>
      </c>
      <c r="BR532" s="33"/>
      <c r="BS532" s="8"/>
      <c r="BT532" s="2">
        <f t="shared" si="258"/>
        <v>180</v>
      </c>
      <c r="BU532" s="16" t="str">
        <f>IFERROR(INDEX(generale!$A$5:$I$354,$CJ532,5),"")</f>
        <v/>
      </c>
      <c r="BV532" s="8" t="str">
        <f>IFERROR(INDEX(generale!$A$5:$I$354,$CJ532,7),"")</f>
        <v/>
      </c>
      <c r="BW532" s="33"/>
      <c r="BX532" s="8"/>
      <c r="BY532" s="2">
        <f t="shared" si="259"/>
        <v>180</v>
      </c>
      <c r="BZ532" s="16" t="str">
        <f>IFERROR(INDEX(generale!$A$5:$I$354,$CJ532,5),"")</f>
        <v/>
      </c>
      <c r="CA532" s="8" t="str">
        <f>IFERROR(INDEX(generale!$A$5:$I$354,$CJ532,7),"")</f>
        <v/>
      </c>
      <c r="CB532" s="33"/>
      <c r="CC532" s="8"/>
      <c r="CD532" s="2">
        <f t="shared" si="260"/>
        <v>180</v>
      </c>
      <c r="CE532" s="16" t="str">
        <f>IFERROR(INDEX(generale!$A$5:$I$354,$CJ532,5),"")</f>
        <v/>
      </c>
      <c r="CF532" s="8" t="str">
        <f>IFERROR(INDEX(generale!$A$5:$I$354,$CJ532,7),"")</f>
        <v/>
      </c>
      <c r="CJ532" s="2">
        <f t="shared" si="261"/>
        <v>530</v>
      </c>
      <c r="CK532" s="2">
        <f t="shared" si="238"/>
        <v>37</v>
      </c>
      <c r="CL532" s="3">
        <f>IFERROR(INDEX(generale!$A$5:$I$1004,$CJ532,1),"")</f>
        <v>0</v>
      </c>
      <c r="CM532" s="3">
        <f>IFERROR(INDEX(generale!$A$5:$I$1004,$CJ532,2),"")</f>
        <v>0</v>
      </c>
      <c r="CN532" s="3">
        <f>IFERROR(INDEX(generale!$A$5:$I$1004,$CJ532,3),"")</f>
        <v>0</v>
      </c>
      <c r="CO532" s="3">
        <f>IFERROR(INDEX(generale!$A$5:$I$1004,$CJ532,4),"")</f>
        <v>0</v>
      </c>
      <c r="CP532" s="3">
        <f>IFERROR(INDEX(generale!$A$5:$I$1004,$CJ532,5),"")</f>
        <v>0</v>
      </c>
      <c r="CQ532" s="3">
        <f>IFERROR(INDEX(generale!$A$5:$I$1004,$CJ532,6),"")</f>
        <v>0</v>
      </c>
      <c r="CR532" s="8">
        <f>IFERROR(INDEX(generale!$A$5:$I$1004,$CJ532,7),"")</f>
        <v>0</v>
      </c>
      <c r="CS532" s="8">
        <f>IFERROR(INDEX(generale!$A$5:$I$1004,$CJ532,8),"")</f>
        <v>0</v>
      </c>
    </row>
    <row r="533" spans="1:97">
      <c r="A533" s="2" t="str">
        <f t="shared" si="239"/>
        <v/>
      </c>
      <c r="B533" s="1" t="str">
        <f t="shared" si="240"/>
        <v/>
      </c>
      <c r="C533" s="1" t="str">
        <f t="shared" si="241"/>
        <v/>
      </c>
      <c r="D533" s="2" t="str">
        <f t="shared" si="242"/>
        <v/>
      </c>
      <c r="E533" s="2" t="str">
        <f t="shared" si="243"/>
        <v/>
      </c>
      <c r="F533" s="2" t="str">
        <f t="shared" si="244"/>
        <v/>
      </c>
      <c r="G533" s="1" t="str">
        <f t="shared" si="245"/>
        <v/>
      </c>
      <c r="H533" s="11" t="str">
        <f t="shared" si="246"/>
        <v/>
      </c>
      <c r="Q533" s="2">
        <f t="shared" si="247"/>
        <v>37</v>
      </c>
      <c r="R533" s="16" t="str">
        <f>IFERROR(INDEX(generale!$A$5:$I$354,$CJ533,5),"")</f>
        <v/>
      </c>
      <c r="S533" s="8" t="str">
        <f>IFERROR(INDEX(generale!$A$5:$I$354,$CJ533,7),"")</f>
        <v/>
      </c>
      <c r="U533" s="8"/>
      <c r="V533" s="2">
        <f t="shared" si="248"/>
        <v>19</v>
      </c>
      <c r="W533" s="16" t="str">
        <f>IFERROR(INDEX(generale!$A$5:$I$354,$CJ533,5),"")</f>
        <v/>
      </c>
      <c r="X533" s="8" t="str">
        <f>IFERROR(INDEX(generale!$A$5:$I$354,$CJ533,7),"")</f>
        <v/>
      </c>
      <c r="AA533" s="2">
        <f t="shared" si="249"/>
        <v>14</v>
      </c>
      <c r="AB533" s="16" t="str">
        <f>IFERROR(INDEX(generale!$A$5:$I$354,$CJ533,5),"")</f>
        <v/>
      </c>
      <c r="AC533" s="8" t="str">
        <f>IFERROR(INDEX(generale!$A$5:$I$354,$CJ533,7),"")</f>
        <v/>
      </c>
      <c r="AD533" s="33"/>
      <c r="AE533" s="8"/>
      <c r="AF533" s="2">
        <f t="shared" si="250"/>
        <v>14</v>
      </c>
      <c r="AG533" s="16" t="str">
        <f>IFERROR(INDEX(generale!$A$5:$I$354,$CJ533,5),"")</f>
        <v/>
      </c>
      <c r="AH533" s="8" t="str">
        <f>IFERROR(INDEX(generale!$A$5:$I$354,$CJ533,7),"")</f>
        <v/>
      </c>
      <c r="AI533" s="33"/>
      <c r="AJ533" s="8"/>
      <c r="AK533" s="2">
        <f t="shared" si="251"/>
        <v>14</v>
      </c>
      <c r="AL533" s="16" t="str">
        <f>IFERROR(INDEX(generale!$A$5:$I$354,$CJ533,5),"")</f>
        <v/>
      </c>
      <c r="AM533" s="8" t="str">
        <f>IFERROR(INDEX(generale!$A$5:$I$354,$CJ533,7),"")</f>
        <v/>
      </c>
      <c r="AN533" s="33"/>
      <c r="AO533" s="8"/>
      <c r="AP533" s="2">
        <f t="shared" si="252"/>
        <v>9</v>
      </c>
      <c r="AQ533" s="16" t="str">
        <f>IFERROR(INDEX(generale!$A$5:$I$354,$CJ533,5),"")</f>
        <v/>
      </c>
      <c r="AR533" s="8" t="str">
        <f>IFERROR(INDEX(generale!$A$5:$I$354,$CJ533,7),"")</f>
        <v/>
      </c>
      <c r="AS533" s="33"/>
      <c r="AT533" s="8"/>
      <c r="AU533" s="2">
        <f t="shared" si="253"/>
        <v>8</v>
      </c>
      <c r="AV533" s="16" t="str">
        <f>IFERROR(INDEX(generale!$A$5:$I$354,$CJ533,5),"")</f>
        <v/>
      </c>
      <c r="AW533" s="8" t="str">
        <f>IFERROR(INDEX(generale!$A$5:$I$354,$CJ533,7),"")</f>
        <v/>
      </c>
      <c r="AX533" s="33"/>
      <c r="AY533" s="8"/>
      <c r="AZ533" s="2">
        <f t="shared" si="254"/>
        <v>7</v>
      </c>
      <c r="BA533" s="16" t="str">
        <f>IFERROR(INDEX(generale!$A$5:$I$354,$CJ533,5),"")</f>
        <v/>
      </c>
      <c r="BB533" s="8" t="str">
        <f>IFERROR(INDEX(generale!$A$5:$I$354,$CJ533,7),"")</f>
        <v/>
      </c>
      <c r="BC533" s="33"/>
      <c r="BD533" s="8"/>
      <c r="BE533" s="2">
        <f t="shared" si="255"/>
        <v>6</v>
      </c>
      <c r="BF533" s="16" t="str">
        <f>IFERROR(INDEX(generale!$A$5:$I$354,$CJ533,5),"")</f>
        <v/>
      </c>
      <c r="BG533" s="8" t="str">
        <f>IFERROR(INDEX(generale!$A$5:$I$354,$CJ533,7),"")</f>
        <v/>
      </c>
      <c r="BH533" s="33"/>
      <c r="BI533" s="8"/>
      <c r="BJ533" s="2">
        <f t="shared" si="256"/>
        <v>181</v>
      </c>
      <c r="BK533" s="16" t="str">
        <f>IFERROR(INDEX(generale!$A$5:$I$354,$CJ533,5),"")</f>
        <v/>
      </c>
      <c r="BL533" s="8" t="str">
        <f>IFERROR(INDEX(generale!$A$5:$I$354,$CJ533,7),"")</f>
        <v/>
      </c>
      <c r="BM533" s="33"/>
      <c r="BN533" s="8"/>
      <c r="BO533" s="2">
        <f t="shared" si="257"/>
        <v>181</v>
      </c>
      <c r="BP533" s="16" t="str">
        <f>IFERROR(INDEX(generale!$A$5:$I$354,$CJ533,5),"")</f>
        <v/>
      </c>
      <c r="BQ533" s="8" t="str">
        <f>IFERROR(INDEX(generale!$A$5:$I$354,$CJ533,7),"")</f>
        <v/>
      </c>
      <c r="BR533" s="33"/>
      <c r="BS533" s="8"/>
      <c r="BT533" s="2">
        <f t="shared" si="258"/>
        <v>181</v>
      </c>
      <c r="BU533" s="16" t="str">
        <f>IFERROR(INDEX(generale!$A$5:$I$354,$CJ533,5),"")</f>
        <v/>
      </c>
      <c r="BV533" s="8" t="str">
        <f>IFERROR(INDEX(generale!$A$5:$I$354,$CJ533,7),"")</f>
        <v/>
      </c>
      <c r="BW533" s="33"/>
      <c r="BX533" s="8"/>
      <c r="BY533" s="2">
        <f t="shared" si="259"/>
        <v>181</v>
      </c>
      <c r="BZ533" s="16" t="str">
        <f>IFERROR(INDEX(generale!$A$5:$I$354,$CJ533,5),"")</f>
        <v/>
      </c>
      <c r="CA533" s="8" t="str">
        <f>IFERROR(INDEX(generale!$A$5:$I$354,$CJ533,7),"")</f>
        <v/>
      </c>
      <c r="CB533" s="33"/>
      <c r="CC533" s="8"/>
      <c r="CD533" s="2">
        <f t="shared" si="260"/>
        <v>181</v>
      </c>
      <c r="CE533" s="16" t="str">
        <f>IFERROR(INDEX(generale!$A$5:$I$354,$CJ533,5),"")</f>
        <v/>
      </c>
      <c r="CF533" s="8" t="str">
        <f>IFERROR(INDEX(generale!$A$5:$I$354,$CJ533,7),"")</f>
        <v/>
      </c>
      <c r="CJ533" s="2">
        <f t="shared" si="261"/>
        <v>531</v>
      </c>
      <c r="CK533" s="2">
        <f t="shared" si="238"/>
        <v>37</v>
      </c>
      <c r="CL533" s="3">
        <f>IFERROR(INDEX(generale!$A$5:$I$1004,$CJ533,1),"")</f>
        <v>0</v>
      </c>
      <c r="CM533" s="3">
        <f>IFERROR(INDEX(generale!$A$5:$I$1004,$CJ533,2),"")</f>
        <v>0</v>
      </c>
      <c r="CN533" s="3">
        <f>IFERROR(INDEX(generale!$A$5:$I$1004,$CJ533,3),"")</f>
        <v>0</v>
      </c>
      <c r="CO533" s="3">
        <f>IFERROR(INDEX(generale!$A$5:$I$1004,$CJ533,4),"")</f>
        <v>0</v>
      </c>
      <c r="CP533" s="3">
        <f>IFERROR(INDEX(generale!$A$5:$I$1004,$CJ533,5),"")</f>
        <v>0</v>
      </c>
      <c r="CQ533" s="3">
        <f>IFERROR(INDEX(generale!$A$5:$I$1004,$CJ533,6),"")</f>
        <v>0</v>
      </c>
      <c r="CR533" s="8">
        <f>IFERROR(INDEX(generale!$A$5:$I$1004,$CJ533,7),"")</f>
        <v>0</v>
      </c>
      <c r="CS533" s="8">
        <f>IFERROR(INDEX(generale!$A$5:$I$1004,$CJ533,8),"")</f>
        <v>0</v>
      </c>
    </row>
    <row r="534" spans="1:97">
      <c r="A534" s="2" t="str">
        <f t="shared" si="239"/>
        <v/>
      </c>
      <c r="B534" s="1" t="str">
        <f t="shared" si="240"/>
        <v/>
      </c>
      <c r="C534" s="1" t="str">
        <f t="shared" si="241"/>
        <v/>
      </c>
      <c r="D534" s="2" t="str">
        <f t="shared" si="242"/>
        <v/>
      </c>
      <c r="E534" s="2" t="str">
        <f t="shared" si="243"/>
        <v/>
      </c>
      <c r="F534" s="2" t="str">
        <f t="shared" si="244"/>
        <v/>
      </c>
      <c r="G534" s="1" t="str">
        <f t="shared" si="245"/>
        <v/>
      </c>
      <c r="H534" s="11" t="str">
        <f t="shared" si="246"/>
        <v/>
      </c>
      <c r="Q534" s="2">
        <f t="shared" si="247"/>
        <v>37</v>
      </c>
      <c r="R534" s="16" t="str">
        <f>IFERROR(INDEX(generale!$A$5:$I$354,$CJ534,5),"")</f>
        <v/>
      </c>
      <c r="S534" s="8" t="str">
        <f>IFERROR(INDEX(generale!$A$5:$I$354,$CJ534,7),"")</f>
        <v/>
      </c>
      <c r="U534" s="8"/>
      <c r="V534" s="2">
        <f t="shared" si="248"/>
        <v>19</v>
      </c>
      <c r="W534" s="16" t="str">
        <f>IFERROR(INDEX(generale!$A$5:$I$354,$CJ534,5),"")</f>
        <v/>
      </c>
      <c r="X534" s="8" t="str">
        <f>IFERROR(INDEX(generale!$A$5:$I$354,$CJ534,7),"")</f>
        <v/>
      </c>
      <c r="AA534" s="2">
        <f t="shared" si="249"/>
        <v>14</v>
      </c>
      <c r="AB534" s="16" t="str">
        <f>IFERROR(INDEX(generale!$A$5:$I$354,$CJ534,5),"")</f>
        <v/>
      </c>
      <c r="AC534" s="8" t="str">
        <f>IFERROR(INDEX(generale!$A$5:$I$354,$CJ534,7),"")</f>
        <v/>
      </c>
      <c r="AD534" s="33"/>
      <c r="AE534" s="8"/>
      <c r="AF534" s="2">
        <f t="shared" si="250"/>
        <v>14</v>
      </c>
      <c r="AG534" s="16" t="str">
        <f>IFERROR(INDEX(generale!$A$5:$I$354,$CJ534,5),"")</f>
        <v/>
      </c>
      <c r="AH534" s="8" t="str">
        <f>IFERROR(INDEX(generale!$A$5:$I$354,$CJ534,7),"")</f>
        <v/>
      </c>
      <c r="AI534" s="33"/>
      <c r="AJ534" s="8"/>
      <c r="AK534" s="2">
        <f t="shared" si="251"/>
        <v>14</v>
      </c>
      <c r="AL534" s="16" t="str">
        <f>IFERROR(INDEX(generale!$A$5:$I$354,$CJ534,5),"")</f>
        <v/>
      </c>
      <c r="AM534" s="8" t="str">
        <f>IFERROR(INDEX(generale!$A$5:$I$354,$CJ534,7),"")</f>
        <v/>
      </c>
      <c r="AN534" s="33"/>
      <c r="AO534" s="8"/>
      <c r="AP534" s="2">
        <f t="shared" si="252"/>
        <v>9</v>
      </c>
      <c r="AQ534" s="16" t="str">
        <f>IFERROR(INDEX(generale!$A$5:$I$354,$CJ534,5),"")</f>
        <v/>
      </c>
      <c r="AR534" s="8" t="str">
        <f>IFERROR(INDEX(generale!$A$5:$I$354,$CJ534,7),"")</f>
        <v/>
      </c>
      <c r="AS534" s="33"/>
      <c r="AT534" s="8"/>
      <c r="AU534" s="2">
        <f t="shared" si="253"/>
        <v>8</v>
      </c>
      <c r="AV534" s="16" t="str">
        <f>IFERROR(INDEX(generale!$A$5:$I$354,$CJ534,5),"")</f>
        <v/>
      </c>
      <c r="AW534" s="8" t="str">
        <f>IFERROR(INDEX(generale!$A$5:$I$354,$CJ534,7),"")</f>
        <v/>
      </c>
      <c r="AX534" s="33"/>
      <c r="AY534" s="8"/>
      <c r="AZ534" s="2">
        <f t="shared" si="254"/>
        <v>7</v>
      </c>
      <c r="BA534" s="16" t="str">
        <f>IFERROR(INDEX(generale!$A$5:$I$354,$CJ534,5),"")</f>
        <v/>
      </c>
      <c r="BB534" s="8" t="str">
        <f>IFERROR(INDEX(generale!$A$5:$I$354,$CJ534,7),"")</f>
        <v/>
      </c>
      <c r="BC534" s="33"/>
      <c r="BD534" s="8"/>
      <c r="BE534" s="2">
        <f t="shared" si="255"/>
        <v>6</v>
      </c>
      <c r="BF534" s="16" t="str">
        <f>IFERROR(INDEX(generale!$A$5:$I$354,$CJ534,5),"")</f>
        <v/>
      </c>
      <c r="BG534" s="8" t="str">
        <f>IFERROR(INDEX(generale!$A$5:$I$354,$CJ534,7),"")</f>
        <v/>
      </c>
      <c r="BH534" s="33"/>
      <c r="BI534" s="8"/>
      <c r="BJ534" s="2">
        <f t="shared" si="256"/>
        <v>182</v>
      </c>
      <c r="BK534" s="16" t="str">
        <f>IFERROR(INDEX(generale!$A$5:$I$354,$CJ534,5),"")</f>
        <v/>
      </c>
      <c r="BL534" s="8" t="str">
        <f>IFERROR(INDEX(generale!$A$5:$I$354,$CJ534,7),"")</f>
        <v/>
      </c>
      <c r="BM534" s="33"/>
      <c r="BN534" s="8"/>
      <c r="BO534" s="2">
        <f t="shared" si="257"/>
        <v>182</v>
      </c>
      <c r="BP534" s="16" t="str">
        <f>IFERROR(INDEX(generale!$A$5:$I$354,$CJ534,5),"")</f>
        <v/>
      </c>
      <c r="BQ534" s="8" t="str">
        <f>IFERROR(INDEX(generale!$A$5:$I$354,$CJ534,7),"")</f>
        <v/>
      </c>
      <c r="BR534" s="33"/>
      <c r="BS534" s="8"/>
      <c r="BT534" s="2">
        <f t="shared" si="258"/>
        <v>182</v>
      </c>
      <c r="BU534" s="16" t="str">
        <f>IFERROR(INDEX(generale!$A$5:$I$354,$CJ534,5),"")</f>
        <v/>
      </c>
      <c r="BV534" s="8" t="str">
        <f>IFERROR(INDEX(generale!$A$5:$I$354,$CJ534,7),"")</f>
        <v/>
      </c>
      <c r="BW534" s="33"/>
      <c r="BX534" s="8"/>
      <c r="BY534" s="2">
        <f t="shared" si="259"/>
        <v>182</v>
      </c>
      <c r="BZ534" s="16" t="str">
        <f>IFERROR(INDEX(generale!$A$5:$I$354,$CJ534,5),"")</f>
        <v/>
      </c>
      <c r="CA534" s="8" t="str">
        <f>IFERROR(INDEX(generale!$A$5:$I$354,$CJ534,7),"")</f>
        <v/>
      </c>
      <c r="CB534" s="33"/>
      <c r="CC534" s="8"/>
      <c r="CD534" s="2">
        <f t="shared" si="260"/>
        <v>182</v>
      </c>
      <c r="CE534" s="16" t="str">
        <f>IFERROR(INDEX(generale!$A$5:$I$354,$CJ534,5),"")</f>
        <v/>
      </c>
      <c r="CF534" s="8" t="str">
        <f>IFERROR(INDEX(generale!$A$5:$I$354,$CJ534,7),"")</f>
        <v/>
      </c>
      <c r="CJ534" s="2">
        <f t="shared" si="261"/>
        <v>532</v>
      </c>
      <c r="CK534" s="2">
        <f t="shared" si="238"/>
        <v>37</v>
      </c>
      <c r="CL534" s="3">
        <f>IFERROR(INDEX(generale!$A$5:$I$1004,$CJ534,1),"")</f>
        <v>0</v>
      </c>
      <c r="CM534" s="3">
        <f>IFERROR(INDEX(generale!$A$5:$I$1004,$CJ534,2),"")</f>
        <v>0</v>
      </c>
      <c r="CN534" s="3">
        <f>IFERROR(INDEX(generale!$A$5:$I$1004,$CJ534,3),"")</f>
        <v>0</v>
      </c>
      <c r="CO534" s="3">
        <f>IFERROR(INDEX(generale!$A$5:$I$1004,$CJ534,4),"")</f>
        <v>0</v>
      </c>
      <c r="CP534" s="3">
        <f>IFERROR(INDEX(generale!$A$5:$I$1004,$CJ534,5),"")</f>
        <v>0</v>
      </c>
      <c r="CQ534" s="3">
        <f>IFERROR(INDEX(generale!$A$5:$I$1004,$CJ534,6),"")</f>
        <v>0</v>
      </c>
      <c r="CR534" s="8">
        <f>IFERROR(INDEX(generale!$A$5:$I$1004,$CJ534,7),"")</f>
        <v>0</v>
      </c>
      <c r="CS534" s="8">
        <f>IFERROR(INDEX(generale!$A$5:$I$1004,$CJ534,8),"")</f>
        <v>0</v>
      </c>
    </row>
    <row r="535" spans="1:97">
      <c r="A535" s="2" t="str">
        <f t="shared" si="239"/>
        <v/>
      </c>
      <c r="B535" s="1" t="str">
        <f t="shared" si="240"/>
        <v/>
      </c>
      <c r="C535" s="1" t="str">
        <f t="shared" si="241"/>
        <v/>
      </c>
      <c r="D535" s="2" t="str">
        <f t="shared" si="242"/>
        <v/>
      </c>
      <c r="E535" s="2" t="str">
        <f t="shared" si="243"/>
        <v/>
      </c>
      <c r="F535" s="2" t="str">
        <f t="shared" si="244"/>
        <v/>
      </c>
      <c r="G535" s="1" t="str">
        <f t="shared" si="245"/>
        <v/>
      </c>
      <c r="H535" s="11" t="str">
        <f t="shared" si="246"/>
        <v/>
      </c>
      <c r="Q535" s="2">
        <f t="shared" si="247"/>
        <v>37</v>
      </c>
      <c r="R535" s="16" t="str">
        <f>IFERROR(INDEX(generale!$A$5:$I$354,$CJ535,5),"")</f>
        <v/>
      </c>
      <c r="S535" s="8" t="str">
        <f>IFERROR(INDEX(generale!$A$5:$I$354,$CJ535,7),"")</f>
        <v/>
      </c>
      <c r="U535" s="8"/>
      <c r="V535" s="2">
        <f t="shared" si="248"/>
        <v>19</v>
      </c>
      <c r="W535" s="16" t="str">
        <f>IFERROR(INDEX(generale!$A$5:$I$354,$CJ535,5),"")</f>
        <v/>
      </c>
      <c r="X535" s="8" t="str">
        <f>IFERROR(INDEX(generale!$A$5:$I$354,$CJ535,7),"")</f>
        <v/>
      </c>
      <c r="AA535" s="2">
        <f t="shared" si="249"/>
        <v>14</v>
      </c>
      <c r="AB535" s="16" t="str">
        <f>IFERROR(INDEX(generale!$A$5:$I$354,$CJ535,5),"")</f>
        <v/>
      </c>
      <c r="AC535" s="8" t="str">
        <f>IFERROR(INDEX(generale!$A$5:$I$354,$CJ535,7),"")</f>
        <v/>
      </c>
      <c r="AD535" s="33"/>
      <c r="AE535" s="8"/>
      <c r="AF535" s="2">
        <f t="shared" si="250"/>
        <v>14</v>
      </c>
      <c r="AG535" s="16" t="str">
        <f>IFERROR(INDEX(generale!$A$5:$I$354,$CJ535,5),"")</f>
        <v/>
      </c>
      <c r="AH535" s="8" t="str">
        <f>IFERROR(INDEX(generale!$A$5:$I$354,$CJ535,7),"")</f>
        <v/>
      </c>
      <c r="AI535" s="33"/>
      <c r="AJ535" s="8"/>
      <c r="AK535" s="2">
        <f t="shared" si="251"/>
        <v>14</v>
      </c>
      <c r="AL535" s="16" t="str">
        <f>IFERROR(INDEX(generale!$A$5:$I$354,$CJ535,5),"")</f>
        <v/>
      </c>
      <c r="AM535" s="8" t="str">
        <f>IFERROR(INDEX(generale!$A$5:$I$354,$CJ535,7),"")</f>
        <v/>
      </c>
      <c r="AN535" s="33"/>
      <c r="AO535" s="8"/>
      <c r="AP535" s="2">
        <f t="shared" si="252"/>
        <v>9</v>
      </c>
      <c r="AQ535" s="16" t="str">
        <f>IFERROR(INDEX(generale!$A$5:$I$354,$CJ535,5),"")</f>
        <v/>
      </c>
      <c r="AR535" s="8" t="str">
        <f>IFERROR(INDEX(generale!$A$5:$I$354,$CJ535,7),"")</f>
        <v/>
      </c>
      <c r="AS535" s="33"/>
      <c r="AT535" s="8"/>
      <c r="AU535" s="2">
        <f t="shared" si="253"/>
        <v>8</v>
      </c>
      <c r="AV535" s="16" t="str">
        <f>IFERROR(INDEX(generale!$A$5:$I$354,$CJ535,5),"")</f>
        <v/>
      </c>
      <c r="AW535" s="8" t="str">
        <f>IFERROR(INDEX(generale!$A$5:$I$354,$CJ535,7),"")</f>
        <v/>
      </c>
      <c r="AX535" s="33"/>
      <c r="AY535" s="8"/>
      <c r="AZ535" s="2">
        <f t="shared" si="254"/>
        <v>7</v>
      </c>
      <c r="BA535" s="16" t="str">
        <f>IFERROR(INDEX(generale!$A$5:$I$354,$CJ535,5),"")</f>
        <v/>
      </c>
      <c r="BB535" s="8" t="str">
        <f>IFERROR(INDEX(generale!$A$5:$I$354,$CJ535,7),"")</f>
        <v/>
      </c>
      <c r="BC535" s="33"/>
      <c r="BD535" s="8"/>
      <c r="BE535" s="2">
        <f t="shared" si="255"/>
        <v>6</v>
      </c>
      <c r="BF535" s="16" t="str">
        <f>IFERROR(INDEX(generale!$A$5:$I$354,$CJ535,5),"")</f>
        <v/>
      </c>
      <c r="BG535" s="8" t="str">
        <f>IFERROR(INDEX(generale!$A$5:$I$354,$CJ535,7),"")</f>
        <v/>
      </c>
      <c r="BH535" s="33"/>
      <c r="BI535" s="8"/>
      <c r="BJ535" s="2">
        <f t="shared" si="256"/>
        <v>183</v>
      </c>
      <c r="BK535" s="16" t="str">
        <f>IFERROR(INDEX(generale!$A$5:$I$354,$CJ535,5),"")</f>
        <v/>
      </c>
      <c r="BL535" s="8" t="str">
        <f>IFERROR(INDEX(generale!$A$5:$I$354,$CJ535,7),"")</f>
        <v/>
      </c>
      <c r="BM535" s="33"/>
      <c r="BN535" s="8"/>
      <c r="BO535" s="2">
        <f t="shared" si="257"/>
        <v>183</v>
      </c>
      <c r="BP535" s="16" t="str">
        <f>IFERROR(INDEX(generale!$A$5:$I$354,$CJ535,5),"")</f>
        <v/>
      </c>
      <c r="BQ535" s="8" t="str">
        <f>IFERROR(INDEX(generale!$A$5:$I$354,$CJ535,7),"")</f>
        <v/>
      </c>
      <c r="BR535" s="33"/>
      <c r="BS535" s="8"/>
      <c r="BT535" s="2">
        <f t="shared" si="258"/>
        <v>183</v>
      </c>
      <c r="BU535" s="16" t="str">
        <f>IFERROR(INDEX(generale!$A$5:$I$354,$CJ535,5),"")</f>
        <v/>
      </c>
      <c r="BV535" s="8" t="str">
        <f>IFERROR(INDEX(generale!$A$5:$I$354,$CJ535,7),"")</f>
        <v/>
      </c>
      <c r="BW535" s="33"/>
      <c r="BX535" s="8"/>
      <c r="BY535" s="2">
        <f t="shared" si="259"/>
        <v>183</v>
      </c>
      <c r="BZ535" s="16" t="str">
        <f>IFERROR(INDEX(generale!$A$5:$I$354,$CJ535,5),"")</f>
        <v/>
      </c>
      <c r="CA535" s="8" t="str">
        <f>IFERROR(INDEX(generale!$A$5:$I$354,$CJ535,7),"")</f>
        <v/>
      </c>
      <c r="CB535" s="33"/>
      <c r="CC535" s="8"/>
      <c r="CD535" s="2">
        <f t="shared" si="260"/>
        <v>183</v>
      </c>
      <c r="CE535" s="16" t="str">
        <f>IFERROR(INDEX(generale!$A$5:$I$354,$CJ535,5),"")</f>
        <v/>
      </c>
      <c r="CF535" s="8" t="str">
        <f>IFERROR(INDEX(generale!$A$5:$I$354,$CJ535,7),"")</f>
        <v/>
      </c>
      <c r="CJ535" s="2">
        <f t="shared" si="261"/>
        <v>533</v>
      </c>
      <c r="CK535" s="2">
        <f t="shared" si="238"/>
        <v>37</v>
      </c>
      <c r="CL535" s="3">
        <f>IFERROR(INDEX(generale!$A$5:$I$1004,$CJ535,1),"")</f>
        <v>0</v>
      </c>
      <c r="CM535" s="3">
        <f>IFERROR(INDEX(generale!$A$5:$I$1004,$CJ535,2),"")</f>
        <v>0</v>
      </c>
      <c r="CN535" s="3">
        <f>IFERROR(INDEX(generale!$A$5:$I$1004,$CJ535,3),"")</f>
        <v>0</v>
      </c>
      <c r="CO535" s="3">
        <f>IFERROR(INDEX(generale!$A$5:$I$1004,$CJ535,4),"")</f>
        <v>0</v>
      </c>
      <c r="CP535" s="3">
        <f>IFERROR(INDEX(generale!$A$5:$I$1004,$CJ535,5),"")</f>
        <v>0</v>
      </c>
      <c r="CQ535" s="3">
        <f>IFERROR(INDEX(generale!$A$5:$I$1004,$CJ535,6),"")</f>
        <v>0</v>
      </c>
      <c r="CR535" s="8">
        <f>IFERROR(INDEX(generale!$A$5:$I$1004,$CJ535,7),"")</f>
        <v>0</v>
      </c>
      <c r="CS535" s="8">
        <f>IFERROR(INDEX(generale!$A$5:$I$1004,$CJ535,8),"")</f>
        <v>0</v>
      </c>
    </row>
    <row r="536" spans="1:97">
      <c r="A536" s="2" t="str">
        <f t="shared" si="239"/>
        <v/>
      </c>
      <c r="B536" s="1" t="str">
        <f t="shared" si="240"/>
        <v/>
      </c>
      <c r="C536" s="1" t="str">
        <f t="shared" si="241"/>
        <v/>
      </c>
      <c r="D536" s="2" t="str">
        <f t="shared" si="242"/>
        <v/>
      </c>
      <c r="E536" s="2" t="str">
        <f t="shared" si="243"/>
        <v/>
      </c>
      <c r="F536" s="2" t="str">
        <f t="shared" si="244"/>
        <v/>
      </c>
      <c r="G536" s="1" t="str">
        <f t="shared" si="245"/>
        <v/>
      </c>
      <c r="H536" s="11" t="str">
        <f t="shared" si="246"/>
        <v/>
      </c>
      <c r="Q536" s="2">
        <f t="shared" si="247"/>
        <v>37</v>
      </c>
      <c r="R536" s="16" t="str">
        <f>IFERROR(INDEX(generale!$A$5:$I$354,$CJ536,5),"")</f>
        <v/>
      </c>
      <c r="S536" s="8" t="str">
        <f>IFERROR(INDEX(generale!$A$5:$I$354,$CJ536,7),"")</f>
        <v/>
      </c>
      <c r="U536" s="8"/>
      <c r="V536" s="2">
        <f t="shared" si="248"/>
        <v>19</v>
      </c>
      <c r="W536" s="16" t="str">
        <f>IFERROR(INDEX(generale!$A$5:$I$354,$CJ536,5),"")</f>
        <v/>
      </c>
      <c r="X536" s="8" t="str">
        <f>IFERROR(INDEX(generale!$A$5:$I$354,$CJ536,7),"")</f>
        <v/>
      </c>
      <c r="AA536" s="2">
        <f t="shared" si="249"/>
        <v>14</v>
      </c>
      <c r="AB536" s="16" t="str">
        <f>IFERROR(INDEX(generale!$A$5:$I$354,$CJ536,5),"")</f>
        <v/>
      </c>
      <c r="AC536" s="8" t="str">
        <f>IFERROR(INDEX(generale!$A$5:$I$354,$CJ536,7),"")</f>
        <v/>
      </c>
      <c r="AD536" s="33"/>
      <c r="AE536" s="8"/>
      <c r="AF536" s="2">
        <f t="shared" si="250"/>
        <v>14</v>
      </c>
      <c r="AG536" s="16" t="str">
        <f>IFERROR(INDEX(generale!$A$5:$I$354,$CJ536,5),"")</f>
        <v/>
      </c>
      <c r="AH536" s="8" t="str">
        <f>IFERROR(INDEX(generale!$A$5:$I$354,$CJ536,7),"")</f>
        <v/>
      </c>
      <c r="AI536" s="33"/>
      <c r="AJ536" s="8"/>
      <c r="AK536" s="2">
        <f t="shared" si="251"/>
        <v>14</v>
      </c>
      <c r="AL536" s="16" t="str">
        <f>IFERROR(INDEX(generale!$A$5:$I$354,$CJ536,5),"")</f>
        <v/>
      </c>
      <c r="AM536" s="8" t="str">
        <f>IFERROR(INDEX(generale!$A$5:$I$354,$CJ536,7),"")</f>
        <v/>
      </c>
      <c r="AN536" s="33"/>
      <c r="AO536" s="8"/>
      <c r="AP536" s="2">
        <f t="shared" si="252"/>
        <v>9</v>
      </c>
      <c r="AQ536" s="16" t="str">
        <f>IFERROR(INDEX(generale!$A$5:$I$354,$CJ536,5),"")</f>
        <v/>
      </c>
      <c r="AR536" s="8" t="str">
        <f>IFERROR(INDEX(generale!$A$5:$I$354,$CJ536,7),"")</f>
        <v/>
      </c>
      <c r="AS536" s="33"/>
      <c r="AT536" s="8"/>
      <c r="AU536" s="2">
        <f t="shared" si="253"/>
        <v>8</v>
      </c>
      <c r="AV536" s="16" t="str">
        <f>IFERROR(INDEX(generale!$A$5:$I$354,$CJ536,5),"")</f>
        <v/>
      </c>
      <c r="AW536" s="8" t="str">
        <f>IFERROR(INDEX(generale!$A$5:$I$354,$CJ536,7),"")</f>
        <v/>
      </c>
      <c r="AX536" s="33"/>
      <c r="AY536" s="8"/>
      <c r="AZ536" s="2">
        <f t="shared" si="254"/>
        <v>7</v>
      </c>
      <c r="BA536" s="16" t="str">
        <f>IFERROR(INDEX(generale!$A$5:$I$354,$CJ536,5),"")</f>
        <v/>
      </c>
      <c r="BB536" s="8" t="str">
        <f>IFERROR(INDEX(generale!$A$5:$I$354,$CJ536,7),"")</f>
        <v/>
      </c>
      <c r="BC536" s="33"/>
      <c r="BD536" s="8"/>
      <c r="BE536" s="2">
        <f t="shared" si="255"/>
        <v>6</v>
      </c>
      <c r="BF536" s="16" t="str">
        <f>IFERROR(INDEX(generale!$A$5:$I$354,$CJ536,5),"")</f>
        <v/>
      </c>
      <c r="BG536" s="8" t="str">
        <f>IFERROR(INDEX(generale!$A$5:$I$354,$CJ536,7),"")</f>
        <v/>
      </c>
      <c r="BH536" s="33"/>
      <c r="BI536" s="8"/>
      <c r="BJ536" s="2">
        <f t="shared" si="256"/>
        <v>184</v>
      </c>
      <c r="BK536" s="16" t="str">
        <f>IFERROR(INDEX(generale!$A$5:$I$354,$CJ536,5),"")</f>
        <v/>
      </c>
      <c r="BL536" s="8" t="str">
        <f>IFERROR(INDEX(generale!$A$5:$I$354,$CJ536,7),"")</f>
        <v/>
      </c>
      <c r="BM536" s="33"/>
      <c r="BN536" s="8"/>
      <c r="BO536" s="2">
        <f t="shared" si="257"/>
        <v>184</v>
      </c>
      <c r="BP536" s="16" t="str">
        <f>IFERROR(INDEX(generale!$A$5:$I$354,$CJ536,5),"")</f>
        <v/>
      </c>
      <c r="BQ536" s="8" t="str">
        <f>IFERROR(INDEX(generale!$A$5:$I$354,$CJ536,7),"")</f>
        <v/>
      </c>
      <c r="BR536" s="33"/>
      <c r="BS536" s="8"/>
      <c r="BT536" s="2">
        <f t="shared" si="258"/>
        <v>184</v>
      </c>
      <c r="BU536" s="16" t="str">
        <f>IFERROR(INDEX(generale!$A$5:$I$354,$CJ536,5),"")</f>
        <v/>
      </c>
      <c r="BV536" s="8" t="str">
        <f>IFERROR(INDEX(generale!$A$5:$I$354,$CJ536,7),"")</f>
        <v/>
      </c>
      <c r="BW536" s="33"/>
      <c r="BX536" s="8"/>
      <c r="BY536" s="2">
        <f t="shared" si="259"/>
        <v>184</v>
      </c>
      <c r="BZ536" s="16" t="str">
        <f>IFERROR(INDEX(generale!$A$5:$I$354,$CJ536,5),"")</f>
        <v/>
      </c>
      <c r="CA536" s="8" t="str">
        <f>IFERROR(INDEX(generale!$A$5:$I$354,$CJ536,7),"")</f>
        <v/>
      </c>
      <c r="CB536" s="33"/>
      <c r="CC536" s="8"/>
      <c r="CD536" s="2">
        <f t="shared" si="260"/>
        <v>184</v>
      </c>
      <c r="CE536" s="16" t="str">
        <f>IFERROR(INDEX(generale!$A$5:$I$354,$CJ536,5),"")</f>
        <v/>
      </c>
      <c r="CF536" s="8" t="str">
        <f>IFERROR(INDEX(generale!$A$5:$I$354,$CJ536,7),"")</f>
        <v/>
      </c>
      <c r="CJ536" s="2">
        <f t="shared" si="261"/>
        <v>534</v>
      </c>
      <c r="CK536" s="2">
        <f t="shared" si="238"/>
        <v>37</v>
      </c>
      <c r="CL536" s="3">
        <f>IFERROR(INDEX(generale!$A$5:$I$1004,$CJ536,1),"")</f>
        <v>0</v>
      </c>
      <c r="CM536" s="3">
        <f>IFERROR(INDEX(generale!$A$5:$I$1004,$CJ536,2),"")</f>
        <v>0</v>
      </c>
      <c r="CN536" s="3">
        <f>IFERROR(INDEX(generale!$A$5:$I$1004,$CJ536,3),"")</f>
        <v>0</v>
      </c>
      <c r="CO536" s="3">
        <f>IFERROR(INDEX(generale!$A$5:$I$1004,$CJ536,4),"")</f>
        <v>0</v>
      </c>
      <c r="CP536" s="3">
        <f>IFERROR(INDEX(generale!$A$5:$I$1004,$CJ536,5),"")</f>
        <v>0</v>
      </c>
      <c r="CQ536" s="3">
        <f>IFERROR(INDEX(generale!$A$5:$I$1004,$CJ536,6),"")</f>
        <v>0</v>
      </c>
      <c r="CR536" s="8">
        <f>IFERROR(INDEX(generale!$A$5:$I$1004,$CJ536,7),"")</f>
        <v>0</v>
      </c>
      <c r="CS536" s="8">
        <f>IFERROR(INDEX(generale!$A$5:$I$1004,$CJ536,8),"")</f>
        <v>0</v>
      </c>
    </row>
    <row r="537" spans="1:97">
      <c r="A537" s="2" t="str">
        <f t="shared" si="239"/>
        <v/>
      </c>
      <c r="B537" s="1" t="str">
        <f t="shared" si="240"/>
        <v/>
      </c>
      <c r="C537" s="1" t="str">
        <f t="shared" si="241"/>
        <v/>
      </c>
      <c r="D537" s="2" t="str">
        <f t="shared" si="242"/>
        <v/>
      </c>
      <c r="E537" s="2" t="str">
        <f t="shared" si="243"/>
        <v/>
      </c>
      <c r="F537" s="2" t="str">
        <f t="shared" si="244"/>
        <v/>
      </c>
      <c r="G537" s="1" t="str">
        <f t="shared" si="245"/>
        <v/>
      </c>
      <c r="H537" s="11" t="str">
        <f t="shared" si="246"/>
        <v/>
      </c>
      <c r="Q537" s="2">
        <f t="shared" si="247"/>
        <v>37</v>
      </c>
      <c r="R537" s="16" t="str">
        <f>IFERROR(INDEX(generale!$A$5:$I$354,$CJ537,5),"")</f>
        <v/>
      </c>
      <c r="S537" s="8" t="str">
        <f>IFERROR(INDEX(generale!$A$5:$I$354,$CJ537,7),"")</f>
        <v/>
      </c>
      <c r="U537" s="8"/>
      <c r="V537" s="2">
        <f t="shared" si="248"/>
        <v>19</v>
      </c>
      <c r="W537" s="16" t="str">
        <f>IFERROR(INDEX(generale!$A$5:$I$354,$CJ537,5),"")</f>
        <v/>
      </c>
      <c r="X537" s="8" t="str">
        <f>IFERROR(INDEX(generale!$A$5:$I$354,$CJ537,7),"")</f>
        <v/>
      </c>
      <c r="AA537" s="2">
        <f t="shared" si="249"/>
        <v>14</v>
      </c>
      <c r="AB537" s="16" t="str">
        <f>IFERROR(INDEX(generale!$A$5:$I$354,$CJ537,5),"")</f>
        <v/>
      </c>
      <c r="AC537" s="8" t="str">
        <f>IFERROR(INDEX(generale!$A$5:$I$354,$CJ537,7),"")</f>
        <v/>
      </c>
      <c r="AD537" s="33"/>
      <c r="AE537" s="8"/>
      <c r="AF537" s="2">
        <f t="shared" si="250"/>
        <v>14</v>
      </c>
      <c r="AG537" s="16" t="str">
        <f>IFERROR(INDEX(generale!$A$5:$I$354,$CJ537,5),"")</f>
        <v/>
      </c>
      <c r="AH537" s="8" t="str">
        <f>IFERROR(INDEX(generale!$A$5:$I$354,$CJ537,7),"")</f>
        <v/>
      </c>
      <c r="AI537" s="33"/>
      <c r="AJ537" s="8"/>
      <c r="AK537" s="2">
        <f t="shared" si="251"/>
        <v>14</v>
      </c>
      <c r="AL537" s="16" t="str">
        <f>IFERROR(INDEX(generale!$A$5:$I$354,$CJ537,5),"")</f>
        <v/>
      </c>
      <c r="AM537" s="8" t="str">
        <f>IFERROR(INDEX(generale!$A$5:$I$354,$CJ537,7),"")</f>
        <v/>
      </c>
      <c r="AN537" s="33"/>
      <c r="AO537" s="8"/>
      <c r="AP537" s="2">
        <f t="shared" si="252"/>
        <v>9</v>
      </c>
      <c r="AQ537" s="16" t="str">
        <f>IFERROR(INDEX(generale!$A$5:$I$354,$CJ537,5),"")</f>
        <v/>
      </c>
      <c r="AR537" s="8" t="str">
        <f>IFERROR(INDEX(generale!$A$5:$I$354,$CJ537,7),"")</f>
        <v/>
      </c>
      <c r="AS537" s="33"/>
      <c r="AT537" s="8"/>
      <c r="AU537" s="2">
        <f t="shared" si="253"/>
        <v>8</v>
      </c>
      <c r="AV537" s="16" t="str">
        <f>IFERROR(INDEX(generale!$A$5:$I$354,$CJ537,5),"")</f>
        <v/>
      </c>
      <c r="AW537" s="8" t="str">
        <f>IFERROR(INDEX(generale!$A$5:$I$354,$CJ537,7),"")</f>
        <v/>
      </c>
      <c r="AX537" s="33"/>
      <c r="AY537" s="8"/>
      <c r="AZ537" s="2">
        <f t="shared" si="254"/>
        <v>7</v>
      </c>
      <c r="BA537" s="16" t="str">
        <f>IFERROR(INDEX(generale!$A$5:$I$354,$CJ537,5),"")</f>
        <v/>
      </c>
      <c r="BB537" s="8" t="str">
        <f>IFERROR(INDEX(generale!$A$5:$I$354,$CJ537,7),"")</f>
        <v/>
      </c>
      <c r="BC537" s="33"/>
      <c r="BD537" s="8"/>
      <c r="BE537" s="2">
        <f t="shared" si="255"/>
        <v>6</v>
      </c>
      <c r="BF537" s="16" t="str">
        <f>IFERROR(INDEX(generale!$A$5:$I$354,$CJ537,5),"")</f>
        <v/>
      </c>
      <c r="BG537" s="8" t="str">
        <f>IFERROR(INDEX(generale!$A$5:$I$354,$CJ537,7),"")</f>
        <v/>
      </c>
      <c r="BH537" s="33"/>
      <c r="BI537" s="8"/>
      <c r="BJ537" s="2">
        <f t="shared" si="256"/>
        <v>185</v>
      </c>
      <c r="BK537" s="16" t="str">
        <f>IFERROR(INDEX(generale!$A$5:$I$354,$CJ537,5),"")</f>
        <v/>
      </c>
      <c r="BL537" s="8" t="str">
        <f>IFERROR(INDEX(generale!$A$5:$I$354,$CJ537,7),"")</f>
        <v/>
      </c>
      <c r="BM537" s="33"/>
      <c r="BN537" s="8"/>
      <c r="BO537" s="2">
        <f t="shared" si="257"/>
        <v>185</v>
      </c>
      <c r="BP537" s="16" t="str">
        <f>IFERROR(INDEX(generale!$A$5:$I$354,$CJ537,5),"")</f>
        <v/>
      </c>
      <c r="BQ537" s="8" t="str">
        <f>IFERROR(INDEX(generale!$A$5:$I$354,$CJ537,7),"")</f>
        <v/>
      </c>
      <c r="BR537" s="33"/>
      <c r="BS537" s="8"/>
      <c r="BT537" s="2">
        <f t="shared" si="258"/>
        <v>185</v>
      </c>
      <c r="BU537" s="16" t="str">
        <f>IFERROR(INDEX(generale!$A$5:$I$354,$CJ537,5),"")</f>
        <v/>
      </c>
      <c r="BV537" s="8" t="str">
        <f>IFERROR(INDEX(generale!$A$5:$I$354,$CJ537,7),"")</f>
        <v/>
      </c>
      <c r="BW537" s="33"/>
      <c r="BX537" s="8"/>
      <c r="BY537" s="2">
        <f t="shared" si="259"/>
        <v>185</v>
      </c>
      <c r="BZ537" s="16" t="str">
        <f>IFERROR(INDEX(generale!$A$5:$I$354,$CJ537,5),"")</f>
        <v/>
      </c>
      <c r="CA537" s="8" t="str">
        <f>IFERROR(INDEX(generale!$A$5:$I$354,$CJ537,7),"")</f>
        <v/>
      </c>
      <c r="CB537" s="33"/>
      <c r="CC537" s="8"/>
      <c r="CD537" s="2">
        <f t="shared" si="260"/>
        <v>185</v>
      </c>
      <c r="CE537" s="16" t="str">
        <f>IFERROR(INDEX(generale!$A$5:$I$354,$CJ537,5),"")</f>
        <v/>
      </c>
      <c r="CF537" s="8" t="str">
        <f>IFERROR(INDEX(generale!$A$5:$I$354,$CJ537,7),"")</f>
        <v/>
      </c>
      <c r="CJ537" s="2">
        <f t="shared" si="261"/>
        <v>535</v>
      </c>
      <c r="CK537" s="2">
        <f t="shared" si="238"/>
        <v>37</v>
      </c>
      <c r="CL537" s="3">
        <f>IFERROR(INDEX(generale!$A$5:$I$1004,$CJ537,1),"")</f>
        <v>0</v>
      </c>
      <c r="CM537" s="3">
        <f>IFERROR(INDEX(generale!$A$5:$I$1004,$CJ537,2),"")</f>
        <v>0</v>
      </c>
      <c r="CN537" s="3">
        <f>IFERROR(INDEX(generale!$A$5:$I$1004,$CJ537,3),"")</f>
        <v>0</v>
      </c>
      <c r="CO537" s="3">
        <f>IFERROR(INDEX(generale!$A$5:$I$1004,$CJ537,4),"")</f>
        <v>0</v>
      </c>
      <c r="CP537" s="3">
        <f>IFERROR(INDEX(generale!$A$5:$I$1004,$CJ537,5),"")</f>
        <v>0</v>
      </c>
      <c r="CQ537" s="3">
        <f>IFERROR(INDEX(generale!$A$5:$I$1004,$CJ537,6),"")</f>
        <v>0</v>
      </c>
      <c r="CR537" s="8">
        <f>IFERROR(INDEX(generale!$A$5:$I$1004,$CJ537,7),"")</f>
        <v>0</v>
      </c>
      <c r="CS537" s="8">
        <f>IFERROR(INDEX(generale!$A$5:$I$1004,$CJ537,8),"")</f>
        <v>0</v>
      </c>
    </row>
    <row r="538" spans="1:97">
      <c r="A538" s="2" t="str">
        <f t="shared" si="239"/>
        <v/>
      </c>
      <c r="B538" s="1" t="str">
        <f t="shared" si="240"/>
        <v/>
      </c>
      <c r="C538" s="1" t="str">
        <f t="shared" si="241"/>
        <v/>
      </c>
      <c r="D538" s="2" t="str">
        <f t="shared" si="242"/>
        <v/>
      </c>
      <c r="E538" s="2" t="str">
        <f t="shared" si="243"/>
        <v/>
      </c>
      <c r="F538" s="2" t="str">
        <f t="shared" si="244"/>
        <v/>
      </c>
      <c r="G538" s="1" t="str">
        <f t="shared" si="245"/>
        <v/>
      </c>
      <c r="H538" s="11" t="str">
        <f t="shared" si="246"/>
        <v/>
      </c>
      <c r="Q538" s="2">
        <f t="shared" si="247"/>
        <v>37</v>
      </c>
      <c r="R538" s="16" t="str">
        <f>IFERROR(INDEX(generale!$A$5:$I$354,$CJ538,5),"")</f>
        <v/>
      </c>
      <c r="S538" s="8" t="str">
        <f>IFERROR(INDEX(generale!$A$5:$I$354,$CJ538,7),"")</f>
        <v/>
      </c>
      <c r="U538" s="8"/>
      <c r="V538" s="2">
        <f t="shared" si="248"/>
        <v>19</v>
      </c>
      <c r="W538" s="16" t="str">
        <f>IFERROR(INDEX(generale!$A$5:$I$354,$CJ538,5),"")</f>
        <v/>
      </c>
      <c r="X538" s="8" t="str">
        <f>IFERROR(INDEX(generale!$A$5:$I$354,$CJ538,7),"")</f>
        <v/>
      </c>
      <c r="AA538" s="2">
        <f t="shared" si="249"/>
        <v>14</v>
      </c>
      <c r="AB538" s="16" t="str">
        <f>IFERROR(INDEX(generale!$A$5:$I$354,$CJ538,5),"")</f>
        <v/>
      </c>
      <c r="AC538" s="8" t="str">
        <f>IFERROR(INDEX(generale!$A$5:$I$354,$CJ538,7),"")</f>
        <v/>
      </c>
      <c r="AD538" s="33"/>
      <c r="AE538" s="8"/>
      <c r="AF538" s="2">
        <f t="shared" si="250"/>
        <v>14</v>
      </c>
      <c r="AG538" s="16" t="str">
        <f>IFERROR(INDEX(generale!$A$5:$I$354,$CJ538,5),"")</f>
        <v/>
      </c>
      <c r="AH538" s="8" t="str">
        <f>IFERROR(INDEX(generale!$A$5:$I$354,$CJ538,7),"")</f>
        <v/>
      </c>
      <c r="AI538" s="33"/>
      <c r="AJ538" s="8"/>
      <c r="AK538" s="2">
        <f t="shared" si="251"/>
        <v>14</v>
      </c>
      <c r="AL538" s="16" t="str">
        <f>IFERROR(INDEX(generale!$A$5:$I$354,$CJ538,5),"")</f>
        <v/>
      </c>
      <c r="AM538" s="8" t="str">
        <f>IFERROR(INDEX(generale!$A$5:$I$354,$CJ538,7),"")</f>
        <v/>
      </c>
      <c r="AN538" s="33"/>
      <c r="AO538" s="8"/>
      <c r="AP538" s="2">
        <f t="shared" si="252"/>
        <v>9</v>
      </c>
      <c r="AQ538" s="16" t="str">
        <f>IFERROR(INDEX(generale!$A$5:$I$354,$CJ538,5),"")</f>
        <v/>
      </c>
      <c r="AR538" s="8" t="str">
        <f>IFERROR(INDEX(generale!$A$5:$I$354,$CJ538,7),"")</f>
        <v/>
      </c>
      <c r="AS538" s="33"/>
      <c r="AT538" s="8"/>
      <c r="AU538" s="2">
        <f t="shared" si="253"/>
        <v>8</v>
      </c>
      <c r="AV538" s="16" t="str">
        <f>IFERROR(INDEX(generale!$A$5:$I$354,$CJ538,5),"")</f>
        <v/>
      </c>
      <c r="AW538" s="8" t="str">
        <f>IFERROR(INDEX(generale!$A$5:$I$354,$CJ538,7),"")</f>
        <v/>
      </c>
      <c r="AX538" s="33"/>
      <c r="AY538" s="8"/>
      <c r="AZ538" s="2">
        <f t="shared" si="254"/>
        <v>7</v>
      </c>
      <c r="BA538" s="16" t="str">
        <f>IFERROR(INDEX(generale!$A$5:$I$354,$CJ538,5),"")</f>
        <v/>
      </c>
      <c r="BB538" s="8" t="str">
        <f>IFERROR(INDEX(generale!$A$5:$I$354,$CJ538,7),"")</f>
        <v/>
      </c>
      <c r="BC538" s="33"/>
      <c r="BD538" s="8"/>
      <c r="BE538" s="2">
        <f t="shared" si="255"/>
        <v>6</v>
      </c>
      <c r="BF538" s="16" t="str">
        <f>IFERROR(INDEX(generale!$A$5:$I$354,$CJ538,5),"")</f>
        <v/>
      </c>
      <c r="BG538" s="8" t="str">
        <f>IFERROR(INDEX(generale!$A$5:$I$354,$CJ538,7),"")</f>
        <v/>
      </c>
      <c r="BH538" s="33"/>
      <c r="BI538" s="8"/>
      <c r="BJ538" s="2">
        <f t="shared" si="256"/>
        <v>186</v>
      </c>
      <c r="BK538" s="16" t="str">
        <f>IFERROR(INDEX(generale!$A$5:$I$354,$CJ538,5),"")</f>
        <v/>
      </c>
      <c r="BL538" s="8" t="str">
        <f>IFERROR(INDEX(generale!$A$5:$I$354,$CJ538,7),"")</f>
        <v/>
      </c>
      <c r="BM538" s="33"/>
      <c r="BN538" s="8"/>
      <c r="BO538" s="2">
        <f t="shared" si="257"/>
        <v>186</v>
      </c>
      <c r="BP538" s="16" t="str">
        <f>IFERROR(INDEX(generale!$A$5:$I$354,$CJ538,5),"")</f>
        <v/>
      </c>
      <c r="BQ538" s="8" t="str">
        <f>IFERROR(INDEX(generale!$A$5:$I$354,$CJ538,7),"")</f>
        <v/>
      </c>
      <c r="BR538" s="33"/>
      <c r="BS538" s="8"/>
      <c r="BT538" s="2">
        <f t="shared" si="258"/>
        <v>186</v>
      </c>
      <c r="BU538" s="16" t="str">
        <f>IFERROR(INDEX(generale!$A$5:$I$354,$CJ538,5),"")</f>
        <v/>
      </c>
      <c r="BV538" s="8" t="str">
        <f>IFERROR(INDEX(generale!$A$5:$I$354,$CJ538,7),"")</f>
        <v/>
      </c>
      <c r="BW538" s="33"/>
      <c r="BX538" s="8"/>
      <c r="BY538" s="2">
        <f t="shared" si="259"/>
        <v>186</v>
      </c>
      <c r="BZ538" s="16" t="str">
        <f>IFERROR(INDEX(generale!$A$5:$I$354,$CJ538,5),"")</f>
        <v/>
      </c>
      <c r="CA538" s="8" t="str">
        <f>IFERROR(INDEX(generale!$A$5:$I$354,$CJ538,7),"")</f>
        <v/>
      </c>
      <c r="CB538" s="33"/>
      <c r="CC538" s="8"/>
      <c r="CD538" s="2">
        <f t="shared" si="260"/>
        <v>186</v>
      </c>
      <c r="CE538" s="16" t="str">
        <f>IFERROR(INDEX(generale!$A$5:$I$354,$CJ538,5),"")</f>
        <v/>
      </c>
      <c r="CF538" s="8" t="str">
        <f>IFERROR(INDEX(generale!$A$5:$I$354,$CJ538,7),"")</f>
        <v/>
      </c>
      <c r="CJ538" s="2">
        <f t="shared" si="261"/>
        <v>536</v>
      </c>
      <c r="CK538" s="2">
        <f t="shared" si="238"/>
        <v>37</v>
      </c>
      <c r="CL538" s="3">
        <f>IFERROR(INDEX(generale!$A$5:$I$1004,$CJ538,1),"")</f>
        <v>0</v>
      </c>
      <c r="CM538" s="3">
        <f>IFERROR(INDEX(generale!$A$5:$I$1004,$CJ538,2),"")</f>
        <v>0</v>
      </c>
      <c r="CN538" s="3">
        <f>IFERROR(INDEX(generale!$A$5:$I$1004,$CJ538,3),"")</f>
        <v>0</v>
      </c>
      <c r="CO538" s="3">
        <f>IFERROR(INDEX(generale!$A$5:$I$1004,$CJ538,4),"")</f>
        <v>0</v>
      </c>
      <c r="CP538" s="3">
        <f>IFERROR(INDEX(generale!$A$5:$I$1004,$CJ538,5),"")</f>
        <v>0</v>
      </c>
      <c r="CQ538" s="3">
        <f>IFERROR(INDEX(generale!$A$5:$I$1004,$CJ538,6),"")</f>
        <v>0</v>
      </c>
      <c r="CR538" s="8">
        <f>IFERROR(INDEX(generale!$A$5:$I$1004,$CJ538,7),"")</f>
        <v>0</v>
      </c>
      <c r="CS538" s="8">
        <f>IFERROR(INDEX(generale!$A$5:$I$1004,$CJ538,8),"")</f>
        <v>0</v>
      </c>
    </row>
    <row r="539" spans="1:97">
      <c r="A539" s="2" t="str">
        <f t="shared" si="239"/>
        <v/>
      </c>
      <c r="B539" s="1" t="str">
        <f t="shared" si="240"/>
        <v/>
      </c>
      <c r="C539" s="1" t="str">
        <f t="shared" si="241"/>
        <v/>
      </c>
      <c r="D539" s="2" t="str">
        <f t="shared" si="242"/>
        <v/>
      </c>
      <c r="E539" s="2" t="str">
        <f t="shared" si="243"/>
        <v/>
      </c>
      <c r="F539" s="2" t="str">
        <f t="shared" si="244"/>
        <v/>
      </c>
      <c r="G539" s="1" t="str">
        <f t="shared" si="245"/>
        <v/>
      </c>
      <c r="H539" s="11" t="str">
        <f t="shared" si="246"/>
        <v/>
      </c>
      <c r="Q539" s="2">
        <f t="shared" si="247"/>
        <v>37</v>
      </c>
      <c r="R539" s="16" t="str">
        <f>IFERROR(INDEX(generale!$A$5:$I$354,$CJ539,5),"")</f>
        <v/>
      </c>
      <c r="S539" s="8" t="str">
        <f>IFERROR(INDEX(generale!$A$5:$I$354,$CJ539,7),"")</f>
        <v/>
      </c>
      <c r="U539" s="8"/>
      <c r="V539" s="2">
        <f t="shared" si="248"/>
        <v>19</v>
      </c>
      <c r="W539" s="16" t="str">
        <f>IFERROR(INDEX(generale!$A$5:$I$354,$CJ539,5),"")</f>
        <v/>
      </c>
      <c r="X539" s="8" t="str">
        <f>IFERROR(INDEX(generale!$A$5:$I$354,$CJ539,7),"")</f>
        <v/>
      </c>
      <c r="AA539" s="2">
        <f t="shared" si="249"/>
        <v>14</v>
      </c>
      <c r="AB539" s="16" t="str">
        <f>IFERROR(INDEX(generale!$A$5:$I$354,$CJ539,5),"")</f>
        <v/>
      </c>
      <c r="AC539" s="8" t="str">
        <f>IFERROR(INDEX(generale!$A$5:$I$354,$CJ539,7),"")</f>
        <v/>
      </c>
      <c r="AD539" s="33"/>
      <c r="AE539" s="8"/>
      <c r="AF539" s="2">
        <f t="shared" si="250"/>
        <v>14</v>
      </c>
      <c r="AG539" s="16" t="str">
        <f>IFERROR(INDEX(generale!$A$5:$I$354,$CJ539,5),"")</f>
        <v/>
      </c>
      <c r="AH539" s="8" t="str">
        <f>IFERROR(INDEX(generale!$A$5:$I$354,$CJ539,7),"")</f>
        <v/>
      </c>
      <c r="AI539" s="33"/>
      <c r="AJ539" s="8"/>
      <c r="AK539" s="2">
        <f t="shared" si="251"/>
        <v>14</v>
      </c>
      <c r="AL539" s="16" t="str">
        <f>IFERROR(INDEX(generale!$A$5:$I$354,$CJ539,5),"")</f>
        <v/>
      </c>
      <c r="AM539" s="8" t="str">
        <f>IFERROR(INDEX(generale!$A$5:$I$354,$CJ539,7),"")</f>
        <v/>
      </c>
      <c r="AN539" s="33"/>
      <c r="AO539" s="8"/>
      <c r="AP539" s="2">
        <f t="shared" si="252"/>
        <v>9</v>
      </c>
      <c r="AQ539" s="16" t="str">
        <f>IFERROR(INDEX(generale!$A$5:$I$354,$CJ539,5),"")</f>
        <v/>
      </c>
      <c r="AR539" s="8" t="str">
        <f>IFERROR(INDEX(generale!$A$5:$I$354,$CJ539,7),"")</f>
        <v/>
      </c>
      <c r="AS539" s="33"/>
      <c r="AT539" s="8"/>
      <c r="AU539" s="2">
        <f t="shared" si="253"/>
        <v>8</v>
      </c>
      <c r="AV539" s="16" t="str">
        <f>IFERROR(INDEX(generale!$A$5:$I$354,$CJ539,5),"")</f>
        <v/>
      </c>
      <c r="AW539" s="8" t="str">
        <f>IFERROR(INDEX(generale!$A$5:$I$354,$CJ539,7),"")</f>
        <v/>
      </c>
      <c r="AX539" s="33"/>
      <c r="AY539" s="8"/>
      <c r="AZ539" s="2">
        <f t="shared" si="254"/>
        <v>7</v>
      </c>
      <c r="BA539" s="16" t="str">
        <f>IFERROR(INDEX(generale!$A$5:$I$354,$CJ539,5),"")</f>
        <v/>
      </c>
      <c r="BB539" s="8" t="str">
        <f>IFERROR(INDEX(generale!$A$5:$I$354,$CJ539,7),"")</f>
        <v/>
      </c>
      <c r="BC539" s="33"/>
      <c r="BD539" s="8"/>
      <c r="BE539" s="2">
        <f t="shared" si="255"/>
        <v>6</v>
      </c>
      <c r="BF539" s="16" t="str">
        <f>IFERROR(INDEX(generale!$A$5:$I$354,$CJ539,5),"")</f>
        <v/>
      </c>
      <c r="BG539" s="8" t="str">
        <f>IFERROR(INDEX(generale!$A$5:$I$354,$CJ539,7),"")</f>
        <v/>
      </c>
      <c r="BH539" s="33"/>
      <c r="BI539" s="8"/>
      <c r="BJ539" s="2">
        <f t="shared" si="256"/>
        <v>187</v>
      </c>
      <c r="BK539" s="16" t="str">
        <f>IFERROR(INDEX(generale!$A$5:$I$354,$CJ539,5),"")</f>
        <v/>
      </c>
      <c r="BL539" s="8" t="str">
        <f>IFERROR(INDEX(generale!$A$5:$I$354,$CJ539,7),"")</f>
        <v/>
      </c>
      <c r="BM539" s="33"/>
      <c r="BN539" s="8"/>
      <c r="BO539" s="2">
        <f t="shared" si="257"/>
        <v>187</v>
      </c>
      <c r="BP539" s="16" t="str">
        <f>IFERROR(INDEX(generale!$A$5:$I$354,$CJ539,5),"")</f>
        <v/>
      </c>
      <c r="BQ539" s="8" t="str">
        <f>IFERROR(INDEX(generale!$A$5:$I$354,$CJ539,7),"")</f>
        <v/>
      </c>
      <c r="BR539" s="33"/>
      <c r="BS539" s="8"/>
      <c r="BT539" s="2">
        <f t="shared" si="258"/>
        <v>187</v>
      </c>
      <c r="BU539" s="16" t="str">
        <f>IFERROR(INDEX(generale!$A$5:$I$354,$CJ539,5),"")</f>
        <v/>
      </c>
      <c r="BV539" s="8" t="str">
        <f>IFERROR(INDEX(generale!$A$5:$I$354,$CJ539,7),"")</f>
        <v/>
      </c>
      <c r="BW539" s="33"/>
      <c r="BX539" s="8"/>
      <c r="BY539" s="2">
        <f t="shared" si="259"/>
        <v>187</v>
      </c>
      <c r="BZ539" s="16" t="str">
        <f>IFERROR(INDEX(generale!$A$5:$I$354,$CJ539,5),"")</f>
        <v/>
      </c>
      <c r="CA539" s="8" t="str">
        <f>IFERROR(INDEX(generale!$A$5:$I$354,$CJ539,7),"")</f>
        <v/>
      </c>
      <c r="CB539" s="33"/>
      <c r="CC539" s="8"/>
      <c r="CD539" s="2">
        <f t="shared" si="260"/>
        <v>187</v>
      </c>
      <c r="CE539" s="16" t="str">
        <f>IFERROR(INDEX(generale!$A$5:$I$354,$CJ539,5),"")</f>
        <v/>
      </c>
      <c r="CF539" s="8" t="str">
        <f>IFERROR(INDEX(generale!$A$5:$I$354,$CJ539,7),"")</f>
        <v/>
      </c>
      <c r="CJ539" s="2">
        <f t="shared" si="261"/>
        <v>537</v>
      </c>
      <c r="CK539" s="2">
        <f t="shared" si="238"/>
        <v>37</v>
      </c>
      <c r="CL539" s="3">
        <f>IFERROR(INDEX(generale!$A$5:$I$1004,$CJ539,1),"")</f>
        <v>0</v>
      </c>
      <c r="CM539" s="3">
        <f>IFERROR(INDEX(generale!$A$5:$I$1004,$CJ539,2),"")</f>
        <v>0</v>
      </c>
      <c r="CN539" s="3">
        <f>IFERROR(INDEX(generale!$A$5:$I$1004,$CJ539,3),"")</f>
        <v>0</v>
      </c>
      <c r="CO539" s="3">
        <f>IFERROR(INDEX(generale!$A$5:$I$1004,$CJ539,4),"")</f>
        <v>0</v>
      </c>
      <c r="CP539" s="3">
        <f>IFERROR(INDEX(generale!$A$5:$I$1004,$CJ539,5),"")</f>
        <v>0</v>
      </c>
      <c r="CQ539" s="3">
        <f>IFERROR(INDEX(generale!$A$5:$I$1004,$CJ539,6),"")</f>
        <v>0</v>
      </c>
      <c r="CR539" s="8">
        <f>IFERROR(INDEX(generale!$A$5:$I$1004,$CJ539,7),"")</f>
        <v>0</v>
      </c>
      <c r="CS539" s="8">
        <f>IFERROR(INDEX(generale!$A$5:$I$1004,$CJ539,8),"")</f>
        <v>0</v>
      </c>
    </row>
    <row r="540" spans="1:97">
      <c r="A540" s="2" t="str">
        <f t="shared" si="239"/>
        <v/>
      </c>
      <c r="B540" s="1" t="str">
        <f t="shared" si="240"/>
        <v/>
      </c>
      <c r="C540" s="1" t="str">
        <f t="shared" si="241"/>
        <v/>
      </c>
      <c r="D540" s="2" t="str">
        <f t="shared" si="242"/>
        <v/>
      </c>
      <c r="E540" s="2" t="str">
        <f t="shared" si="243"/>
        <v/>
      </c>
      <c r="F540" s="2" t="str">
        <f t="shared" si="244"/>
        <v/>
      </c>
      <c r="G540" s="1" t="str">
        <f t="shared" si="245"/>
        <v/>
      </c>
      <c r="H540" s="11" t="str">
        <f t="shared" si="246"/>
        <v/>
      </c>
      <c r="Q540" s="2">
        <f t="shared" si="247"/>
        <v>37</v>
      </c>
      <c r="R540" s="16" t="str">
        <f>IFERROR(INDEX(generale!$A$5:$I$354,$CJ540,5),"")</f>
        <v/>
      </c>
      <c r="S540" s="8" t="str">
        <f>IFERROR(INDEX(generale!$A$5:$I$354,$CJ540,7),"")</f>
        <v/>
      </c>
      <c r="U540" s="8"/>
      <c r="V540" s="2">
        <f t="shared" si="248"/>
        <v>19</v>
      </c>
      <c r="W540" s="16" t="str">
        <f>IFERROR(INDEX(generale!$A$5:$I$354,$CJ540,5),"")</f>
        <v/>
      </c>
      <c r="X540" s="8" t="str">
        <f>IFERROR(INDEX(generale!$A$5:$I$354,$CJ540,7),"")</f>
        <v/>
      </c>
      <c r="AA540" s="2">
        <f t="shared" si="249"/>
        <v>14</v>
      </c>
      <c r="AB540" s="16" t="str">
        <f>IFERROR(INDEX(generale!$A$5:$I$354,$CJ540,5),"")</f>
        <v/>
      </c>
      <c r="AC540" s="8" t="str">
        <f>IFERROR(INDEX(generale!$A$5:$I$354,$CJ540,7),"")</f>
        <v/>
      </c>
      <c r="AD540" s="33"/>
      <c r="AE540" s="8"/>
      <c r="AF540" s="2">
        <f t="shared" si="250"/>
        <v>14</v>
      </c>
      <c r="AG540" s="16" t="str">
        <f>IFERROR(INDEX(generale!$A$5:$I$354,$CJ540,5),"")</f>
        <v/>
      </c>
      <c r="AH540" s="8" t="str">
        <f>IFERROR(INDEX(generale!$A$5:$I$354,$CJ540,7),"")</f>
        <v/>
      </c>
      <c r="AI540" s="33"/>
      <c r="AJ540" s="8"/>
      <c r="AK540" s="2">
        <f t="shared" si="251"/>
        <v>14</v>
      </c>
      <c r="AL540" s="16" t="str">
        <f>IFERROR(INDEX(generale!$A$5:$I$354,$CJ540,5),"")</f>
        <v/>
      </c>
      <c r="AM540" s="8" t="str">
        <f>IFERROR(INDEX(generale!$A$5:$I$354,$CJ540,7),"")</f>
        <v/>
      </c>
      <c r="AN540" s="33"/>
      <c r="AO540" s="8"/>
      <c r="AP540" s="2">
        <f t="shared" si="252"/>
        <v>9</v>
      </c>
      <c r="AQ540" s="16" t="str">
        <f>IFERROR(INDEX(generale!$A$5:$I$354,$CJ540,5),"")</f>
        <v/>
      </c>
      <c r="AR540" s="8" t="str">
        <f>IFERROR(INDEX(generale!$A$5:$I$354,$CJ540,7),"")</f>
        <v/>
      </c>
      <c r="AS540" s="33"/>
      <c r="AT540" s="8"/>
      <c r="AU540" s="2">
        <f t="shared" si="253"/>
        <v>8</v>
      </c>
      <c r="AV540" s="16" t="str">
        <f>IFERROR(INDEX(generale!$A$5:$I$354,$CJ540,5),"")</f>
        <v/>
      </c>
      <c r="AW540" s="8" t="str">
        <f>IFERROR(INDEX(generale!$A$5:$I$354,$CJ540,7),"")</f>
        <v/>
      </c>
      <c r="AX540" s="33"/>
      <c r="AY540" s="8"/>
      <c r="AZ540" s="2">
        <f t="shared" si="254"/>
        <v>7</v>
      </c>
      <c r="BA540" s="16" t="str">
        <f>IFERROR(INDEX(generale!$A$5:$I$354,$CJ540,5),"")</f>
        <v/>
      </c>
      <c r="BB540" s="8" t="str">
        <f>IFERROR(INDEX(generale!$A$5:$I$354,$CJ540,7),"")</f>
        <v/>
      </c>
      <c r="BC540" s="33"/>
      <c r="BD540" s="8"/>
      <c r="BE540" s="2">
        <f t="shared" si="255"/>
        <v>6</v>
      </c>
      <c r="BF540" s="16" t="str">
        <f>IFERROR(INDEX(generale!$A$5:$I$354,$CJ540,5),"")</f>
        <v/>
      </c>
      <c r="BG540" s="8" t="str">
        <f>IFERROR(INDEX(generale!$A$5:$I$354,$CJ540,7),"")</f>
        <v/>
      </c>
      <c r="BH540" s="33"/>
      <c r="BI540" s="8"/>
      <c r="BJ540" s="2">
        <f t="shared" si="256"/>
        <v>188</v>
      </c>
      <c r="BK540" s="16" t="str">
        <f>IFERROR(INDEX(generale!$A$5:$I$354,$CJ540,5),"")</f>
        <v/>
      </c>
      <c r="BL540" s="8" t="str">
        <f>IFERROR(INDEX(generale!$A$5:$I$354,$CJ540,7),"")</f>
        <v/>
      </c>
      <c r="BM540" s="33"/>
      <c r="BN540" s="8"/>
      <c r="BO540" s="2">
        <f t="shared" si="257"/>
        <v>188</v>
      </c>
      <c r="BP540" s="16" t="str">
        <f>IFERROR(INDEX(generale!$A$5:$I$354,$CJ540,5),"")</f>
        <v/>
      </c>
      <c r="BQ540" s="8" t="str">
        <f>IFERROR(INDEX(generale!$A$5:$I$354,$CJ540,7),"")</f>
        <v/>
      </c>
      <c r="BR540" s="33"/>
      <c r="BS540" s="8"/>
      <c r="BT540" s="2">
        <f t="shared" si="258"/>
        <v>188</v>
      </c>
      <c r="BU540" s="16" t="str">
        <f>IFERROR(INDEX(generale!$A$5:$I$354,$CJ540,5),"")</f>
        <v/>
      </c>
      <c r="BV540" s="8" t="str">
        <f>IFERROR(INDEX(generale!$A$5:$I$354,$CJ540,7),"")</f>
        <v/>
      </c>
      <c r="BW540" s="33"/>
      <c r="BX540" s="8"/>
      <c r="BY540" s="2">
        <f t="shared" si="259"/>
        <v>188</v>
      </c>
      <c r="BZ540" s="16" t="str">
        <f>IFERROR(INDEX(generale!$A$5:$I$354,$CJ540,5),"")</f>
        <v/>
      </c>
      <c r="CA540" s="8" t="str">
        <f>IFERROR(INDEX(generale!$A$5:$I$354,$CJ540,7),"")</f>
        <v/>
      </c>
      <c r="CB540" s="33"/>
      <c r="CC540" s="8"/>
      <c r="CD540" s="2">
        <f t="shared" si="260"/>
        <v>188</v>
      </c>
      <c r="CE540" s="16" t="str">
        <f>IFERROR(INDEX(generale!$A$5:$I$354,$CJ540,5),"")</f>
        <v/>
      </c>
      <c r="CF540" s="8" t="str">
        <f>IFERROR(INDEX(generale!$A$5:$I$354,$CJ540,7),"")</f>
        <v/>
      </c>
      <c r="CJ540" s="2">
        <f t="shared" si="261"/>
        <v>538</v>
      </c>
      <c r="CK540" s="2">
        <f t="shared" si="238"/>
        <v>37</v>
      </c>
      <c r="CL540" s="3">
        <f>IFERROR(INDEX(generale!$A$5:$I$1004,$CJ540,1),"")</f>
        <v>0</v>
      </c>
      <c r="CM540" s="3">
        <f>IFERROR(INDEX(generale!$A$5:$I$1004,$CJ540,2),"")</f>
        <v>0</v>
      </c>
      <c r="CN540" s="3">
        <f>IFERROR(INDEX(generale!$A$5:$I$1004,$CJ540,3),"")</f>
        <v>0</v>
      </c>
      <c r="CO540" s="3">
        <f>IFERROR(INDEX(generale!$A$5:$I$1004,$CJ540,4),"")</f>
        <v>0</v>
      </c>
      <c r="CP540" s="3">
        <f>IFERROR(INDEX(generale!$A$5:$I$1004,$CJ540,5),"")</f>
        <v>0</v>
      </c>
      <c r="CQ540" s="3">
        <f>IFERROR(INDEX(generale!$A$5:$I$1004,$CJ540,6),"")</f>
        <v>0</v>
      </c>
      <c r="CR540" s="8">
        <f>IFERROR(INDEX(generale!$A$5:$I$1004,$CJ540,7),"")</f>
        <v>0</v>
      </c>
      <c r="CS540" s="8">
        <f>IFERROR(INDEX(generale!$A$5:$I$1004,$CJ540,8),"")</f>
        <v>0</v>
      </c>
    </row>
    <row r="541" spans="1:97">
      <c r="A541" s="2" t="str">
        <f t="shared" si="239"/>
        <v/>
      </c>
      <c r="B541" s="1" t="str">
        <f t="shared" si="240"/>
        <v/>
      </c>
      <c r="C541" s="1" t="str">
        <f t="shared" si="241"/>
        <v/>
      </c>
      <c r="D541" s="2" t="str">
        <f t="shared" si="242"/>
        <v/>
      </c>
      <c r="E541" s="2" t="str">
        <f t="shared" si="243"/>
        <v/>
      </c>
      <c r="F541" s="2" t="str">
        <f t="shared" si="244"/>
        <v/>
      </c>
      <c r="G541" s="1" t="str">
        <f t="shared" si="245"/>
        <v/>
      </c>
      <c r="H541" s="11" t="str">
        <f t="shared" si="246"/>
        <v/>
      </c>
      <c r="Q541" s="2">
        <f t="shared" si="247"/>
        <v>37</v>
      </c>
      <c r="R541" s="16" t="str">
        <f>IFERROR(INDEX(generale!$A$5:$I$354,$CJ541,5),"")</f>
        <v/>
      </c>
      <c r="S541" s="8" t="str">
        <f>IFERROR(INDEX(generale!$A$5:$I$354,$CJ541,7),"")</f>
        <v/>
      </c>
      <c r="U541" s="8"/>
      <c r="V541" s="2">
        <f t="shared" si="248"/>
        <v>19</v>
      </c>
      <c r="W541" s="16" t="str">
        <f>IFERROR(INDEX(generale!$A$5:$I$354,$CJ541,5),"")</f>
        <v/>
      </c>
      <c r="X541" s="8" t="str">
        <f>IFERROR(INDEX(generale!$A$5:$I$354,$CJ541,7),"")</f>
        <v/>
      </c>
      <c r="AA541" s="2">
        <f t="shared" si="249"/>
        <v>14</v>
      </c>
      <c r="AB541" s="16" t="str">
        <f>IFERROR(INDEX(generale!$A$5:$I$354,$CJ541,5),"")</f>
        <v/>
      </c>
      <c r="AC541" s="8" t="str">
        <f>IFERROR(INDEX(generale!$A$5:$I$354,$CJ541,7),"")</f>
        <v/>
      </c>
      <c r="AD541" s="33"/>
      <c r="AE541" s="8"/>
      <c r="AF541" s="2">
        <f t="shared" si="250"/>
        <v>14</v>
      </c>
      <c r="AG541" s="16" t="str">
        <f>IFERROR(INDEX(generale!$A$5:$I$354,$CJ541,5),"")</f>
        <v/>
      </c>
      <c r="AH541" s="8" t="str">
        <f>IFERROR(INDEX(generale!$A$5:$I$354,$CJ541,7),"")</f>
        <v/>
      </c>
      <c r="AI541" s="33"/>
      <c r="AJ541" s="8"/>
      <c r="AK541" s="2">
        <f t="shared" si="251"/>
        <v>14</v>
      </c>
      <c r="AL541" s="16" t="str">
        <f>IFERROR(INDEX(generale!$A$5:$I$354,$CJ541,5),"")</f>
        <v/>
      </c>
      <c r="AM541" s="8" t="str">
        <f>IFERROR(INDEX(generale!$A$5:$I$354,$CJ541,7),"")</f>
        <v/>
      </c>
      <c r="AN541" s="33"/>
      <c r="AO541" s="8"/>
      <c r="AP541" s="2">
        <f t="shared" si="252"/>
        <v>9</v>
      </c>
      <c r="AQ541" s="16" t="str">
        <f>IFERROR(INDEX(generale!$A$5:$I$354,$CJ541,5),"")</f>
        <v/>
      </c>
      <c r="AR541" s="8" t="str">
        <f>IFERROR(INDEX(generale!$A$5:$I$354,$CJ541,7),"")</f>
        <v/>
      </c>
      <c r="AS541" s="33"/>
      <c r="AT541" s="8"/>
      <c r="AU541" s="2">
        <f t="shared" si="253"/>
        <v>8</v>
      </c>
      <c r="AV541" s="16" t="str">
        <f>IFERROR(INDEX(generale!$A$5:$I$354,$CJ541,5),"")</f>
        <v/>
      </c>
      <c r="AW541" s="8" t="str">
        <f>IFERROR(INDEX(generale!$A$5:$I$354,$CJ541,7),"")</f>
        <v/>
      </c>
      <c r="AX541" s="33"/>
      <c r="AY541" s="8"/>
      <c r="AZ541" s="2">
        <f t="shared" si="254"/>
        <v>7</v>
      </c>
      <c r="BA541" s="16" t="str">
        <f>IFERROR(INDEX(generale!$A$5:$I$354,$CJ541,5),"")</f>
        <v/>
      </c>
      <c r="BB541" s="8" t="str">
        <f>IFERROR(INDEX(generale!$A$5:$I$354,$CJ541,7),"")</f>
        <v/>
      </c>
      <c r="BC541" s="33"/>
      <c r="BD541" s="8"/>
      <c r="BE541" s="2">
        <f t="shared" si="255"/>
        <v>6</v>
      </c>
      <c r="BF541" s="16" t="str">
        <f>IFERROR(INDEX(generale!$A$5:$I$354,$CJ541,5),"")</f>
        <v/>
      </c>
      <c r="BG541" s="8" t="str">
        <f>IFERROR(INDEX(generale!$A$5:$I$354,$CJ541,7),"")</f>
        <v/>
      </c>
      <c r="BH541" s="33"/>
      <c r="BI541" s="8"/>
      <c r="BJ541" s="2">
        <f t="shared" si="256"/>
        <v>189</v>
      </c>
      <c r="BK541" s="16" t="str">
        <f>IFERROR(INDEX(generale!$A$5:$I$354,$CJ541,5),"")</f>
        <v/>
      </c>
      <c r="BL541" s="8" t="str">
        <f>IFERROR(INDEX(generale!$A$5:$I$354,$CJ541,7),"")</f>
        <v/>
      </c>
      <c r="BM541" s="33"/>
      <c r="BN541" s="8"/>
      <c r="BO541" s="2">
        <f t="shared" si="257"/>
        <v>189</v>
      </c>
      <c r="BP541" s="16" t="str">
        <f>IFERROR(INDEX(generale!$A$5:$I$354,$CJ541,5),"")</f>
        <v/>
      </c>
      <c r="BQ541" s="8" t="str">
        <f>IFERROR(INDEX(generale!$A$5:$I$354,$CJ541,7),"")</f>
        <v/>
      </c>
      <c r="BR541" s="33"/>
      <c r="BS541" s="8"/>
      <c r="BT541" s="2">
        <f t="shared" si="258"/>
        <v>189</v>
      </c>
      <c r="BU541" s="16" t="str">
        <f>IFERROR(INDEX(generale!$A$5:$I$354,$CJ541,5),"")</f>
        <v/>
      </c>
      <c r="BV541" s="8" t="str">
        <f>IFERROR(INDEX(generale!$A$5:$I$354,$CJ541,7),"")</f>
        <v/>
      </c>
      <c r="BW541" s="33"/>
      <c r="BX541" s="8"/>
      <c r="BY541" s="2">
        <f t="shared" si="259"/>
        <v>189</v>
      </c>
      <c r="BZ541" s="16" t="str">
        <f>IFERROR(INDEX(generale!$A$5:$I$354,$CJ541,5),"")</f>
        <v/>
      </c>
      <c r="CA541" s="8" t="str">
        <f>IFERROR(INDEX(generale!$A$5:$I$354,$CJ541,7),"")</f>
        <v/>
      </c>
      <c r="CB541" s="33"/>
      <c r="CC541" s="8"/>
      <c r="CD541" s="2">
        <f t="shared" si="260"/>
        <v>189</v>
      </c>
      <c r="CE541" s="16" t="str">
        <f>IFERROR(INDEX(generale!$A$5:$I$354,$CJ541,5),"")</f>
        <v/>
      </c>
      <c r="CF541" s="8" t="str">
        <f>IFERROR(INDEX(generale!$A$5:$I$354,$CJ541,7),"")</f>
        <v/>
      </c>
      <c r="CJ541" s="2">
        <f t="shared" si="261"/>
        <v>539</v>
      </c>
      <c r="CK541" s="2">
        <f t="shared" si="238"/>
        <v>37</v>
      </c>
      <c r="CL541" s="3">
        <f>IFERROR(INDEX(generale!$A$5:$I$1004,$CJ541,1),"")</f>
        <v>0</v>
      </c>
      <c r="CM541" s="3">
        <f>IFERROR(INDEX(generale!$A$5:$I$1004,$CJ541,2),"")</f>
        <v>0</v>
      </c>
      <c r="CN541" s="3">
        <f>IFERROR(INDEX(generale!$A$5:$I$1004,$CJ541,3),"")</f>
        <v>0</v>
      </c>
      <c r="CO541" s="3">
        <f>IFERROR(INDEX(generale!$A$5:$I$1004,$CJ541,4),"")</f>
        <v>0</v>
      </c>
      <c r="CP541" s="3">
        <f>IFERROR(INDEX(generale!$A$5:$I$1004,$CJ541,5),"")</f>
        <v>0</v>
      </c>
      <c r="CQ541" s="3">
        <f>IFERROR(INDEX(generale!$A$5:$I$1004,$CJ541,6),"")</f>
        <v>0</v>
      </c>
      <c r="CR541" s="8">
        <f>IFERROR(INDEX(generale!$A$5:$I$1004,$CJ541,7),"")</f>
        <v>0</v>
      </c>
      <c r="CS541" s="8">
        <f>IFERROR(INDEX(generale!$A$5:$I$1004,$CJ541,8),"")</f>
        <v>0</v>
      </c>
    </row>
    <row r="542" spans="1:97">
      <c r="A542" s="2" t="str">
        <f t="shared" si="239"/>
        <v/>
      </c>
      <c r="B542" s="1" t="str">
        <f t="shared" si="240"/>
        <v/>
      </c>
      <c r="C542" s="1" t="str">
        <f t="shared" si="241"/>
        <v/>
      </c>
      <c r="D542" s="2" t="str">
        <f t="shared" si="242"/>
        <v/>
      </c>
      <c r="E542" s="2" t="str">
        <f t="shared" si="243"/>
        <v/>
      </c>
      <c r="F542" s="2" t="str">
        <f t="shared" si="244"/>
        <v/>
      </c>
      <c r="G542" s="1" t="str">
        <f t="shared" si="245"/>
        <v/>
      </c>
      <c r="H542" s="11" t="str">
        <f t="shared" si="246"/>
        <v/>
      </c>
      <c r="Q542" s="2">
        <f t="shared" si="247"/>
        <v>37</v>
      </c>
      <c r="R542" s="16" t="str">
        <f>IFERROR(INDEX(generale!$A$5:$I$354,$CJ542,5),"")</f>
        <v/>
      </c>
      <c r="S542" s="8" t="str">
        <f>IFERROR(INDEX(generale!$A$5:$I$354,$CJ542,7),"")</f>
        <v/>
      </c>
      <c r="U542" s="8"/>
      <c r="V542" s="2">
        <f t="shared" si="248"/>
        <v>19</v>
      </c>
      <c r="W542" s="16" t="str">
        <f>IFERROR(INDEX(generale!$A$5:$I$354,$CJ542,5),"")</f>
        <v/>
      </c>
      <c r="X542" s="8" t="str">
        <f>IFERROR(INDEX(generale!$A$5:$I$354,$CJ542,7),"")</f>
        <v/>
      </c>
      <c r="AA542" s="2">
        <f t="shared" si="249"/>
        <v>14</v>
      </c>
      <c r="AB542" s="16" t="str">
        <f>IFERROR(INDEX(generale!$A$5:$I$354,$CJ542,5),"")</f>
        <v/>
      </c>
      <c r="AC542" s="8" t="str">
        <f>IFERROR(INDEX(generale!$A$5:$I$354,$CJ542,7),"")</f>
        <v/>
      </c>
      <c r="AD542" s="33"/>
      <c r="AE542" s="8"/>
      <c r="AF542" s="2">
        <f t="shared" si="250"/>
        <v>14</v>
      </c>
      <c r="AG542" s="16" t="str">
        <f>IFERROR(INDEX(generale!$A$5:$I$354,$CJ542,5),"")</f>
        <v/>
      </c>
      <c r="AH542" s="8" t="str">
        <f>IFERROR(INDEX(generale!$A$5:$I$354,$CJ542,7),"")</f>
        <v/>
      </c>
      <c r="AI542" s="33"/>
      <c r="AJ542" s="8"/>
      <c r="AK542" s="2">
        <f t="shared" si="251"/>
        <v>14</v>
      </c>
      <c r="AL542" s="16" t="str">
        <f>IFERROR(INDEX(generale!$A$5:$I$354,$CJ542,5),"")</f>
        <v/>
      </c>
      <c r="AM542" s="8" t="str">
        <f>IFERROR(INDEX(generale!$A$5:$I$354,$CJ542,7),"")</f>
        <v/>
      </c>
      <c r="AN542" s="33"/>
      <c r="AO542" s="8"/>
      <c r="AP542" s="2">
        <f t="shared" si="252"/>
        <v>9</v>
      </c>
      <c r="AQ542" s="16" t="str">
        <f>IFERROR(INDEX(generale!$A$5:$I$354,$CJ542,5),"")</f>
        <v/>
      </c>
      <c r="AR542" s="8" t="str">
        <f>IFERROR(INDEX(generale!$A$5:$I$354,$CJ542,7),"")</f>
        <v/>
      </c>
      <c r="AS542" s="33"/>
      <c r="AT542" s="8"/>
      <c r="AU542" s="2">
        <f t="shared" si="253"/>
        <v>8</v>
      </c>
      <c r="AV542" s="16" t="str">
        <f>IFERROR(INDEX(generale!$A$5:$I$354,$CJ542,5),"")</f>
        <v/>
      </c>
      <c r="AW542" s="8" t="str">
        <f>IFERROR(INDEX(generale!$A$5:$I$354,$CJ542,7),"")</f>
        <v/>
      </c>
      <c r="AX542" s="33"/>
      <c r="AY542" s="8"/>
      <c r="AZ542" s="2">
        <f t="shared" si="254"/>
        <v>7</v>
      </c>
      <c r="BA542" s="16" t="str">
        <f>IFERROR(INDEX(generale!$A$5:$I$354,$CJ542,5),"")</f>
        <v/>
      </c>
      <c r="BB542" s="8" t="str">
        <f>IFERROR(INDEX(generale!$A$5:$I$354,$CJ542,7),"")</f>
        <v/>
      </c>
      <c r="BC542" s="33"/>
      <c r="BD542" s="8"/>
      <c r="BE542" s="2">
        <f t="shared" si="255"/>
        <v>6</v>
      </c>
      <c r="BF542" s="16" t="str">
        <f>IFERROR(INDEX(generale!$A$5:$I$354,$CJ542,5),"")</f>
        <v/>
      </c>
      <c r="BG542" s="8" t="str">
        <f>IFERROR(INDEX(generale!$A$5:$I$354,$CJ542,7),"")</f>
        <v/>
      </c>
      <c r="BH542" s="33"/>
      <c r="BI542" s="8"/>
      <c r="BJ542" s="2">
        <f t="shared" si="256"/>
        <v>190</v>
      </c>
      <c r="BK542" s="16" t="str">
        <f>IFERROR(INDEX(generale!$A$5:$I$354,$CJ542,5),"")</f>
        <v/>
      </c>
      <c r="BL542" s="8" t="str">
        <f>IFERROR(INDEX(generale!$A$5:$I$354,$CJ542,7),"")</f>
        <v/>
      </c>
      <c r="BM542" s="33"/>
      <c r="BN542" s="8"/>
      <c r="BO542" s="2">
        <f t="shared" si="257"/>
        <v>190</v>
      </c>
      <c r="BP542" s="16" t="str">
        <f>IFERROR(INDEX(generale!$A$5:$I$354,$CJ542,5),"")</f>
        <v/>
      </c>
      <c r="BQ542" s="8" t="str">
        <f>IFERROR(INDEX(generale!$A$5:$I$354,$CJ542,7),"")</f>
        <v/>
      </c>
      <c r="BR542" s="33"/>
      <c r="BS542" s="8"/>
      <c r="BT542" s="2">
        <f t="shared" si="258"/>
        <v>190</v>
      </c>
      <c r="BU542" s="16" t="str">
        <f>IFERROR(INDEX(generale!$A$5:$I$354,$CJ542,5),"")</f>
        <v/>
      </c>
      <c r="BV542" s="8" t="str">
        <f>IFERROR(INDEX(generale!$A$5:$I$354,$CJ542,7),"")</f>
        <v/>
      </c>
      <c r="BW542" s="33"/>
      <c r="BX542" s="8"/>
      <c r="BY542" s="2">
        <f t="shared" si="259"/>
        <v>190</v>
      </c>
      <c r="BZ542" s="16" t="str">
        <f>IFERROR(INDEX(generale!$A$5:$I$354,$CJ542,5),"")</f>
        <v/>
      </c>
      <c r="CA542" s="8" t="str">
        <f>IFERROR(INDEX(generale!$A$5:$I$354,$CJ542,7),"")</f>
        <v/>
      </c>
      <c r="CB542" s="33"/>
      <c r="CC542" s="8"/>
      <c r="CD542" s="2">
        <f t="shared" si="260"/>
        <v>190</v>
      </c>
      <c r="CE542" s="16" t="str">
        <f>IFERROR(INDEX(generale!$A$5:$I$354,$CJ542,5),"")</f>
        <v/>
      </c>
      <c r="CF542" s="8" t="str">
        <f>IFERROR(INDEX(generale!$A$5:$I$354,$CJ542,7),"")</f>
        <v/>
      </c>
      <c r="CJ542" s="2">
        <f t="shared" si="261"/>
        <v>540</v>
      </c>
      <c r="CK542" s="2">
        <f t="shared" si="238"/>
        <v>37</v>
      </c>
      <c r="CL542" s="3">
        <f>IFERROR(INDEX(generale!$A$5:$I$1004,$CJ542,1),"")</f>
        <v>0</v>
      </c>
      <c r="CM542" s="3">
        <f>IFERROR(INDEX(generale!$A$5:$I$1004,$CJ542,2),"")</f>
        <v>0</v>
      </c>
      <c r="CN542" s="3">
        <f>IFERROR(INDEX(generale!$A$5:$I$1004,$CJ542,3),"")</f>
        <v>0</v>
      </c>
      <c r="CO542" s="3">
        <f>IFERROR(INDEX(generale!$A$5:$I$1004,$CJ542,4),"")</f>
        <v>0</v>
      </c>
      <c r="CP542" s="3">
        <f>IFERROR(INDEX(generale!$A$5:$I$1004,$CJ542,5),"")</f>
        <v>0</v>
      </c>
      <c r="CQ542" s="3">
        <f>IFERROR(INDEX(generale!$A$5:$I$1004,$CJ542,6),"")</f>
        <v>0</v>
      </c>
      <c r="CR542" s="8">
        <f>IFERROR(INDEX(generale!$A$5:$I$1004,$CJ542,7),"")</f>
        <v>0</v>
      </c>
      <c r="CS542" s="8">
        <f>IFERROR(INDEX(generale!$A$5:$I$1004,$CJ542,8),"")</f>
        <v>0</v>
      </c>
    </row>
    <row r="543" spans="1:97">
      <c r="A543" s="2" t="str">
        <f t="shared" si="239"/>
        <v/>
      </c>
      <c r="B543" s="1" t="str">
        <f t="shared" si="240"/>
        <v/>
      </c>
      <c r="C543" s="1" t="str">
        <f t="shared" si="241"/>
        <v/>
      </c>
      <c r="D543" s="2" t="str">
        <f t="shared" si="242"/>
        <v/>
      </c>
      <c r="E543" s="2" t="str">
        <f t="shared" si="243"/>
        <v/>
      </c>
      <c r="F543" s="2" t="str">
        <f t="shared" si="244"/>
        <v/>
      </c>
      <c r="G543" s="1" t="str">
        <f t="shared" si="245"/>
        <v/>
      </c>
      <c r="H543" s="11" t="str">
        <f t="shared" si="246"/>
        <v/>
      </c>
      <c r="Q543" s="2">
        <f t="shared" si="247"/>
        <v>37</v>
      </c>
      <c r="R543" s="16" t="str">
        <f>IFERROR(INDEX(generale!$A$5:$I$354,$CJ543,5),"")</f>
        <v/>
      </c>
      <c r="S543" s="8" t="str">
        <f>IFERROR(INDEX(generale!$A$5:$I$354,$CJ543,7),"")</f>
        <v/>
      </c>
      <c r="U543" s="8"/>
      <c r="V543" s="2">
        <f t="shared" si="248"/>
        <v>19</v>
      </c>
      <c r="W543" s="16" t="str">
        <f>IFERROR(INDEX(generale!$A$5:$I$354,$CJ543,5),"")</f>
        <v/>
      </c>
      <c r="X543" s="8" t="str">
        <f>IFERROR(INDEX(generale!$A$5:$I$354,$CJ543,7),"")</f>
        <v/>
      </c>
      <c r="AA543" s="2">
        <f t="shared" si="249"/>
        <v>14</v>
      </c>
      <c r="AB543" s="16" t="str">
        <f>IFERROR(INDEX(generale!$A$5:$I$354,$CJ543,5),"")</f>
        <v/>
      </c>
      <c r="AC543" s="8" t="str">
        <f>IFERROR(INDEX(generale!$A$5:$I$354,$CJ543,7),"")</f>
        <v/>
      </c>
      <c r="AD543" s="33"/>
      <c r="AE543" s="8"/>
      <c r="AF543" s="2">
        <f t="shared" si="250"/>
        <v>14</v>
      </c>
      <c r="AG543" s="16" t="str">
        <f>IFERROR(INDEX(generale!$A$5:$I$354,$CJ543,5),"")</f>
        <v/>
      </c>
      <c r="AH543" s="8" t="str">
        <f>IFERROR(INDEX(generale!$A$5:$I$354,$CJ543,7),"")</f>
        <v/>
      </c>
      <c r="AI543" s="33"/>
      <c r="AJ543" s="8"/>
      <c r="AK543" s="2">
        <f t="shared" si="251"/>
        <v>14</v>
      </c>
      <c r="AL543" s="16" t="str">
        <f>IFERROR(INDEX(generale!$A$5:$I$354,$CJ543,5),"")</f>
        <v/>
      </c>
      <c r="AM543" s="8" t="str">
        <f>IFERROR(INDEX(generale!$A$5:$I$354,$CJ543,7),"")</f>
        <v/>
      </c>
      <c r="AN543" s="33"/>
      <c r="AO543" s="8"/>
      <c r="AP543" s="2">
        <f t="shared" si="252"/>
        <v>9</v>
      </c>
      <c r="AQ543" s="16" t="str">
        <f>IFERROR(INDEX(generale!$A$5:$I$354,$CJ543,5),"")</f>
        <v/>
      </c>
      <c r="AR543" s="8" t="str">
        <f>IFERROR(INDEX(generale!$A$5:$I$354,$CJ543,7),"")</f>
        <v/>
      </c>
      <c r="AS543" s="33"/>
      <c r="AT543" s="8"/>
      <c r="AU543" s="2">
        <f t="shared" si="253"/>
        <v>8</v>
      </c>
      <c r="AV543" s="16" t="str">
        <f>IFERROR(INDEX(generale!$A$5:$I$354,$CJ543,5),"")</f>
        <v/>
      </c>
      <c r="AW543" s="8" t="str">
        <f>IFERROR(INDEX(generale!$A$5:$I$354,$CJ543,7),"")</f>
        <v/>
      </c>
      <c r="AX543" s="33"/>
      <c r="AY543" s="8"/>
      <c r="AZ543" s="2">
        <f t="shared" si="254"/>
        <v>7</v>
      </c>
      <c r="BA543" s="16" t="str">
        <f>IFERROR(INDEX(generale!$A$5:$I$354,$CJ543,5),"")</f>
        <v/>
      </c>
      <c r="BB543" s="8" t="str">
        <f>IFERROR(INDEX(generale!$A$5:$I$354,$CJ543,7),"")</f>
        <v/>
      </c>
      <c r="BC543" s="33"/>
      <c r="BD543" s="8"/>
      <c r="BE543" s="2">
        <f t="shared" si="255"/>
        <v>6</v>
      </c>
      <c r="BF543" s="16" t="str">
        <f>IFERROR(INDEX(generale!$A$5:$I$354,$CJ543,5),"")</f>
        <v/>
      </c>
      <c r="BG543" s="8" t="str">
        <f>IFERROR(INDEX(generale!$A$5:$I$354,$CJ543,7),"")</f>
        <v/>
      </c>
      <c r="BH543" s="33"/>
      <c r="BI543" s="8"/>
      <c r="BJ543" s="2">
        <f t="shared" si="256"/>
        <v>191</v>
      </c>
      <c r="BK543" s="16" t="str">
        <f>IFERROR(INDEX(generale!$A$5:$I$354,$CJ543,5),"")</f>
        <v/>
      </c>
      <c r="BL543" s="8" t="str">
        <f>IFERROR(INDEX(generale!$A$5:$I$354,$CJ543,7),"")</f>
        <v/>
      </c>
      <c r="BM543" s="33"/>
      <c r="BN543" s="8"/>
      <c r="BO543" s="2">
        <f t="shared" si="257"/>
        <v>191</v>
      </c>
      <c r="BP543" s="16" t="str">
        <f>IFERROR(INDEX(generale!$A$5:$I$354,$CJ543,5),"")</f>
        <v/>
      </c>
      <c r="BQ543" s="8" t="str">
        <f>IFERROR(INDEX(generale!$A$5:$I$354,$CJ543,7),"")</f>
        <v/>
      </c>
      <c r="BR543" s="33"/>
      <c r="BS543" s="8"/>
      <c r="BT543" s="2">
        <f t="shared" si="258"/>
        <v>191</v>
      </c>
      <c r="BU543" s="16" t="str">
        <f>IFERROR(INDEX(generale!$A$5:$I$354,$CJ543,5),"")</f>
        <v/>
      </c>
      <c r="BV543" s="8" t="str">
        <f>IFERROR(INDEX(generale!$A$5:$I$354,$CJ543,7),"")</f>
        <v/>
      </c>
      <c r="BW543" s="33"/>
      <c r="BX543" s="8"/>
      <c r="BY543" s="2">
        <f t="shared" si="259"/>
        <v>191</v>
      </c>
      <c r="BZ543" s="16" t="str">
        <f>IFERROR(INDEX(generale!$A$5:$I$354,$CJ543,5),"")</f>
        <v/>
      </c>
      <c r="CA543" s="8" t="str">
        <f>IFERROR(INDEX(generale!$A$5:$I$354,$CJ543,7),"")</f>
        <v/>
      </c>
      <c r="CB543" s="33"/>
      <c r="CC543" s="8"/>
      <c r="CD543" s="2">
        <f t="shared" si="260"/>
        <v>191</v>
      </c>
      <c r="CE543" s="16" t="str">
        <f>IFERROR(INDEX(generale!$A$5:$I$354,$CJ543,5),"")</f>
        <v/>
      </c>
      <c r="CF543" s="8" t="str">
        <f>IFERROR(INDEX(generale!$A$5:$I$354,$CJ543,7),"")</f>
        <v/>
      </c>
      <c r="CJ543" s="2">
        <f t="shared" si="261"/>
        <v>541</v>
      </c>
      <c r="CK543" s="2">
        <f t="shared" si="238"/>
        <v>37</v>
      </c>
      <c r="CL543" s="3">
        <f>IFERROR(INDEX(generale!$A$5:$I$1004,$CJ543,1),"")</f>
        <v>0</v>
      </c>
      <c r="CM543" s="3">
        <f>IFERROR(INDEX(generale!$A$5:$I$1004,$CJ543,2),"")</f>
        <v>0</v>
      </c>
      <c r="CN543" s="3">
        <f>IFERROR(INDEX(generale!$A$5:$I$1004,$CJ543,3),"")</f>
        <v>0</v>
      </c>
      <c r="CO543" s="3">
        <f>IFERROR(INDEX(generale!$A$5:$I$1004,$CJ543,4),"")</f>
        <v>0</v>
      </c>
      <c r="CP543" s="3">
        <f>IFERROR(INDEX(generale!$A$5:$I$1004,$CJ543,5),"")</f>
        <v>0</v>
      </c>
      <c r="CQ543" s="3">
        <f>IFERROR(INDEX(generale!$A$5:$I$1004,$CJ543,6),"")</f>
        <v>0</v>
      </c>
      <c r="CR543" s="8">
        <f>IFERROR(INDEX(generale!$A$5:$I$1004,$CJ543,7),"")</f>
        <v>0</v>
      </c>
      <c r="CS543" s="8">
        <f>IFERROR(INDEX(generale!$A$5:$I$1004,$CJ543,8),"")</f>
        <v>0</v>
      </c>
    </row>
    <row r="544" spans="1:97">
      <c r="A544" s="2" t="str">
        <f t="shared" si="239"/>
        <v/>
      </c>
      <c r="B544" s="1" t="str">
        <f t="shared" si="240"/>
        <v/>
      </c>
      <c r="C544" s="1" t="str">
        <f t="shared" si="241"/>
        <v/>
      </c>
      <c r="D544" s="2" t="str">
        <f t="shared" si="242"/>
        <v/>
      </c>
      <c r="E544" s="2" t="str">
        <f t="shared" si="243"/>
        <v/>
      </c>
      <c r="F544" s="2" t="str">
        <f t="shared" si="244"/>
        <v/>
      </c>
      <c r="G544" s="1" t="str">
        <f t="shared" si="245"/>
        <v/>
      </c>
      <c r="H544" s="11" t="str">
        <f t="shared" si="246"/>
        <v/>
      </c>
      <c r="Q544" s="2">
        <f t="shared" si="247"/>
        <v>37</v>
      </c>
      <c r="R544" s="16" t="str">
        <f>IFERROR(INDEX(generale!$A$5:$I$354,$CJ544,5),"")</f>
        <v/>
      </c>
      <c r="S544" s="8" t="str">
        <f>IFERROR(INDEX(generale!$A$5:$I$354,$CJ544,7),"")</f>
        <v/>
      </c>
      <c r="U544" s="8"/>
      <c r="V544" s="2">
        <f t="shared" si="248"/>
        <v>19</v>
      </c>
      <c r="W544" s="16" t="str">
        <f>IFERROR(INDEX(generale!$A$5:$I$354,$CJ544,5),"")</f>
        <v/>
      </c>
      <c r="X544" s="8" t="str">
        <f>IFERROR(INDEX(generale!$A$5:$I$354,$CJ544,7),"")</f>
        <v/>
      </c>
      <c r="AA544" s="2">
        <f t="shared" si="249"/>
        <v>14</v>
      </c>
      <c r="AB544" s="16" t="str">
        <f>IFERROR(INDEX(generale!$A$5:$I$354,$CJ544,5),"")</f>
        <v/>
      </c>
      <c r="AC544" s="8" t="str">
        <f>IFERROR(INDEX(generale!$A$5:$I$354,$CJ544,7),"")</f>
        <v/>
      </c>
      <c r="AD544" s="33"/>
      <c r="AE544" s="8"/>
      <c r="AF544" s="2">
        <f t="shared" si="250"/>
        <v>14</v>
      </c>
      <c r="AG544" s="16" t="str">
        <f>IFERROR(INDEX(generale!$A$5:$I$354,$CJ544,5),"")</f>
        <v/>
      </c>
      <c r="AH544" s="8" t="str">
        <f>IFERROR(INDEX(generale!$A$5:$I$354,$CJ544,7),"")</f>
        <v/>
      </c>
      <c r="AI544" s="33"/>
      <c r="AJ544" s="8"/>
      <c r="AK544" s="2">
        <f t="shared" si="251"/>
        <v>14</v>
      </c>
      <c r="AL544" s="16" t="str">
        <f>IFERROR(INDEX(generale!$A$5:$I$354,$CJ544,5),"")</f>
        <v/>
      </c>
      <c r="AM544" s="8" t="str">
        <f>IFERROR(INDEX(generale!$A$5:$I$354,$CJ544,7),"")</f>
        <v/>
      </c>
      <c r="AN544" s="33"/>
      <c r="AO544" s="8"/>
      <c r="AP544" s="2">
        <f t="shared" si="252"/>
        <v>9</v>
      </c>
      <c r="AQ544" s="16" t="str">
        <f>IFERROR(INDEX(generale!$A$5:$I$354,$CJ544,5),"")</f>
        <v/>
      </c>
      <c r="AR544" s="8" t="str">
        <f>IFERROR(INDEX(generale!$A$5:$I$354,$CJ544,7),"")</f>
        <v/>
      </c>
      <c r="AS544" s="33"/>
      <c r="AT544" s="8"/>
      <c r="AU544" s="2">
        <f t="shared" si="253"/>
        <v>8</v>
      </c>
      <c r="AV544" s="16" t="str">
        <f>IFERROR(INDEX(generale!$A$5:$I$354,$CJ544,5),"")</f>
        <v/>
      </c>
      <c r="AW544" s="8" t="str">
        <f>IFERROR(INDEX(generale!$A$5:$I$354,$CJ544,7),"")</f>
        <v/>
      </c>
      <c r="AX544" s="33"/>
      <c r="AY544" s="8"/>
      <c r="AZ544" s="2">
        <f t="shared" si="254"/>
        <v>7</v>
      </c>
      <c r="BA544" s="16" t="str">
        <f>IFERROR(INDEX(generale!$A$5:$I$354,$CJ544,5),"")</f>
        <v/>
      </c>
      <c r="BB544" s="8" t="str">
        <f>IFERROR(INDEX(generale!$A$5:$I$354,$CJ544,7),"")</f>
        <v/>
      </c>
      <c r="BC544" s="33"/>
      <c r="BD544" s="8"/>
      <c r="BE544" s="2">
        <f t="shared" si="255"/>
        <v>6</v>
      </c>
      <c r="BF544" s="16" t="str">
        <f>IFERROR(INDEX(generale!$A$5:$I$354,$CJ544,5),"")</f>
        <v/>
      </c>
      <c r="BG544" s="8" t="str">
        <f>IFERROR(INDEX(generale!$A$5:$I$354,$CJ544,7),"")</f>
        <v/>
      </c>
      <c r="BH544" s="33"/>
      <c r="BI544" s="8"/>
      <c r="BJ544" s="2">
        <f t="shared" si="256"/>
        <v>192</v>
      </c>
      <c r="BK544" s="16" t="str">
        <f>IFERROR(INDEX(generale!$A$5:$I$354,$CJ544,5),"")</f>
        <v/>
      </c>
      <c r="BL544" s="8" t="str">
        <f>IFERROR(INDEX(generale!$A$5:$I$354,$CJ544,7),"")</f>
        <v/>
      </c>
      <c r="BM544" s="33"/>
      <c r="BN544" s="8"/>
      <c r="BO544" s="2">
        <f t="shared" si="257"/>
        <v>192</v>
      </c>
      <c r="BP544" s="16" t="str">
        <f>IFERROR(INDEX(generale!$A$5:$I$354,$CJ544,5),"")</f>
        <v/>
      </c>
      <c r="BQ544" s="8" t="str">
        <f>IFERROR(INDEX(generale!$A$5:$I$354,$CJ544,7),"")</f>
        <v/>
      </c>
      <c r="BR544" s="33"/>
      <c r="BS544" s="8"/>
      <c r="BT544" s="2">
        <f t="shared" si="258"/>
        <v>192</v>
      </c>
      <c r="BU544" s="16" t="str">
        <f>IFERROR(INDEX(generale!$A$5:$I$354,$CJ544,5),"")</f>
        <v/>
      </c>
      <c r="BV544" s="8" t="str">
        <f>IFERROR(INDEX(generale!$A$5:$I$354,$CJ544,7),"")</f>
        <v/>
      </c>
      <c r="BW544" s="33"/>
      <c r="BX544" s="8"/>
      <c r="BY544" s="2">
        <f t="shared" si="259"/>
        <v>192</v>
      </c>
      <c r="BZ544" s="16" t="str">
        <f>IFERROR(INDEX(generale!$A$5:$I$354,$CJ544,5),"")</f>
        <v/>
      </c>
      <c r="CA544" s="8" t="str">
        <f>IFERROR(INDEX(generale!$A$5:$I$354,$CJ544,7),"")</f>
        <v/>
      </c>
      <c r="CB544" s="33"/>
      <c r="CC544" s="8"/>
      <c r="CD544" s="2">
        <f t="shared" si="260"/>
        <v>192</v>
      </c>
      <c r="CE544" s="16" t="str">
        <f>IFERROR(INDEX(generale!$A$5:$I$354,$CJ544,5),"")</f>
        <v/>
      </c>
      <c r="CF544" s="8" t="str">
        <f>IFERROR(INDEX(generale!$A$5:$I$354,$CJ544,7),"")</f>
        <v/>
      </c>
      <c r="CJ544" s="2">
        <f t="shared" si="261"/>
        <v>542</v>
      </c>
      <c r="CK544" s="2">
        <f t="shared" si="238"/>
        <v>37</v>
      </c>
      <c r="CL544" s="3">
        <f>IFERROR(INDEX(generale!$A$5:$I$1004,$CJ544,1),"")</f>
        <v>0</v>
      </c>
      <c r="CM544" s="3">
        <f>IFERROR(INDEX(generale!$A$5:$I$1004,$CJ544,2),"")</f>
        <v>0</v>
      </c>
      <c r="CN544" s="3">
        <f>IFERROR(INDEX(generale!$A$5:$I$1004,$CJ544,3),"")</f>
        <v>0</v>
      </c>
      <c r="CO544" s="3">
        <f>IFERROR(INDEX(generale!$A$5:$I$1004,$CJ544,4),"")</f>
        <v>0</v>
      </c>
      <c r="CP544" s="3">
        <f>IFERROR(INDEX(generale!$A$5:$I$1004,$CJ544,5),"")</f>
        <v>0</v>
      </c>
      <c r="CQ544" s="3">
        <f>IFERROR(INDEX(generale!$A$5:$I$1004,$CJ544,6),"")</f>
        <v>0</v>
      </c>
      <c r="CR544" s="8">
        <f>IFERROR(INDEX(generale!$A$5:$I$1004,$CJ544,7),"")</f>
        <v>0</v>
      </c>
      <c r="CS544" s="8">
        <f>IFERROR(INDEX(generale!$A$5:$I$1004,$CJ544,8),"")</f>
        <v>0</v>
      </c>
    </row>
    <row r="545" spans="1:97">
      <c r="A545" s="2" t="str">
        <f t="shared" si="239"/>
        <v/>
      </c>
      <c r="B545" s="1" t="str">
        <f t="shared" si="240"/>
        <v/>
      </c>
      <c r="C545" s="1" t="str">
        <f t="shared" si="241"/>
        <v/>
      </c>
      <c r="D545" s="2" t="str">
        <f t="shared" si="242"/>
        <v/>
      </c>
      <c r="E545" s="2" t="str">
        <f t="shared" si="243"/>
        <v/>
      </c>
      <c r="F545" s="2" t="str">
        <f t="shared" si="244"/>
        <v/>
      </c>
      <c r="G545" s="1" t="str">
        <f t="shared" si="245"/>
        <v/>
      </c>
      <c r="H545" s="11" t="str">
        <f t="shared" si="246"/>
        <v/>
      </c>
      <c r="Q545" s="2">
        <f t="shared" si="247"/>
        <v>37</v>
      </c>
      <c r="R545" s="16" t="str">
        <f>IFERROR(INDEX(generale!$A$5:$I$354,$CJ545,5),"")</f>
        <v/>
      </c>
      <c r="S545" s="8" t="str">
        <f>IFERROR(INDEX(generale!$A$5:$I$354,$CJ545,7),"")</f>
        <v/>
      </c>
      <c r="U545" s="8"/>
      <c r="V545" s="2">
        <f t="shared" si="248"/>
        <v>19</v>
      </c>
      <c r="W545" s="16" t="str">
        <f>IFERROR(INDEX(generale!$A$5:$I$354,$CJ545,5),"")</f>
        <v/>
      </c>
      <c r="X545" s="8" t="str">
        <f>IFERROR(INDEX(generale!$A$5:$I$354,$CJ545,7),"")</f>
        <v/>
      </c>
      <c r="AA545" s="2">
        <f t="shared" si="249"/>
        <v>14</v>
      </c>
      <c r="AB545" s="16" t="str">
        <f>IFERROR(INDEX(generale!$A$5:$I$354,$CJ545,5),"")</f>
        <v/>
      </c>
      <c r="AC545" s="8" t="str">
        <f>IFERROR(INDEX(generale!$A$5:$I$354,$CJ545,7),"")</f>
        <v/>
      </c>
      <c r="AD545" s="33"/>
      <c r="AE545" s="8"/>
      <c r="AF545" s="2">
        <f t="shared" si="250"/>
        <v>14</v>
      </c>
      <c r="AG545" s="16" t="str">
        <f>IFERROR(INDEX(generale!$A$5:$I$354,$CJ545,5),"")</f>
        <v/>
      </c>
      <c r="AH545" s="8" t="str">
        <f>IFERROR(INDEX(generale!$A$5:$I$354,$CJ545,7),"")</f>
        <v/>
      </c>
      <c r="AI545" s="33"/>
      <c r="AJ545" s="8"/>
      <c r="AK545" s="2">
        <f t="shared" si="251"/>
        <v>14</v>
      </c>
      <c r="AL545" s="16" t="str">
        <f>IFERROR(INDEX(generale!$A$5:$I$354,$CJ545,5),"")</f>
        <v/>
      </c>
      <c r="AM545" s="8" t="str">
        <f>IFERROR(INDEX(generale!$A$5:$I$354,$CJ545,7),"")</f>
        <v/>
      </c>
      <c r="AN545" s="33"/>
      <c r="AO545" s="8"/>
      <c r="AP545" s="2">
        <f t="shared" si="252"/>
        <v>9</v>
      </c>
      <c r="AQ545" s="16" t="str">
        <f>IFERROR(INDEX(generale!$A$5:$I$354,$CJ545,5),"")</f>
        <v/>
      </c>
      <c r="AR545" s="8" t="str">
        <f>IFERROR(INDEX(generale!$A$5:$I$354,$CJ545,7),"")</f>
        <v/>
      </c>
      <c r="AS545" s="33"/>
      <c r="AT545" s="8"/>
      <c r="AU545" s="2">
        <f t="shared" si="253"/>
        <v>8</v>
      </c>
      <c r="AV545" s="16" t="str">
        <f>IFERROR(INDEX(generale!$A$5:$I$354,$CJ545,5),"")</f>
        <v/>
      </c>
      <c r="AW545" s="8" t="str">
        <f>IFERROR(INDEX(generale!$A$5:$I$354,$CJ545,7),"")</f>
        <v/>
      </c>
      <c r="AX545" s="33"/>
      <c r="AY545" s="8"/>
      <c r="AZ545" s="2">
        <f t="shared" si="254"/>
        <v>7</v>
      </c>
      <c r="BA545" s="16" t="str">
        <f>IFERROR(INDEX(generale!$A$5:$I$354,$CJ545,5),"")</f>
        <v/>
      </c>
      <c r="BB545" s="8" t="str">
        <f>IFERROR(INDEX(generale!$A$5:$I$354,$CJ545,7),"")</f>
        <v/>
      </c>
      <c r="BC545" s="33"/>
      <c r="BD545" s="8"/>
      <c r="BE545" s="2">
        <f t="shared" si="255"/>
        <v>6</v>
      </c>
      <c r="BF545" s="16" t="str">
        <f>IFERROR(INDEX(generale!$A$5:$I$354,$CJ545,5),"")</f>
        <v/>
      </c>
      <c r="BG545" s="8" t="str">
        <f>IFERROR(INDEX(generale!$A$5:$I$354,$CJ545,7),"")</f>
        <v/>
      </c>
      <c r="BH545" s="33"/>
      <c r="BI545" s="8"/>
      <c r="BJ545" s="2">
        <f t="shared" si="256"/>
        <v>193</v>
      </c>
      <c r="BK545" s="16" t="str">
        <f>IFERROR(INDEX(generale!$A$5:$I$354,$CJ545,5),"")</f>
        <v/>
      </c>
      <c r="BL545" s="8" t="str">
        <f>IFERROR(INDEX(generale!$A$5:$I$354,$CJ545,7),"")</f>
        <v/>
      </c>
      <c r="BM545" s="33"/>
      <c r="BN545" s="8"/>
      <c r="BO545" s="2">
        <f t="shared" si="257"/>
        <v>193</v>
      </c>
      <c r="BP545" s="16" t="str">
        <f>IFERROR(INDEX(generale!$A$5:$I$354,$CJ545,5),"")</f>
        <v/>
      </c>
      <c r="BQ545" s="8" t="str">
        <f>IFERROR(INDEX(generale!$A$5:$I$354,$CJ545,7),"")</f>
        <v/>
      </c>
      <c r="BR545" s="33"/>
      <c r="BS545" s="8"/>
      <c r="BT545" s="2">
        <f t="shared" si="258"/>
        <v>193</v>
      </c>
      <c r="BU545" s="16" t="str">
        <f>IFERROR(INDEX(generale!$A$5:$I$354,$CJ545,5),"")</f>
        <v/>
      </c>
      <c r="BV545" s="8" t="str">
        <f>IFERROR(INDEX(generale!$A$5:$I$354,$CJ545,7),"")</f>
        <v/>
      </c>
      <c r="BW545" s="33"/>
      <c r="BX545" s="8"/>
      <c r="BY545" s="2">
        <f t="shared" si="259"/>
        <v>193</v>
      </c>
      <c r="BZ545" s="16" t="str">
        <f>IFERROR(INDEX(generale!$A$5:$I$354,$CJ545,5),"")</f>
        <v/>
      </c>
      <c r="CA545" s="8" t="str">
        <f>IFERROR(INDEX(generale!$A$5:$I$354,$CJ545,7),"")</f>
        <v/>
      </c>
      <c r="CB545" s="33"/>
      <c r="CC545" s="8"/>
      <c r="CD545" s="2">
        <f t="shared" si="260"/>
        <v>193</v>
      </c>
      <c r="CE545" s="16" t="str">
        <f>IFERROR(INDEX(generale!$A$5:$I$354,$CJ545,5),"")</f>
        <v/>
      </c>
      <c r="CF545" s="8" t="str">
        <f>IFERROR(INDEX(generale!$A$5:$I$354,$CJ545,7),"")</f>
        <v/>
      </c>
      <c r="CJ545" s="2">
        <f t="shared" si="261"/>
        <v>543</v>
      </c>
      <c r="CK545" s="2">
        <f t="shared" si="238"/>
        <v>37</v>
      </c>
      <c r="CL545" s="3">
        <f>IFERROR(INDEX(generale!$A$5:$I$1004,$CJ545,1),"")</f>
        <v>0</v>
      </c>
      <c r="CM545" s="3">
        <f>IFERROR(INDEX(generale!$A$5:$I$1004,$CJ545,2),"")</f>
        <v>0</v>
      </c>
      <c r="CN545" s="3">
        <f>IFERROR(INDEX(generale!$A$5:$I$1004,$CJ545,3),"")</f>
        <v>0</v>
      </c>
      <c r="CO545" s="3">
        <f>IFERROR(INDEX(generale!$A$5:$I$1004,$CJ545,4),"")</f>
        <v>0</v>
      </c>
      <c r="CP545" s="3">
        <f>IFERROR(INDEX(generale!$A$5:$I$1004,$CJ545,5),"")</f>
        <v>0</v>
      </c>
      <c r="CQ545" s="3">
        <f>IFERROR(INDEX(generale!$A$5:$I$1004,$CJ545,6),"")</f>
        <v>0</v>
      </c>
      <c r="CR545" s="8">
        <f>IFERROR(INDEX(generale!$A$5:$I$1004,$CJ545,7),"")</f>
        <v>0</v>
      </c>
      <c r="CS545" s="8">
        <f>IFERROR(INDEX(generale!$A$5:$I$1004,$CJ545,8),"")</f>
        <v>0</v>
      </c>
    </row>
    <row r="546" spans="1:97">
      <c r="A546" s="2" t="str">
        <f t="shared" si="239"/>
        <v/>
      </c>
      <c r="B546" s="1" t="str">
        <f t="shared" si="240"/>
        <v/>
      </c>
      <c r="C546" s="1" t="str">
        <f t="shared" si="241"/>
        <v/>
      </c>
      <c r="D546" s="2" t="str">
        <f t="shared" si="242"/>
        <v/>
      </c>
      <c r="E546" s="2" t="str">
        <f t="shared" si="243"/>
        <v/>
      </c>
      <c r="F546" s="2" t="str">
        <f t="shared" si="244"/>
        <v/>
      </c>
      <c r="G546" s="1" t="str">
        <f t="shared" si="245"/>
        <v/>
      </c>
      <c r="H546" s="11" t="str">
        <f t="shared" si="246"/>
        <v/>
      </c>
      <c r="Q546" s="2">
        <f t="shared" si="247"/>
        <v>37</v>
      </c>
      <c r="R546" s="16" t="str">
        <f>IFERROR(INDEX(generale!$A$5:$I$354,$CJ546,5),"")</f>
        <v/>
      </c>
      <c r="S546" s="8" t="str">
        <f>IFERROR(INDEX(generale!$A$5:$I$354,$CJ546,7),"")</f>
        <v/>
      </c>
      <c r="U546" s="8"/>
      <c r="V546" s="2">
        <f t="shared" si="248"/>
        <v>19</v>
      </c>
      <c r="W546" s="16" t="str">
        <f>IFERROR(INDEX(generale!$A$5:$I$354,$CJ546,5),"")</f>
        <v/>
      </c>
      <c r="X546" s="8" t="str">
        <f>IFERROR(INDEX(generale!$A$5:$I$354,$CJ546,7),"")</f>
        <v/>
      </c>
      <c r="AA546" s="2">
        <f t="shared" si="249"/>
        <v>14</v>
      </c>
      <c r="AB546" s="16" t="str">
        <f>IFERROR(INDEX(generale!$A$5:$I$354,$CJ546,5),"")</f>
        <v/>
      </c>
      <c r="AC546" s="8" t="str">
        <f>IFERROR(INDEX(generale!$A$5:$I$354,$CJ546,7),"")</f>
        <v/>
      </c>
      <c r="AD546" s="33"/>
      <c r="AE546" s="8"/>
      <c r="AF546" s="2">
        <f t="shared" si="250"/>
        <v>14</v>
      </c>
      <c r="AG546" s="16" t="str">
        <f>IFERROR(INDEX(generale!$A$5:$I$354,$CJ546,5),"")</f>
        <v/>
      </c>
      <c r="AH546" s="8" t="str">
        <f>IFERROR(INDEX(generale!$A$5:$I$354,$CJ546,7),"")</f>
        <v/>
      </c>
      <c r="AI546" s="33"/>
      <c r="AJ546" s="8"/>
      <c r="AK546" s="2">
        <f t="shared" si="251"/>
        <v>14</v>
      </c>
      <c r="AL546" s="16" t="str">
        <f>IFERROR(INDEX(generale!$A$5:$I$354,$CJ546,5),"")</f>
        <v/>
      </c>
      <c r="AM546" s="8" t="str">
        <f>IFERROR(INDEX(generale!$A$5:$I$354,$CJ546,7),"")</f>
        <v/>
      </c>
      <c r="AN546" s="33"/>
      <c r="AO546" s="8"/>
      <c r="AP546" s="2">
        <f t="shared" si="252"/>
        <v>9</v>
      </c>
      <c r="AQ546" s="16" t="str">
        <f>IFERROR(INDEX(generale!$A$5:$I$354,$CJ546,5),"")</f>
        <v/>
      </c>
      <c r="AR546" s="8" t="str">
        <f>IFERROR(INDEX(generale!$A$5:$I$354,$CJ546,7),"")</f>
        <v/>
      </c>
      <c r="AS546" s="33"/>
      <c r="AT546" s="8"/>
      <c r="AU546" s="2">
        <f t="shared" si="253"/>
        <v>8</v>
      </c>
      <c r="AV546" s="16" t="str">
        <f>IFERROR(INDEX(generale!$A$5:$I$354,$CJ546,5),"")</f>
        <v/>
      </c>
      <c r="AW546" s="8" t="str">
        <f>IFERROR(INDEX(generale!$A$5:$I$354,$CJ546,7),"")</f>
        <v/>
      </c>
      <c r="AX546" s="33"/>
      <c r="AY546" s="8"/>
      <c r="AZ546" s="2">
        <f t="shared" si="254"/>
        <v>7</v>
      </c>
      <c r="BA546" s="16" t="str">
        <f>IFERROR(INDEX(generale!$A$5:$I$354,$CJ546,5),"")</f>
        <v/>
      </c>
      <c r="BB546" s="8" t="str">
        <f>IFERROR(INDEX(generale!$A$5:$I$354,$CJ546,7),"")</f>
        <v/>
      </c>
      <c r="BC546" s="33"/>
      <c r="BD546" s="8"/>
      <c r="BE546" s="2">
        <f t="shared" si="255"/>
        <v>6</v>
      </c>
      <c r="BF546" s="16" t="str">
        <f>IFERROR(INDEX(generale!$A$5:$I$354,$CJ546,5),"")</f>
        <v/>
      </c>
      <c r="BG546" s="8" t="str">
        <f>IFERROR(INDEX(generale!$A$5:$I$354,$CJ546,7),"")</f>
        <v/>
      </c>
      <c r="BH546" s="33"/>
      <c r="BI546" s="8"/>
      <c r="BJ546" s="2">
        <f t="shared" si="256"/>
        <v>194</v>
      </c>
      <c r="BK546" s="16" t="str">
        <f>IFERROR(INDEX(generale!$A$5:$I$354,$CJ546,5),"")</f>
        <v/>
      </c>
      <c r="BL546" s="8" t="str">
        <f>IFERROR(INDEX(generale!$A$5:$I$354,$CJ546,7),"")</f>
        <v/>
      </c>
      <c r="BM546" s="33"/>
      <c r="BN546" s="8"/>
      <c r="BO546" s="2">
        <f t="shared" si="257"/>
        <v>194</v>
      </c>
      <c r="BP546" s="16" t="str">
        <f>IFERROR(INDEX(generale!$A$5:$I$354,$CJ546,5),"")</f>
        <v/>
      </c>
      <c r="BQ546" s="8" t="str">
        <f>IFERROR(INDEX(generale!$A$5:$I$354,$CJ546,7),"")</f>
        <v/>
      </c>
      <c r="BR546" s="33"/>
      <c r="BS546" s="8"/>
      <c r="BT546" s="2">
        <f t="shared" si="258"/>
        <v>194</v>
      </c>
      <c r="BU546" s="16" t="str">
        <f>IFERROR(INDEX(generale!$A$5:$I$354,$CJ546,5),"")</f>
        <v/>
      </c>
      <c r="BV546" s="8" t="str">
        <f>IFERROR(INDEX(generale!$A$5:$I$354,$CJ546,7),"")</f>
        <v/>
      </c>
      <c r="BW546" s="33"/>
      <c r="BX546" s="8"/>
      <c r="BY546" s="2">
        <f t="shared" si="259"/>
        <v>194</v>
      </c>
      <c r="BZ546" s="16" t="str">
        <f>IFERROR(INDEX(generale!$A$5:$I$354,$CJ546,5),"")</f>
        <v/>
      </c>
      <c r="CA546" s="8" t="str">
        <f>IFERROR(INDEX(generale!$A$5:$I$354,$CJ546,7),"")</f>
        <v/>
      </c>
      <c r="CB546" s="33"/>
      <c r="CC546" s="8"/>
      <c r="CD546" s="2">
        <f t="shared" si="260"/>
        <v>194</v>
      </c>
      <c r="CE546" s="16" t="str">
        <f>IFERROR(INDEX(generale!$A$5:$I$354,$CJ546,5),"")</f>
        <v/>
      </c>
      <c r="CF546" s="8" t="str">
        <f>IFERROR(INDEX(generale!$A$5:$I$354,$CJ546,7),"")</f>
        <v/>
      </c>
      <c r="CJ546" s="2">
        <f t="shared" si="261"/>
        <v>544</v>
      </c>
      <c r="CK546" s="2">
        <f t="shared" si="238"/>
        <v>37</v>
      </c>
      <c r="CL546" s="3">
        <f>IFERROR(INDEX(generale!$A$5:$I$1004,$CJ546,1),"")</f>
        <v>0</v>
      </c>
      <c r="CM546" s="3">
        <f>IFERROR(INDEX(generale!$A$5:$I$1004,$CJ546,2),"")</f>
        <v>0</v>
      </c>
      <c r="CN546" s="3">
        <f>IFERROR(INDEX(generale!$A$5:$I$1004,$CJ546,3),"")</f>
        <v>0</v>
      </c>
      <c r="CO546" s="3">
        <f>IFERROR(INDEX(generale!$A$5:$I$1004,$CJ546,4),"")</f>
        <v>0</v>
      </c>
      <c r="CP546" s="3">
        <f>IFERROR(INDEX(generale!$A$5:$I$1004,$CJ546,5),"")</f>
        <v>0</v>
      </c>
      <c r="CQ546" s="3">
        <f>IFERROR(INDEX(generale!$A$5:$I$1004,$CJ546,6),"")</f>
        <v>0</v>
      </c>
      <c r="CR546" s="8">
        <f>IFERROR(INDEX(generale!$A$5:$I$1004,$CJ546,7),"")</f>
        <v>0</v>
      </c>
      <c r="CS546" s="8">
        <f>IFERROR(INDEX(generale!$A$5:$I$1004,$CJ546,8),"")</f>
        <v>0</v>
      </c>
    </row>
    <row r="547" spans="1:97">
      <c r="A547" s="2" t="str">
        <f t="shared" si="239"/>
        <v/>
      </c>
      <c r="B547" s="1" t="str">
        <f t="shared" si="240"/>
        <v/>
      </c>
      <c r="C547" s="1" t="str">
        <f t="shared" si="241"/>
        <v/>
      </c>
      <c r="D547" s="2" t="str">
        <f t="shared" si="242"/>
        <v/>
      </c>
      <c r="E547" s="2" t="str">
        <f t="shared" si="243"/>
        <v/>
      </c>
      <c r="F547" s="2" t="str">
        <f t="shared" si="244"/>
        <v/>
      </c>
      <c r="G547" s="1" t="str">
        <f t="shared" si="245"/>
        <v/>
      </c>
      <c r="H547" s="11" t="str">
        <f t="shared" si="246"/>
        <v/>
      </c>
      <c r="Q547" s="2">
        <f t="shared" si="247"/>
        <v>37</v>
      </c>
      <c r="R547" s="16" t="str">
        <f>IFERROR(INDEX(generale!$A$5:$I$354,$CJ547,5),"")</f>
        <v/>
      </c>
      <c r="S547" s="8" t="str">
        <f>IFERROR(INDEX(generale!$A$5:$I$354,$CJ547,7),"")</f>
        <v/>
      </c>
      <c r="U547" s="8"/>
      <c r="V547" s="2">
        <f t="shared" si="248"/>
        <v>19</v>
      </c>
      <c r="W547" s="16" t="str">
        <f>IFERROR(INDEX(generale!$A$5:$I$354,$CJ547,5),"")</f>
        <v/>
      </c>
      <c r="X547" s="8" t="str">
        <f>IFERROR(INDEX(generale!$A$5:$I$354,$CJ547,7),"")</f>
        <v/>
      </c>
      <c r="AA547" s="2">
        <f t="shared" si="249"/>
        <v>14</v>
      </c>
      <c r="AB547" s="16" t="str">
        <f>IFERROR(INDEX(generale!$A$5:$I$354,$CJ547,5),"")</f>
        <v/>
      </c>
      <c r="AC547" s="8" t="str">
        <f>IFERROR(INDEX(generale!$A$5:$I$354,$CJ547,7),"")</f>
        <v/>
      </c>
      <c r="AD547" s="33"/>
      <c r="AE547" s="8"/>
      <c r="AF547" s="2">
        <f t="shared" si="250"/>
        <v>14</v>
      </c>
      <c r="AG547" s="16" t="str">
        <f>IFERROR(INDEX(generale!$A$5:$I$354,$CJ547,5),"")</f>
        <v/>
      </c>
      <c r="AH547" s="8" t="str">
        <f>IFERROR(INDEX(generale!$A$5:$I$354,$CJ547,7),"")</f>
        <v/>
      </c>
      <c r="AI547" s="33"/>
      <c r="AJ547" s="8"/>
      <c r="AK547" s="2">
        <f t="shared" si="251"/>
        <v>14</v>
      </c>
      <c r="AL547" s="16" t="str">
        <f>IFERROR(INDEX(generale!$A$5:$I$354,$CJ547,5),"")</f>
        <v/>
      </c>
      <c r="AM547" s="8" t="str">
        <f>IFERROR(INDEX(generale!$A$5:$I$354,$CJ547,7),"")</f>
        <v/>
      </c>
      <c r="AN547" s="33"/>
      <c r="AO547" s="8"/>
      <c r="AP547" s="2">
        <f t="shared" si="252"/>
        <v>9</v>
      </c>
      <c r="AQ547" s="16" t="str">
        <f>IFERROR(INDEX(generale!$A$5:$I$354,$CJ547,5),"")</f>
        <v/>
      </c>
      <c r="AR547" s="8" t="str">
        <f>IFERROR(INDEX(generale!$A$5:$I$354,$CJ547,7),"")</f>
        <v/>
      </c>
      <c r="AS547" s="33"/>
      <c r="AT547" s="8"/>
      <c r="AU547" s="2">
        <f t="shared" si="253"/>
        <v>8</v>
      </c>
      <c r="AV547" s="16" t="str">
        <f>IFERROR(INDEX(generale!$A$5:$I$354,$CJ547,5),"")</f>
        <v/>
      </c>
      <c r="AW547" s="8" t="str">
        <f>IFERROR(INDEX(generale!$A$5:$I$354,$CJ547,7),"")</f>
        <v/>
      </c>
      <c r="AX547" s="33"/>
      <c r="AY547" s="8"/>
      <c r="AZ547" s="2">
        <f t="shared" si="254"/>
        <v>7</v>
      </c>
      <c r="BA547" s="16" t="str">
        <f>IFERROR(INDEX(generale!$A$5:$I$354,$CJ547,5),"")</f>
        <v/>
      </c>
      <c r="BB547" s="8" t="str">
        <f>IFERROR(INDEX(generale!$A$5:$I$354,$CJ547,7),"")</f>
        <v/>
      </c>
      <c r="BC547" s="33"/>
      <c r="BD547" s="8"/>
      <c r="BE547" s="2">
        <f t="shared" si="255"/>
        <v>6</v>
      </c>
      <c r="BF547" s="16" t="str">
        <f>IFERROR(INDEX(generale!$A$5:$I$354,$CJ547,5),"")</f>
        <v/>
      </c>
      <c r="BG547" s="8" t="str">
        <f>IFERROR(INDEX(generale!$A$5:$I$354,$CJ547,7),"")</f>
        <v/>
      </c>
      <c r="BH547" s="33"/>
      <c r="BI547" s="8"/>
      <c r="BJ547" s="2">
        <f t="shared" si="256"/>
        <v>195</v>
      </c>
      <c r="BK547" s="16" t="str">
        <f>IFERROR(INDEX(generale!$A$5:$I$354,$CJ547,5),"")</f>
        <v/>
      </c>
      <c r="BL547" s="8" t="str">
        <f>IFERROR(INDEX(generale!$A$5:$I$354,$CJ547,7),"")</f>
        <v/>
      </c>
      <c r="BM547" s="33"/>
      <c r="BN547" s="8"/>
      <c r="BO547" s="2">
        <f t="shared" si="257"/>
        <v>195</v>
      </c>
      <c r="BP547" s="16" t="str">
        <f>IFERROR(INDEX(generale!$A$5:$I$354,$CJ547,5),"")</f>
        <v/>
      </c>
      <c r="BQ547" s="8" t="str">
        <f>IFERROR(INDEX(generale!$A$5:$I$354,$CJ547,7),"")</f>
        <v/>
      </c>
      <c r="BR547" s="33"/>
      <c r="BS547" s="8"/>
      <c r="BT547" s="2">
        <f t="shared" si="258"/>
        <v>195</v>
      </c>
      <c r="BU547" s="16" t="str">
        <f>IFERROR(INDEX(generale!$A$5:$I$354,$CJ547,5),"")</f>
        <v/>
      </c>
      <c r="BV547" s="8" t="str">
        <f>IFERROR(INDEX(generale!$A$5:$I$354,$CJ547,7),"")</f>
        <v/>
      </c>
      <c r="BW547" s="33"/>
      <c r="BX547" s="8"/>
      <c r="BY547" s="2">
        <f t="shared" si="259"/>
        <v>195</v>
      </c>
      <c r="BZ547" s="16" t="str">
        <f>IFERROR(INDEX(generale!$A$5:$I$354,$CJ547,5),"")</f>
        <v/>
      </c>
      <c r="CA547" s="8" t="str">
        <f>IFERROR(INDEX(generale!$A$5:$I$354,$CJ547,7),"")</f>
        <v/>
      </c>
      <c r="CB547" s="33"/>
      <c r="CC547" s="8"/>
      <c r="CD547" s="2">
        <f t="shared" si="260"/>
        <v>195</v>
      </c>
      <c r="CE547" s="16" t="str">
        <f>IFERROR(INDEX(generale!$A$5:$I$354,$CJ547,5),"")</f>
        <v/>
      </c>
      <c r="CF547" s="8" t="str">
        <f>IFERROR(INDEX(generale!$A$5:$I$354,$CJ547,7),"")</f>
        <v/>
      </c>
      <c r="CJ547" s="2">
        <f t="shared" si="261"/>
        <v>545</v>
      </c>
      <c r="CK547" s="2">
        <f t="shared" si="238"/>
        <v>37</v>
      </c>
      <c r="CL547" s="3">
        <f>IFERROR(INDEX(generale!$A$5:$I$1004,$CJ547,1),"")</f>
        <v>0</v>
      </c>
      <c r="CM547" s="3">
        <f>IFERROR(INDEX(generale!$A$5:$I$1004,$CJ547,2),"")</f>
        <v>0</v>
      </c>
      <c r="CN547" s="3">
        <f>IFERROR(INDEX(generale!$A$5:$I$1004,$CJ547,3),"")</f>
        <v>0</v>
      </c>
      <c r="CO547" s="3">
        <f>IFERROR(INDEX(generale!$A$5:$I$1004,$CJ547,4),"")</f>
        <v>0</v>
      </c>
      <c r="CP547" s="3">
        <f>IFERROR(INDEX(generale!$A$5:$I$1004,$CJ547,5),"")</f>
        <v>0</v>
      </c>
      <c r="CQ547" s="3">
        <f>IFERROR(INDEX(generale!$A$5:$I$1004,$CJ547,6),"")</f>
        <v>0</v>
      </c>
      <c r="CR547" s="8">
        <f>IFERROR(INDEX(generale!$A$5:$I$1004,$CJ547,7),"")</f>
        <v>0</v>
      </c>
      <c r="CS547" s="8">
        <f>IFERROR(INDEX(generale!$A$5:$I$1004,$CJ547,8),"")</f>
        <v>0</v>
      </c>
    </row>
    <row r="548" spans="1:97">
      <c r="A548" s="2" t="str">
        <f t="shared" si="239"/>
        <v/>
      </c>
      <c r="B548" s="1" t="str">
        <f t="shared" si="240"/>
        <v/>
      </c>
      <c r="C548" s="1" t="str">
        <f t="shared" si="241"/>
        <v/>
      </c>
      <c r="D548" s="2" t="str">
        <f t="shared" si="242"/>
        <v/>
      </c>
      <c r="E548" s="2" t="str">
        <f t="shared" si="243"/>
        <v/>
      </c>
      <c r="F548" s="2" t="str">
        <f t="shared" si="244"/>
        <v/>
      </c>
      <c r="G548" s="1" t="str">
        <f t="shared" si="245"/>
        <v/>
      </c>
      <c r="H548" s="11" t="str">
        <f t="shared" si="246"/>
        <v/>
      </c>
      <c r="Q548" s="2">
        <f t="shared" si="247"/>
        <v>37</v>
      </c>
      <c r="R548" s="16" t="str">
        <f>IFERROR(INDEX(generale!$A$5:$I$354,$CJ548,5),"")</f>
        <v/>
      </c>
      <c r="S548" s="8" t="str">
        <f>IFERROR(INDEX(generale!$A$5:$I$354,$CJ548,7),"")</f>
        <v/>
      </c>
      <c r="U548" s="8"/>
      <c r="V548" s="2">
        <f t="shared" si="248"/>
        <v>19</v>
      </c>
      <c r="W548" s="16" t="str">
        <f>IFERROR(INDEX(generale!$A$5:$I$354,$CJ548,5),"")</f>
        <v/>
      </c>
      <c r="X548" s="8" t="str">
        <f>IFERROR(INDEX(generale!$A$5:$I$354,$CJ548,7),"")</f>
        <v/>
      </c>
      <c r="AA548" s="2">
        <f t="shared" si="249"/>
        <v>14</v>
      </c>
      <c r="AB548" s="16" t="str">
        <f>IFERROR(INDEX(generale!$A$5:$I$354,$CJ548,5),"")</f>
        <v/>
      </c>
      <c r="AC548" s="8" t="str">
        <f>IFERROR(INDEX(generale!$A$5:$I$354,$CJ548,7),"")</f>
        <v/>
      </c>
      <c r="AD548" s="33"/>
      <c r="AE548" s="8"/>
      <c r="AF548" s="2">
        <f t="shared" si="250"/>
        <v>14</v>
      </c>
      <c r="AG548" s="16" t="str">
        <f>IFERROR(INDEX(generale!$A$5:$I$354,$CJ548,5),"")</f>
        <v/>
      </c>
      <c r="AH548" s="8" t="str">
        <f>IFERROR(INDEX(generale!$A$5:$I$354,$CJ548,7),"")</f>
        <v/>
      </c>
      <c r="AI548" s="33"/>
      <c r="AJ548" s="8"/>
      <c r="AK548" s="2">
        <f t="shared" si="251"/>
        <v>14</v>
      </c>
      <c r="AL548" s="16" t="str">
        <f>IFERROR(INDEX(generale!$A$5:$I$354,$CJ548,5),"")</f>
        <v/>
      </c>
      <c r="AM548" s="8" t="str">
        <f>IFERROR(INDEX(generale!$A$5:$I$354,$CJ548,7),"")</f>
        <v/>
      </c>
      <c r="AN548" s="33"/>
      <c r="AO548" s="8"/>
      <c r="AP548" s="2">
        <f t="shared" si="252"/>
        <v>9</v>
      </c>
      <c r="AQ548" s="16" t="str">
        <f>IFERROR(INDEX(generale!$A$5:$I$354,$CJ548,5),"")</f>
        <v/>
      </c>
      <c r="AR548" s="8" t="str">
        <f>IFERROR(INDEX(generale!$A$5:$I$354,$CJ548,7),"")</f>
        <v/>
      </c>
      <c r="AS548" s="33"/>
      <c r="AT548" s="8"/>
      <c r="AU548" s="2">
        <f t="shared" si="253"/>
        <v>8</v>
      </c>
      <c r="AV548" s="16" t="str">
        <f>IFERROR(INDEX(generale!$A$5:$I$354,$CJ548,5),"")</f>
        <v/>
      </c>
      <c r="AW548" s="8" t="str">
        <f>IFERROR(INDEX(generale!$A$5:$I$354,$CJ548,7),"")</f>
        <v/>
      </c>
      <c r="AX548" s="33"/>
      <c r="AY548" s="8"/>
      <c r="AZ548" s="2">
        <f t="shared" si="254"/>
        <v>7</v>
      </c>
      <c r="BA548" s="16" t="str">
        <f>IFERROR(INDEX(generale!$A$5:$I$354,$CJ548,5),"")</f>
        <v/>
      </c>
      <c r="BB548" s="8" t="str">
        <f>IFERROR(INDEX(generale!$A$5:$I$354,$CJ548,7),"")</f>
        <v/>
      </c>
      <c r="BC548" s="33"/>
      <c r="BD548" s="8"/>
      <c r="BE548" s="2">
        <f t="shared" si="255"/>
        <v>6</v>
      </c>
      <c r="BF548" s="16" t="str">
        <f>IFERROR(INDEX(generale!$A$5:$I$354,$CJ548,5),"")</f>
        <v/>
      </c>
      <c r="BG548" s="8" t="str">
        <f>IFERROR(INDEX(generale!$A$5:$I$354,$CJ548,7),"")</f>
        <v/>
      </c>
      <c r="BH548" s="33"/>
      <c r="BI548" s="8"/>
      <c r="BJ548" s="2">
        <f t="shared" si="256"/>
        <v>196</v>
      </c>
      <c r="BK548" s="16" t="str">
        <f>IFERROR(INDEX(generale!$A$5:$I$354,$CJ548,5),"")</f>
        <v/>
      </c>
      <c r="BL548" s="8" t="str">
        <f>IFERROR(INDEX(generale!$A$5:$I$354,$CJ548,7),"")</f>
        <v/>
      </c>
      <c r="BM548" s="33"/>
      <c r="BN548" s="8"/>
      <c r="BO548" s="2">
        <f t="shared" si="257"/>
        <v>196</v>
      </c>
      <c r="BP548" s="16" t="str">
        <f>IFERROR(INDEX(generale!$A$5:$I$354,$CJ548,5),"")</f>
        <v/>
      </c>
      <c r="BQ548" s="8" t="str">
        <f>IFERROR(INDEX(generale!$A$5:$I$354,$CJ548,7),"")</f>
        <v/>
      </c>
      <c r="BR548" s="33"/>
      <c r="BS548" s="8"/>
      <c r="BT548" s="2">
        <f t="shared" si="258"/>
        <v>196</v>
      </c>
      <c r="BU548" s="16" t="str">
        <f>IFERROR(INDEX(generale!$A$5:$I$354,$CJ548,5),"")</f>
        <v/>
      </c>
      <c r="BV548" s="8" t="str">
        <f>IFERROR(INDEX(generale!$A$5:$I$354,$CJ548,7),"")</f>
        <v/>
      </c>
      <c r="BW548" s="33"/>
      <c r="BX548" s="8"/>
      <c r="BY548" s="2">
        <f t="shared" si="259"/>
        <v>196</v>
      </c>
      <c r="BZ548" s="16" t="str">
        <f>IFERROR(INDEX(generale!$A$5:$I$354,$CJ548,5),"")</f>
        <v/>
      </c>
      <c r="CA548" s="8" t="str">
        <f>IFERROR(INDEX(generale!$A$5:$I$354,$CJ548,7),"")</f>
        <v/>
      </c>
      <c r="CB548" s="33"/>
      <c r="CC548" s="8"/>
      <c r="CD548" s="2">
        <f t="shared" si="260"/>
        <v>196</v>
      </c>
      <c r="CE548" s="16" t="str">
        <f>IFERROR(INDEX(generale!$A$5:$I$354,$CJ548,5),"")</f>
        <v/>
      </c>
      <c r="CF548" s="8" t="str">
        <f>IFERROR(INDEX(generale!$A$5:$I$354,$CJ548,7),"")</f>
        <v/>
      </c>
      <c r="CJ548" s="2">
        <f t="shared" si="261"/>
        <v>546</v>
      </c>
      <c r="CK548" s="2">
        <f t="shared" si="238"/>
        <v>37</v>
      </c>
      <c r="CL548" s="3">
        <f>IFERROR(INDEX(generale!$A$5:$I$1004,$CJ548,1),"")</f>
        <v>0</v>
      </c>
      <c r="CM548" s="3">
        <f>IFERROR(INDEX(generale!$A$5:$I$1004,$CJ548,2),"")</f>
        <v>0</v>
      </c>
      <c r="CN548" s="3">
        <f>IFERROR(INDEX(generale!$A$5:$I$1004,$CJ548,3),"")</f>
        <v>0</v>
      </c>
      <c r="CO548" s="3">
        <f>IFERROR(INDEX(generale!$A$5:$I$1004,$CJ548,4),"")</f>
        <v>0</v>
      </c>
      <c r="CP548" s="3">
        <f>IFERROR(INDEX(generale!$A$5:$I$1004,$CJ548,5),"")</f>
        <v>0</v>
      </c>
      <c r="CQ548" s="3">
        <f>IFERROR(INDEX(generale!$A$5:$I$1004,$CJ548,6),"")</f>
        <v>0</v>
      </c>
      <c r="CR548" s="8">
        <f>IFERROR(INDEX(generale!$A$5:$I$1004,$CJ548,7),"")</f>
        <v>0</v>
      </c>
      <c r="CS548" s="8">
        <f>IFERROR(INDEX(generale!$A$5:$I$1004,$CJ548,8),"")</f>
        <v>0</v>
      </c>
    </row>
    <row r="549" spans="1:97">
      <c r="A549" s="2" t="str">
        <f t="shared" si="239"/>
        <v/>
      </c>
      <c r="B549" s="1" t="str">
        <f t="shared" si="240"/>
        <v/>
      </c>
      <c r="C549" s="1" t="str">
        <f t="shared" si="241"/>
        <v/>
      </c>
      <c r="D549" s="2" t="str">
        <f t="shared" si="242"/>
        <v/>
      </c>
      <c r="E549" s="2" t="str">
        <f t="shared" si="243"/>
        <v/>
      </c>
      <c r="F549" s="2" t="str">
        <f t="shared" si="244"/>
        <v/>
      </c>
      <c r="G549" s="1" t="str">
        <f t="shared" si="245"/>
        <v/>
      </c>
      <c r="H549" s="11" t="str">
        <f t="shared" si="246"/>
        <v/>
      </c>
      <c r="Q549" s="2">
        <f t="shared" si="247"/>
        <v>37</v>
      </c>
      <c r="R549" s="16" t="str">
        <f>IFERROR(INDEX(generale!$A$5:$I$354,$CJ549,5),"")</f>
        <v/>
      </c>
      <c r="S549" s="8" t="str">
        <f>IFERROR(INDEX(generale!$A$5:$I$354,$CJ549,7),"")</f>
        <v/>
      </c>
      <c r="U549" s="8"/>
      <c r="V549" s="2">
        <f t="shared" si="248"/>
        <v>19</v>
      </c>
      <c r="W549" s="16" t="str">
        <f>IFERROR(INDEX(generale!$A$5:$I$354,$CJ549,5),"")</f>
        <v/>
      </c>
      <c r="X549" s="8" t="str">
        <f>IFERROR(INDEX(generale!$A$5:$I$354,$CJ549,7),"")</f>
        <v/>
      </c>
      <c r="AA549" s="2">
        <f t="shared" si="249"/>
        <v>14</v>
      </c>
      <c r="AB549" s="16" t="str">
        <f>IFERROR(INDEX(generale!$A$5:$I$354,$CJ549,5),"")</f>
        <v/>
      </c>
      <c r="AC549" s="8" t="str">
        <f>IFERROR(INDEX(generale!$A$5:$I$354,$CJ549,7),"")</f>
        <v/>
      </c>
      <c r="AD549" s="33"/>
      <c r="AE549" s="8"/>
      <c r="AF549" s="2">
        <f t="shared" si="250"/>
        <v>14</v>
      </c>
      <c r="AG549" s="16" t="str">
        <f>IFERROR(INDEX(generale!$A$5:$I$354,$CJ549,5),"")</f>
        <v/>
      </c>
      <c r="AH549" s="8" t="str">
        <f>IFERROR(INDEX(generale!$A$5:$I$354,$CJ549,7),"")</f>
        <v/>
      </c>
      <c r="AI549" s="33"/>
      <c r="AJ549" s="8"/>
      <c r="AK549" s="2">
        <f t="shared" si="251"/>
        <v>14</v>
      </c>
      <c r="AL549" s="16" t="str">
        <f>IFERROR(INDEX(generale!$A$5:$I$354,$CJ549,5),"")</f>
        <v/>
      </c>
      <c r="AM549" s="8" t="str">
        <f>IFERROR(INDEX(generale!$A$5:$I$354,$CJ549,7),"")</f>
        <v/>
      </c>
      <c r="AN549" s="33"/>
      <c r="AO549" s="8"/>
      <c r="AP549" s="2">
        <f t="shared" si="252"/>
        <v>9</v>
      </c>
      <c r="AQ549" s="16" t="str">
        <f>IFERROR(INDEX(generale!$A$5:$I$354,$CJ549,5),"")</f>
        <v/>
      </c>
      <c r="AR549" s="8" t="str">
        <f>IFERROR(INDEX(generale!$A$5:$I$354,$CJ549,7),"")</f>
        <v/>
      </c>
      <c r="AS549" s="33"/>
      <c r="AT549" s="8"/>
      <c r="AU549" s="2">
        <f t="shared" si="253"/>
        <v>8</v>
      </c>
      <c r="AV549" s="16" t="str">
        <f>IFERROR(INDEX(generale!$A$5:$I$354,$CJ549,5),"")</f>
        <v/>
      </c>
      <c r="AW549" s="8" t="str">
        <f>IFERROR(INDEX(generale!$A$5:$I$354,$CJ549,7),"")</f>
        <v/>
      </c>
      <c r="AX549" s="33"/>
      <c r="AY549" s="8"/>
      <c r="AZ549" s="2">
        <f t="shared" si="254"/>
        <v>7</v>
      </c>
      <c r="BA549" s="16" t="str">
        <f>IFERROR(INDEX(generale!$A$5:$I$354,$CJ549,5),"")</f>
        <v/>
      </c>
      <c r="BB549" s="8" t="str">
        <f>IFERROR(INDEX(generale!$A$5:$I$354,$CJ549,7),"")</f>
        <v/>
      </c>
      <c r="BC549" s="33"/>
      <c r="BD549" s="8"/>
      <c r="BE549" s="2">
        <f t="shared" si="255"/>
        <v>6</v>
      </c>
      <c r="BF549" s="16" t="str">
        <f>IFERROR(INDEX(generale!$A$5:$I$354,$CJ549,5),"")</f>
        <v/>
      </c>
      <c r="BG549" s="8" t="str">
        <f>IFERROR(INDEX(generale!$A$5:$I$354,$CJ549,7),"")</f>
        <v/>
      </c>
      <c r="BH549" s="33"/>
      <c r="BI549" s="8"/>
      <c r="BJ549" s="2">
        <f t="shared" si="256"/>
        <v>197</v>
      </c>
      <c r="BK549" s="16" t="str">
        <f>IFERROR(INDEX(generale!$A$5:$I$354,$CJ549,5),"")</f>
        <v/>
      </c>
      <c r="BL549" s="8" t="str">
        <f>IFERROR(INDEX(generale!$A$5:$I$354,$CJ549,7),"")</f>
        <v/>
      </c>
      <c r="BM549" s="33"/>
      <c r="BN549" s="8"/>
      <c r="BO549" s="2">
        <f t="shared" si="257"/>
        <v>197</v>
      </c>
      <c r="BP549" s="16" t="str">
        <f>IFERROR(INDEX(generale!$A$5:$I$354,$CJ549,5),"")</f>
        <v/>
      </c>
      <c r="BQ549" s="8" t="str">
        <f>IFERROR(INDEX(generale!$A$5:$I$354,$CJ549,7),"")</f>
        <v/>
      </c>
      <c r="BR549" s="33"/>
      <c r="BS549" s="8"/>
      <c r="BT549" s="2">
        <f t="shared" si="258"/>
        <v>197</v>
      </c>
      <c r="BU549" s="16" t="str">
        <f>IFERROR(INDEX(generale!$A$5:$I$354,$CJ549,5),"")</f>
        <v/>
      </c>
      <c r="BV549" s="8" t="str">
        <f>IFERROR(INDEX(generale!$A$5:$I$354,$CJ549,7),"")</f>
        <v/>
      </c>
      <c r="BW549" s="33"/>
      <c r="BX549" s="8"/>
      <c r="BY549" s="2">
        <f t="shared" si="259"/>
        <v>197</v>
      </c>
      <c r="BZ549" s="16" t="str">
        <f>IFERROR(INDEX(generale!$A$5:$I$354,$CJ549,5),"")</f>
        <v/>
      </c>
      <c r="CA549" s="8" t="str">
        <f>IFERROR(INDEX(generale!$A$5:$I$354,$CJ549,7),"")</f>
        <v/>
      </c>
      <c r="CB549" s="33"/>
      <c r="CC549" s="8"/>
      <c r="CD549" s="2">
        <f t="shared" si="260"/>
        <v>197</v>
      </c>
      <c r="CE549" s="16" t="str">
        <f>IFERROR(INDEX(generale!$A$5:$I$354,$CJ549,5),"")</f>
        <v/>
      </c>
      <c r="CF549" s="8" t="str">
        <f>IFERROR(INDEX(generale!$A$5:$I$354,$CJ549,7),"")</f>
        <v/>
      </c>
      <c r="CJ549" s="2">
        <f t="shared" si="261"/>
        <v>547</v>
      </c>
      <c r="CK549" s="2">
        <f t="shared" si="238"/>
        <v>37</v>
      </c>
      <c r="CL549" s="3">
        <f>IFERROR(INDEX(generale!$A$5:$I$1004,$CJ549,1),"")</f>
        <v>0</v>
      </c>
      <c r="CM549" s="3">
        <f>IFERROR(INDEX(generale!$A$5:$I$1004,$CJ549,2),"")</f>
        <v>0</v>
      </c>
      <c r="CN549" s="3">
        <f>IFERROR(INDEX(generale!$A$5:$I$1004,$CJ549,3),"")</f>
        <v>0</v>
      </c>
      <c r="CO549" s="3">
        <f>IFERROR(INDEX(generale!$A$5:$I$1004,$CJ549,4),"")</f>
        <v>0</v>
      </c>
      <c r="CP549" s="3">
        <f>IFERROR(INDEX(generale!$A$5:$I$1004,$CJ549,5),"")</f>
        <v>0</v>
      </c>
      <c r="CQ549" s="3">
        <f>IFERROR(INDEX(generale!$A$5:$I$1004,$CJ549,6),"")</f>
        <v>0</v>
      </c>
      <c r="CR549" s="8">
        <f>IFERROR(INDEX(generale!$A$5:$I$1004,$CJ549,7),"")</f>
        <v>0</v>
      </c>
      <c r="CS549" s="8">
        <f>IFERROR(INDEX(generale!$A$5:$I$1004,$CJ549,8),"")</f>
        <v>0</v>
      </c>
    </row>
    <row r="550" spans="1:97">
      <c r="A550" s="2" t="str">
        <f t="shared" si="239"/>
        <v/>
      </c>
      <c r="B550" s="1" t="str">
        <f t="shared" si="240"/>
        <v/>
      </c>
      <c r="C550" s="1" t="str">
        <f t="shared" si="241"/>
        <v/>
      </c>
      <c r="D550" s="2" t="str">
        <f t="shared" si="242"/>
        <v/>
      </c>
      <c r="E550" s="2" t="str">
        <f t="shared" si="243"/>
        <v/>
      </c>
      <c r="F550" s="2" t="str">
        <f t="shared" si="244"/>
        <v/>
      </c>
      <c r="G550" s="1" t="str">
        <f t="shared" si="245"/>
        <v/>
      </c>
      <c r="H550" s="11" t="str">
        <f t="shared" si="246"/>
        <v/>
      </c>
      <c r="Q550" s="2">
        <f t="shared" si="247"/>
        <v>37</v>
      </c>
      <c r="R550" s="16" t="str">
        <f>IFERROR(INDEX(generale!$A$5:$I$354,$CJ550,5),"")</f>
        <v/>
      </c>
      <c r="S550" s="8" t="str">
        <f>IFERROR(INDEX(generale!$A$5:$I$354,$CJ550,7),"")</f>
        <v/>
      </c>
      <c r="U550" s="8"/>
      <c r="V550" s="2">
        <f t="shared" si="248"/>
        <v>19</v>
      </c>
      <c r="W550" s="16" t="str">
        <f>IFERROR(INDEX(generale!$A$5:$I$354,$CJ550,5),"")</f>
        <v/>
      </c>
      <c r="X550" s="8" t="str">
        <f>IFERROR(INDEX(generale!$A$5:$I$354,$CJ550,7),"")</f>
        <v/>
      </c>
      <c r="AA550" s="2">
        <f t="shared" si="249"/>
        <v>14</v>
      </c>
      <c r="AB550" s="16" t="str">
        <f>IFERROR(INDEX(generale!$A$5:$I$354,$CJ550,5),"")</f>
        <v/>
      </c>
      <c r="AC550" s="8" t="str">
        <f>IFERROR(INDEX(generale!$A$5:$I$354,$CJ550,7),"")</f>
        <v/>
      </c>
      <c r="AD550" s="33"/>
      <c r="AE550" s="8"/>
      <c r="AF550" s="2">
        <f t="shared" si="250"/>
        <v>14</v>
      </c>
      <c r="AG550" s="16" t="str">
        <f>IFERROR(INDEX(generale!$A$5:$I$354,$CJ550,5),"")</f>
        <v/>
      </c>
      <c r="AH550" s="8" t="str">
        <f>IFERROR(INDEX(generale!$A$5:$I$354,$CJ550,7),"")</f>
        <v/>
      </c>
      <c r="AI550" s="33"/>
      <c r="AJ550" s="8"/>
      <c r="AK550" s="2">
        <f t="shared" si="251"/>
        <v>14</v>
      </c>
      <c r="AL550" s="16" t="str">
        <f>IFERROR(INDEX(generale!$A$5:$I$354,$CJ550,5),"")</f>
        <v/>
      </c>
      <c r="AM550" s="8" t="str">
        <f>IFERROR(INDEX(generale!$A$5:$I$354,$CJ550,7),"")</f>
        <v/>
      </c>
      <c r="AN550" s="33"/>
      <c r="AO550" s="8"/>
      <c r="AP550" s="2">
        <f t="shared" si="252"/>
        <v>9</v>
      </c>
      <c r="AQ550" s="16" t="str">
        <f>IFERROR(INDEX(generale!$A$5:$I$354,$CJ550,5),"")</f>
        <v/>
      </c>
      <c r="AR550" s="8" t="str">
        <f>IFERROR(INDEX(generale!$A$5:$I$354,$CJ550,7),"")</f>
        <v/>
      </c>
      <c r="AS550" s="33"/>
      <c r="AT550" s="8"/>
      <c r="AU550" s="2">
        <f t="shared" si="253"/>
        <v>8</v>
      </c>
      <c r="AV550" s="16" t="str">
        <f>IFERROR(INDEX(generale!$A$5:$I$354,$CJ550,5),"")</f>
        <v/>
      </c>
      <c r="AW550" s="8" t="str">
        <f>IFERROR(INDEX(generale!$A$5:$I$354,$CJ550,7),"")</f>
        <v/>
      </c>
      <c r="AX550" s="33"/>
      <c r="AY550" s="8"/>
      <c r="AZ550" s="2">
        <f t="shared" si="254"/>
        <v>7</v>
      </c>
      <c r="BA550" s="16" t="str">
        <f>IFERROR(INDEX(generale!$A$5:$I$354,$CJ550,5),"")</f>
        <v/>
      </c>
      <c r="BB550" s="8" t="str">
        <f>IFERROR(INDEX(generale!$A$5:$I$354,$CJ550,7),"")</f>
        <v/>
      </c>
      <c r="BC550" s="33"/>
      <c r="BD550" s="8"/>
      <c r="BE550" s="2">
        <f t="shared" si="255"/>
        <v>6</v>
      </c>
      <c r="BF550" s="16" t="str">
        <f>IFERROR(INDEX(generale!$A$5:$I$354,$CJ550,5),"")</f>
        <v/>
      </c>
      <c r="BG550" s="8" t="str">
        <f>IFERROR(INDEX(generale!$A$5:$I$354,$CJ550,7),"")</f>
        <v/>
      </c>
      <c r="BH550" s="33"/>
      <c r="BI550" s="8"/>
      <c r="BJ550" s="2">
        <f t="shared" si="256"/>
        <v>198</v>
      </c>
      <c r="BK550" s="16" t="str">
        <f>IFERROR(INDEX(generale!$A$5:$I$354,$CJ550,5),"")</f>
        <v/>
      </c>
      <c r="BL550" s="8" t="str">
        <f>IFERROR(INDEX(generale!$A$5:$I$354,$CJ550,7),"")</f>
        <v/>
      </c>
      <c r="BM550" s="33"/>
      <c r="BN550" s="8"/>
      <c r="BO550" s="2">
        <f t="shared" si="257"/>
        <v>198</v>
      </c>
      <c r="BP550" s="16" t="str">
        <f>IFERROR(INDEX(generale!$A$5:$I$354,$CJ550,5),"")</f>
        <v/>
      </c>
      <c r="BQ550" s="8" t="str">
        <f>IFERROR(INDEX(generale!$A$5:$I$354,$CJ550,7),"")</f>
        <v/>
      </c>
      <c r="BR550" s="33"/>
      <c r="BS550" s="8"/>
      <c r="BT550" s="2">
        <f t="shared" si="258"/>
        <v>198</v>
      </c>
      <c r="BU550" s="16" t="str">
        <f>IFERROR(INDEX(generale!$A$5:$I$354,$CJ550,5),"")</f>
        <v/>
      </c>
      <c r="BV550" s="8" t="str">
        <f>IFERROR(INDEX(generale!$A$5:$I$354,$CJ550,7),"")</f>
        <v/>
      </c>
      <c r="BW550" s="33"/>
      <c r="BX550" s="8"/>
      <c r="BY550" s="2">
        <f t="shared" si="259"/>
        <v>198</v>
      </c>
      <c r="BZ550" s="16" t="str">
        <f>IFERROR(INDEX(generale!$A$5:$I$354,$CJ550,5),"")</f>
        <v/>
      </c>
      <c r="CA550" s="8" t="str">
        <f>IFERROR(INDEX(generale!$A$5:$I$354,$CJ550,7),"")</f>
        <v/>
      </c>
      <c r="CB550" s="33"/>
      <c r="CC550" s="8"/>
      <c r="CD550" s="2">
        <f t="shared" si="260"/>
        <v>198</v>
      </c>
      <c r="CE550" s="16" t="str">
        <f>IFERROR(INDEX(generale!$A$5:$I$354,$CJ550,5),"")</f>
        <v/>
      </c>
      <c r="CF550" s="8" t="str">
        <f>IFERROR(INDEX(generale!$A$5:$I$354,$CJ550,7),"")</f>
        <v/>
      </c>
      <c r="CJ550" s="2">
        <f t="shared" si="261"/>
        <v>548</v>
      </c>
      <c r="CK550" s="2">
        <f t="shared" si="238"/>
        <v>37</v>
      </c>
      <c r="CL550" s="3">
        <f>IFERROR(INDEX(generale!$A$5:$I$1004,$CJ550,1),"")</f>
        <v>0</v>
      </c>
      <c r="CM550" s="3">
        <f>IFERROR(INDEX(generale!$A$5:$I$1004,$CJ550,2),"")</f>
        <v>0</v>
      </c>
      <c r="CN550" s="3">
        <f>IFERROR(INDEX(generale!$A$5:$I$1004,$CJ550,3),"")</f>
        <v>0</v>
      </c>
      <c r="CO550" s="3">
        <f>IFERROR(INDEX(generale!$A$5:$I$1004,$CJ550,4),"")</f>
        <v>0</v>
      </c>
      <c r="CP550" s="3">
        <f>IFERROR(INDEX(generale!$A$5:$I$1004,$CJ550,5),"")</f>
        <v>0</v>
      </c>
      <c r="CQ550" s="3">
        <f>IFERROR(INDEX(generale!$A$5:$I$1004,$CJ550,6),"")</f>
        <v>0</v>
      </c>
      <c r="CR550" s="8">
        <f>IFERROR(INDEX(generale!$A$5:$I$1004,$CJ550,7),"")</f>
        <v>0</v>
      </c>
      <c r="CS550" s="8">
        <f>IFERROR(INDEX(generale!$A$5:$I$1004,$CJ550,8),"")</f>
        <v>0</v>
      </c>
    </row>
    <row r="551" spans="1:97">
      <c r="A551" s="2" t="str">
        <f t="shared" si="239"/>
        <v/>
      </c>
      <c r="B551" s="1" t="str">
        <f t="shared" si="240"/>
        <v/>
      </c>
      <c r="C551" s="1" t="str">
        <f t="shared" si="241"/>
        <v/>
      </c>
      <c r="D551" s="2" t="str">
        <f t="shared" si="242"/>
        <v/>
      </c>
      <c r="E551" s="2" t="str">
        <f t="shared" si="243"/>
        <v/>
      </c>
      <c r="F551" s="2" t="str">
        <f t="shared" si="244"/>
        <v/>
      </c>
      <c r="G551" s="1" t="str">
        <f t="shared" si="245"/>
        <v/>
      </c>
      <c r="H551" s="11" t="str">
        <f t="shared" si="246"/>
        <v/>
      </c>
      <c r="Q551" s="2">
        <f t="shared" si="247"/>
        <v>37</v>
      </c>
      <c r="R551" s="16" t="str">
        <f>IFERROR(INDEX(generale!$A$5:$I$354,$CJ551,5),"")</f>
        <v/>
      </c>
      <c r="S551" s="8" t="str">
        <f>IFERROR(INDEX(generale!$A$5:$I$354,$CJ551,7),"")</f>
        <v/>
      </c>
      <c r="U551" s="8"/>
      <c r="V551" s="2">
        <f t="shared" si="248"/>
        <v>19</v>
      </c>
      <c r="W551" s="16" t="str">
        <f>IFERROR(INDEX(generale!$A$5:$I$354,$CJ551,5),"")</f>
        <v/>
      </c>
      <c r="X551" s="8" t="str">
        <f>IFERROR(INDEX(generale!$A$5:$I$354,$CJ551,7),"")</f>
        <v/>
      </c>
      <c r="AA551" s="2">
        <f t="shared" si="249"/>
        <v>14</v>
      </c>
      <c r="AB551" s="16" t="str">
        <f>IFERROR(INDEX(generale!$A$5:$I$354,$CJ551,5),"")</f>
        <v/>
      </c>
      <c r="AC551" s="8" t="str">
        <f>IFERROR(INDEX(generale!$A$5:$I$354,$CJ551,7),"")</f>
        <v/>
      </c>
      <c r="AD551" s="33"/>
      <c r="AE551" s="8"/>
      <c r="AF551" s="2">
        <f t="shared" si="250"/>
        <v>14</v>
      </c>
      <c r="AG551" s="16" t="str">
        <f>IFERROR(INDEX(generale!$A$5:$I$354,$CJ551,5),"")</f>
        <v/>
      </c>
      <c r="AH551" s="8" t="str">
        <f>IFERROR(INDEX(generale!$A$5:$I$354,$CJ551,7),"")</f>
        <v/>
      </c>
      <c r="AI551" s="33"/>
      <c r="AJ551" s="8"/>
      <c r="AK551" s="2">
        <f t="shared" si="251"/>
        <v>14</v>
      </c>
      <c r="AL551" s="16" t="str">
        <f>IFERROR(INDEX(generale!$A$5:$I$354,$CJ551,5),"")</f>
        <v/>
      </c>
      <c r="AM551" s="8" t="str">
        <f>IFERROR(INDEX(generale!$A$5:$I$354,$CJ551,7),"")</f>
        <v/>
      </c>
      <c r="AN551" s="33"/>
      <c r="AO551" s="8"/>
      <c r="AP551" s="2">
        <f t="shared" si="252"/>
        <v>9</v>
      </c>
      <c r="AQ551" s="16" t="str">
        <f>IFERROR(INDEX(generale!$A$5:$I$354,$CJ551,5),"")</f>
        <v/>
      </c>
      <c r="AR551" s="8" t="str">
        <f>IFERROR(INDEX(generale!$A$5:$I$354,$CJ551,7),"")</f>
        <v/>
      </c>
      <c r="AS551" s="33"/>
      <c r="AT551" s="8"/>
      <c r="AU551" s="2">
        <f t="shared" si="253"/>
        <v>8</v>
      </c>
      <c r="AV551" s="16" t="str">
        <f>IFERROR(INDEX(generale!$A$5:$I$354,$CJ551,5),"")</f>
        <v/>
      </c>
      <c r="AW551" s="8" t="str">
        <f>IFERROR(INDEX(generale!$A$5:$I$354,$CJ551,7),"")</f>
        <v/>
      </c>
      <c r="AX551" s="33"/>
      <c r="AY551" s="8"/>
      <c r="AZ551" s="2">
        <f t="shared" si="254"/>
        <v>7</v>
      </c>
      <c r="BA551" s="16" t="str">
        <f>IFERROR(INDEX(generale!$A$5:$I$354,$CJ551,5),"")</f>
        <v/>
      </c>
      <c r="BB551" s="8" t="str">
        <f>IFERROR(INDEX(generale!$A$5:$I$354,$CJ551,7),"")</f>
        <v/>
      </c>
      <c r="BC551" s="33"/>
      <c r="BD551" s="8"/>
      <c r="BE551" s="2">
        <f t="shared" si="255"/>
        <v>6</v>
      </c>
      <c r="BF551" s="16" t="str">
        <f>IFERROR(INDEX(generale!$A$5:$I$354,$CJ551,5),"")</f>
        <v/>
      </c>
      <c r="BG551" s="8" t="str">
        <f>IFERROR(INDEX(generale!$A$5:$I$354,$CJ551,7),"")</f>
        <v/>
      </c>
      <c r="BH551" s="33"/>
      <c r="BI551" s="8"/>
      <c r="BJ551" s="2">
        <f t="shared" si="256"/>
        <v>199</v>
      </c>
      <c r="BK551" s="16" t="str">
        <f>IFERROR(INDEX(generale!$A$5:$I$354,$CJ551,5),"")</f>
        <v/>
      </c>
      <c r="BL551" s="8" t="str">
        <f>IFERROR(INDEX(generale!$A$5:$I$354,$CJ551,7),"")</f>
        <v/>
      </c>
      <c r="BM551" s="33"/>
      <c r="BN551" s="8"/>
      <c r="BO551" s="2">
        <f t="shared" si="257"/>
        <v>199</v>
      </c>
      <c r="BP551" s="16" t="str">
        <f>IFERROR(INDEX(generale!$A$5:$I$354,$CJ551,5),"")</f>
        <v/>
      </c>
      <c r="BQ551" s="8" t="str">
        <f>IFERROR(INDEX(generale!$A$5:$I$354,$CJ551,7),"")</f>
        <v/>
      </c>
      <c r="BR551" s="33"/>
      <c r="BS551" s="8"/>
      <c r="BT551" s="2">
        <f t="shared" si="258"/>
        <v>199</v>
      </c>
      <c r="BU551" s="16" t="str">
        <f>IFERROR(INDEX(generale!$A$5:$I$354,$CJ551,5),"")</f>
        <v/>
      </c>
      <c r="BV551" s="8" t="str">
        <f>IFERROR(INDEX(generale!$A$5:$I$354,$CJ551,7),"")</f>
        <v/>
      </c>
      <c r="BW551" s="33"/>
      <c r="BX551" s="8"/>
      <c r="BY551" s="2">
        <f t="shared" si="259"/>
        <v>199</v>
      </c>
      <c r="BZ551" s="16" t="str">
        <f>IFERROR(INDEX(generale!$A$5:$I$354,$CJ551,5),"")</f>
        <v/>
      </c>
      <c r="CA551" s="8" t="str">
        <f>IFERROR(INDEX(generale!$A$5:$I$354,$CJ551,7),"")</f>
        <v/>
      </c>
      <c r="CB551" s="33"/>
      <c r="CC551" s="8"/>
      <c r="CD551" s="2">
        <f t="shared" si="260"/>
        <v>199</v>
      </c>
      <c r="CE551" s="16" t="str">
        <f>IFERROR(INDEX(generale!$A$5:$I$354,$CJ551,5),"")</f>
        <v/>
      </c>
      <c r="CF551" s="8" t="str">
        <f>IFERROR(INDEX(generale!$A$5:$I$354,$CJ551,7),"")</f>
        <v/>
      </c>
      <c r="CJ551" s="2">
        <f t="shared" si="261"/>
        <v>549</v>
      </c>
      <c r="CK551" s="2">
        <f t="shared" si="238"/>
        <v>37</v>
      </c>
      <c r="CL551" s="3">
        <f>IFERROR(INDEX(generale!$A$5:$I$1004,$CJ551,1),"")</f>
        <v>0</v>
      </c>
      <c r="CM551" s="3">
        <f>IFERROR(INDEX(generale!$A$5:$I$1004,$CJ551,2),"")</f>
        <v>0</v>
      </c>
      <c r="CN551" s="3">
        <f>IFERROR(INDEX(generale!$A$5:$I$1004,$CJ551,3),"")</f>
        <v>0</v>
      </c>
      <c r="CO551" s="3">
        <f>IFERROR(INDEX(generale!$A$5:$I$1004,$CJ551,4),"")</f>
        <v>0</v>
      </c>
      <c r="CP551" s="3">
        <f>IFERROR(INDEX(generale!$A$5:$I$1004,$CJ551,5),"")</f>
        <v>0</v>
      </c>
      <c r="CQ551" s="3">
        <f>IFERROR(INDEX(generale!$A$5:$I$1004,$CJ551,6),"")</f>
        <v>0</v>
      </c>
      <c r="CR551" s="8">
        <f>IFERROR(INDEX(generale!$A$5:$I$1004,$CJ551,7),"")</f>
        <v>0</v>
      </c>
      <c r="CS551" s="8">
        <f>IFERROR(INDEX(generale!$A$5:$I$1004,$CJ551,8),"")</f>
        <v>0</v>
      </c>
    </row>
    <row r="552" spans="1:97">
      <c r="A552" s="2" t="str">
        <f t="shared" si="239"/>
        <v/>
      </c>
      <c r="B552" s="1" t="str">
        <f t="shared" si="240"/>
        <v/>
      </c>
      <c r="C552" s="1" t="str">
        <f t="shared" si="241"/>
        <v/>
      </c>
      <c r="D552" s="2" t="str">
        <f t="shared" si="242"/>
        <v/>
      </c>
      <c r="E552" s="2" t="str">
        <f t="shared" si="243"/>
        <v/>
      </c>
      <c r="F552" s="2" t="str">
        <f t="shared" si="244"/>
        <v/>
      </c>
      <c r="G552" s="1" t="str">
        <f t="shared" si="245"/>
        <v/>
      </c>
      <c r="H552" s="11" t="str">
        <f t="shared" si="246"/>
        <v/>
      </c>
      <c r="Q552" s="2">
        <f t="shared" si="247"/>
        <v>37</v>
      </c>
      <c r="R552" s="16" t="str">
        <f>IFERROR(INDEX(generale!$A$5:$I$354,$CJ552,5),"")</f>
        <v/>
      </c>
      <c r="S552" s="8" t="str">
        <f>IFERROR(INDEX(generale!$A$5:$I$354,$CJ552,7),"")</f>
        <v/>
      </c>
      <c r="U552" s="8"/>
      <c r="V552" s="2">
        <f t="shared" si="248"/>
        <v>19</v>
      </c>
      <c r="W552" s="16" t="str">
        <f>IFERROR(INDEX(generale!$A$5:$I$354,$CJ552,5),"")</f>
        <v/>
      </c>
      <c r="X552" s="8" t="str">
        <f>IFERROR(INDEX(generale!$A$5:$I$354,$CJ552,7),"")</f>
        <v/>
      </c>
      <c r="AA552" s="2">
        <f t="shared" si="249"/>
        <v>14</v>
      </c>
      <c r="AB552" s="16" t="str">
        <f>IFERROR(INDEX(generale!$A$5:$I$354,$CJ552,5),"")</f>
        <v/>
      </c>
      <c r="AC552" s="8" t="str">
        <f>IFERROR(INDEX(generale!$A$5:$I$354,$CJ552,7),"")</f>
        <v/>
      </c>
      <c r="AD552" s="33"/>
      <c r="AE552" s="8"/>
      <c r="AF552" s="2">
        <f t="shared" si="250"/>
        <v>14</v>
      </c>
      <c r="AG552" s="16" t="str">
        <f>IFERROR(INDEX(generale!$A$5:$I$354,$CJ552,5),"")</f>
        <v/>
      </c>
      <c r="AH552" s="8" t="str">
        <f>IFERROR(INDEX(generale!$A$5:$I$354,$CJ552,7),"")</f>
        <v/>
      </c>
      <c r="AI552" s="33"/>
      <c r="AJ552" s="8"/>
      <c r="AK552" s="2">
        <f t="shared" si="251"/>
        <v>14</v>
      </c>
      <c r="AL552" s="16" t="str">
        <f>IFERROR(INDEX(generale!$A$5:$I$354,$CJ552,5),"")</f>
        <v/>
      </c>
      <c r="AM552" s="8" t="str">
        <f>IFERROR(INDEX(generale!$A$5:$I$354,$CJ552,7),"")</f>
        <v/>
      </c>
      <c r="AN552" s="33"/>
      <c r="AO552" s="8"/>
      <c r="AP552" s="2">
        <f t="shared" si="252"/>
        <v>9</v>
      </c>
      <c r="AQ552" s="16" t="str">
        <f>IFERROR(INDEX(generale!$A$5:$I$354,$CJ552,5),"")</f>
        <v/>
      </c>
      <c r="AR552" s="8" t="str">
        <f>IFERROR(INDEX(generale!$A$5:$I$354,$CJ552,7),"")</f>
        <v/>
      </c>
      <c r="AS552" s="33"/>
      <c r="AT552" s="8"/>
      <c r="AU552" s="2">
        <f t="shared" si="253"/>
        <v>8</v>
      </c>
      <c r="AV552" s="16" t="str">
        <f>IFERROR(INDEX(generale!$A$5:$I$354,$CJ552,5),"")</f>
        <v/>
      </c>
      <c r="AW552" s="8" t="str">
        <f>IFERROR(INDEX(generale!$A$5:$I$354,$CJ552,7),"")</f>
        <v/>
      </c>
      <c r="AX552" s="33"/>
      <c r="AY552" s="8"/>
      <c r="AZ552" s="2">
        <f t="shared" si="254"/>
        <v>7</v>
      </c>
      <c r="BA552" s="16" t="str">
        <f>IFERROR(INDEX(generale!$A$5:$I$354,$CJ552,5),"")</f>
        <v/>
      </c>
      <c r="BB552" s="8" t="str">
        <f>IFERROR(INDEX(generale!$A$5:$I$354,$CJ552,7),"")</f>
        <v/>
      </c>
      <c r="BC552" s="33"/>
      <c r="BD552" s="8"/>
      <c r="BE552" s="2">
        <f t="shared" si="255"/>
        <v>6</v>
      </c>
      <c r="BF552" s="16" t="str">
        <f>IFERROR(INDEX(generale!$A$5:$I$354,$CJ552,5),"")</f>
        <v/>
      </c>
      <c r="BG552" s="8" t="str">
        <f>IFERROR(INDEX(generale!$A$5:$I$354,$CJ552,7),"")</f>
        <v/>
      </c>
      <c r="BH552" s="33"/>
      <c r="BI552" s="8"/>
      <c r="BJ552" s="2">
        <f t="shared" si="256"/>
        <v>200</v>
      </c>
      <c r="BK552" s="16" t="str">
        <f>IFERROR(INDEX(generale!$A$5:$I$354,$CJ552,5),"")</f>
        <v/>
      </c>
      <c r="BL552" s="8" t="str">
        <f>IFERROR(INDEX(generale!$A$5:$I$354,$CJ552,7),"")</f>
        <v/>
      </c>
      <c r="BM552" s="33"/>
      <c r="BN552" s="8"/>
      <c r="BO552" s="2">
        <f t="shared" si="257"/>
        <v>200</v>
      </c>
      <c r="BP552" s="16" t="str">
        <f>IFERROR(INDEX(generale!$A$5:$I$354,$CJ552,5),"")</f>
        <v/>
      </c>
      <c r="BQ552" s="8" t="str">
        <f>IFERROR(INDEX(generale!$A$5:$I$354,$CJ552,7),"")</f>
        <v/>
      </c>
      <c r="BR552" s="33"/>
      <c r="BS552" s="8"/>
      <c r="BT552" s="2">
        <f t="shared" si="258"/>
        <v>200</v>
      </c>
      <c r="BU552" s="16" t="str">
        <f>IFERROR(INDEX(generale!$A$5:$I$354,$CJ552,5),"")</f>
        <v/>
      </c>
      <c r="BV552" s="8" t="str">
        <f>IFERROR(INDEX(generale!$A$5:$I$354,$CJ552,7),"")</f>
        <v/>
      </c>
      <c r="BW552" s="33"/>
      <c r="BX552" s="8"/>
      <c r="BY552" s="2">
        <f t="shared" si="259"/>
        <v>200</v>
      </c>
      <c r="BZ552" s="16" t="str">
        <f>IFERROR(INDEX(generale!$A$5:$I$354,$CJ552,5),"")</f>
        <v/>
      </c>
      <c r="CA552" s="8" t="str">
        <f>IFERROR(INDEX(generale!$A$5:$I$354,$CJ552,7),"")</f>
        <v/>
      </c>
      <c r="CB552" s="33"/>
      <c r="CC552" s="8"/>
      <c r="CD552" s="2">
        <f t="shared" si="260"/>
        <v>200</v>
      </c>
      <c r="CE552" s="16" t="str">
        <f>IFERROR(INDEX(generale!$A$5:$I$354,$CJ552,5),"")</f>
        <v/>
      </c>
      <c r="CF552" s="8" t="str">
        <f>IFERROR(INDEX(generale!$A$5:$I$354,$CJ552,7),"")</f>
        <v/>
      </c>
      <c r="CJ552" s="2">
        <f t="shared" si="261"/>
        <v>550</v>
      </c>
      <c r="CK552" s="2">
        <f t="shared" si="238"/>
        <v>37</v>
      </c>
      <c r="CL552" s="3">
        <f>IFERROR(INDEX(generale!$A$5:$I$1004,$CJ552,1),"")</f>
        <v>0</v>
      </c>
      <c r="CM552" s="3">
        <f>IFERROR(INDEX(generale!$A$5:$I$1004,$CJ552,2),"")</f>
        <v>0</v>
      </c>
      <c r="CN552" s="3">
        <f>IFERROR(INDEX(generale!$A$5:$I$1004,$CJ552,3),"")</f>
        <v>0</v>
      </c>
      <c r="CO552" s="3">
        <f>IFERROR(INDEX(generale!$A$5:$I$1004,$CJ552,4),"")</f>
        <v>0</v>
      </c>
      <c r="CP552" s="3">
        <f>IFERROR(INDEX(generale!$A$5:$I$1004,$CJ552,5),"")</f>
        <v>0</v>
      </c>
      <c r="CQ552" s="3">
        <f>IFERROR(INDEX(generale!$A$5:$I$1004,$CJ552,6),"")</f>
        <v>0</v>
      </c>
      <c r="CR552" s="8">
        <f>IFERROR(INDEX(generale!$A$5:$I$1004,$CJ552,7),"")</f>
        <v>0</v>
      </c>
      <c r="CS552" s="8">
        <f>IFERROR(INDEX(generale!$A$5:$I$1004,$CJ552,8),"")</f>
        <v>0</v>
      </c>
    </row>
    <row r="553" spans="1:97">
      <c r="A553" s="2" t="str">
        <f t="shared" si="239"/>
        <v/>
      </c>
      <c r="B553" s="1" t="str">
        <f t="shared" si="240"/>
        <v/>
      </c>
      <c r="C553" s="1" t="str">
        <f t="shared" si="241"/>
        <v/>
      </c>
      <c r="D553" s="2" t="str">
        <f t="shared" si="242"/>
        <v/>
      </c>
      <c r="E553" s="2" t="str">
        <f t="shared" si="243"/>
        <v/>
      </c>
      <c r="F553" s="2" t="str">
        <f t="shared" si="244"/>
        <v/>
      </c>
      <c r="G553" s="1" t="str">
        <f t="shared" si="245"/>
        <v/>
      </c>
      <c r="H553" s="11" t="str">
        <f t="shared" si="246"/>
        <v/>
      </c>
      <c r="Q553" s="2">
        <f t="shared" si="247"/>
        <v>37</v>
      </c>
      <c r="R553" s="16" t="str">
        <f>IFERROR(INDEX(generale!$A$5:$I$354,$CJ553,5),"")</f>
        <v/>
      </c>
      <c r="S553" s="8" t="str">
        <f>IFERROR(INDEX(generale!$A$5:$I$354,$CJ553,7),"")</f>
        <v/>
      </c>
      <c r="U553" s="8"/>
      <c r="V553" s="2">
        <f t="shared" si="248"/>
        <v>19</v>
      </c>
      <c r="W553" s="16" t="str">
        <f>IFERROR(INDEX(generale!$A$5:$I$354,$CJ553,5),"")</f>
        <v/>
      </c>
      <c r="X553" s="8" t="str">
        <f>IFERROR(INDEX(generale!$A$5:$I$354,$CJ553,7),"")</f>
        <v/>
      </c>
      <c r="AA553" s="2">
        <f t="shared" si="249"/>
        <v>14</v>
      </c>
      <c r="AB553" s="16" t="str">
        <f>IFERROR(INDEX(generale!$A$5:$I$354,$CJ553,5),"")</f>
        <v/>
      </c>
      <c r="AC553" s="8" t="str">
        <f>IFERROR(INDEX(generale!$A$5:$I$354,$CJ553,7),"")</f>
        <v/>
      </c>
      <c r="AD553" s="33"/>
      <c r="AE553" s="8"/>
      <c r="AF553" s="2">
        <f t="shared" si="250"/>
        <v>14</v>
      </c>
      <c r="AG553" s="16" t="str">
        <f>IFERROR(INDEX(generale!$A$5:$I$354,$CJ553,5),"")</f>
        <v/>
      </c>
      <c r="AH553" s="8" t="str">
        <f>IFERROR(INDEX(generale!$A$5:$I$354,$CJ553,7),"")</f>
        <v/>
      </c>
      <c r="AI553" s="33"/>
      <c r="AJ553" s="8"/>
      <c r="AK553" s="2">
        <f t="shared" si="251"/>
        <v>14</v>
      </c>
      <c r="AL553" s="16" t="str">
        <f>IFERROR(INDEX(generale!$A$5:$I$354,$CJ553,5),"")</f>
        <v/>
      </c>
      <c r="AM553" s="8" t="str">
        <f>IFERROR(INDEX(generale!$A$5:$I$354,$CJ553,7),"")</f>
        <v/>
      </c>
      <c r="AN553" s="33"/>
      <c r="AO553" s="8"/>
      <c r="AP553" s="2">
        <f t="shared" si="252"/>
        <v>9</v>
      </c>
      <c r="AQ553" s="16" t="str">
        <f>IFERROR(INDEX(generale!$A$5:$I$354,$CJ553,5),"")</f>
        <v/>
      </c>
      <c r="AR553" s="8" t="str">
        <f>IFERROR(INDEX(generale!$A$5:$I$354,$CJ553,7),"")</f>
        <v/>
      </c>
      <c r="AS553" s="33"/>
      <c r="AT553" s="8"/>
      <c r="AU553" s="2">
        <f t="shared" si="253"/>
        <v>8</v>
      </c>
      <c r="AV553" s="16" t="str">
        <f>IFERROR(INDEX(generale!$A$5:$I$354,$CJ553,5),"")</f>
        <v/>
      </c>
      <c r="AW553" s="8" t="str">
        <f>IFERROR(INDEX(generale!$A$5:$I$354,$CJ553,7),"")</f>
        <v/>
      </c>
      <c r="AX553" s="33"/>
      <c r="AY553" s="8"/>
      <c r="AZ553" s="2">
        <f t="shared" si="254"/>
        <v>7</v>
      </c>
      <c r="BA553" s="16" t="str">
        <f>IFERROR(INDEX(generale!$A$5:$I$354,$CJ553,5),"")</f>
        <v/>
      </c>
      <c r="BB553" s="8" t="str">
        <f>IFERROR(INDEX(generale!$A$5:$I$354,$CJ553,7),"")</f>
        <v/>
      </c>
      <c r="BC553" s="33"/>
      <c r="BD553" s="8"/>
      <c r="BE553" s="2">
        <f t="shared" si="255"/>
        <v>6</v>
      </c>
      <c r="BF553" s="16" t="str">
        <f>IFERROR(INDEX(generale!$A$5:$I$354,$CJ553,5),"")</f>
        <v/>
      </c>
      <c r="BG553" s="8" t="str">
        <f>IFERROR(INDEX(generale!$A$5:$I$354,$CJ553,7),"")</f>
        <v/>
      </c>
      <c r="BH553" s="33"/>
      <c r="BI553" s="8"/>
      <c r="BJ553" s="2">
        <f t="shared" si="256"/>
        <v>201</v>
      </c>
      <c r="BK553" s="16" t="str">
        <f>IFERROR(INDEX(generale!$A$5:$I$354,$CJ553,5),"")</f>
        <v/>
      </c>
      <c r="BL553" s="8" t="str">
        <f>IFERROR(INDEX(generale!$A$5:$I$354,$CJ553,7),"")</f>
        <v/>
      </c>
      <c r="BM553" s="33"/>
      <c r="BN553" s="8"/>
      <c r="BO553" s="2">
        <f t="shared" si="257"/>
        <v>201</v>
      </c>
      <c r="BP553" s="16" t="str">
        <f>IFERROR(INDEX(generale!$A$5:$I$354,$CJ553,5),"")</f>
        <v/>
      </c>
      <c r="BQ553" s="8" t="str">
        <f>IFERROR(INDEX(generale!$A$5:$I$354,$CJ553,7),"")</f>
        <v/>
      </c>
      <c r="BR553" s="33"/>
      <c r="BS553" s="8"/>
      <c r="BT553" s="2">
        <f t="shared" si="258"/>
        <v>201</v>
      </c>
      <c r="BU553" s="16" t="str">
        <f>IFERROR(INDEX(generale!$A$5:$I$354,$CJ553,5),"")</f>
        <v/>
      </c>
      <c r="BV553" s="8" t="str">
        <f>IFERROR(INDEX(generale!$A$5:$I$354,$CJ553,7),"")</f>
        <v/>
      </c>
      <c r="BW553" s="33"/>
      <c r="BX553" s="8"/>
      <c r="BY553" s="2">
        <f t="shared" si="259"/>
        <v>201</v>
      </c>
      <c r="BZ553" s="16" t="str">
        <f>IFERROR(INDEX(generale!$A$5:$I$354,$CJ553,5),"")</f>
        <v/>
      </c>
      <c r="CA553" s="8" t="str">
        <f>IFERROR(INDEX(generale!$A$5:$I$354,$CJ553,7),"")</f>
        <v/>
      </c>
      <c r="CB553" s="33"/>
      <c r="CC553" s="8"/>
      <c r="CD553" s="2">
        <f t="shared" si="260"/>
        <v>201</v>
      </c>
      <c r="CE553" s="16" t="str">
        <f>IFERROR(INDEX(generale!$A$5:$I$354,$CJ553,5),"")</f>
        <v/>
      </c>
      <c r="CF553" s="8" t="str">
        <f>IFERROR(INDEX(generale!$A$5:$I$354,$CJ553,7),"")</f>
        <v/>
      </c>
      <c r="CJ553" s="2">
        <f t="shared" si="261"/>
        <v>551</v>
      </c>
      <c r="CK553" s="2">
        <f t="shared" si="238"/>
        <v>37</v>
      </c>
      <c r="CL553" s="3">
        <f>IFERROR(INDEX(generale!$A$5:$I$1004,$CJ553,1),"")</f>
        <v>0</v>
      </c>
      <c r="CM553" s="3">
        <f>IFERROR(INDEX(generale!$A$5:$I$1004,$CJ553,2),"")</f>
        <v>0</v>
      </c>
      <c r="CN553" s="3">
        <f>IFERROR(INDEX(generale!$A$5:$I$1004,$CJ553,3),"")</f>
        <v>0</v>
      </c>
      <c r="CO553" s="3">
        <f>IFERROR(INDEX(generale!$A$5:$I$1004,$CJ553,4),"")</f>
        <v>0</v>
      </c>
      <c r="CP553" s="3">
        <f>IFERROR(INDEX(generale!$A$5:$I$1004,$CJ553,5),"")</f>
        <v>0</v>
      </c>
      <c r="CQ553" s="3">
        <f>IFERROR(INDEX(generale!$A$5:$I$1004,$CJ553,6),"")</f>
        <v>0</v>
      </c>
      <c r="CR553" s="8">
        <f>IFERROR(INDEX(generale!$A$5:$I$1004,$CJ553,7),"")</f>
        <v>0</v>
      </c>
      <c r="CS553" s="8">
        <f>IFERROR(INDEX(generale!$A$5:$I$1004,$CJ553,8),"")</f>
        <v>0</v>
      </c>
    </row>
    <row r="554" spans="1:97">
      <c r="A554" s="2" t="str">
        <f t="shared" si="239"/>
        <v/>
      </c>
      <c r="B554" s="1" t="str">
        <f t="shared" si="240"/>
        <v/>
      </c>
      <c r="C554" s="1" t="str">
        <f t="shared" si="241"/>
        <v/>
      </c>
      <c r="D554" s="2" t="str">
        <f t="shared" si="242"/>
        <v/>
      </c>
      <c r="E554" s="2" t="str">
        <f t="shared" si="243"/>
        <v/>
      </c>
      <c r="F554" s="2" t="str">
        <f t="shared" si="244"/>
        <v/>
      </c>
      <c r="G554" s="1" t="str">
        <f t="shared" si="245"/>
        <v/>
      </c>
      <c r="H554" s="11" t="str">
        <f t="shared" si="246"/>
        <v/>
      </c>
      <c r="Q554" s="2">
        <f t="shared" si="247"/>
        <v>37</v>
      </c>
      <c r="R554" s="16" t="str">
        <f>IFERROR(INDEX(generale!$A$5:$I$354,$CJ554,5),"")</f>
        <v/>
      </c>
      <c r="S554" s="8" t="str">
        <f>IFERROR(INDEX(generale!$A$5:$I$354,$CJ554,7),"")</f>
        <v/>
      </c>
      <c r="U554" s="8"/>
      <c r="V554" s="2">
        <f t="shared" si="248"/>
        <v>19</v>
      </c>
      <c r="W554" s="16" t="str">
        <f>IFERROR(INDEX(generale!$A$5:$I$354,$CJ554,5),"")</f>
        <v/>
      </c>
      <c r="X554" s="8" t="str">
        <f>IFERROR(INDEX(generale!$A$5:$I$354,$CJ554,7),"")</f>
        <v/>
      </c>
      <c r="AA554" s="2">
        <f t="shared" si="249"/>
        <v>14</v>
      </c>
      <c r="AB554" s="16" t="str">
        <f>IFERROR(INDEX(generale!$A$5:$I$354,$CJ554,5),"")</f>
        <v/>
      </c>
      <c r="AC554" s="8" t="str">
        <f>IFERROR(INDEX(generale!$A$5:$I$354,$CJ554,7),"")</f>
        <v/>
      </c>
      <c r="AD554" s="33"/>
      <c r="AE554" s="8"/>
      <c r="AF554" s="2">
        <f t="shared" si="250"/>
        <v>14</v>
      </c>
      <c r="AG554" s="16" t="str">
        <f>IFERROR(INDEX(generale!$A$5:$I$354,$CJ554,5),"")</f>
        <v/>
      </c>
      <c r="AH554" s="8" t="str">
        <f>IFERROR(INDEX(generale!$A$5:$I$354,$CJ554,7),"")</f>
        <v/>
      </c>
      <c r="AI554" s="33"/>
      <c r="AJ554" s="8"/>
      <c r="AK554" s="2">
        <f t="shared" si="251"/>
        <v>14</v>
      </c>
      <c r="AL554" s="16" t="str">
        <f>IFERROR(INDEX(generale!$A$5:$I$354,$CJ554,5),"")</f>
        <v/>
      </c>
      <c r="AM554" s="8" t="str">
        <f>IFERROR(INDEX(generale!$A$5:$I$354,$CJ554,7),"")</f>
        <v/>
      </c>
      <c r="AN554" s="33"/>
      <c r="AO554" s="8"/>
      <c r="AP554" s="2">
        <f t="shared" si="252"/>
        <v>9</v>
      </c>
      <c r="AQ554" s="16" t="str">
        <f>IFERROR(INDEX(generale!$A$5:$I$354,$CJ554,5),"")</f>
        <v/>
      </c>
      <c r="AR554" s="8" t="str">
        <f>IFERROR(INDEX(generale!$A$5:$I$354,$CJ554,7),"")</f>
        <v/>
      </c>
      <c r="AS554" s="33"/>
      <c r="AT554" s="8"/>
      <c r="AU554" s="2">
        <f t="shared" si="253"/>
        <v>8</v>
      </c>
      <c r="AV554" s="16" t="str">
        <f>IFERROR(INDEX(generale!$A$5:$I$354,$CJ554,5),"")</f>
        <v/>
      </c>
      <c r="AW554" s="8" t="str">
        <f>IFERROR(INDEX(generale!$A$5:$I$354,$CJ554,7),"")</f>
        <v/>
      </c>
      <c r="AX554" s="33"/>
      <c r="AY554" s="8"/>
      <c r="AZ554" s="2">
        <f t="shared" si="254"/>
        <v>7</v>
      </c>
      <c r="BA554" s="16" t="str">
        <f>IFERROR(INDEX(generale!$A$5:$I$354,$CJ554,5),"")</f>
        <v/>
      </c>
      <c r="BB554" s="8" t="str">
        <f>IFERROR(INDEX(generale!$A$5:$I$354,$CJ554,7),"")</f>
        <v/>
      </c>
      <c r="BC554" s="33"/>
      <c r="BD554" s="8"/>
      <c r="BE554" s="2">
        <f t="shared" si="255"/>
        <v>6</v>
      </c>
      <c r="BF554" s="16" t="str">
        <f>IFERROR(INDEX(generale!$A$5:$I$354,$CJ554,5),"")</f>
        <v/>
      </c>
      <c r="BG554" s="8" t="str">
        <f>IFERROR(INDEX(generale!$A$5:$I$354,$CJ554,7),"")</f>
        <v/>
      </c>
      <c r="BH554" s="33"/>
      <c r="BI554" s="8"/>
      <c r="BJ554" s="2">
        <f t="shared" si="256"/>
        <v>202</v>
      </c>
      <c r="BK554" s="16" t="str">
        <f>IFERROR(INDEX(generale!$A$5:$I$354,$CJ554,5),"")</f>
        <v/>
      </c>
      <c r="BL554" s="8" t="str">
        <f>IFERROR(INDEX(generale!$A$5:$I$354,$CJ554,7),"")</f>
        <v/>
      </c>
      <c r="BM554" s="33"/>
      <c r="BN554" s="8"/>
      <c r="BO554" s="2">
        <f t="shared" si="257"/>
        <v>202</v>
      </c>
      <c r="BP554" s="16" t="str">
        <f>IFERROR(INDEX(generale!$A$5:$I$354,$CJ554,5),"")</f>
        <v/>
      </c>
      <c r="BQ554" s="8" t="str">
        <f>IFERROR(INDEX(generale!$A$5:$I$354,$CJ554,7),"")</f>
        <v/>
      </c>
      <c r="BR554" s="33"/>
      <c r="BS554" s="8"/>
      <c r="BT554" s="2">
        <f t="shared" si="258"/>
        <v>202</v>
      </c>
      <c r="BU554" s="16" t="str">
        <f>IFERROR(INDEX(generale!$A$5:$I$354,$CJ554,5),"")</f>
        <v/>
      </c>
      <c r="BV554" s="8" t="str">
        <f>IFERROR(INDEX(generale!$A$5:$I$354,$CJ554,7),"")</f>
        <v/>
      </c>
      <c r="BW554" s="33"/>
      <c r="BX554" s="8"/>
      <c r="BY554" s="2">
        <f t="shared" si="259"/>
        <v>202</v>
      </c>
      <c r="BZ554" s="16" t="str">
        <f>IFERROR(INDEX(generale!$A$5:$I$354,$CJ554,5),"")</f>
        <v/>
      </c>
      <c r="CA554" s="8" t="str">
        <f>IFERROR(INDEX(generale!$A$5:$I$354,$CJ554,7),"")</f>
        <v/>
      </c>
      <c r="CB554" s="33"/>
      <c r="CC554" s="8"/>
      <c r="CD554" s="2">
        <f t="shared" si="260"/>
        <v>202</v>
      </c>
      <c r="CE554" s="16" t="str">
        <f>IFERROR(INDEX(generale!$A$5:$I$354,$CJ554,5),"")</f>
        <v/>
      </c>
      <c r="CF554" s="8" t="str">
        <f>IFERROR(INDEX(generale!$A$5:$I$354,$CJ554,7),"")</f>
        <v/>
      </c>
      <c r="CJ554" s="2">
        <f t="shared" si="261"/>
        <v>552</v>
      </c>
      <c r="CK554" s="2">
        <f t="shared" si="238"/>
        <v>37</v>
      </c>
      <c r="CL554" s="3">
        <f>IFERROR(INDEX(generale!$A$5:$I$1004,$CJ554,1),"")</f>
        <v>0</v>
      </c>
      <c r="CM554" s="3">
        <f>IFERROR(INDEX(generale!$A$5:$I$1004,$CJ554,2),"")</f>
        <v>0</v>
      </c>
      <c r="CN554" s="3">
        <f>IFERROR(INDEX(generale!$A$5:$I$1004,$CJ554,3),"")</f>
        <v>0</v>
      </c>
      <c r="CO554" s="3">
        <f>IFERROR(INDEX(generale!$A$5:$I$1004,$CJ554,4),"")</f>
        <v>0</v>
      </c>
      <c r="CP554" s="3">
        <f>IFERROR(INDEX(generale!$A$5:$I$1004,$CJ554,5),"")</f>
        <v>0</v>
      </c>
      <c r="CQ554" s="3">
        <f>IFERROR(INDEX(generale!$A$5:$I$1004,$CJ554,6),"")</f>
        <v>0</v>
      </c>
      <c r="CR554" s="8">
        <f>IFERROR(INDEX(generale!$A$5:$I$1004,$CJ554,7),"")</f>
        <v>0</v>
      </c>
      <c r="CS554" s="8">
        <f>IFERROR(INDEX(generale!$A$5:$I$1004,$CJ554,8),"")</f>
        <v>0</v>
      </c>
    </row>
    <row r="555" spans="1:97">
      <c r="A555" s="2" t="str">
        <f t="shared" si="239"/>
        <v/>
      </c>
      <c r="B555" s="1" t="str">
        <f t="shared" si="240"/>
        <v/>
      </c>
      <c r="C555" s="1" t="str">
        <f t="shared" si="241"/>
        <v/>
      </c>
      <c r="D555" s="2" t="str">
        <f t="shared" si="242"/>
        <v/>
      </c>
      <c r="E555" s="2" t="str">
        <f t="shared" si="243"/>
        <v/>
      </c>
      <c r="F555" s="2" t="str">
        <f t="shared" si="244"/>
        <v/>
      </c>
      <c r="G555" s="1" t="str">
        <f t="shared" si="245"/>
        <v/>
      </c>
      <c r="H555" s="11" t="str">
        <f t="shared" si="246"/>
        <v/>
      </c>
      <c r="Q555" s="2">
        <f t="shared" si="247"/>
        <v>37</v>
      </c>
      <c r="R555" s="16" t="str">
        <f>IFERROR(INDEX(generale!$A$5:$I$354,$CJ555,5),"")</f>
        <v/>
      </c>
      <c r="S555" s="8" t="str">
        <f>IFERROR(INDEX(generale!$A$5:$I$354,$CJ555,7),"")</f>
        <v/>
      </c>
      <c r="U555" s="8"/>
      <c r="V555" s="2">
        <f t="shared" si="248"/>
        <v>19</v>
      </c>
      <c r="W555" s="16" t="str">
        <f>IFERROR(INDEX(generale!$A$5:$I$354,$CJ555,5),"")</f>
        <v/>
      </c>
      <c r="X555" s="8" t="str">
        <f>IFERROR(INDEX(generale!$A$5:$I$354,$CJ555,7),"")</f>
        <v/>
      </c>
      <c r="AA555" s="2">
        <f t="shared" si="249"/>
        <v>14</v>
      </c>
      <c r="AB555" s="16" t="str">
        <f>IFERROR(INDEX(generale!$A$5:$I$354,$CJ555,5),"")</f>
        <v/>
      </c>
      <c r="AC555" s="8" t="str">
        <f>IFERROR(INDEX(generale!$A$5:$I$354,$CJ555,7),"")</f>
        <v/>
      </c>
      <c r="AD555" s="33"/>
      <c r="AE555" s="8"/>
      <c r="AF555" s="2">
        <f t="shared" si="250"/>
        <v>14</v>
      </c>
      <c r="AG555" s="16" t="str">
        <f>IFERROR(INDEX(generale!$A$5:$I$354,$CJ555,5),"")</f>
        <v/>
      </c>
      <c r="AH555" s="8" t="str">
        <f>IFERROR(INDEX(generale!$A$5:$I$354,$CJ555,7),"")</f>
        <v/>
      </c>
      <c r="AI555" s="33"/>
      <c r="AJ555" s="8"/>
      <c r="AK555" s="2">
        <f t="shared" si="251"/>
        <v>14</v>
      </c>
      <c r="AL555" s="16" t="str">
        <f>IFERROR(INDEX(generale!$A$5:$I$354,$CJ555,5),"")</f>
        <v/>
      </c>
      <c r="AM555" s="8" t="str">
        <f>IFERROR(INDEX(generale!$A$5:$I$354,$CJ555,7),"")</f>
        <v/>
      </c>
      <c r="AN555" s="33"/>
      <c r="AO555" s="8"/>
      <c r="AP555" s="2">
        <f t="shared" si="252"/>
        <v>9</v>
      </c>
      <c r="AQ555" s="16" t="str">
        <f>IFERROR(INDEX(generale!$A$5:$I$354,$CJ555,5),"")</f>
        <v/>
      </c>
      <c r="AR555" s="8" t="str">
        <f>IFERROR(INDEX(generale!$A$5:$I$354,$CJ555,7),"")</f>
        <v/>
      </c>
      <c r="AS555" s="33"/>
      <c r="AT555" s="8"/>
      <c r="AU555" s="2">
        <f t="shared" si="253"/>
        <v>8</v>
      </c>
      <c r="AV555" s="16" t="str">
        <f>IFERROR(INDEX(generale!$A$5:$I$354,$CJ555,5),"")</f>
        <v/>
      </c>
      <c r="AW555" s="8" t="str">
        <f>IFERROR(INDEX(generale!$A$5:$I$354,$CJ555,7),"")</f>
        <v/>
      </c>
      <c r="AX555" s="33"/>
      <c r="AY555" s="8"/>
      <c r="AZ555" s="2">
        <f t="shared" si="254"/>
        <v>7</v>
      </c>
      <c r="BA555" s="16" t="str">
        <f>IFERROR(INDEX(generale!$A$5:$I$354,$CJ555,5),"")</f>
        <v/>
      </c>
      <c r="BB555" s="8" t="str">
        <f>IFERROR(INDEX(generale!$A$5:$I$354,$CJ555,7),"")</f>
        <v/>
      </c>
      <c r="BC555" s="33"/>
      <c r="BD555" s="8"/>
      <c r="BE555" s="2">
        <f t="shared" si="255"/>
        <v>6</v>
      </c>
      <c r="BF555" s="16" t="str">
        <f>IFERROR(INDEX(generale!$A$5:$I$354,$CJ555,5),"")</f>
        <v/>
      </c>
      <c r="BG555" s="8" t="str">
        <f>IFERROR(INDEX(generale!$A$5:$I$354,$CJ555,7),"")</f>
        <v/>
      </c>
      <c r="BH555" s="33"/>
      <c r="BI555" s="8"/>
      <c r="BJ555" s="2">
        <f t="shared" si="256"/>
        <v>203</v>
      </c>
      <c r="BK555" s="16" t="str">
        <f>IFERROR(INDEX(generale!$A$5:$I$354,$CJ555,5),"")</f>
        <v/>
      </c>
      <c r="BL555" s="8" t="str">
        <f>IFERROR(INDEX(generale!$A$5:$I$354,$CJ555,7),"")</f>
        <v/>
      </c>
      <c r="BM555" s="33"/>
      <c r="BN555" s="8"/>
      <c r="BO555" s="2">
        <f t="shared" si="257"/>
        <v>203</v>
      </c>
      <c r="BP555" s="16" t="str">
        <f>IFERROR(INDEX(generale!$A$5:$I$354,$CJ555,5),"")</f>
        <v/>
      </c>
      <c r="BQ555" s="8" t="str">
        <f>IFERROR(INDEX(generale!$A$5:$I$354,$CJ555,7),"")</f>
        <v/>
      </c>
      <c r="BR555" s="33"/>
      <c r="BS555" s="8"/>
      <c r="BT555" s="2">
        <f t="shared" si="258"/>
        <v>203</v>
      </c>
      <c r="BU555" s="16" t="str">
        <f>IFERROR(INDEX(generale!$A$5:$I$354,$CJ555,5),"")</f>
        <v/>
      </c>
      <c r="BV555" s="8" t="str">
        <f>IFERROR(INDEX(generale!$A$5:$I$354,$CJ555,7),"")</f>
        <v/>
      </c>
      <c r="BW555" s="33"/>
      <c r="BX555" s="8"/>
      <c r="BY555" s="2">
        <f t="shared" si="259"/>
        <v>203</v>
      </c>
      <c r="BZ555" s="16" t="str">
        <f>IFERROR(INDEX(generale!$A$5:$I$354,$CJ555,5),"")</f>
        <v/>
      </c>
      <c r="CA555" s="8" t="str">
        <f>IFERROR(INDEX(generale!$A$5:$I$354,$CJ555,7),"")</f>
        <v/>
      </c>
      <c r="CB555" s="33"/>
      <c r="CC555" s="8"/>
      <c r="CD555" s="2">
        <f t="shared" si="260"/>
        <v>203</v>
      </c>
      <c r="CE555" s="16" t="str">
        <f>IFERROR(INDEX(generale!$A$5:$I$354,$CJ555,5),"")</f>
        <v/>
      </c>
      <c r="CF555" s="8" t="str">
        <f>IFERROR(INDEX(generale!$A$5:$I$354,$CJ555,7),"")</f>
        <v/>
      </c>
      <c r="CJ555" s="2">
        <f t="shared" si="261"/>
        <v>553</v>
      </c>
      <c r="CK555" s="2">
        <f t="shared" si="238"/>
        <v>37</v>
      </c>
      <c r="CL555" s="3">
        <f>IFERROR(INDEX(generale!$A$5:$I$1004,$CJ555,1),"")</f>
        <v>0</v>
      </c>
      <c r="CM555" s="3">
        <f>IFERROR(INDEX(generale!$A$5:$I$1004,$CJ555,2),"")</f>
        <v>0</v>
      </c>
      <c r="CN555" s="3">
        <f>IFERROR(INDEX(generale!$A$5:$I$1004,$CJ555,3),"")</f>
        <v>0</v>
      </c>
      <c r="CO555" s="3">
        <f>IFERROR(INDEX(generale!$A$5:$I$1004,$CJ555,4),"")</f>
        <v>0</v>
      </c>
      <c r="CP555" s="3">
        <f>IFERROR(INDEX(generale!$A$5:$I$1004,$CJ555,5),"")</f>
        <v>0</v>
      </c>
      <c r="CQ555" s="3">
        <f>IFERROR(INDEX(generale!$A$5:$I$1004,$CJ555,6),"")</f>
        <v>0</v>
      </c>
      <c r="CR555" s="8">
        <f>IFERROR(INDEX(generale!$A$5:$I$1004,$CJ555,7),"")</f>
        <v>0</v>
      </c>
      <c r="CS555" s="8">
        <f>IFERROR(INDEX(generale!$A$5:$I$1004,$CJ555,8),"")</f>
        <v>0</v>
      </c>
    </row>
    <row r="556" spans="1:97">
      <c r="A556" s="2" t="str">
        <f t="shared" si="239"/>
        <v/>
      </c>
      <c r="B556" s="1" t="str">
        <f t="shared" si="240"/>
        <v/>
      </c>
      <c r="C556" s="1" t="str">
        <f t="shared" si="241"/>
        <v/>
      </c>
      <c r="D556" s="2" t="str">
        <f t="shared" si="242"/>
        <v/>
      </c>
      <c r="E556" s="2" t="str">
        <f t="shared" si="243"/>
        <v/>
      </c>
      <c r="F556" s="2" t="str">
        <f t="shared" si="244"/>
        <v/>
      </c>
      <c r="G556" s="1" t="str">
        <f t="shared" si="245"/>
        <v/>
      </c>
      <c r="H556" s="11" t="str">
        <f t="shared" si="246"/>
        <v/>
      </c>
      <c r="Q556" s="2">
        <f t="shared" si="247"/>
        <v>37</v>
      </c>
      <c r="R556" s="16" t="str">
        <f>IFERROR(INDEX(generale!$A$5:$I$354,$CJ556,5),"")</f>
        <v/>
      </c>
      <c r="S556" s="8" t="str">
        <f>IFERROR(INDEX(generale!$A$5:$I$354,$CJ556,7),"")</f>
        <v/>
      </c>
      <c r="U556" s="8"/>
      <c r="V556" s="2">
        <f t="shared" si="248"/>
        <v>19</v>
      </c>
      <c r="W556" s="16" t="str">
        <f>IFERROR(INDEX(generale!$A$5:$I$354,$CJ556,5),"")</f>
        <v/>
      </c>
      <c r="X556" s="8" t="str">
        <f>IFERROR(INDEX(generale!$A$5:$I$354,$CJ556,7),"")</f>
        <v/>
      </c>
      <c r="AA556" s="2">
        <f t="shared" si="249"/>
        <v>14</v>
      </c>
      <c r="AB556" s="16" t="str">
        <f>IFERROR(INDEX(generale!$A$5:$I$354,$CJ556,5),"")</f>
        <v/>
      </c>
      <c r="AC556" s="8" t="str">
        <f>IFERROR(INDEX(generale!$A$5:$I$354,$CJ556,7),"")</f>
        <v/>
      </c>
      <c r="AD556" s="33"/>
      <c r="AE556" s="8"/>
      <c r="AF556" s="2">
        <f t="shared" si="250"/>
        <v>14</v>
      </c>
      <c r="AG556" s="16" t="str">
        <f>IFERROR(INDEX(generale!$A$5:$I$354,$CJ556,5),"")</f>
        <v/>
      </c>
      <c r="AH556" s="8" t="str">
        <f>IFERROR(INDEX(generale!$A$5:$I$354,$CJ556,7),"")</f>
        <v/>
      </c>
      <c r="AI556" s="33"/>
      <c r="AJ556" s="8"/>
      <c r="AK556" s="2">
        <f t="shared" si="251"/>
        <v>14</v>
      </c>
      <c r="AL556" s="16" t="str">
        <f>IFERROR(INDEX(generale!$A$5:$I$354,$CJ556,5),"")</f>
        <v/>
      </c>
      <c r="AM556" s="8" t="str">
        <f>IFERROR(INDEX(generale!$A$5:$I$354,$CJ556,7),"")</f>
        <v/>
      </c>
      <c r="AN556" s="33"/>
      <c r="AO556" s="8"/>
      <c r="AP556" s="2">
        <f t="shared" si="252"/>
        <v>9</v>
      </c>
      <c r="AQ556" s="16" t="str">
        <f>IFERROR(INDEX(generale!$A$5:$I$354,$CJ556,5),"")</f>
        <v/>
      </c>
      <c r="AR556" s="8" t="str">
        <f>IFERROR(INDEX(generale!$A$5:$I$354,$CJ556,7),"")</f>
        <v/>
      </c>
      <c r="AS556" s="33"/>
      <c r="AT556" s="8"/>
      <c r="AU556" s="2">
        <f t="shared" si="253"/>
        <v>8</v>
      </c>
      <c r="AV556" s="16" t="str">
        <f>IFERROR(INDEX(generale!$A$5:$I$354,$CJ556,5),"")</f>
        <v/>
      </c>
      <c r="AW556" s="8" t="str">
        <f>IFERROR(INDEX(generale!$A$5:$I$354,$CJ556,7),"")</f>
        <v/>
      </c>
      <c r="AX556" s="33"/>
      <c r="AY556" s="8"/>
      <c r="AZ556" s="2">
        <f t="shared" si="254"/>
        <v>7</v>
      </c>
      <c r="BA556" s="16" t="str">
        <f>IFERROR(INDEX(generale!$A$5:$I$354,$CJ556,5),"")</f>
        <v/>
      </c>
      <c r="BB556" s="8" t="str">
        <f>IFERROR(INDEX(generale!$A$5:$I$354,$CJ556,7),"")</f>
        <v/>
      </c>
      <c r="BC556" s="33"/>
      <c r="BD556" s="8"/>
      <c r="BE556" s="2">
        <f t="shared" si="255"/>
        <v>6</v>
      </c>
      <c r="BF556" s="16" t="str">
        <f>IFERROR(INDEX(generale!$A$5:$I$354,$CJ556,5),"")</f>
        <v/>
      </c>
      <c r="BG556" s="8" t="str">
        <f>IFERROR(INDEX(generale!$A$5:$I$354,$CJ556,7),"")</f>
        <v/>
      </c>
      <c r="BH556" s="33"/>
      <c r="BI556" s="8"/>
      <c r="BJ556" s="2">
        <f t="shared" si="256"/>
        <v>204</v>
      </c>
      <c r="BK556" s="16" t="str">
        <f>IFERROR(INDEX(generale!$A$5:$I$354,$CJ556,5),"")</f>
        <v/>
      </c>
      <c r="BL556" s="8" t="str">
        <f>IFERROR(INDEX(generale!$A$5:$I$354,$CJ556,7),"")</f>
        <v/>
      </c>
      <c r="BM556" s="33"/>
      <c r="BN556" s="8"/>
      <c r="BO556" s="2">
        <f t="shared" si="257"/>
        <v>204</v>
      </c>
      <c r="BP556" s="16" t="str">
        <f>IFERROR(INDEX(generale!$A$5:$I$354,$CJ556,5),"")</f>
        <v/>
      </c>
      <c r="BQ556" s="8" t="str">
        <f>IFERROR(INDEX(generale!$A$5:$I$354,$CJ556,7),"")</f>
        <v/>
      </c>
      <c r="BR556" s="33"/>
      <c r="BS556" s="8"/>
      <c r="BT556" s="2">
        <f t="shared" si="258"/>
        <v>204</v>
      </c>
      <c r="BU556" s="16" t="str">
        <f>IFERROR(INDEX(generale!$A$5:$I$354,$CJ556,5),"")</f>
        <v/>
      </c>
      <c r="BV556" s="8" t="str">
        <f>IFERROR(INDEX(generale!$A$5:$I$354,$CJ556,7),"")</f>
        <v/>
      </c>
      <c r="BW556" s="33"/>
      <c r="BX556" s="8"/>
      <c r="BY556" s="2">
        <f t="shared" si="259"/>
        <v>204</v>
      </c>
      <c r="BZ556" s="16" t="str">
        <f>IFERROR(INDEX(generale!$A$5:$I$354,$CJ556,5),"")</f>
        <v/>
      </c>
      <c r="CA556" s="8" t="str">
        <f>IFERROR(INDEX(generale!$A$5:$I$354,$CJ556,7),"")</f>
        <v/>
      </c>
      <c r="CB556" s="33"/>
      <c r="CC556" s="8"/>
      <c r="CD556" s="2">
        <f t="shared" si="260"/>
        <v>204</v>
      </c>
      <c r="CE556" s="16" t="str">
        <f>IFERROR(INDEX(generale!$A$5:$I$354,$CJ556,5),"")</f>
        <v/>
      </c>
      <c r="CF556" s="8" t="str">
        <f>IFERROR(INDEX(generale!$A$5:$I$354,$CJ556,7),"")</f>
        <v/>
      </c>
      <c r="CJ556" s="2">
        <f t="shared" si="261"/>
        <v>554</v>
      </c>
      <c r="CK556" s="2">
        <f t="shared" si="238"/>
        <v>37</v>
      </c>
      <c r="CL556" s="3">
        <f>IFERROR(INDEX(generale!$A$5:$I$1004,$CJ556,1),"")</f>
        <v>0</v>
      </c>
      <c r="CM556" s="3">
        <f>IFERROR(INDEX(generale!$A$5:$I$1004,$CJ556,2),"")</f>
        <v>0</v>
      </c>
      <c r="CN556" s="3">
        <f>IFERROR(INDEX(generale!$A$5:$I$1004,$CJ556,3),"")</f>
        <v>0</v>
      </c>
      <c r="CO556" s="3">
        <f>IFERROR(INDEX(generale!$A$5:$I$1004,$CJ556,4),"")</f>
        <v>0</v>
      </c>
      <c r="CP556" s="3">
        <f>IFERROR(INDEX(generale!$A$5:$I$1004,$CJ556,5),"")</f>
        <v>0</v>
      </c>
      <c r="CQ556" s="3">
        <f>IFERROR(INDEX(generale!$A$5:$I$1004,$CJ556,6),"")</f>
        <v>0</v>
      </c>
      <c r="CR556" s="8">
        <f>IFERROR(INDEX(generale!$A$5:$I$1004,$CJ556,7),"")</f>
        <v>0</v>
      </c>
      <c r="CS556" s="8">
        <f>IFERROR(INDEX(generale!$A$5:$I$1004,$CJ556,8),"")</f>
        <v>0</v>
      </c>
    </row>
    <row r="557" spans="1:97">
      <c r="A557" s="2" t="str">
        <f t="shared" si="239"/>
        <v/>
      </c>
      <c r="B557" s="1" t="str">
        <f t="shared" si="240"/>
        <v/>
      </c>
      <c r="C557" s="1" t="str">
        <f t="shared" si="241"/>
        <v/>
      </c>
      <c r="D557" s="2" t="str">
        <f t="shared" si="242"/>
        <v/>
      </c>
      <c r="E557" s="2" t="str">
        <f t="shared" si="243"/>
        <v/>
      </c>
      <c r="F557" s="2" t="str">
        <f t="shared" si="244"/>
        <v/>
      </c>
      <c r="G557" s="1" t="str">
        <f t="shared" si="245"/>
        <v/>
      </c>
      <c r="H557" s="11" t="str">
        <f t="shared" si="246"/>
        <v/>
      </c>
      <c r="Q557" s="2">
        <f t="shared" si="247"/>
        <v>37</v>
      </c>
      <c r="R557" s="16" t="str">
        <f>IFERROR(INDEX(generale!$A$5:$I$354,$CJ557,5),"")</f>
        <v/>
      </c>
      <c r="S557" s="8" t="str">
        <f>IFERROR(INDEX(generale!$A$5:$I$354,$CJ557,7),"")</f>
        <v/>
      </c>
      <c r="U557" s="8"/>
      <c r="V557" s="2">
        <f t="shared" si="248"/>
        <v>19</v>
      </c>
      <c r="W557" s="16" t="str">
        <f>IFERROR(INDEX(generale!$A$5:$I$354,$CJ557,5),"")</f>
        <v/>
      </c>
      <c r="X557" s="8" t="str">
        <f>IFERROR(INDEX(generale!$A$5:$I$354,$CJ557,7),"")</f>
        <v/>
      </c>
      <c r="AA557" s="2">
        <f t="shared" si="249"/>
        <v>14</v>
      </c>
      <c r="AB557" s="16" t="str">
        <f>IFERROR(INDEX(generale!$A$5:$I$354,$CJ557,5),"")</f>
        <v/>
      </c>
      <c r="AC557" s="8" t="str">
        <f>IFERROR(INDEX(generale!$A$5:$I$354,$CJ557,7),"")</f>
        <v/>
      </c>
      <c r="AD557" s="33"/>
      <c r="AE557" s="8"/>
      <c r="AF557" s="2">
        <f t="shared" si="250"/>
        <v>14</v>
      </c>
      <c r="AG557" s="16" t="str">
        <f>IFERROR(INDEX(generale!$A$5:$I$354,$CJ557,5),"")</f>
        <v/>
      </c>
      <c r="AH557" s="8" t="str">
        <f>IFERROR(INDEX(generale!$A$5:$I$354,$CJ557,7),"")</f>
        <v/>
      </c>
      <c r="AI557" s="33"/>
      <c r="AJ557" s="8"/>
      <c r="AK557" s="2">
        <f t="shared" si="251"/>
        <v>14</v>
      </c>
      <c r="AL557" s="16" t="str">
        <f>IFERROR(INDEX(generale!$A$5:$I$354,$CJ557,5),"")</f>
        <v/>
      </c>
      <c r="AM557" s="8" t="str">
        <f>IFERROR(INDEX(generale!$A$5:$I$354,$CJ557,7),"")</f>
        <v/>
      </c>
      <c r="AN557" s="33"/>
      <c r="AO557" s="8"/>
      <c r="AP557" s="2">
        <f t="shared" si="252"/>
        <v>9</v>
      </c>
      <c r="AQ557" s="16" t="str">
        <f>IFERROR(INDEX(generale!$A$5:$I$354,$CJ557,5),"")</f>
        <v/>
      </c>
      <c r="AR557" s="8" t="str">
        <f>IFERROR(INDEX(generale!$A$5:$I$354,$CJ557,7),"")</f>
        <v/>
      </c>
      <c r="AS557" s="33"/>
      <c r="AT557" s="8"/>
      <c r="AU557" s="2">
        <f t="shared" si="253"/>
        <v>8</v>
      </c>
      <c r="AV557" s="16" t="str">
        <f>IFERROR(INDEX(generale!$A$5:$I$354,$CJ557,5),"")</f>
        <v/>
      </c>
      <c r="AW557" s="8" t="str">
        <f>IFERROR(INDEX(generale!$A$5:$I$354,$CJ557,7),"")</f>
        <v/>
      </c>
      <c r="AX557" s="33"/>
      <c r="AY557" s="8"/>
      <c r="AZ557" s="2">
        <f t="shared" si="254"/>
        <v>7</v>
      </c>
      <c r="BA557" s="16" t="str">
        <f>IFERROR(INDEX(generale!$A$5:$I$354,$CJ557,5),"")</f>
        <v/>
      </c>
      <c r="BB557" s="8" t="str">
        <f>IFERROR(INDEX(generale!$A$5:$I$354,$CJ557,7),"")</f>
        <v/>
      </c>
      <c r="BC557" s="33"/>
      <c r="BD557" s="8"/>
      <c r="BE557" s="2">
        <f t="shared" si="255"/>
        <v>6</v>
      </c>
      <c r="BF557" s="16" t="str">
        <f>IFERROR(INDEX(generale!$A$5:$I$354,$CJ557,5),"")</f>
        <v/>
      </c>
      <c r="BG557" s="8" t="str">
        <f>IFERROR(INDEX(generale!$A$5:$I$354,$CJ557,7),"")</f>
        <v/>
      </c>
      <c r="BH557" s="33"/>
      <c r="BI557" s="8"/>
      <c r="BJ557" s="2">
        <f t="shared" si="256"/>
        <v>205</v>
      </c>
      <c r="BK557" s="16" t="str">
        <f>IFERROR(INDEX(generale!$A$5:$I$354,$CJ557,5),"")</f>
        <v/>
      </c>
      <c r="BL557" s="8" t="str">
        <f>IFERROR(INDEX(generale!$A$5:$I$354,$CJ557,7),"")</f>
        <v/>
      </c>
      <c r="BM557" s="33"/>
      <c r="BN557" s="8"/>
      <c r="BO557" s="2">
        <f t="shared" si="257"/>
        <v>205</v>
      </c>
      <c r="BP557" s="16" t="str">
        <f>IFERROR(INDEX(generale!$A$5:$I$354,$CJ557,5),"")</f>
        <v/>
      </c>
      <c r="BQ557" s="8" t="str">
        <f>IFERROR(INDEX(generale!$A$5:$I$354,$CJ557,7),"")</f>
        <v/>
      </c>
      <c r="BR557" s="33"/>
      <c r="BS557" s="8"/>
      <c r="BT557" s="2">
        <f t="shared" si="258"/>
        <v>205</v>
      </c>
      <c r="BU557" s="16" t="str">
        <f>IFERROR(INDEX(generale!$A$5:$I$354,$CJ557,5),"")</f>
        <v/>
      </c>
      <c r="BV557" s="8" t="str">
        <f>IFERROR(INDEX(generale!$A$5:$I$354,$CJ557,7),"")</f>
        <v/>
      </c>
      <c r="BW557" s="33"/>
      <c r="BX557" s="8"/>
      <c r="BY557" s="2">
        <f t="shared" si="259"/>
        <v>205</v>
      </c>
      <c r="BZ557" s="16" t="str">
        <f>IFERROR(INDEX(generale!$A$5:$I$354,$CJ557,5),"")</f>
        <v/>
      </c>
      <c r="CA557" s="8" t="str">
        <f>IFERROR(INDEX(generale!$A$5:$I$354,$CJ557,7),"")</f>
        <v/>
      </c>
      <c r="CB557" s="33"/>
      <c r="CC557" s="8"/>
      <c r="CD557" s="2">
        <f t="shared" si="260"/>
        <v>205</v>
      </c>
      <c r="CE557" s="16" t="str">
        <f>IFERROR(INDEX(generale!$A$5:$I$354,$CJ557,5),"")</f>
        <v/>
      </c>
      <c r="CF557" s="8" t="str">
        <f>IFERROR(INDEX(generale!$A$5:$I$354,$CJ557,7),"")</f>
        <v/>
      </c>
      <c r="CJ557" s="2">
        <f t="shared" si="261"/>
        <v>555</v>
      </c>
      <c r="CK557" s="2">
        <f t="shared" si="238"/>
        <v>37</v>
      </c>
      <c r="CL557" s="3">
        <f>IFERROR(INDEX(generale!$A$5:$I$1004,$CJ557,1),"")</f>
        <v>0</v>
      </c>
      <c r="CM557" s="3">
        <f>IFERROR(INDEX(generale!$A$5:$I$1004,$CJ557,2),"")</f>
        <v>0</v>
      </c>
      <c r="CN557" s="3">
        <f>IFERROR(INDEX(generale!$A$5:$I$1004,$CJ557,3),"")</f>
        <v>0</v>
      </c>
      <c r="CO557" s="3">
        <f>IFERROR(INDEX(generale!$A$5:$I$1004,$CJ557,4),"")</f>
        <v>0</v>
      </c>
      <c r="CP557" s="3">
        <f>IFERROR(INDEX(generale!$A$5:$I$1004,$CJ557,5),"")</f>
        <v>0</v>
      </c>
      <c r="CQ557" s="3">
        <f>IFERROR(INDEX(generale!$A$5:$I$1004,$CJ557,6),"")</f>
        <v>0</v>
      </c>
      <c r="CR557" s="8">
        <f>IFERROR(INDEX(generale!$A$5:$I$1004,$CJ557,7),"")</f>
        <v>0</v>
      </c>
      <c r="CS557" s="8">
        <f>IFERROR(INDEX(generale!$A$5:$I$1004,$CJ557,8),"")</f>
        <v>0</v>
      </c>
    </row>
    <row r="558" spans="1:97">
      <c r="A558" s="2" t="str">
        <f t="shared" si="239"/>
        <v/>
      </c>
      <c r="B558" s="1" t="str">
        <f t="shared" si="240"/>
        <v/>
      </c>
      <c r="C558" s="1" t="str">
        <f t="shared" si="241"/>
        <v/>
      </c>
      <c r="D558" s="2" t="str">
        <f t="shared" si="242"/>
        <v/>
      </c>
      <c r="E558" s="2" t="str">
        <f t="shared" si="243"/>
        <v/>
      </c>
      <c r="F558" s="2" t="str">
        <f t="shared" si="244"/>
        <v/>
      </c>
      <c r="G558" s="1" t="str">
        <f t="shared" si="245"/>
        <v/>
      </c>
      <c r="H558" s="11" t="str">
        <f t="shared" si="246"/>
        <v/>
      </c>
      <c r="Q558" s="2">
        <f t="shared" si="247"/>
        <v>37</v>
      </c>
      <c r="R558" s="16" t="str">
        <f>IFERROR(INDEX(generale!$A$5:$I$354,$CJ558,5),"")</f>
        <v/>
      </c>
      <c r="S558" s="8" t="str">
        <f>IFERROR(INDEX(generale!$A$5:$I$354,$CJ558,7),"")</f>
        <v/>
      </c>
      <c r="U558" s="8"/>
      <c r="V558" s="2">
        <f t="shared" si="248"/>
        <v>19</v>
      </c>
      <c r="W558" s="16" t="str">
        <f>IFERROR(INDEX(generale!$A$5:$I$354,$CJ558,5),"")</f>
        <v/>
      </c>
      <c r="X558" s="8" t="str">
        <f>IFERROR(INDEX(generale!$A$5:$I$354,$CJ558,7),"")</f>
        <v/>
      </c>
      <c r="AA558" s="2">
        <f t="shared" si="249"/>
        <v>14</v>
      </c>
      <c r="AB558" s="16" t="str">
        <f>IFERROR(INDEX(generale!$A$5:$I$354,$CJ558,5),"")</f>
        <v/>
      </c>
      <c r="AC558" s="8" t="str">
        <f>IFERROR(INDEX(generale!$A$5:$I$354,$CJ558,7),"")</f>
        <v/>
      </c>
      <c r="AD558" s="33"/>
      <c r="AE558" s="8"/>
      <c r="AF558" s="2">
        <f t="shared" si="250"/>
        <v>14</v>
      </c>
      <c r="AG558" s="16" t="str">
        <f>IFERROR(INDEX(generale!$A$5:$I$354,$CJ558,5),"")</f>
        <v/>
      </c>
      <c r="AH558" s="8" t="str">
        <f>IFERROR(INDEX(generale!$A$5:$I$354,$CJ558,7),"")</f>
        <v/>
      </c>
      <c r="AI558" s="33"/>
      <c r="AJ558" s="8"/>
      <c r="AK558" s="2">
        <f t="shared" si="251"/>
        <v>14</v>
      </c>
      <c r="AL558" s="16" t="str">
        <f>IFERROR(INDEX(generale!$A$5:$I$354,$CJ558,5),"")</f>
        <v/>
      </c>
      <c r="AM558" s="8" t="str">
        <f>IFERROR(INDEX(generale!$A$5:$I$354,$CJ558,7),"")</f>
        <v/>
      </c>
      <c r="AN558" s="33"/>
      <c r="AO558" s="8"/>
      <c r="AP558" s="2">
        <f t="shared" si="252"/>
        <v>9</v>
      </c>
      <c r="AQ558" s="16" t="str">
        <f>IFERROR(INDEX(generale!$A$5:$I$354,$CJ558,5),"")</f>
        <v/>
      </c>
      <c r="AR558" s="8" t="str">
        <f>IFERROR(INDEX(generale!$A$5:$I$354,$CJ558,7),"")</f>
        <v/>
      </c>
      <c r="AS558" s="33"/>
      <c r="AT558" s="8"/>
      <c r="AU558" s="2">
        <f t="shared" si="253"/>
        <v>8</v>
      </c>
      <c r="AV558" s="16" t="str">
        <f>IFERROR(INDEX(generale!$A$5:$I$354,$CJ558,5),"")</f>
        <v/>
      </c>
      <c r="AW558" s="8" t="str">
        <f>IFERROR(INDEX(generale!$A$5:$I$354,$CJ558,7),"")</f>
        <v/>
      </c>
      <c r="AX558" s="33"/>
      <c r="AY558" s="8"/>
      <c r="AZ558" s="2">
        <f t="shared" si="254"/>
        <v>7</v>
      </c>
      <c r="BA558" s="16" t="str">
        <f>IFERROR(INDEX(generale!$A$5:$I$354,$CJ558,5),"")</f>
        <v/>
      </c>
      <c r="BB558" s="8" t="str">
        <f>IFERROR(INDEX(generale!$A$5:$I$354,$CJ558,7),"")</f>
        <v/>
      </c>
      <c r="BC558" s="33"/>
      <c r="BD558" s="8"/>
      <c r="BE558" s="2">
        <f t="shared" si="255"/>
        <v>6</v>
      </c>
      <c r="BF558" s="16" t="str">
        <f>IFERROR(INDEX(generale!$A$5:$I$354,$CJ558,5),"")</f>
        <v/>
      </c>
      <c r="BG558" s="8" t="str">
        <f>IFERROR(INDEX(generale!$A$5:$I$354,$CJ558,7),"")</f>
        <v/>
      </c>
      <c r="BH558" s="33"/>
      <c r="BI558" s="8"/>
      <c r="BJ558" s="2">
        <f t="shared" si="256"/>
        <v>206</v>
      </c>
      <c r="BK558" s="16" t="str">
        <f>IFERROR(INDEX(generale!$A$5:$I$354,$CJ558,5),"")</f>
        <v/>
      </c>
      <c r="BL558" s="8" t="str">
        <f>IFERROR(INDEX(generale!$A$5:$I$354,$CJ558,7),"")</f>
        <v/>
      </c>
      <c r="BM558" s="33"/>
      <c r="BN558" s="8"/>
      <c r="BO558" s="2">
        <f t="shared" si="257"/>
        <v>206</v>
      </c>
      <c r="BP558" s="16" t="str">
        <f>IFERROR(INDEX(generale!$A$5:$I$354,$CJ558,5),"")</f>
        <v/>
      </c>
      <c r="BQ558" s="8" t="str">
        <f>IFERROR(INDEX(generale!$A$5:$I$354,$CJ558,7),"")</f>
        <v/>
      </c>
      <c r="BR558" s="33"/>
      <c r="BS558" s="8"/>
      <c r="BT558" s="2">
        <f t="shared" si="258"/>
        <v>206</v>
      </c>
      <c r="BU558" s="16" t="str">
        <f>IFERROR(INDEX(generale!$A$5:$I$354,$CJ558,5),"")</f>
        <v/>
      </c>
      <c r="BV558" s="8" t="str">
        <f>IFERROR(INDEX(generale!$A$5:$I$354,$CJ558,7),"")</f>
        <v/>
      </c>
      <c r="BW558" s="33"/>
      <c r="BX558" s="8"/>
      <c r="BY558" s="2">
        <f t="shared" si="259"/>
        <v>206</v>
      </c>
      <c r="BZ558" s="16" t="str">
        <f>IFERROR(INDEX(generale!$A$5:$I$354,$CJ558,5),"")</f>
        <v/>
      </c>
      <c r="CA558" s="8" t="str">
        <f>IFERROR(INDEX(generale!$A$5:$I$354,$CJ558,7),"")</f>
        <v/>
      </c>
      <c r="CB558" s="33"/>
      <c r="CC558" s="8"/>
      <c r="CD558" s="2">
        <f t="shared" si="260"/>
        <v>206</v>
      </c>
      <c r="CE558" s="16" t="str">
        <f>IFERROR(INDEX(generale!$A$5:$I$354,$CJ558,5),"")</f>
        <v/>
      </c>
      <c r="CF558" s="8" t="str">
        <f>IFERROR(INDEX(generale!$A$5:$I$354,$CJ558,7),"")</f>
        <v/>
      </c>
      <c r="CJ558" s="2">
        <f t="shared" si="261"/>
        <v>556</v>
      </c>
      <c r="CK558" s="2">
        <f t="shared" si="238"/>
        <v>37</v>
      </c>
      <c r="CL558" s="3">
        <f>IFERROR(INDEX(generale!$A$5:$I$1004,$CJ558,1),"")</f>
        <v>0</v>
      </c>
      <c r="CM558" s="3">
        <f>IFERROR(INDEX(generale!$A$5:$I$1004,$CJ558,2),"")</f>
        <v>0</v>
      </c>
      <c r="CN558" s="3">
        <f>IFERROR(INDEX(generale!$A$5:$I$1004,$CJ558,3),"")</f>
        <v>0</v>
      </c>
      <c r="CO558" s="3">
        <f>IFERROR(INDEX(generale!$A$5:$I$1004,$CJ558,4),"")</f>
        <v>0</v>
      </c>
      <c r="CP558" s="3">
        <f>IFERROR(INDEX(generale!$A$5:$I$1004,$CJ558,5),"")</f>
        <v>0</v>
      </c>
      <c r="CQ558" s="3">
        <f>IFERROR(INDEX(generale!$A$5:$I$1004,$CJ558,6),"")</f>
        <v>0</v>
      </c>
      <c r="CR558" s="8">
        <f>IFERROR(INDEX(generale!$A$5:$I$1004,$CJ558,7),"")</f>
        <v>0</v>
      </c>
      <c r="CS558" s="8">
        <f>IFERROR(INDEX(generale!$A$5:$I$1004,$CJ558,8),"")</f>
        <v>0</v>
      </c>
    </row>
    <row r="559" spans="1:97">
      <c r="A559" s="2" t="str">
        <f t="shared" si="239"/>
        <v/>
      </c>
      <c r="B559" s="1" t="str">
        <f t="shared" si="240"/>
        <v/>
      </c>
      <c r="C559" s="1" t="str">
        <f t="shared" si="241"/>
        <v/>
      </c>
      <c r="D559" s="2" t="str">
        <f t="shared" si="242"/>
        <v/>
      </c>
      <c r="E559" s="2" t="str">
        <f t="shared" si="243"/>
        <v/>
      </c>
      <c r="F559" s="2" t="str">
        <f t="shared" si="244"/>
        <v/>
      </c>
      <c r="G559" s="1" t="str">
        <f t="shared" si="245"/>
        <v/>
      </c>
      <c r="H559" s="11" t="str">
        <f t="shared" si="246"/>
        <v/>
      </c>
      <c r="Q559" s="2">
        <f t="shared" si="247"/>
        <v>37</v>
      </c>
      <c r="R559" s="16" t="str">
        <f>IFERROR(INDEX(generale!$A$5:$I$354,$CJ559,5),"")</f>
        <v/>
      </c>
      <c r="S559" s="8" t="str">
        <f>IFERROR(INDEX(generale!$A$5:$I$354,$CJ559,7),"")</f>
        <v/>
      </c>
      <c r="U559" s="8"/>
      <c r="V559" s="2">
        <f t="shared" si="248"/>
        <v>19</v>
      </c>
      <c r="W559" s="16" t="str">
        <f>IFERROR(INDEX(generale!$A$5:$I$354,$CJ559,5),"")</f>
        <v/>
      </c>
      <c r="X559" s="8" t="str">
        <f>IFERROR(INDEX(generale!$A$5:$I$354,$CJ559,7),"")</f>
        <v/>
      </c>
      <c r="AA559" s="2">
        <f t="shared" si="249"/>
        <v>14</v>
      </c>
      <c r="AB559" s="16" t="str">
        <f>IFERROR(INDEX(generale!$A$5:$I$354,$CJ559,5),"")</f>
        <v/>
      </c>
      <c r="AC559" s="8" t="str">
        <f>IFERROR(INDEX(generale!$A$5:$I$354,$CJ559,7),"")</f>
        <v/>
      </c>
      <c r="AD559" s="33"/>
      <c r="AE559" s="8"/>
      <c r="AF559" s="2">
        <f t="shared" si="250"/>
        <v>14</v>
      </c>
      <c r="AG559" s="16" t="str">
        <f>IFERROR(INDEX(generale!$A$5:$I$354,$CJ559,5),"")</f>
        <v/>
      </c>
      <c r="AH559" s="8" t="str">
        <f>IFERROR(INDEX(generale!$A$5:$I$354,$CJ559,7),"")</f>
        <v/>
      </c>
      <c r="AI559" s="33"/>
      <c r="AJ559" s="8"/>
      <c r="AK559" s="2">
        <f t="shared" si="251"/>
        <v>14</v>
      </c>
      <c r="AL559" s="16" t="str">
        <f>IFERROR(INDEX(generale!$A$5:$I$354,$CJ559,5),"")</f>
        <v/>
      </c>
      <c r="AM559" s="8" t="str">
        <f>IFERROR(INDEX(generale!$A$5:$I$354,$CJ559,7),"")</f>
        <v/>
      </c>
      <c r="AN559" s="33"/>
      <c r="AO559" s="8"/>
      <c r="AP559" s="2">
        <f t="shared" si="252"/>
        <v>9</v>
      </c>
      <c r="AQ559" s="16" t="str">
        <f>IFERROR(INDEX(generale!$A$5:$I$354,$CJ559,5),"")</f>
        <v/>
      </c>
      <c r="AR559" s="8" t="str">
        <f>IFERROR(INDEX(generale!$A$5:$I$354,$CJ559,7),"")</f>
        <v/>
      </c>
      <c r="AS559" s="33"/>
      <c r="AT559" s="8"/>
      <c r="AU559" s="2">
        <f t="shared" si="253"/>
        <v>8</v>
      </c>
      <c r="AV559" s="16" t="str">
        <f>IFERROR(INDEX(generale!$A$5:$I$354,$CJ559,5),"")</f>
        <v/>
      </c>
      <c r="AW559" s="8" t="str">
        <f>IFERROR(INDEX(generale!$A$5:$I$354,$CJ559,7),"")</f>
        <v/>
      </c>
      <c r="AX559" s="33"/>
      <c r="AY559" s="8"/>
      <c r="AZ559" s="2">
        <f t="shared" si="254"/>
        <v>7</v>
      </c>
      <c r="BA559" s="16" t="str">
        <f>IFERROR(INDEX(generale!$A$5:$I$354,$CJ559,5),"")</f>
        <v/>
      </c>
      <c r="BB559" s="8" t="str">
        <f>IFERROR(INDEX(generale!$A$5:$I$354,$CJ559,7),"")</f>
        <v/>
      </c>
      <c r="BC559" s="33"/>
      <c r="BD559" s="8"/>
      <c r="BE559" s="2">
        <f t="shared" si="255"/>
        <v>6</v>
      </c>
      <c r="BF559" s="16" t="str">
        <f>IFERROR(INDEX(generale!$A$5:$I$354,$CJ559,5),"")</f>
        <v/>
      </c>
      <c r="BG559" s="8" t="str">
        <f>IFERROR(INDEX(generale!$A$5:$I$354,$CJ559,7),"")</f>
        <v/>
      </c>
      <c r="BH559" s="33"/>
      <c r="BI559" s="8"/>
      <c r="BJ559" s="2">
        <f t="shared" si="256"/>
        <v>207</v>
      </c>
      <c r="BK559" s="16" t="str">
        <f>IFERROR(INDEX(generale!$A$5:$I$354,$CJ559,5),"")</f>
        <v/>
      </c>
      <c r="BL559" s="8" t="str">
        <f>IFERROR(INDEX(generale!$A$5:$I$354,$CJ559,7),"")</f>
        <v/>
      </c>
      <c r="BM559" s="33"/>
      <c r="BN559" s="8"/>
      <c r="BO559" s="2">
        <f t="shared" si="257"/>
        <v>207</v>
      </c>
      <c r="BP559" s="16" t="str">
        <f>IFERROR(INDEX(generale!$A$5:$I$354,$CJ559,5),"")</f>
        <v/>
      </c>
      <c r="BQ559" s="8" t="str">
        <f>IFERROR(INDEX(generale!$A$5:$I$354,$CJ559,7),"")</f>
        <v/>
      </c>
      <c r="BR559" s="33"/>
      <c r="BS559" s="8"/>
      <c r="BT559" s="2">
        <f t="shared" si="258"/>
        <v>207</v>
      </c>
      <c r="BU559" s="16" t="str">
        <f>IFERROR(INDEX(generale!$A$5:$I$354,$CJ559,5),"")</f>
        <v/>
      </c>
      <c r="BV559" s="8" t="str">
        <f>IFERROR(INDEX(generale!$A$5:$I$354,$CJ559,7),"")</f>
        <v/>
      </c>
      <c r="BW559" s="33"/>
      <c r="BX559" s="8"/>
      <c r="BY559" s="2">
        <f t="shared" si="259"/>
        <v>207</v>
      </c>
      <c r="BZ559" s="16" t="str">
        <f>IFERROR(INDEX(generale!$A$5:$I$354,$CJ559,5),"")</f>
        <v/>
      </c>
      <c r="CA559" s="8" t="str">
        <f>IFERROR(INDEX(generale!$A$5:$I$354,$CJ559,7),"")</f>
        <v/>
      </c>
      <c r="CB559" s="33"/>
      <c r="CC559" s="8"/>
      <c r="CD559" s="2">
        <f t="shared" si="260"/>
        <v>207</v>
      </c>
      <c r="CE559" s="16" t="str">
        <f>IFERROR(INDEX(generale!$A$5:$I$354,$CJ559,5),"")</f>
        <v/>
      </c>
      <c r="CF559" s="8" t="str">
        <f>IFERROR(INDEX(generale!$A$5:$I$354,$CJ559,7),"")</f>
        <v/>
      </c>
      <c r="CJ559" s="2">
        <f t="shared" si="261"/>
        <v>557</v>
      </c>
      <c r="CK559" s="2">
        <f t="shared" si="238"/>
        <v>37</v>
      </c>
      <c r="CL559" s="3">
        <f>IFERROR(INDEX(generale!$A$5:$I$1004,$CJ559,1),"")</f>
        <v>0</v>
      </c>
      <c r="CM559" s="3">
        <f>IFERROR(INDEX(generale!$A$5:$I$1004,$CJ559,2),"")</f>
        <v>0</v>
      </c>
      <c r="CN559" s="3">
        <f>IFERROR(INDEX(generale!$A$5:$I$1004,$CJ559,3),"")</f>
        <v>0</v>
      </c>
      <c r="CO559" s="3">
        <f>IFERROR(INDEX(generale!$A$5:$I$1004,$CJ559,4),"")</f>
        <v>0</v>
      </c>
      <c r="CP559" s="3">
        <f>IFERROR(INDEX(generale!$A$5:$I$1004,$CJ559,5),"")</f>
        <v>0</v>
      </c>
      <c r="CQ559" s="3">
        <f>IFERROR(INDEX(generale!$A$5:$I$1004,$CJ559,6),"")</f>
        <v>0</v>
      </c>
      <c r="CR559" s="8">
        <f>IFERROR(INDEX(generale!$A$5:$I$1004,$CJ559,7),"")</f>
        <v>0</v>
      </c>
      <c r="CS559" s="8">
        <f>IFERROR(INDEX(generale!$A$5:$I$1004,$CJ559,8),"")</f>
        <v>0</v>
      </c>
    </row>
    <row r="560" spans="1:97">
      <c r="A560" s="2" t="str">
        <f t="shared" si="239"/>
        <v/>
      </c>
      <c r="B560" s="1" t="str">
        <f t="shared" si="240"/>
        <v/>
      </c>
      <c r="C560" s="1" t="str">
        <f t="shared" si="241"/>
        <v/>
      </c>
      <c r="D560" s="2" t="str">
        <f t="shared" si="242"/>
        <v/>
      </c>
      <c r="E560" s="2" t="str">
        <f t="shared" si="243"/>
        <v/>
      </c>
      <c r="F560" s="2" t="str">
        <f t="shared" si="244"/>
        <v/>
      </c>
      <c r="G560" s="1" t="str">
        <f t="shared" si="245"/>
        <v/>
      </c>
      <c r="H560" s="11" t="str">
        <f t="shared" si="246"/>
        <v/>
      </c>
      <c r="Q560" s="2">
        <f t="shared" si="247"/>
        <v>37</v>
      </c>
      <c r="R560" s="16" t="str">
        <f>IFERROR(INDEX(generale!$A$5:$I$354,$CJ560,5),"")</f>
        <v/>
      </c>
      <c r="S560" s="8" t="str">
        <f>IFERROR(INDEX(generale!$A$5:$I$354,$CJ560,7),"")</f>
        <v/>
      </c>
      <c r="U560" s="8"/>
      <c r="V560" s="2">
        <f t="shared" si="248"/>
        <v>19</v>
      </c>
      <c r="W560" s="16" t="str">
        <f>IFERROR(INDEX(generale!$A$5:$I$354,$CJ560,5),"")</f>
        <v/>
      </c>
      <c r="X560" s="8" t="str">
        <f>IFERROR(INDEX(generale!$A$5:$I$354,$CJ560,7),"")</f>
        <v/>
      </c>
      <c r="AA560" s="2">
        <f t="shared" si="249"/>
        <v>14</v>
      </c>
      <c r="AB560" s="16" t="str">
        <f>IFERROR(INDEX(generale!$A$5:$I$354,$CJ560,5),"")</f>
        <v/>
      </c>
      <c r="AC560" s="8" t="str">
        <f>IFERROR(INDEX(generale!$A$5:$I$354,$CJ560,7),"")</f>
        <v/>
      </c>
      <c r="AD560" s="33"/>
      <c r="AE560" s="8"/>
      <c r="AF560" s="2">
        <f t="shared" si="250"/>
        <v>14</v>
      </c>
      <c r="AG560" s="16" t="str">
        <f>IFERROR(INDEX(generale!$A$5:$I$354,$CJ560,5),"")</f>
        <v/>
      </c>
      <c r="AH560" s="8" t="str">
        <f>IFERROR(INDEX(generale!$A$5:$I$354,$CJ560,7),"")</f>
        <v/>
      </c>
      <c r="AI560" s="33"/>
      <c r="AJ560" s="8"/>
      <c r="AK560" s="2">
        <f t="shared" si="251"/>
        <v>14</v>
      </c>
      <c r="AL560" s="16" t="str">
        <f>IFERROR(INDEX(generale!$A$5:$I$354,$CJ560,5),"")</f>
        <v/>
      </c>
      <c r="AM560" s="8" t="str">
        <f>IFERROR(INDEX(generale!$A$5:$I$354,$CJ560,7),"")</f>
        <v/>
      </c>
      <c r="AN560" s="33"/>
      <c r="AO560" s="8"/>
      <c r="AP560" s="2">
        <f t="shared" si="252"/>
        <v>9</v>
      </c>
      <c r="AQ560" s="16" t="str">
        <f>IFERROR(INDEX(generale!$A$5:$I$354,$CJ560,5),"")</f>
        <v/>
      </c>
      <c r="AR560" s="8" t="str">
        <f>IFERROR(INDEX(generale!$A$5:$I$354,$CJ560,7),"")</f>
        <v/>
      </c>
      <c r="AS560" s="33"/>
      <c r="AT560" s="8"/>
      <c r="AU560" s="2">
        <f t="shared" si="253"/>
        <v>8</v>
      </c>
      <c r="AV560" s="16" t="str">
        <f>IFERROR(INDEX(generale!$A$5:$I$354,$CJ560,5),"")</f>
        <v/>
      </c>
      <c r="AW560" s="8" t="str">
        <f>IFERROR(INDEX(generale!$A$5:$I$354,$CJ560,7),"")</f>
        <v/>
      </c>
      <c r="AX560" s="33"/>
      <c r="AY560" s="8"/>
      <c r="AZ560" s="2">
        <f t="shared" si="254"/>
        <v>7</v>
      </c>
      <c r="BA560" s="16" t="str">
        <f>IFERROR(INDEX(generale!$A$5:$I$354,$CJ560,5),"")</f>
        <v/>
      </c>
      <c r="BB560" s="8" t="str">
        <f>IFERROR(INDEX(generale!$A$5:$I$354,$CJ560,7),"")</f>
        <v/>
      </c>
      <c r="BC560" s="33"/>
      <c r="BD560" s="8"/>
      <c r="BE560" s="2">
        <f t="shared" si="255"/>
        <v>6</v>
      </c>
      <c r="BF560" s="16" t="str">
        <f>IFERROR(INDEX(generale!$A$5:$I$354,$CJ560,5),"")</f>
        <v/>
      </c>
      <c r="BG560" s="8" t="str">
        <f>IFERROR(INDEX(generale!$A$5:$I$354,$CJ560,7),"")</f>
        <v/>
      </c>
      <c r="BH560" s="33"/>
      <c r="BI560" s="8"/>
      <c r="BJ560" s="2">
        <f t="shared" si="256"/>
        <v>208</v>
      </c>
      <c r="BK560" s="16" t="str">
        <f>IFERROR(INDEX(generale!$A$5:$I$354,$CJ560,5),"")</f>
        <v/>
      </c>
      <c r="BL560" s="8" t="str">
        <f>IFERROR(INDEX(generale!$A$5:$I$354,$CJ560,7),"")</f>
        <v/>
      </c>
      <c r="BM560" s="33"/>
      <c r="BN560" s="8"/>
      <c r="BO560" s="2">
        <f t="shared" si="257"/>
        <v>208</v>
      </c>
      <c r="BP560" s="16" t="str">
        <f>IFERROR(INDEX(generale!$A$5:$I$354,$CJ560,5),"")</f>
        <v/>
      </c>
      <c r="BQ560" s="8" t="str">
        <f>IFERROR(INDEX(generale!$A$5:$I$354,$CJ560,7),"")</f>
        <v/>
      </c>
      <c r="BR560" s="33"/>
      <c r="BS560" s="8"/>
      <c r="BT560" s="2">
        <f t="shared" si="258"/>
        <v>208</v>
      </c>
      <c r="BU560" s="16" t="str">
        <f>IFERROR(INDEX(generale!$A$5:$I$354,$CJ560,5),"")</f>
        <v/>
      </c>
      <c r="BV560" s="8" t="str">
        <f>IFERROR(INDEX(generale!$A$5:$I$354,$CJ560,7),"")</f>
        <v/>
      </c>
      <c r="BW560" s="33"/>
      <c r="BX560" s="8"/>
      <c r="BY560" s="2">
        <f t="shared" si="259"/>
        <v>208</v>
      </c>
      <c r="BZ560" s="16" t="str">
        <f>IFERROR(INDEX(generale!$A$5:$I$354,$CJ560,5),"")</f>
        <v/>
      </c>
      <c r="CA560" s="8" t="str">
        <f>IFERROR(INDEX(generale!$A$5:$I$354,$CJ560,7),"")</f>
        <v/>
      </c>
      <c r="CB560" s="33"/>
      <c r="CC560" s="8"/>
      <c r="CD560" s="2">
        <f t="shared" si="260"/>
        <v>208</v>
      </c>
      <c r="CE560" s="16" t="str">
        <f>IFERROR(INDEX(generale!$A$5:$I$354,$CJ560,5),"")</f>
        <v/>
      </c>
      <c r="CF560" s="8" t="str">
        <f>IFERROR(INDEX(generale!$A$5:$I$354,$CJ560,7),"")</f>
        <v/>
      </c>
      <c r="CJ560" s="2">
        <f t="shared" si="261"/>
        <v>558</v>
      </c>
      <c r="CK560" s="2">
        <f t="shared" si="238"/>
        <v>37</v>
      </c>
      <c r="CL560" s="3">
        <f>IFERROR(INDEX(generale!$A$5:$I$1004,$CJ560,1),"")</f>
        <v>0</v>
      </c>
      <c r="CM560" s="3">
        <f>IFERROR(INDEX(generale!$A$5:$I$1004,$CJ560,2),"")</f>
        <v>0</v>
      </c>
      <c r="CN560" s="3">
        <f>IFERROR(INDEX(generale!$A$5:$I$1004,$CJ560,3),"")</f>
        <v>0</v>
      </c>
      <c r="CO560" s="3">
        <f>IFERROR(INDEX(generale!$A$5:$I$1004,$CJ560,4),"")</f>
        <v>0</v>
      </c>
      <c r="CP560" s="3">
        <f>IFERROR(INDEX(generale!$A$5:$I$1004,$CJ560,5),"")</f>
        <v>0</v>
      </c>
      <c r="CQ560" s="3">
        <f>IFERROR(INDEX(generale!$A$5:$I$1004,$CJ560,6),"")</f>
        <v>0</v>
      </c>
      <c r="CR560" s="8">
        <f>IFERROR(INDEX(generale!$A$5:$I$1004,$CJ560,7),"")</f>
        <v>0</v>
      </c>
      <c r="CS560" s="8">
        <f>IFERROR(INDEX(generale!$A$5:$I$1004,$CJ560,8),"")</f>
        <v>0</v>
      </c>
    </row>
    <row r="561" spans="1:97">
      <c r="A561" s="2" t="str">
        <f t="shared" si="239"/>
        <v/>
      </c>
      <c r="B561" s="1" t="str">
        <f t="shared" si="240"/>
        <v/>
      </c>
      <c r="C561" s="1" t="str">
        <f t="shared" si="241"/>
        <v/>
      </c>
      <c r="D561" s="2" t="str">
        <f t="shared" si="242"/>
        <v/>
      </c>
      <c r="E561" s="2" t="str">
        <f t="shared" si="243"/>
        <v/>
      </c>
      <c r="F561" s="2" t="str">
        <f t="shared" si="244"/>
        <v/>
      </c>
      <c r="G561" s="1" t="str">
        <f t="shared" si="245"/>
        <v/>
      </c>
      <c r="H561" s="11" t="str">
        <f t="shared" si="246"/>
        <v/>
      </c>
      <c r="Q561" s="2">
        <f t="shared" si="247"/>
        <v>37</v>
      </c>
      <c r="R561" s="16" t="str">
        <f>IFERROR(INDEX(generale!$A$5:$I$354,$CJ561,5),"")</f>
        <v/>
      </c>
      <c r="S561" s="8" t="str">
        <f>IFERROR(INDEX(generale!$A$5:$I$354,$CJ561,7),"")</f>
        <v/>
      </c>
      <c r="U561" s="8"/>
      <c r="V561" s="2">
        <f t="shared" si="248"/>
        <v>19</v>
      </c>
      <c r="W561" s="16" t="str">
        <f>IFERROR(INDEX(generale!$A$5:$I$354,$CJ561,5),"")</f>
        <v/>
      </c>
      <c r="X561" s="8" t="str">
        <f>IFERROR(INDEX(generale!$A$5:$I$354,$CJ561,7),"")</f>
        <v/>
      </c>
      <c r="AA561" s="2">
        <f t="shared" si="249"/>
        <v>14</v>
      </c>
      <c r="AB561" s="16" t="str">
        <f>IFERROR(INDEX(generale!$A$5:$I$354,$CJ561,5),"")</f>
        <v/>
      </c>
      <c r="AC561" s="8" t="str">
        <f>IFERROR(INDEX(generale!$A$5:$I$354,$CJ561,7),"")</f>
        <v/>
      </c>
      <c r="AD561" s="33"/>
      <c r="AE561" s="8"/>
      <c r="AF561" s="2">
        <f t="shared" si="250"/>
        <v>14</v>
      </c>
      <c r="AG561" s="16" t="str">
        <f>IFERROR(INDEX(generale!$A$5:$I$354,$CJ561,5),"")</f>
        <v/>
      </c>
      <c r="AH561" s="8" t="str">
        <f>IFERROR(INDEX(generale!$A$5:$I$354,$CJ561,7),"")</f>
        <v/>
      </c>
      <c r="AI561" s="33"/>
      <c r="AJ561" s="8"/>
      <c r="AK561" s="2">
        <f t="shared" si="251"/>
        <v>14</v>
      </c>
      <c r="AL561" s="16" t="str">
        <f>IFERROR(INDEX(generale!$A$5:$I$354,$CJ561,5),"")</f>
        <v/>
      </c>
      <c r="AM561" s="8" t="str">
        <f>IFERROR(INDEX(generale!$A$5:$I$354,$CJ561,7),"")</f>
        <v/>
      </c>
      <c r="AN561" s="33"/>
      <c r="AO561" s="8"/>
      <c r="AP561" s="2">
        <f t="shared" si="252"/>
        <v>9</v>
      </c>
      <c r="AQ561" s="16" t="str">
        <f>IFERROR(INDEX(generale!$A$5:$I$354,$CJ561,5),"")</f>
        <v/>
      </c>
      <c r="AR561" s="8" t="str">
        <f>IFERROR(INDEX(generale!$A$5:$I$354,$CJ561,7),"")</f>
        <v/>
      </c>
      <c r="AS561" s="33"/>
      <c r="AT561" s="8"/>
      <c r="AU561" s="2">
        <f t="shared" si="253"/>
        <v>8</v>
      </c>
      <c r="AV561" s="16" t="str">
        <f>IFERROR(INDEX(generale!$A$5:$I$354,$CJ561,5),"")</f>
        <v/>
      </c>
      <c r="AW561" s="8" t="str">
        <f>IFERROR(INDEX(generale!$A$5:$I$354,$CJ561,7),"")</f>
        <v/>
      </c>
      <c r="AX561" s="33"/>
      <c r="AY561" s="8"/>
      <c r="AZ561" s="2">
        <f t="shared" si="254"/>
        <v>7</v>
      </c>
      <c r="BA561" s="16" t="str">
        <f>IFERROR(INDEX(generale!$A$5:$I$354,$CJ561,5),"")</f>
        <v/>
      </c>
      <c r="BB561" s="8" t="str">
        <f>IFERROR(INDEX(generale!$A$5:$I$354,$CJ561,7),"")</f>
        <v/>
      </c>
      <c r="BC561" s="33"/>
      <c r="BD561" s="8"/>
      <c r="BE561" s="2">
        <f t="shared" si="255"/>
        <v>6</v>
      </c>
      <c r="BF561" s="16" t="str">
        <f>IFERROR(INDEX(generale!$A$5:$I$354,$CJ561,5),"")</f>
        <v/>
      </c>
      <c r="BG561" s="8" t="str">
        <f>IFERROR(INDEX(generale!$A$5:$I$354,$CJ561,7),"")</f>
        <v/>
      </c>
      <c r="BH561" s="33"/>
      <c r="BI561" s="8"/>
      <c r="BJ561" s="2">
        <f t="shared" si="256"/>
        <v>209</v>
      </c>
      <c r="BK561" s="16" t="str">
        <f>IFERROR(INDEX(generale!$A$5:$I$354,$CJ561,5),"")</f>
        <v/>
      </c>
      <c r="BL561" s="8" t="str">
        <f>IFERROR(INDEX(generale!$A$5:$I$354,$CJ561,7),"")</f>
        <v/>
      </c>
      <c r="BM561" s="33"/>
      <c r="BN561" s="8"/>
      <c r="BO561" s="2">
        <f t="shared" si="257"/>
        <v>209</v>
      </c>
      <c r="BP561" s="16" t="str">
        <f>IFERROR(INDEX(generale!$A$5:$I$354,$CJ561,5),"")</f>
        <v/>
      </c>
      <c r="BQ561" s="8" t="str">
        <f>IFERROR(INDEX(generale!$A$5:$I$354,$CJ561,7),"")</f>
        <v/>
      </c>
      <c r="BR561" s="33"/>
      <c r="BS561" s="8"/>
      <c r="BT561" s="2">
        <f t="shared" si="258"/>
        <v>209</v>
      </c>
      <c r="BU561" s="16" t="str">
        <f>IFERROR(INDEX(generale!$A$5:$I$354,$CJ561,5),"")</f>
        <v/>
      </c>
      <c r="BV561" s="8" t="str">
        <f>IFERROR(INDEX(generale!$A$5:$I$354,$CJ561,7),"")</f>
        <v/>
      </c>
      <c r="BW561" s="33"/>
      <c r="BX561" s="8"/>
      <c r="BY561" s="2">
        <f t="shared" si="259"/>
        <v>209</v>
      </c>
      <c r="BZ561" s="16" t="str">
        <f>IFERROR(INDEX(generale!$A$5:$I$354,$CJ561,5),"")</f>
        <v/>
      </c>
      <c r="CA561" s="8" t="str">
        <f>IFERROR(INDEX(generale!$A$5:$I$354,$CJ561,7),"")</f>
        <v/>
      </c>
      <c r="CB561" s="33"/>
      <c r="CC561" s="8"/>
      <c r="CD561" s="2">
        <f t="shared" si="260"/>
        <v>209</v>
      </c>
      <c r="CE561" s="16" t="str">
        <f>IFERROR(INDEX(generale!$A$5:$I$354,$CJ561,5),"")</f>
        <v/>
      </c>
      <c r="CF561" s="8" t="str">
        <f>IFERROR(INDEX(generale!$A$5:$I$354,$CJ561,7),"")</f>
        <v/>
      </c>
      <c r="CJ561" s="2">
        <f t="shared" si="261"/>
        <v>559</v>
      </c>
      <c r="CK561" s="2">
        <f t="shared" si="238"/>
        <v>37</v>
      </c>
      <c r="CL561" s="3">
        <f>IFERROR(INDEX(generale!$A$5:$I$1004,$CJ561,1),"")</f>
        <v>0</v>
      </c>
      <c r="CM561" s="3">
        <f>IFERROR(INDEX(generale!$A$5:$I$1004,$CJ561,2),"")</f>
        <v>0</v>
      </c>
      <c r="CN561" s="3">
        <f>IFERROR(INDEX(generale!$A$5:$I$1004,$CJ561,3),"")</f>
        <v>0</v>
      </c>
      <c r="CO561" s="3">
        <f>IFERROR(INDEX(generale!$A$5:$I$1004,$CJ561,4),"")</f>
        <v>0</v>
      </c>
      <c r="CP561" s="3">
        <f>IFERROR(INDEX(generale!$A$5:$I$1004,$CJ561,5),"")</f>
        <v>0</v>
      </c>
      <c r="CQ561" s="3">
        <f>IFERROR(INDEX(generale!$A$5:$I$1004,$CJ561,6),"")</f>
        <v>0</v>
      </c>
      <c r="CR561" s="8">
        <f>IFERROR(INDEX(generale!$A$5:$I$1004,$CJ561,7),"")</f>
        <v>0</v>
      </c>
      <c r="CS561" s="8">
        <f>IFERROR(INDEX(generale!$A$5:$I$1004,$CJ561,8),"")</f>
        <v>0</v>
      </c>
    </row>
    <row r="562" spans="1:97">
      <c r="A562" s="2" t="str">
        <f t="shared" si="239"/>
        <v/>
      </c>
      <c r="B562" s="1" t="str">
        <f t="shared" si="240"/>
        <v/>
      </c>
      <c r="C562" s="1" t="str">
        <f t="shared" si="241"/>
        <v/>
      </c>
      <c r="D562" s="2" t="str">
        <f t="shared" si="242"/>
        <v/>
      </c>
      <c r="E562" s="2" t="str">
        <f t="shared" si="243"/>
        <v/>
      </c>
      <c r="F562" s="2" t="str">
        <f t="shared" si="244"/>
        <v/>
      </c>
      <c r="G562" s="1" t="str">
        <f t="shared" si="245"/>
        <v/>
      </c>
      <c r="H562" s="11" t="str">
        <f t="shared" si="246"/>
        <v/>
      </c>
      <c r="Q562" s="2">
        <f t="shared" si="247"/>
        <v>37</v>
      </c>
      <c r="R562" s="16" t="str">
        <f>IFERROR(INDEX(generale!$A$5:$I$354,$CJ562,5),"")</f>
        <v/>
      </c>
      <c r="S562" s="8" t="str">
        <f>IFERROR(INDEX(generale!$A$5:$I$354,$CJ562,7),"")</f>
        <v/>
      </c>
      <c r="U562" s="8"/>
      <c r="V562" s="2">
        <f t="shared" si="248"/>
        <v>19</v>
      </c>
      <c r="W562" s="16" t="str">
        <f>IFERROR(INDEX(generale!$A$5:$I$354,$CJ562,5),"")</f>
        <v/>
      </c>
      <c r="X562" s="8" t="str">
        <f>IFERROR(INDEX(generale!$A$5:$I$354,$CJ562,7),"")</f>
        <v/>
      </c>
      <c r="AA562" s="2">
        <f t="shared" si="249"/>
        <v>14</v>
      </c>
      <c r="AB562" s="16" t="str">
        <f>IFERROR(INDEX(generale!$A$5:$I$354,$CJ562,5),"")</f>
        <v/>
      </c>
      <c r="AC562" s="8" t="str">
        <f>IFERROR(INDEX(generale!$A$5:$I$354,$CJ562,7),"")</f>
        <v/>
      </c>
      <c r="AD562" s="33"/>
      <c r="AE562" s="8"/>
      <c r="AF562" s="2">
        <f t="shared" si="250"/>
        <v>14</v>
      </c>
      <c r="AG562" s="16" t="str">
        <f>IFERROR(INDEX(generale!$A$5:$I$354,$CJ562,5),"")</f>
        <v/>
      </c>
      <c r="AH562" s="8" t="str">
        <f>IFERROR(INDEX(generale!$A$5:$I$354,$CJ562,7),"")</f>
        <v/>
      </c>
      <c r="AI562" s="33"/>
      <c r="AJ562" s="8"/>
      <c r="AK562" s="2">
        <f t="shared" si="251"/>
        <v>14</v>
      </c>
      <c r="AL562" s="16" t="str">
        <f>IFERROR(INDEX(generale!$A$5:$I$354,$CJ562,5),"")</f>
        <v/>
      </c>
      <c r="AM562" s="8" t="str">
        <f>IFERROR(INDEX(generale!$A$5:$I$354,$CJ562,7),"")</f>
        <v/>
      </c>
      <c r="AN562" s="33"/>
      <c r="AO562" s="8"/>
      <c r="AP562" s="2">
        <f t="shared" si="252"/>
        <v>9</v>
      </c>
      <c r="AQ562" s="16" t="str">
        <f>IFERROR(INDEX(generale!$A$5:$I$354,$CJ562,5),"")</f>
        <v/>
      </c>
      <c r="AR562" s="8" t="str">
        <f>IFERROR(INDEX(generale!$A$5:$I$354,$CJ562,7),"")</f>
        <v/>
      </c>
      <c r="AS562" s="33"/>
      <c r="AT562" s="8"/>
      <c r="AU562" s="2">
        <f t="shared" si="253"/>
        <v>8</v>
      </c>
      <c r="AV562" s="16" t="str">
        <f>IFERROR(INDEX(generale!$A$5:$I$354,$CJ562,5),"")</f>
        <v/>
      </c>
      <c r="AW562" s="8" t="str">
        <f>IFERROR(INDEX(generale!$A$5:$I$354,$CJ562,7),"")</f>
        <v/>
      </c>
      <c r="AX562" s="33"/>
      <c r="AY562" s="8"/>
      <c r="AZ562" s="2">
        <f t="shared" si="254"/>
        <v>7</v>
      </c>
      <c r="BA562" s="16" t="str">
        <f>IFERROR(INDEX(generale!$A$5:$I$354,$CJ562,5),"")</f>
        <v/>
      </c>
      <c r="BB562" s="8" t="str">
        <f>IFERROR(INDEX(generale!$A$5:$I$354,$CJ562,7),"")</f>
        <v/>
      </c>
      <c r="BC562" s="33"/>
      <c r="BD562" s="8"/>
      <c r="BE562" s="2">
        <f t="shared" si="255"/>
        <v>6</v>
      </c>
      <c r="BF562" s="16" t="str">
        <f>IFERROR(INDEX(generale!$A$5:$I$354,$CJ562,5),"")</f>
        <v/>
      </c>
      <c r="BG562" s="8" t="str">
        <f>IFERROR(INDEX(generale!$A$5:$I$354,$CJ562,7),"")</f>
        <v/>
      </c>
      <c r="BH562" s="33"/>
      <c r="BI562" s="8"/>
      <c r="BJ562" s="2">
        <f t="shared" si="256"/>
        <v>210</v>
      </c>
      <c r="BK562" s="16" t="str">
        <f>IFERROR(INDEX(generale!$A$5:$I$354,$CJ562,5),"")</f>
        <v/>
      </c>
      <c r="BL562" s="8" t="str">
        <f>IFERROR(INDEX(generale!$A$5:$I$354,$CJ562,7),"")</f>
        <v/>
      </c>
      <c r="BM562" s="33"/>
      <c r="BN562" s="8"/>
      <c r="BO562" s="2">
        <f t="shared" si="257"/>
        <v>210</v>
      </c>
      <c r="BP562" s="16" t="str">
        <f>IFERROR(INDEX(generale!$A$5:$I$354,$CJ562,5),"")</f>
        <v/>
      </c>
      <c r="BQ562" s="8" t="str">
        <f>IFERROR(INDEX(generale!$A$5:$I$354,$CJ562,7),"")</f>
        <v/>
      </c>
      <c r="BR562" s="33"/>
      <c r="BS562" s="8"/>
      <c r="BT562" s="2">
        <f t="shared" si="258"/>
        <v>210</v>
      </c>
      <c r="BU562" s="16" t="str">
        <f>IFERROR(INDEX(generale!$A$5:$I$354,$CJ562,5),"")</f>
        <v/>
      </c>
      <c r="BV562" s="8" t="str">
        <f>IFERROR(INDEX(generale!$A$5:$I$354,$CJ562,7),"")</f>
        <v/>
      </c>
      <c r="BW562" s="33"/>
      <c r="BX562" s="8"/>
      <c r="BY562" s="2">
        <f t="shared" si="259"/>
        <v>210</v>
      </c>
      <c r="BZ562" s="16" t="str">
        <f>IFERROR(INDEX(generale!$A$5:$I$354,$CJ562,5),"")</f>
        <v/>
      </c>
      <c r="CA562" s="8" t="str">
        <f>IFERROR(INDEX(generale!$A$5:$I$354,$CJ562,7),"")</f>
        <v/>
      </c>
      <c r="CB562" s="33"/>
      <c r="CC562" s="8"/>
      <c r="CD562" s="2">
        <f t="shared" si="260"/>
        <v>210</v>
      </c>
      <c r="CE562" s="16" t="str">
        <f>IFERROR(INDEX(generale!$A$5:$I$354,$CJ562,5),"")</f>
        <v/>
      </c>
      <c r="CF562" s="8" t="str">
        <f>IFERROR(INDEX(generale!$A$5:$I$354,$CJ562,7),"")</f>
        <v/>
      </c>
      <c r="CJ562" s="2">
        <f t="shared" si="261"/>
        <v>560</v>
      </c>
      <c r="CK562" s="2">
        <f t="shared" si="238"/>
        <v>37</v>
      </c>
      <c r="CL562" s="3">
        <f>IFERROR(INDEX(generale!$A$5:$I$1004,$CJ562,1),"")</f>
        <v>0</v>
      </c>
      <c r="CM562" s="3">
        <f>IFERROR(INDEX(generale!$A$5:$I$1004,$CJ562,2),"")</f>
        <v>0</v>
      </c>
      <c r="CN562" s="3">
        <f>IFERROR(INDEX(generale!$A$5:$I$1004,$CJ562,3),"")</f>
        <v>0</v>
      </c>
      <c r="CO562" s="3">
        <f>IFERROR(INDEX(generale!$A$5:$I$1004,$CJ562,4),"")</f>
        <v>0</v>
      </c>
      <c r="CP562" s="3">
        <f>IFERROR(INDEX(generale!$A$5:$I$1004,$CJ562,5),"")</f>
        <v>0</v>
      </c>
      <c r="CQ562" s="3">
        <f>IFERROR(INDEX(generale!$A$5:$I$1004,$CJ562,6),"")</f>
        <v>0</v>
      </c>
      <c r="CR562" s="8">
        <f>IFERROR(INDEX(generale!$A$5:$I$1004,$CJ562,7),"")</f>
        <v>0</v>
      </c>
      <c r="CS562" s="8">
        <f>IFERROR(INDEX(generale!$A$5:$I$1004,$CJ562,8),"")</f>
        <v>0</v>
      </c>
    </row>
    <row r="563" spans="1:97">
      <c r="A563" s="2" t="str">
        <f t="shared" si="239"/>
        <v/>
      </c>
      <c r="B563" s="1" t="str">
        <f t="shared" si="240"/>
        <v/>
      </c>
      <c r="C563" s="1" t="str">
        <f t="shared" si="241"/>
        <v/>
      </c>
      <c r="D563" s="2" t="str">
        <f t="shared" si="242"/>
        <v/>
      </c>
      <c r="E563" s="2" t="str">
        <f t="shared" si="243"/>
        <v/>
      </c>
      <c r="F563" s="2" t="str">
        <f t="shared" si="244"/>
        <v/>
      </c>
      <c r="G563" s="1" t="str">
        <f t="shared" si="245"/>
        <v/>
      </c>
      <c r="H563" s="11" t="str">
        <f t="shared" si="246"/>
        <v/>
      </c>
      <c r="Q563" s="2">
        <f t="shared" si="247"/>
        <v>37</v>
      </c>
      <c r="R563" s="16" t="str">
        <f>IFERROR(INDEX(generale!$A$5:$I$354,$CJ563,5),"")</f>
        <v/>
      </c>
      <c r="S563" s="8" t="str">
        <f>IFERROR(INDEX(generale!$A$5:$I$354,$CJ563,7),"")</f>
        <v/>
      </c>
      <c r="U563" s="8"/>
      <c r="V563" s="2">
        <f t="shared" si="248"/>
        <v>19</v>
      </c>
      <c r="W563" s="16" t="str">
        <f>IFERROR(INDEX(generale!$A$5:$I$354,$CJ563,5),"")</f>
        <v/>
      </c>
      <c r="X563" s="8" t="str">
        <f>IFERROR(INDEX(generale!$A$5:$I$354,$CJ563,7),"")</f>
        <v/>
      </c>
      <c r="AA563" s="2">
        <f t="shared" si="249"/>
        <v>14</v>
      </c>
      <c r="AB563" s="16" t="str">
        <f>IFERROR(INDEX(generale!$A$5:$I$354,$CJ563,5),"")</f>
        <v/>
      </c>
      <c r="AC563" s="8" t="str">
        <f>IFERROR(INDEX(generale!$A$5:$I$354,$CJ563,7),"")</f>
        <v/>
      </c>
      <c r="AD563" s="33"/>
      <c r="AE563" s="8"/>
      <c r="AF563" s="2">
        <f t="shared" si="250"/>
        <v>14</v>
      </c>
      <c r="AG563" s="16" t="str">
        <f>IFERROR(INDEX(generale!$A$5:$I$354,$CJ563,5),"")</f>
        <v/>
      </c>
      <c r="AH563" s="8" t="str">
        <f>IFERROR(INDEX(generale!$A$5:$I$354,$CJ563,7),"")</f>
        <v/>
      </c>
      <c r="AI563" s="33"/>
      <c r="AJ563" s="8"/>
      <c r="AK563" s="2">
        <f t="shared" si="251"/>
        <v>14</v>
      </c>
      <c r="AL563" s="16" t="str">
        <f>IFERROR(INDEX(generale!$A$5:$I$354,$CJ563,5),"")</f>
        <v/>
      </c>
      <c r="AM563" s="8" t="str">
        <f>IFERROR(INDEX(generale!$A$5:$I$354,$CJ563,7),"")</f>
        <v/>
      </c>
      <c r="AN563" s="33"/>
      <c r="AO563" s="8"/>
      <c r="AP563" s="2">
        <f t="shared" si="252"/>
        <v>9</v>
      </c>
      <c r="AQ563" s="16" t="str">
        <f>IFERROR(INDEX(generale!$A$5:$I$354,$CJ563,5),"")</f>
        <v/>
      </c>
      <c r="AR563" s="8" t="str">
        <f>IFERROR(INDEX(generale!$A$5:$I$354,$CJ563,7),"")</f>
        <v/>
      </c>
      <c r="AS563" s="33"/>
      <c r="AT563" s="8"/>
      <c r="AU563" s="2">
        <f t="shared" si="253"/>
        <v>8</v>
      </c>
      <c r="AV563" s="16" t="str">
        <f>IFERROR(INDEX(generale!$A$5:$I$354,$CJ563,5),"")</f>
        <v/>
      </c>
      <c r="AW563" s="8" t="str">
        <f>IFERROR(INDEX(generale!$A$5:$I$354,$CJ563,7),"")</f>
        <v/>
      </c>
      <c r="AX563" s="33"/>
      <c r="AY563" s="8"/>
      <c r="AZ563" s="2">
        <f t="shared" si="254"/>
        <v>7</v>
      </c>
      <c r="BA563" s="16" t="str">
        <f>IFERROR(INDEX(generale!$A$5:$I$354,$CJ563,5),"")</f>
        <v/>
      </c>
      <c r="BB563" s="8" t="str">
        <f>IFERROR(INDEX(generale!$A$5:$I$354,$CJ563,7),"")</f>
        <v/>
      </c>
      <c r="BC563" s="33"/>
      <c r="BD563" s="8"/>
      <c r="BE563" s="2">
        <f t="shared" si="255"/>
        <v>6</v>
      </c>
      <c r="BF563" s="16" t="str">
        <f>IFERROR(INDEX(generale!$A$5:$I$354,$CJ563,5),"")</f>
        <v/>
      </c>
      <c r="BG563" s="8" t="str">
        <f>IFERROR(INDEX(generale!$A$5:$I$354,$CJ563,7),"")</f>
        <v/>
      </c>
      <c r="BH563" s="33"/>
      <c r="BI563" s="8"/>
      <c r="BJ563" s="2">
        <f t="shared" si="256"/>
        <v>211</v>
      </c>
      <c r="BK563" s="16" t="str">
        <f>IFERROR(INDEX(generale!$A$5:$I$354,$CJ563,5),"")</f>
        <v/>
      </c>
      <c r="BL563" s="8" t="str">
        <f>IFERROR(INDEX(generale!$A$5:$I$354,$CJ563,7),"")</f>
        <v/>
      </c>
      <c r="BM563" s="33"/>
      <c r="BN563" s="8"/>
      <c r="BO563" s="2">
        <f t="shared" si="257"/>
        <v>211</v>
      </c>
      <c r="BP563" s="16" t="str">
        <f>IFERROR(INDEX(generale!$A$5:$I$354,$CJ563,5),"")</f>
        <v/>
      </c>
      <c r="BQ563" s="8" t="str">
        <f>IFERROR(INDEX(generale!$A$5:$I$354,$CJ563,7),"")</f>
        <v/>
      </c>
      <c r="BR563" s="33"/>
      <c r="BS563" s="8"/>
      <c r="BT563" s="2">
        <f t="shared" si="258"/>
        <v>211</v>
      </c>
      <c r="BU563" s="16" t="str">
        <f>IFERROR(INDEX(generale!$A$5:$I$354,$CJ563,5),"")</f>
        <v/>
      </c>
      <c r="BV563" s="8" t="str">
        <f>IFERROR(INDEX(generale!$A$5:$I$354,$CJ563,7),"")</f>
        <v/>
      </c>
      <c r="BW563" s="33"/>
      <c r="BX563" s="8"/>
      <c r="BY563" s="2">
        <f t="shared" si="259"/>
        <v>211</v>
      </c>
      <c r="BZ563" s="16" t="str">
        <f>IFERROR(INDEX(generale!$A$5:$I$354,$CJ563,5),"")</f>
        <v/>
      </c>
      <c r="CA563" s="8" t="str">
        <f>IFERROR(INDEX(generale!$A$5:$I$354,$CJ563,7),"")</f>
        <v/>
      </c>
      <c r="CB563" s="33"/>
      <c r="CC563" s="8"/>
      <c r="CD563" s="2">
        <f t="shared" si="260"/>
        <v>211</v>
      </c>
      <c r="CE563" s="16" t="str">
        <f>IFERROR(INDEX(generale!$A$5:$I$354,$CJ563,5),"")</f>
        <v/>
      </c>
      <c r="CF563" s="8" t="str">
        <f>IFERROR(INDEX(generale!$A$5:$I$354,$CJ563,7),"")</f>
        <v/>
      </c>
      <c r="CJ563" s="2">
        <f t="shared" si="261"/>
        <v>561</v>
      </c>
      <c r="CK563" s="2">
        <f t="shared" si="238"/>
        <v>37</v>
      </c>
      <c r="CL563" s="3">
        <f>IFERROR(INDEX(generale!$A$5:$I$1004,$CJ563,1),"")</f>
        <v>0</v>
      </c>
      <c r="CM563" s="3">
        <f>IFERROR(INDEX(generale!$A$5:$I$1004,$CJ563,2),"")</f>
        <v>0</v>
      </c>
      <c r="CN563" s="3">
        <f>IFERROR(INDEX(generale!$A$5:$I$1004,$CJ563,3),"")</f>
        <v>0</v>
      </c>
      <c r="CO563" s="3">
        <f>IFERROR(INDEX(generale!$A$5:$I$1004,$CJ563,4),"")</f>
        <v>0</v>
      </c>
      <c r="CP563" s="3">
        <f>IFERROR(INDEX(generale!$A$5:$I$1004,$CJ563,5),"")</f>
        <v>0</v>
      </c>
      <c r="CQ563" s="3">
        <f>IFERROR(INDEX(generale!$A$5:$I$1004,$CJ563,6),"")</f>
        <v>0</v>
      </c>
      <c r="CR563" s="8">
        <f>IFERROR(INDEX(generale!$A$5:$I$1004,$CJ563,7),"")</f>
        <v>0</v>
      </c>
      <c r="CS563" s="8">
        <f>IFERROR(INDEX(generale!$A$5:$I$1004,$CJ563,8),"")</f>
        <v>0</v>
      </c>
    </row>
    <row r="564" spans="1:97">
      <c r="A564" s="2" t="str">
        <f t="shared" si="239"/>
        <v/>
      </c>
      <c r="B564" s="1" t="str">
        <f t="shared" si="240"/>
        <v/>
      </c>
      <c r="C564" s="1" t="str">
        <f t="shared" si="241"/>
        <v/>
      </c>
      <c r="D564" s="2" t="str">
        <f t="shared" si="242"/>
        <v/>
      </c>
      <c r="E564" s="2" t="str">
        <f t="shared" si="243"/>
        <v/>
      </c>
      <c r="F564" s="2" t="str">
        <f t="shared" si="244"/>
        <v/>
      </c>
      <c r="G564" s="1" t="str">
        <f t="shared" si="245"/>
        <v/>
      </c>
      <c r="H564" s="11" t="str">
        <f t="shared" si="246"/>
        <v/>
      </c>
      <c r="Q564" s="2">
        <f t="shared" si="247"/>
        <v>37</v>
      </c>
      <c r="R564" s="16" t="str">
        <f>IFERROR(INDEX(generale!$A$5:$I$354,$CJ564,5),"")</f>
        <v/>
      </c>
      <c r="S564" s="8" t="str">
        <f>IFERROR(INDEX(generale!$A$5:$I$354,$CJ564,7),"")</f>
        <v/>
      </c>
      <c r="U564" s="8"/>
      <c r="V564" s="2">
        <f t="shared" si="248"/>
        <v>19</v>
      </c>
      <c r="W564" s="16" t="str">
        <f>IFERROR(INDEX(generale!$A$5:$I$354,$CJ564,5),"")</f>
        <v/>
      </c>
      <c r="X564" s="8" t="str">
        <f>IFERROR(INDEX(generale!$A$5:$I$354,$CJ564,7),"")</f>
        <v/>
      </c>
      <c r="AA564" s="2">
        <f t="shared" si="249"/>
        <v>14</v>
      </c>
      <c r="AB564" s="16" t="str">
        <f>IFERROR(INDEX(generale!$A$5:$I$354,$CJ564,5),"")</f>
        <v/>
      </c>
      <c r="AC564" s="8" t="str">
        <f>IFERROR(INDEX(generale!$A$5:$I$354,$CJ564,7),"")</f>
        <v/>
      </c>
      <c r="AD564" s="33"/>
      <c r="AE564" s="8"/>
      <c r="AF564" s="2">
        <f t="shared" si="250"/>
        <v>14</v>
      </c>
      <c r="AG564" s="16" t="str">
        <f>IFERROR(INDEX(generale!$A$5:$I$354,$CJ564,5),"")</f>
        <v/>
      </c>
      <c r="AH564" s="8" t="str">
        <f>IFERROR(INDEX(generale!$A$5:$I$354,$CJ564,7),"")</f>
        <v/>
      </c>
      <c r="AI564" s="33"/>
      <c r="AJ564" s="8"/>
      <c r="AK564" s="2">
        <f t="shared" si="251"/>
        <v>14</v>
      </c>
      <c r="AL564" s="16" t="str">
        <f>IFERROR(INDEX(generale!$A$5:$I$354,$CJ564,5),"")</f>
        <v/>
      </c>
      <c r="AM564" s="8" t="str">
        <f>IFERROR(INDEX(generale!$A$5:$I$354,$CJ564,7),"")</f>
        <v/>
      </c>
      <c r="AN564" s="33"/>
      <c r="AO564" s="8"/>
      <c r="AP564" s="2">
        <f t="shared" si="252"/>
        <v>9</v>
      </c>
      <c r="AQ564" s="16" t="str">
        <f>IFERROR(INDEX(generale!$A$5:$I$354,$CJ564,5),"")</f>
        <v/>
      </c>
      <c r="AR564" s="8" t="str">
        <f>IFERROR(INDEX(generale!$A$5:$I$354,$CJ564,7),"")</f>
        <v/>
      </c>
      <c r="AS564" s="33"/>
      <c r="AT564" s="8"/>
      <c r="AU564" s="2">
        <f t="shared" si="253"/>
        <v>8</v>
      </c>
      <c r="AV564" s="16" t="str">
        <f>IFERROR(INDEX(generale!$A$5:$I$354,$CJ564,5),"")</f>
        <v/>
      </c>
      <c r="AW564" s="8" t="str">
        <f>IFERROR(INDEX(generale!$A$5:$I$354,$CJ564,7),"")</f>
        <v/>
      </c>
      <c r="AX564" s="33"/>
      <c r="AY564" s="8"/>
      <c r="AZ564" s="2">
        <f t="shared" si="254"/>
        <v>7</v>
      </c>
      <c r="BA564" s="16" t="str">
        <f>IFERROR(INDEX(generale!$A$5:$I$354,$CJ564,5),"")</f>
        <v/>
      </c>
      <c r="BB564" s="8" t="str">
        <f>IFERROR(INDEX(generale!$A$5:$I$354,$CJ564,7),"")</f>
        <v/>
      </c>
      <c r="BC564" s="33"/>
      <c r="BD564" s="8"/>
      <c r="BE564" s="2">
        <f t="shared" si="255"/>
        <v>6</v>
      </c>
      <c r="BF564" s="16" t="str">
        <f>IFERROR(INDEX(generale!$A$5:$I$354,$CJ564,5),"")</f>
        <v/>
      </c>
      <c r="BG564" s="8" t="str">
        <f>IFERROR(INDEX(generale!$A$5:$I$354,$CJ564,7),"")</f>
        <v/>
      </c>
      <c r="BH564" s="33"/>
      <c r="BI564" s="8"/>
      <c r="BJ564" s="2">
        <f t="shared" si="256"/>
        <v>212</v>
      </c>
      <c r="BK564" s="16" t="str">
        <f>IFERROR(INDEX(generale!$A$5:$I$354,$CJ564,5),"")</f>
        <v/>
      </c>
      <c r="BL564" s="8" t="str">
        <f>IFERROR(INDEX(generale!$A$5:$I$354,$CJ564,7),"")</f>
        <v/>
      </c>
      <c r="BM564" s="33"/>
      <c r="BN564" s="8"/>
      <c r="BO564" s="2">
        <f t="shared" si="257"/>
        <v>212</v>
      </c>
      <c r="BP564" s="16" t="str">
        <f>IFERROR(INDEX(generale!$A$5:$I$354,$CJ564,5),"")</f>
        <v/>
      </c>
      <c r="BQ564" s="8" t="str">
        <f>IFERROR(INDEX(generale!$A$5:$I$354,$CJ564,7),"")</f>
        <v/>
      </c>
      <c r="BR564" s="33"/>
      <c r="BS564" s="8"/>
      <c r="BT564" s="2">
        <f t="shared" si="258"/>
        <v>212</v>
      </c>
      <c r="BU564" s="16" t="str">
        <f>IFERROR(INDEX(generale!$A$5:$I$354,$CJ564,5),"")</f>
        <v/>
      </c>
      <c r="BV564" s="8" t="str">
        <f>IFERROR(INDEX(generale!$A$5:$I$354,$CJ564,7),"")</f>
        <v/>
      </c>
      <c r="BW564" s="33"/>
      <c r="BX564" s="8"/>
      <c r="BY564" s="2">
        <f t="shared" si="259"/>
        <v>212</v>
      </c>
      <c r="BZ564" s="16" t="str">
        <f>IFERROR(INDEX(generale!$A$5:$I$354,$CJ564,5),"")</f>
        <v/>
      </c>
      <c r="CA564" s="8" t="str">
        <f>IFERROR(INDEX(generale!$A$5:$I$354,$CJ564,7),"")</f>
        <v/>
      </c>
      <c r="CB564" s="33"/>
      <c r="CC564" s="8"/>
      <c r="CD564" s="2">
        <f t="shared" si="260"/>
        <v>212</v>
      </c>
      <c r="CE564" s="16" t="str">
        <f>IFERROR(INDEX(generale!$A$5:$I$354,$CJ564,5),"")</f>
        <v/>
      </c>
      <c r="CF564" s="8" t="str">
        <f>IFERROR(INDEX(generale!$A$5:$I$354,$CJ564,7),"")</f>
        <v/>
      </c>
      <c r="CJ564" s="2">
        <f t="shared" si="261"/>
        <v>562</v>
      </c>
      <c r="CK564" s="2">
        <f t="shared" si="238"/>
        <v>37</v>
      </c>
      <c r="CL564" s="3">
        <f>IFERROR(INDEX(generale!$A$5:$I$1004,$CJ564,1),"")</f>
        <v>0</v>
      </c>
      <c r="CM564" s="3">
        <f>IFERROR(INDEX(generale!$A$5:$I$1004,$CJ564,2),"")</f>
        <v>0</v>
      </c>
      <c r="CN564" s="3">
        <f>IFERROR(INDEX(generale!$A$5:$I$1004,$CJ564,3),"")</f>
        <v>0</v>
      </c>
      <c r="CO564" s="3">
        <f>IFERROR(INDEX(generale!$A$5:$I$1004,$CJ564,4),"")</f>
        <v>0</v>
      </c>
      <c r="CP564" s="3">
        <f>IFERROR(INDEX(generale!$A$5:$I$1004,$CJ564,5),"")</f>
        <v>0</v>
      </c>
      <c r="CQ564" s="3">
        <f>IFERROR(INDEX(generale!$A$5:$I$1004,$CJ564,6),"")</f>
        <v>0</v>
      </c>
      <c r="CR564" s="8">
        <f>IFERROR(INDEX(generale!$A$5:$I$1004,$CJ564,7),"")</f>
        <v>0</v>
      </c>
      <c r="CS564" s="8">
        <f>IFERROR(INDEX(generale!$A$5:$I$1004,$CJ564,8),"")</f>
        <v>0</v>
      </c>
    </row>
    <row r="565" spans="1:97">
      <c r="A565" s="2" t="str">
        <f t="shared" si="239"/>
        <v/>
      </c>
      <c r="B565" s="1" t="str">
        <f t="shared" si="240"/>
        <v/>
      </c>
      <c r="C565" s="1" t="str">
        <f t="shared" si="241"/>
        <v/>
      </c>
      <c r="D565" s="2" t="str">
        <f t="shared" si="242"/>
        <v/>
      </c>
      <c r="E565" s="2" t="str">
        <f t="shared" si="243"/>
        <v/>
      </c>
      <c r="F565" s="2" t="str">
        <f t="shared" si="244"/>
        <v/>
      </c>
      <c r="G565" s="1" t="str">
        <f t="shared" si="245"/>
        <v/>
      </c>
      <c r="H565" s="11" t="str">
        <f t="shared" si="246"/>
        <v/>
      </c>
      <c r="Q565" s="2">
        <f t="shared" si="247"/>
        <v>37</v>
      </c>
      <c r="R565" s="16" t="str">
        <f>IFERROR(INDEX(generale!$A$5:$I$354,$CJ565,5),"")</f>
        <v/>
      </c>
      <c r="S565" s="8" t="str">
        <f>IFERROR(INDEX(generale!$A$5:$I$354,$CJ565,7),"")</f>
        <v/>
      </c>
      <c r="U565" s="8"/>
      <c r="V565" s="2">
        <f t="shared" si="248"/>
        <v>19</v>
      </c>
      <c r="W565" s="16" t="str">
        <f>IFERROR(INDEX(generale!$A$5:$I$354,$CJ565,5),"")</f>
        <v/>
      </c>
      <c r="X565" s="8" t="str">
        <f>IFERROR(INDEX(generale!$A$5:$I$354,$CJ565,7),"")</f>
        <v/>
      </c>
      <c r="AA565" s="2">
        <f t="shared" si="249"/>
        <v>14</v>
      </c>
      <c r="AB565" s="16" t="str">
        <f>IFERROR(INDEX(generale!$A$5:$I$354,$CJ565,5),"")</f>
        <v/>
      </c>
      <c r="AC565" s="8" t="str">
        <f>IFERROR(INDEX(generale!$A$5:$I$354,$CJ565,7),"")</f>
        <v/>
      </c>
      <c r="AD565" s="33"/>
      <c r="AE565" s="8"/>
      <c r="AF565" s="2">
        <f t="shared" si="250"/>
        <v>14</v>
      </c>
      <c r="AG565" s="16" t="str">
        <f>IFERROR(INDEX(generale!$A$5:$I$354,$CJ565,5),"")</f>
        <v/>
      </c>
      <c r="AH565" s="8" t="str">
        <f>IFERROR(INDEX(generale!$A$5:$I$354,$CJ565,7),"")</f>
        <v/>
      </c>
      <c r="AI565" s="33"/>
      <c r="AJ565" s="8"/>
      <c r="AK565" s="2">
        <f t="shared" si="251"/>
        <v>14</v>
      </c>
      <c r="AL565" s="16" t="str">
        <f>IFERROR(INDEX(generale!$A$5:$I$354,$CJ565,5),"")</f>
        <v/>
      </c>
      <c r="AM565" s="8" t="str">
        <f>IFERROR(INDEX(generale!$A$5:$I$354,$CJ565,7),"")</f>
        <v/>
      </c>
      <c r="AN565" s="33"/>
      <c r="AO565" s="8"/>
      <c r="AP565" s="2">
        <f t="shared" si="252"/>
        <v>9</v>
      </c>
      <c r="AQ565" s="16" t="str">
        <f>IFERROR(INDEX(generale!$A$5:$I$354,$CJ565,5),"")</f>
        <v/>
      </c>
      <c r="AR565" s="8" t="str">
        <f>IFERROR(INDEX(generale!$A$5:$I$354,$CJ565,7),"")</f>
        <v/>
      </c>
      <c r="AS565" s="33"/>
      <c r="AT565" s="8"/>
      <c r="AU565" s="2">
        <f t="shared" si="253"/>
        <v>8</v>
      </c>
      <c r="AV565" s="16" t="str">
        <f>IFERROR(INDEX(generale!$A$5:$I$354,$CJ565,5),"")</f>
        <v/>
      </c>
      <c r="AW565" s="8" t="str">
        <f>IFERROR(INDEX(generale!$A$5:$I$354,$CJ565,7),"")</f>
        <v/>
      </c>
      <c r="AX565" s="33"/>
      <c r="AY565" s="8"/>
      <c r="AZ565" s="2">
        <f t="shared" si="254"/>
        <v>7</v>
      </c>
      <c r="BA565" s="16" t="str">
        <f>IFERROR(INDEX(generale!$A$5:$I$354,$CJ565,5),"")</f>
        <v/>
      </c>
      <c r="BB565" s="8" t="str">
        <f>IFERROR(INDEX(generale!$A$5:$I$354,$CJ565,7),"")</f>
        <v/>
      </c>
      <c r="BC565" s="33"/>
      <c r="BD565" s="8"/>
      <c r="BE565" s="2">
        <f t="shared" si="255"/>
        <v>6</v>
      </c>
      <c r="BF565" s="16" t="str">
        <f>IFERROR(INDEX(generale!$A$5:$I$354,$CJ565,5),"")</f>
        <v/>
      </c>
      <c r="BG565" s="8" t="str">
        <f>IFERROR(INDEX(generale!$A$5:$I$354,$CJ565,7),"")</f>
        <v/>
      </c>
      <c r="BH565" s="33"/>
      <c r="BI565" s="8"/>
      <c r="BJ565" s="2">
        <f t="shared" si="256"/>
        <v>213</v>
      </c>
      <c r="BK565" s="16" t="str">
        <f>IFERROR(INDEX(generale!$A$5:$I$354,$CJ565,5),"")</f>
        <v/>
      </c>
      <c r="BL565" s="8" t="str">
        <f>IFERROR(INDEX(generale!$A$5:$I$354,$CJ565,7),"")</f>
        <v/>
      </c>
      <c r="BM565" s="33"/>
      <c r="BN565" s="8"/>
      <c r="BO565" s="2">
        <f t="shared" si="257"/>
        <v>213</v>
      </c>
      <c r="BP565" s="16" t="str">
        <f>IFERROR(INDEX(generale!$A$5:$I$354,$CJ565,5),"")</f>
        <v/>
      </c>
      <c r="BQ565" s="8" t="str">
        <f>IFERROR(INDEX(generale!$A$5:$I$354,$CJ565,7),"")</f>
        <v/>
      </c>
      <c r="BR565" s="33"/>
      <c r="BS565" s="8"/>
      <c r="BT565" s="2">
        <f t="shared" si="258"/>
        <v>213</v>
      </c>
      <c r="BU565" s="16" t="str">
        <f>IFERROR(INDEX(generale!$A$5:$I$354,$CJ565,5),"")</f>
        <v/>
      </c>
      <c r="BV565" s="8" t="str">
        <f>IFERROR(INDEX(generale!$A$5:$I$354,$CJ565,7),"")</f>
        <v/>
      </c>
      <c r="BW565" s="33"/>
      <c r="BX565" s="8"/>
      <c r="BY565" s="2">
        <f t="shared" si="259"/>
        <v>213</v>
      </c>
      <c r="BZ565" s="16" t="str">
        <f>IFERROR(INDEX(generale!$A$5:$I$354,$CJ565,5),"")</f>
        <v/>
      </c>
      <c r="CA565" s="8" t="str">
        <f>IFERROR(INDEX(generale!$A$5:$I$354,$CJ565,7),"")</f>
        <v/>
      </c>
      <c r="CB565" s="33"/>
      <c r="CC565" s="8"/>
      <c r="CD565" s="2">
        <f t="shared" si="260"/>
        <v>213</v>
      </c>
      <c r="CE565" s="16" t="str">
        <f>IFERROR(INDEX(generale!$A$5:$I$354,$CJ565,5),"")</f>
        <v/>
      </c>
      <c r="CF565" s="8" t="str">
        <f>IFERROR(INDEX(generale!$A$5:$I$354,$CJ565,7),"")</f>
        <v/>
      </c>
      <c r="CJ565" s="2">
        <f t="shared" si="261"/>
        <v>563</v>
      </c>
      <c r="CK565" s="2">
        <f t="shared" si="238"/>
        <v>37</v>
      </c>
      <c r="CL565" s="3">
        <f>IFERROR(INDEX(generale!$A$5:$I$1004,$CJ565,1),"")</f>
        <v>0</v>
      </c>
      <c r="CM565" s="3">
        <f>IFERROR(INDEX(generale!$A$5:$I$1004,$CJ565,2),"")</f>
        <v>0</v>
      </c>
      <c r="CN565" s="3">
        <f>IFERROR(INDEX(generale!$A$5:$I$1004,$CJ565,3),"")</f>
        <v>0</v>
      </c>
      <c r="CO565" s="3">
        <f>IFERROR(INDEX(generale!$A$5:$I$1004,$CJ565,4),"")</f>
        <v>0</v>
      </c>
      <c r="CP565" s="3">
        <f>IFERROR(INDEX(generale!$A$5:$I$1004,$CJ565,5),"")</f>
        <v>0</v>
      </c>
      <c r="CQ565" s="3">
        <f>IFERROR(INDEX(generale!$A$5:$I$1004,$CJ565,6),"")</f>
        <v>0</v>
      </c>
      <c r="CR565" s="8">
        <f>IFERROR(INDEX(generale!$A$5:$I$1004,$CJ565,7),"")</f>
        <v>0</v>
      </c>
      <c r="CS565" s="8">
        <f>IFERROR(INDEX(generale!$A$5:$I$1004,$CJ565,8),"")</f>
        <v>0</v>
      </c>
    </row>
    <row r="566" spans="1:97">
      <c r="A566" s="2" t="str">
        <f t="shared" si="239"/>
        <v/>
      </c>
      <c r="B566" s="1" t="str">
        <f t="shared" si="240"/>
        <v/>
      </c>
      <c r="C566" s="1" t="str">
        <f t="shared" si="241"/>
        <v/>
      </c>
      <c r="D566" s="2" t="str">
        <f t="shared" si="242"/>
        <v/>
      </c>
      <c r="E566" s="2" t="str">
        <f t="shared" si="243"/>
        <v/>
      </c>
      <c r="F566" s="2" t="str">
        <f t="shared" si="244"/>
        <v/>
      </c>
      <c r="G566" s="1" t="str">
        <f t="shared" si="245"/>
        <v/>
      </c>
      <c r="H566" s="11" t="str">
        <f t="shared" si="246"/>
        <v/>
      </c>
      <c r="Q566" s="2">
        <f t="shared" si="247"/>
        <v>37</v>
      </c>
      <c r="R566" s="16" t="str">
        <f>IFERROR(INDEX(generale!$A$5:$I$354,$CJ566,5),"")</f>
        <v/>
      </c>
      <c r="S566" s="8" t="str">
        <f>IFERROR(INDEX(generale!$A$5:$I$354,$CJ566,7),"")</f>
        <v/>
      </c>
      <c r="U566" s="8"/>
      <c r="V566" s="2">
        <f t="shared" si="248"/>
        <v>19</v>
      </c>
      <c r="W566" s="16" t="str">
        <f>IFERROR(INDEX(generale!$A$5:$I$354,$CJ566,5),"")</f>
        <v/>
      </c>
      <c r="X566" s="8" t="str">
        <f>IFERROR(INDEX(generale!$A$5:$I$354,$CJ566,7),"")</f>
        <v/>
      </c>
      <c r="AA566" s="2">
        <f t="shared" si="249"/>
        <v>14</v>
      </c>
      <c r="AB566" s="16" t="str">
        <f>IFERROR(INDEX(generale!$A$5:$I$354,$CJ566,5),"")</f>
        <v/>
      </c>
      <c r="AC566" s="8" t="str">
        <f>IFERROR(INDEX(generale!$A$5:$I$354,$CJ566,7),"")</f>
        <v/>
      </c>
      <c r="AD566" s="33"/>
      <c r="AE566" s="8"/>
      <c r="AF566" s="2">
        <f t="shared" si="250"/>
        <v>14</v>
      </c>
      <c r="AG566" s="16" t="str">
        <f>IFERROR(INDEX(generale!$A$5:$I$354,$CJ566,5),"")</f>
        <v/>
      </c>
      <c r="AH566" s="8" t="str">
        <f>IFERROR(INDEX(generale!$A$5:$I$354,$CJ566,7),"")</f>
        <v/>
      </c>
      <c r="AI566" s="33"/>
      <c r="AJ566" s="8"/>
      <c r="AK566" s="2">
        <f t="shared" si="251"/>
        <v>14</v>
      </c>
      <c r="AL566" s="16" t="str">
        <f>IFERROR(INDEX(generale!$A$5:$I$354,$CJ566,5),"")</f>
        <v/>
      </c>
      <c r="AM566" s="8" t="str">
        <f>IFERROR(INDEX(generale!$A$5:$I$354,$CJ566,7),"")</f>
        <v/>
      </c>
      <c r="AN566" s="33"/>
      <c r="AO566" s="8"/>
      <c r="AP566" s="2">
        <f t="shared" si="252"/>
        <v>9</v>
      </c>
      <c r="AQ566" s="16" t="str">
        <f>IFERROR(INDEX(generale!$A$5:$I$354,$CJ566,5),"")</f>
        <v/>
      </c>
      <c r="AR566" s="8" t="str">
        <f>IFERROR(INDEX(generale!$A$5:$I$354,$CJ566,7),"")</f>
        <v/>
      </c>
      <c r="AS566" s="33"/>
      <c r="AT566" s="8"/>
      <c r="AU566" s="2">
        <f t="shared" si="253"/>
        <v>8</v>
      </c>
      <c r="AV566" s="16" t="str">
        <f>IFERROR(INDEX(generale!$A$5:$I$354,$CJ566,5),"")</f>
        <v/>
      </c>
      <c r="AW566" s="8" t="str">
        <f>IFERROR(INDEX(generale!$A$5:$I$354,$CJ566,7),"")</f>
        <v/>
      </c>
      <c r="AX566" s="33"/>
      <c r="AY566" s="8"/>
      <c r="AZ566" s="2">
        <f t="shared" si="254"/>
        <v>7</v>
      </c>
      <c r="BA566" s="16" t="str">
        <f>IFERROR(INDEX(generale!$A$5:$I$354,$CJ566,5),"")</f>
        <v/>
      </c>
      <c r="BB566" s="8" t="str">
        <f>IFERROR(INDEX(generale!$A$5:$I$354,$CJ566,7),"")</f>
        <v/>
      </c>
      <c r="BC566" s="33"/>
      <c r="BD566" s="8"/>
      <c r="BE566" s="2">
        <f t="shared" si="255"/>
        <v>6</v>
      </c>
      <c r="BF566" s="16" t="str">
        <f>IFERROR(INDEX(generale!$A$5:$I$354,$CJ566,5),"")</f>
        <v/>
      </c>
      <c r="BG566" s="8" t="str">
        <f>IFERROR(INDEX(generale!$A$5:$I$354,$CJ566,7),"")</f>
        <v/>
      </c>
      <c r="BH566" s="33"/>
      <c r="BI566" s="8"/>
      <c r="BJ566" s="2">
        <f t="shared" si="256"/>
        <v>214</v>
      </c>
      <c r="BK566" s="16" t="str">
        <f>IFERROR(INDEX(generale!$A$5:$I$354,$CJ566,5),"")</f>
        <v/>
      </c>
      <c r="BL566" s="8" t="str">
        <f>IFERROR(INDEX(generale!$A$5:$I$354,$CJ566,7),"")</f>
        <v/>
      </c>
      <c r="BM566" s="33"/>
      <c r="BN566" s="8"/>
      <c r="BO566" s="2">
        <f t="shared" si="257"/>
        <v>214</v>
      </c>
      <c r="BP566" s="16" t="str">
        <f>IFERROR(INDEX(generale!$A$5:$I$354,$CJ566,5),"")</f>
        <v/>
      </c>
      <c r="BQ566" s="8" t="str">
        <f>IFERROR(INDEX(generale!$A$5:$I$354,$CJ566,7),"")</f>
        <v/>
      </c>
      <c r="BR566" s="33"/>
      <c r="BS566" s="8"/>
      <c r="BT566" s="2">
        <f t="shared" si="258"/>
        <v>214</v>
      </c>
      <c r="BU566" s="16" t="str">
        <f>IFERROR(INDEX(generale!$A$5:$I$354,$CJ566,5),"")</f>
        <v/>
      </c>
      <c r="BV566" s="8" t="str">
        <f>IFERROR(INDEX(generale!$A$5:$I$354,$CJ566,7),"")</f>
        <v/>
      </c>
      <c r="BW566" s="33"/>
      <c r="BX566" s="8"/>
      <c r="BY566" s="2">
        <f t="shared" si="259"/>
        <v>214</v>
      </c>
      <c r="BZ566" s="16" t="str">
        <f>IFERROR(INDEX(generale!$A$5:$I$354,$CJ566,5),"")</f>
        <v/>
      </c>
      <c r="CA566" s="8" t="str">
        <f>IFERROR(INDEX(generale!$A$5:$I$354,$CJ566,7),"")</f>
        <v/>
      </c>
      <c r="CB566" s="33"/>
      <c r="CC566" s="8"/>
      <c r="CD566" s="2">
        <f t="shared" si="260"/>
        <v>214</v>
      </c>
      <c r="CE566" s="16" t="str">
        <f>IFERROR(INDEX(generale!$A$5:$I$354,$CJ566,5),"")</f>
        <v/>
      </c>
      <c r="CF566" s="8" t="str">
        <f>IFERROR(INDEX(generale!$A$5:$I$354,$CJ566,7),"")</f>
        <v/>
      </c>
      <c r="CJ566" s="2">
        <f t="shared" si="261"/>
        <v>564</v>
      </c>
      <c r="CK566" s="2">
        <f t="shared" si="238"/>
        <v>37</v>
      </c>
      <c r="CL566" s="3">
        <f>IFERROR(INDEX(generale!$A$5:$I$1004,$CJ566,1),"")</f>
        <v>0</v>
      </c>
      <c r="CM566" s="3">
        <f>IFERROR(INDEX(generale!$A$5:$I$1004,$CJ566,2),"")</f>
        <v>0</v>
      </c>
      <c r="CN566" s="3">
        <f>IFERROR(INDEX(generale!$A$5:$I$1004,$CJ566,3),"")</f>
        <v>0</v>
      </c>
      <c r="CO566" s="3">
        <f>IFERROR(INDEX(generale!$A$5:$I$1004,$CJ566,4),"")</f>
        <v>0</v>
      </c>
      <c r="CP566" s="3">
        <f>IFERROR(INDEX(generale!$A$5:$I$1004,$CJ566,5),"")</f>
        <v>0</v>
      </c>
      <c r="CQ566" s="3">
        <f>IFERROR(INDEX(generale!$A$5:$I$1004,$CJ566,6),"")</f>
        <v>0</v>
      </c>
      <c r="CR566" s="8">
        <f>IFERROR(INDEX(generale!$A$5:$I$1004,$CJ566,7),"")</f>
        <v>0</v>
      </c>
      <c r="CS566" s="8">
        <f>IFERROR(INDEX(generale!$A$5:$I$1004,$CJ566,8),"")</f>
        <v>0</v>
      </c>
    </row>
    <row r="567" spans="1:97">
      <c r="A567" s="2" t="str">
        <f t="shared" si="239"/>
        <v/>
      </c>
      <c r="B567" s="1" t="str">
        <f t="shared" si="240"/>
        <v/>
      </c>
      <c r="C567" s="1" t="str">
        <f t="shared" si="241"/>
        <v/>
      </c>
      <c r="D567" s="2" t="str">
        <f t="shared" si="242"/>
        <v/>
      </c>
      <c r="E567" s="2" t="str">
        <f t="shared" si="243"/>
        <v/>
      </c>
      <c r="F567" s="2" t="str">
        <f t="shared" si="244"/>
        <v/>
      </c>
      <c r="G567" s="1" t="str">
        <f t="shared" si="245"/>
        <v/>
      </c>
      <c r="H567" s="11" t="str">
        <f t="shared" si="246"/>
        <v/>
      </c>
      <c r="Q567" s="2">
        <f t="shared" si="247"/>
        <v>37</v>
      </c>
      <c r="R567" s="16" t="str">
        <f>IFERROR(INDEX(generale!$A$5:$I$354,$CJ567,5),"")</f>
        <v/>
      </c>
      <c r="S567" s="8" t="str">
        <f>IFERROR(INDEX(generale!$A$5:$I$354,$CJ567,7),"")</f>
        <v/>
      </c>
      <c r="U567" s="8"/>
      <c r="V567" s="2">
        <f t="shared" si="248"/>
        <v>19</v>
      </c>
      <c r="W567" s="16" t="str">
        <f>IFERROR(INDEX(generale!$A$5:$I$354,$CJ567,5),"")</f>
        <v/>
      </c>
      <c r="X567" s="8" t="str">
        <f>IFERROR(INDEX(generale!$A$5:$I$354,$CJ567,7),"")</f>
        <v/>
      </c>
      <c r="AA567" s="2">
        <f t="shared" si="249"/>
        <v>14</v>
      </c>
      <c r="AB567" s="16" t="str">
        <f>IFERROR(INDEX(generale!$A$5:$I$354,$CJ567,5),"")</f>
        <v/>
      </c>
      <c r="AC567" s="8" t="str">
        <f>IFERROR(INDEX(generale!$A$5:$I$354,$CJ567,7),"")</f>
        <v/>
      </c>
      <c r="AD567" s="33"/>
      <c r="AE567" s="8"/>
      <c r="AF567" s="2">
        <f t="shared" si="250"/>
        <v>14</v>
      </c>
      <c r="AG567" s="16" t="str">
        <f>IFERROR(INDEX(generale!$A$5:$I$354,$CJ567,5),"")</f>
        <v/>
      </c>
      <c r="AH567" s="8" t="str">
        <f>IFERROR(INDEX(generale!$A$5:$I$354,$CJ567,7),"")</f>
        <v/>
      </c>
      <c r="AI567" s="33"/>
      <c r="AJ567" s="8"/>
      <c r="AK567" s="2">
        <f t="shared" si="251"/>
        <v>14</v>
      </c>
      <c r="AL567" s="16" t="str">
        <f>IFERROR(INDEX(generale!$A$5:$I$354,$CJ567,5),"")</f>
        <v/>
      </c>
      <c r="AM567" s="8" t="str">
        <f>IFERROR(INDEX(generale!$A$5:$I$354,$CJ567,7),"")</f>
        <v/>
      </c>
      <c r="AN567" s="33"/>
      <c r="AO567" s="8"/>
      <c r="AP567" s="2">
        <f t="shared" si="252"/>
        <v>9</v>
      </c>
      <c r="AQ567" s="16" t="str">
        <f>IFERROR(INDEX(generale!$A$5:$I$354,$CJ567,5),"")</f>
        <v/>
      </c>
      <c r="AR567" s="8" t="str">
        <f>IFERROR(INDEX(generale!$A$5:$I$354,$CJ567,7),"")</f>
        <v/>
      </c>
      <c r="AS567" s="33"/>
      <c r="AT567" s="8"/>
      <c r="AU567" s="2">
        <f t="shared" si="253"/>
        <v>8</v>
      </c>
      <c r="AV567" s="16" t="str">
        <f>IFERROR(INDEX(generale!$A$5:$I$354,$CJ567,5),"")</f>
        <v/>
      </c>
      <c r="AW567" s="8" t="str">
        <f>IFERROR(INDEX(generale!$A$5:$I$354,$CJ567,7),"")</f>
        <v/>
      </c>
      <c r="AX567" s="33"/>
      <c r="AY567" s="8"/>
      <c r="AZ567" s="2">
        <f t="shared" si="254"/>
        <v>7</v>
      </c>
      <c r="BA567" s="16" t="str">
        <f>IFERROR(INDEX(generale!$A$5:$I$354,$CJ567,5),"")</f>
        <v/>
      </c>
      <c r="BB567" s="8" t="str">
        <f>IFERROR(INDEX(generale!$A$5:$I$354,$CJ567,7),"")</f>
        <v/>
      </c>
      <c r="BC567" s="33"/>
      <c r="BD567" s="8"/>
      <c r="BE567" s="2">
        <f t="shared" si="255"/>
        <v>6</v>
      </c>
      <c r="BF567" s="16" t="str">
        <f>IFERROR(INDEX(generale!$A$5:$I$354,$CJ567,5),"")</f>
        <v/>
      </c>
      <c r="BG567" s="8" t="str">
        <f>IFERROR(INDEX(generale!$A$5:$I$354,$CJ567,7),"")</f>
        <v/>
      </c>
      <c r="BH567" s="33"/>
      <c r="BI567" s="8"/>
      <c r="BJ567" s="2">
        <f t="shared" si="256"/>
        <v>215</v>
      </c>
      <c r="BK567" s="16" t="str">
        <f>IFERROR(INDEX(generale!$A$5:$I$354,$CJ567,5),"")</f>
        <v/>
      </c>
      <c r="BL567" s="8" t="str">
        <f>IFERROR(INDEX(generale!$A$5:$I$354,$CJ567,7),"")</f>
        <v/>
      </c>
      <c r="BM567" s="33"/>
      <c r="BN567" s="8"/>
      <c r="BO567" s="2">
        <f t="shared" si="257"/>
        <v>215</v>
      </c>
      <c r="BP567" s="16" t="str">
        <f>IFERROR(INDEX(generale!$A$5:$I$354,$CJ567,5),"")</f>
        <v/>
      </c>
      <c r="BQ567" s="8" t="str">
        <f>IFERROR(INDEX(generale!$A$5:$I$354,$CJ567,7),"")</f>
        <v/>
      </c>
      <c r="BR567" s="33"/>
      <c r="BS567" s="8"/>
      <c r="BT567" s="2">
        <f t="shared" si="258"/>
        <v>215</v>
      </c>
      <c r="BU567" s="16" t="str">
        <f>IFERROR(INDEX(generale!$A$5:$I$354,$CJ567,5),"")</f>
        <v/>
      </c>
      <c r="BV567" s="8" t="str">
        <f>IFERROR(INDEX(generale!$A$5:$I$354,$CJ567,7),"")</f>
        <v/>
      </c>
      <c r="BW567" s="33"/>
      <c r="BX567" s="8"/>
      <c r="BY567" s="2">
        <f t="shared" si="259"/>
        <v>215</v>
      </c>
      <c r="BZ567" s="16" t="str">
        <f>IFERROR(INDEX(generale!$A$5:$I$354,$CJ567,5),"")</f>
        <v/>
      </c>
      <c r="CA567" s="8" t="str">
        <f>IFERROR(INDEX(generale!$A$5:$I$354,$CJ567,7),"")</f>
        <v/>
      </c>
      <c r="CB567" s="33"/>
      <c r="CC567" s="8"/>
      <c r="CD567" s="2">
        <f t="shared" si="260"/>
        <v>215</v>
      </c>
      <c r="CE567" s="16" t="str">
        <f>IFERROR(INDEX(generale!$A$5:$I$354,$CJ567,5),"")</f>
        <v/>
      </c>
      <c r="CF567" s="8" t="str">
        <f>IFERROR(INDEX(generale!$A$5:$I$354,$CJ567,7),"")</f>
        <v/>
      </c>
      <c r="CJ567" s="2">
        <f t="shared" si="261"/>
        <v>565</v>
      </c>
      <c r="CK567" s="2">
        <f t="shared" si="238"/>
        <v>37</v>
      </c>
      <c r="CL567" s="3">
        <f>IFERROR(INDEX(generale!$A$5:$I$1004,$CJ567,1),"")</f>
        <v>0</v>
      </c>
      <c r="CM567" s="3">
        <f>IFERROR(INDEX(generale!$A$5:$I$1004,$CJ567,2),"")</f>
        <v>0</v>
      </c>
      <c r="CN567" s="3">
        <f>IFERROR(INDEX(generale!$A$5:$I$1004,$CJ567,3),"")</f>
        <v>0</v>
      </c>
      <c r="CO567" s="3">
        <f>IFERROR(INDEX(generale!$A$5:$I$1004,$CJ567,4),"")</f>
        <v>0</v>
      </c>
      <c r="CP567" s="3">
        <f>IFERROR(INDEX(generale!$A$5:$I$1004,$CJ567,5),"")</f>
        <v>0</v>
      </c>
      <c r="CQ567" s="3">
        <f>IFERROR(INDEX(generale!$A$5:$I$1004,$CJ567,6),"")</f>
        <v>0</v>
      </c>
      <c r="CR567" s="8">
        <f>IFERROR(INDEX(generale!$A$5:$I$1004,$CJ567,7),"")</f>
        <v>0</v>
      </c>
      <c r="CS567" s="8">
        <f>IFERROR(INDEX(generale!$A$5:$I$1004,$CJ567,8),"")</f>
        <v>0</v>
      </c>
    </row>
    <row r="568" spans="1:97">
      <c r="A568" s="2" t="str">
        <f t="shared" si="239"/>
        <v/>
      </c>
      <c r="B568" s="1" t="str">
        <f t="shared" si="240"/>
        <v/>
      </c>
      <c r="C568" s="1" t="str">
        <f t="shared" si="241"/>
        <v/>
      </c>
      <c r="D568" s="2" t="str">
        <f t="shared" si="242"/>
        <v/>
      </c>
      <c r="E568" s="2" t="str">
        <f t="shared" si="243"/>
        <v/>
      </c>
      <c r="F568" s="2" t="str">
        <f t="shared" si="244"/>
        <v/>
      </c>
      <c r="G568" s="1" t="str">
        <f t="shared" si="245"/>
        <v/>
      </c>
      <c r="H568" s="11" t="str">
        <f t="shared" si="246"/>
        <v/>
      </c>
      <c r="Q568" s="2">
        <f t="shared" si="247"/>
        <v>37</v>
      </c>
      <c r="R568" s="16" t="str">
        <f>IFERROR(INDEX(generale!$A$5:$I$354,$CJ568,5),"")</f>
        <v/>
      </c>
      <c r="S568" s="8" t="str">
        <f>IFERROR(INDEX(generale!$A$5:$I$354,$CJ568,7),"")</f>
        <v/>
      </c>
      <c r="U568" s="8"/>
      <c r="V568" s="2">
        <f t="shared" si="248"/>
        <v>19</v>
      </c>
      <c r="W568" s="16" t="str">
        <f>IFERROR(INDEX(generale!$A$5:$I$354,$CJ568,5),"")</f>
        <v/>
      </c>
      <c r="X568" s="8" t="str">
        <f>IFERROR(INDEX(generale!$A$5:$I$354,$CJ568,7),"")</f>
        <v/>
      </c>
      <c r="AA568" s="2">
        <f t="shared" si="249"/>
        <v>14</v>
      </c>
      <c r="AB568" s="16" t="str">
        <f>IFERROR(INDEX(generale!$A$5:$I$354,$CJ568,5),"")</f>
        <v/>
      </c>
      <c r="AC568" s="8" t="str">
        <f>IFERROR(INDEX(generale!$A$5:$I$354,$CJ568,7),"")</f>
        <v/>
      </c>
      <c r="AD568" s="33"/>
      <c r="AE568" s="8"/>
      <c r="AF568" s="2">
        <f t="shared" si="250"/>
        <v>14</v>
      </c>
      <c r="AG568" s="16" t="str">
        <f>IFERROR(INDEX(generale!$A$5:$I$354,$CJ568,5),"")</f>
        <v/>
      </c>
      <c r="AH568" s="8" t="str">
        <f>IFERROR(INDEX(generale!$A$5:$I$354,$CJ568,7),"")</f>
        <v/>
      </c>
      <c r="AI568" s="33"/>
      <c r="AJ568" s="8"/>
      <c r="AK568" s="2">
        <f t="shared" si="251"/>
        <v>14</v>
      </c>
      <c r="AL568" s="16" t="str">
        <f>IFERROR(INDEX(generale!$A$5:$I$354,$CJ568,5),"")</f>
        <v/>
      </c>
      <c r="AM568" s="8" t="str">
        <f>IFERROR(INDEX(generale!$A$5:$I$354,$CJ568,7),"")</f>
        <v/>
      </c>
      <c r="AN568" s="33"/>
      <c r="AO568" s="8"/>
      <c r="AP568" s="2">
        <f t="shared" si="252"/>
        <v>9</v>
      </c>
      <c r="AQ568" s="16" t="str">
        <f>IFERROR(INDEX(generale!$A$5:$I$354,$CJ568,5),"")</f>
        <v/>
      </c>
      <c r="AR568" s="8" t="str">
        <f>IFERROR(INDEX(generale!$A$5:$I$354,$CJ568,7),"")</f>
        <v/>
      </c>
      <c r="AS568" s="33"/>
      <c r="AT568" s="8"/>
      <c r="AU568" s="2">
        <f t="shared" si="253"/>
        <v>8</v>
      </c>
      <c r="AV568" s="16" t="str">
        <f>IFERROR(INDEX(generale!$A$5:$I$354,$CJ568,5),"")</f>
        <v/>
      </c>
      <c r="AW568" s="8" t="str">
        <f>IFERROR(INDEX(generale!$A$5:$I$354,$CJ568,7),"")</f>
        <v/>
      </c>
      <c r="AX568" s="33"/>
      <c r="AY568" s="8"/>
      <c r="AZ568" s="2">
        <f t="shared" si="254"/>
        <v>7</v>
      </c>
      <c r="BA568" s="16" t="str">
        <f>IFERROR(INDEX(generale!$A$5:$I$354,$CJ568,5),"")</f>
        <v/>
      </c>
      <c r="BB568" s="8" t="str">
        <f>IFERROR(INDEX(generale!$A$5:$I$354,$CJ568,7),"")</f>
        <v/>
      </c>
      <c r="BC568" s="33"/>
      <c r="BD568" s="8"/>
      <c r="BE568" s="2">
        <f t="shared" si="255"/>
        <v>6</v>
      </c>
      <c r="BF568" s="16" t="str">
        <f>IFERROR(INDEX(generale!$A$5:$I$354,$CJ568,5),"")</f>
        <v/>
      </c>
      <c r="BG568" s="8" t="str">
        <f>IFERROR(INDEX(generale!$A$5:$I$354,$CJ568,7),"")</f>
        <v/>
      </c>
      <c r="BH568" s="33"/>
      <c r="BI568" s="8"/>
      <c r="BJ568" s="2">
        <f t="shared" si="256"/>
        <v>216</v>
      </c>
      <c r="BK568" s="16" t="str">
        <f>IFERROR(INDEX(generale!$A$5:$I$354,$CJ568,5),"")</f>
        <v/>
      </c>
      <c r="BL568" s="8" t="str">
        <f>IFERROR(INDEX(generale!$A$5:$I$354,$CJ568,7),"")</f>
        <v/>
      </c>
      <c r="BM568" s="33"/>
      <c r="BN568" s="8"/>
      <c r="BO568" s="2">
        <f t="shared" si="257"/>
        <v>216</v>
      </c>
      <c r="BP568" s="16" t="str">
        <f>IFERROR(INDEX(generale!$A$5:$I$354,$CJ568,5),"")</f>
        <v/>
      </c>
      <c r="BQ568" s="8" t="str">
        <f>IFERROR(INDEX(generale!$A$5:$I$354,$CJ568,7),"")</f>
        <v/>
      </c>
      <c r="BR568" s="33"/>
      <c r="BS568" s="8"/>
      <c r="BT568" s="2">
        <f t="shared" si="258"/>
        <v>216</v>
      </c>
      <c r="BU568" s="16" t="str">
        <f>IFERROR(INDEX(generale!$A$5:$I$354,$CJ568,5),"")</f>
        <v/>
      </c>
      <c r="BV568" s="8" t="str">
        <f>IFERROR(INDEX(generale!$A$5:$I$354,$CJ568,7),"")</f>
        <v/>
      </c>
      <c r="BW568" s="33"/>
      <c r="BX568" s="8"/>
      <c r="BY568" s="2">
        <f t="shared" si="259"/>
        <v>216</v>
      </c>
      <c r="BZ568" s="16" t="str">
        <f>IFERROR(INDEX(generale!$A$5:$I$354,$CJ568,5),"")</f>
        <v/>
      </c>
      <c r="CA568" s="8" t="str">
        <f>IFERROR(INDEX(generale!$A$5:$I$354,$CJ568,7),"")</f>
        <v/>
      </c>
      <c r="CB568" s="33"/>
      <c r="CC568" s="8"/>
      <c r="CD568" s="2">
        <f t="shared" si="260"/>
        <v>216</v>
      </c>
      <c r="CE568" s="16" t="str">
        <f>IFERROR(INDEX(generale!$A$5:$I$354,$CJ568,5),"")</f>
        <v/>
      </c>
      <c r="CF568" s="8" t="str">
        <f>IFERROR(INDEX(generale!$A$5:$I$354,$CJ568,7),"")</f>
        <v/>
      </c>
      <c r="CJ568" s="2">
        <f t="shared" si="261"/>
        <v>566</v>
      </c>
      <c r="CK568" s="2">
        <f t="shared" si="238"/>
        <v>37</v>
      </c>
      <c r="CL568" s="3">
        <f>IFERROR(INDEX(generale!$A$5:$I$1004,$CJ568,1),"")</f>
        <v>0</v>
      </c>
      <c r="CM568" s="3">
        <f>IFERROR(INDEX(generale!$A$5:$I$1004,$CJ568,2),"")</f>
        <v>0</v>
      </c>
      <c r="CN568" s="3">
        <f>IFERROR(INDEX(generale!$A$5:$I$1004,$CJ568,3),"")</f>
        <v>0</v>
      </c>
      <c r="CO568" s="3">
        <f>IFERROR(INDEX(generale!$A$5:$I$1004,$CJ568,4),"")</f>
        <v>0</v>
      </c>
      <c r="CP568" s="3">
        <f>IFERROR(INDEX(generale!$A$5:$I$1004,$CJ568,5),"")</f>
        <v>0</v>
      </c>
      <c r="CQ568" s="3">
        <f>IFERROR(INDEX(generale!$A$5:$I$1004,$CJ568,6),"")</f>
        <v>0</v>
      </c>
      <c r="CR568" s="8">
        <f>IFERROR(INDEX(generale!$A$5:$I$1004,$CJ568,7),"")</f>
        <v>0</v>
      </c>
      <c r="CS568" s="8">
        <f>IFERROR(INDEX(generale!$A$5:$I$1004,$CJ568,8),"")</f>
        <v>0</v>
      </c>
    </row>
    <row r="569" spans="1:97">
      <c r="A569" s="2" t="str">
        <f t="shared" si="239"/>
        <v/>
      </c>
      <c r="B569" s="1" t="str">
        <f t="shared" si="240"/>
        <v/>
      </c>
      <c r="C569" s="1" t="str">
        <f t="shared" si="241"/>
        <v/>
      </c>
      <c r="D569" s="2" t="str">
        <f t="shared" si="242"/>
        <v/>
      </c>
      <c r="E569" s="2" t="str">
        <f t="shared" si="243"/>
        <v/>
      </c>
      <c r="F569" s="2" t="str">
        <f t="shared" si="244"/>
        <v/>
      </c>
      <c r="G569" s="1" t="str">
        <f t="shared" si="245"/>
        <v/>
      </c>
      <c r="H569" s="11" t="str">
        <f t="shared" si="246"/>
        <v/>
      </c>
      <c r="Q569" s="2">
        <f t="shared" si="247"/>
        <v>37</v>
      </c>
      <c r="R569" s="16" t="str">
        <f>IFERROR(INDEX(generale!$A$5:$I$354,$CJ569,5),"")</f>
        <v/>
      </c>
      <c r="S569" s="8" t="str">
        <f>IFERROR(INDEX(generale!$A$5:$I$354,$CJ569,7),"")</f>
        <v/>
      </c>
      <c r="U569" s="8"/>
      <c r="V569" s="2">
        <f t="shared" si="248"/>
        <v>19</v>
      </c>
      <c r="W569" s="16" t="str">
        <f>IFERROR(INDEX(generale!$A$5:$I$354,$CJ569,5),"")</f>
        <v/>
      </c>
      <c r="X569" s="8" t="str">
        <f>IFERROR(INDEX(generale!$A$5:$I$354,$CJ569,7),"")</f>
        <v/>
      </c>
      <c r="AA569" s="2">
        <f t="shared" si="249"/>
        <v>14</v>
      </c>
      <c r="AB569" s="16" t="str">
        <f>IFERROR(INDEX(generale!$A$5:$I$354,$CJ569,5),"")</f>
        <v/>
      </c>
      <c r="AC569" s="8" t="str">
        <f>IFERROR(INDEX(generale!$A$5:$I$354,$CJ569,7),"")</f>
        <v/>
      </c>
      <c r="AD569" s="33"/>
      <c r="AE569" s="8"/>
      <c r="AF569" s="2">
        <f t="shared" si="250"/>
        <v>14</v>
      </c>
      <c r="AG569" s="16" t="str">
        <f>IFERROR(INDEX(generale!$A$5:$I$354,$CJ569,5),"")</f>
        <v/>
      </c>
      <c r="AH569" s="8" t="str">
        <f>IFERROR(INDEX(generale!$A$5:$I$354,$CJ569,7),"")</f>
        <v/>
      </c>
      <c r="AI569" s="33"/>
      <c r="AJ569" s="8"/>
      <c r="AK569" s="2">
        <f t="shared" si="251"/>
        <v>14</v>
      </c>
      <c r="AL569" s="16" t="str">
        <f>IFERROR(INDEX(generale!$A$5:$I$354,$CJ569,5),"")</f>
        <v/>
      </c>
      <c r="AM569" s="8" t="str">
        <f>IFERROR(INDEX(generale!$A$5:$I$354,$CJ569,7),"")</f>
        <v/>
      </c>
      <c r="AN569" s="33"/>
      <c r="AO569" s="8"/>
      <c r="AP569" s="2">
        <f t="shared" si="252"/>
        <v>9</v>
      </c>
      <c r="AQ569" s="16" t="str">
        <f>IFERROR(INDEX(generale!$A$5:$I$354,$CJ569,5),"")</f>
        <v/>
      </c>
      <c r="AR569" s="8" t="str">
        <f>IFERROR(INDEX(generale!$A$5:$I$354,$CJ569,7),"")</f>
        <v/>
      </c>
      <c r="AS569" s="33"/>
      <c r="AT569" s="8"/>
      <c r="AU569" s="2">
        <f t="shared" si="253"/>
        <v>8</v>
      </c>
      <c r="AV569" s="16" t="str">
        <f>IFERROR(INDEX(generale!$A$5:$I$354,$CJ569,5),"")</f>
        <v/>
      </c>
      <c r="AW569" s="8" t="str">
        <f>IFERROR(INDEX(generale!$A$5:$I$354,$CJ569,7),"")</f>
        <v/>
      </c>
      <c r="AX569" s="33"/>
      <c r="AY569" s="8"/>
      <c r="AZ569" s="2">
        <f t="shared" si="254"/>
        <v>7</v>
      </c>
      <c r="BA569" s="16" t="str">
        <f>IFERROR(INDEX(generale!$A$5:$I$354,$CJ569,5),"")</f>
        <v/>
      </c>
      <c r="BB569" s="8" t="str">
        <f>IFERROR(INDEX(generale!$A$5:$I$354,$CJ569,7),"")</f>
        <v/>
      </c>
      <c r="BC569" s="33"/>
      <c r="BD569" s="8"/>
      <c r="BE569" s="2">
        <f t="shared" si="255"/>
        <v>6</v>
      </c>
      <c r="BF569" s="16" t="str">
        <f>IFERROR(INDEX(generale!$A$5:$I$354,$CJ569,5),"")</f>
        <v/>
      </c>
      <c r="BG569" s="8" t="str">
        <f>IFERROR(INDEX(generale!$A$5:$I$354,$CJ569,7),"")</f>
        <v/>
      </c>
      <c r="BH569" s="33"/>
      <c r="BI569" s="8"/>
      <c r="BJ569" s="2">
        <f t="shared" si="256"/>
        <v>217</v>
      </c>
      <c r="BK569" s="16" t="str">
        <f>IFERROR(INDEX(generale!$A$5:$I$354,$CJ569,5),"")</f>
        <v/>
      </c>
      <c r="BL569" s="8" t="str">
        <f>IFERROR(INDEX(generale!$A$5:$I$354,$CJ569,7),"")</f>
        <v/>
      </c>
      <c r="BM569" s="33"/>
      <c r="BN569" s="8"/>
      <c r="BO569" s="2">
        <f t="shared" si="257"/>
        <v>217</v>
      </c>
      <c r="BP569" s="16" t="str">
        <f>IFERROR(INDEX(generale!$A$5:$I$354,$CJ569,5),"")</f>
        <v/>
      </c>
      <c r="BQ569" s="8" t="str">
        <f>IFERROR(INDEX(generale!$A$5:$I$354,$CJ569,7),"")</f>
        <v/>
      </c>
      <c r="BR569" s="33"/>
      <c r="BS569" s="8"/>
      <c r="BT569" s="2">
        <f t="shared" si="258"/>
        <v>217</v>
      </c>
      <c r="BU569" s="16" t="str">
        <f>IFERROR(INDEX(generale!$A$5:$I$354,$CJ569,5),"")</f>
        <v/>
      </c>
      <c r="BV569" s="8" t="str">
        <f>IFERROR(INDEX(generale!$A$5:$I$354,$CJ569,7),"")</f>
        <v/>
      </c>
      <c r="BW569" s="33"/>
      <c r="BX569" s="8"/>
      <c r="BY569" s="2">
        <f t="shared" si="259"/>
        <v>217</v>
      </c>
      <c r="BZ569" s="16" t="str">
        <f>IFERROR(INDEX(generale!$A$5:$I$354,$CJ569,5),"")</f>
        <v/>
      </c>
      <c r="CA569" s="8" t="str">
        <f>IFERROR(INDEX(generale!$A$5:$I$354,$CJ569,7),"")</f>
        <v/>
      </c>
      <c r="CB569" s="33"/>
      <c r="CC569" s="8"/>
      <c r="CD569" s="2">
        <f t="shared" si="260"/>
        <v>217</v>
      </c>
      <c r="CE569" s="16" t="str">
        <f>IFERROR(INDEX(generale!$A$5:$I$354,$CJ569,5),"")</f>
        <v/>
      </c>
      <c r="CF569" s="8" t="str">
        <f>IFERROR(INDEX(generale!$A$5:$I$354,$CJ569,7),"")</f>
        <v/>
      </c>
      <c r="CJ569" s="2">
        <f t="shared" si="261"/>
        <v>567</v>
      </c>
      <c r="CK569" s="2">
        <f t="shared" si="238"/>
        <v>37</v>
      </c>
      <c r="CL569" s="3">
        <f>IFERROR(INDEX(generale!$A$5:$I$1004,$CJ569,1),"")</f>
        <v>0</v>
      </c>
      <c r="CM569" s="3">
        <f>IFERROR(INDEX(generale!$A$5:$I$1004,$CJ569,2),"")</f>
        <v>0</v>
      </c>
      <c r="CN569" s="3">
        <f>IFERROR(INDEX(generale!$A$5:$I$1004,$CJ569,3),"")</f>
        <v>0</v>
      </c>
      <c r="CO569" s="3">
        <f>IFERROR(INDEX(generale!$A$5:$I$1004,$CJ569,4),"")</f>
        <v>0</v>
      </c>
      <c r="CP569" s="3">
        <f>IFERROR(INDEX(generale!$A$5:$I$1004,$CJ569,5),"")</f>
        <v>0</v>
      </c>
      <c r="CQ569" s="3">
        <f>IFERROR(INDEX(generale!$A$5:$I$1004,$CJ569,6),"")</f>
        <v>0</v>
      </c>
      <c r="CR569" s="8">
        <f>IFERROR(INDEX(generale!$A$5:$I$1004,$CJ569,7),"")</f>
        <v>0</v>
      </c>
      <c r="CS569" s="8">
        <f>IFERROR(INDEX(generale!$A$5:$I$1004,$CJ569,8),"")</f>
        <v>0</v>
      </c>
    </row>
    <row r="570" spans="1:97">
      <c r="A570" s="2" t="str">
        <f t="shared" si="239"/>
        <v/>
      </c>
      <c r="B570" s="1" t="str">
        <f t="shared" si="240"/>
        <v/>
      </c>
      <c r="C570" s="1" t="str">
        <f t="shared" si="241"/>
        <v/>
      </c>
      <c r="D570" s="2" t="str">
        <f t="shared" si="242"/>
        <v/>
      </c>
      <c r="E570" s="2" t="str">
        <f t="shared" si="243"/>
        <v/>
      </c>
      <c r="F570" s="2" t="str">
        <f t="shared" si="244"/>
        <v/>
      </c>
      <c r="G570" s="1" t="str">
        <f t="shared" si="245"/>
        <v/>
      </c>
      <c r="H570" s="11" t="str">
        <f t="shared" si="246"/>
        <v/>
      </c>
      <c r="Q570" s="2">
        <f t="shared" si="247"/>
        <v>37</v>
      </c>
      <c r="R570" s="16" t="str">
        <f>IFERROR(INDEX(generale!$A$5:$I$354,$CJ570,5),"")</f>
        <v/>
      </c>
      <c r="S570" s="8" t="str">
        <f>IFERROR(INDEX(generale!$A$5:$I$354,$CJ570,7),"")</f>
        <v/>
      </c>
      <c r="U570" s="8"/>
      <c r="V570" s="2">
        <f t="shared" si="248"/>
        <v>19</v>
      </c>
      <c r="W570" s="16" t="str">
        <f>IFERROR(INDEX(generale!$A$5:$I$354,$CJ570,5),"")</f>
        <v/>
      </c>
      <c r="X570" s="8" t="str">
        <f>IFERROR(INDEX(generale!$A$5:$I$354,$CJ570,7),"")</f>
        <v/>
      </c>
      <c r="AA570" s="2">
        <f t="shared" si="249"/>
        <v>14</v>
      </c>
      <c r="AB570" s="16" t="str">
        <f>IFERROR(INDEX(generale!$A$5:$I$354,$CJ570,5),"")</f>
        <v/>
      </c>
      <c r="AC570" s="8" t="str">
        <f>IFERROR(INDEX(generale!$A$5:$I$354,$CJ570,7),"")</f>
        <v/>
      </c>
      <c r="AD570" s="33"/>
      <c r="AE570" s="8"/>
      <c r="AF570" s="2">
        <f t="shared" si="250"/>
        <v>14</v>
      </c>
      <c r="AG570" s="16" t="str">
        <f>IFERROR(INDEX(generale!$A$5:$I$354,$CJ570,5),"")</f>
        <v/>
      </c>
      <c r="AH570" s="8" t="str">
        <f>IFERROR(INDEX(generale!$A$5:$I$354,$CJ570,7),"")</f>
        <v/>
      </c>
      <c r="AI570" s="33"/>
      <c r="AJ570" s="8"/>
      <c r="AK570" s="2">
        <f t="shared" si="251"/>
        <v>14</v>
      </c>
      <c r="AL570" s="16" t="str">
        <f>IFERROR(INDEX(generale!$A$5:$I$354,$CJ570,5),"")</f>
        <v/>
      </c>
      <c r="AM570" s="8" t="str">
        <f>IFERROR(INDEX(generale!$A$5:$I$354,$CJ570,7),"")</f>
        <v/>
      </c>
      <c r="AN570" s="33"/>
      <c r="AO570" s="8"/>
      <c r="AP570" s="2">
        <f t="shared" si="252"/>
        <v>9</v>
      </c>
      <c r="AQ570" s="16" t="str">
        <f>IFERROR(INDEX(generale!$A$5:$I$354,$CJ570,5),"")</f>
        <v/>
      </c>
      <c r="AR570" s="8" t="str">
        <f>IFERROR(INDEX(generale!$A$5:$I$354,$CJ570,7),"")</f>
        <v/>
      </c>
      <c r="AS570" s="33"/>
      <c r="AT570" s="8"/>
      <c r="AU570" s="2">
        <f t="shared" si="253"/>
        <v>8</v>
      </c>
      <c r="AV570" s="16" t="str">
        <f>IFERROR(INDEX(generale!$A$5:$I$354,$CJ570,5),"")</f>
        <v/>
      </c>
      <c r="AW570" s="8" t="str">
        <f>IFERROR(INDEX(generale!$A$5:$I$354,$CJ570,7),"")</f>
        <v/>
      </c>
      <c r="AX570" s="33"/>
      <c r="AY570" s="8"/>
      <c r="AZ570" s="2">
        <f t="shared" si="254"/>
        <v>7</v>
      </c>
      <c r="BA570" s="16" t="str">
        <f>IFERROR(INDEX(generale!$A$5:$I$354,$CJ570,5),"")</f>
        <v/>
      </c>
      <c r="BB570" s="8" t="str">
        <f>IFERROR(INDEX(generale!$A$5:$I$354,$CJ570,7),"")</f>
        <v/>
      </c>
      <c r="BC570" s="33"/>
      <c r="BD570" s="8"/>
      <c r="BE570" s="2">
        <f t="shared" si="255"/>
        <v>6</v>
      </c>
      <c r="BF570" s="16" t="str">
        <f>IFERROR(INDEX(generale!$A$5:$I$354,$CJ570,5),"")</f>
        <v/>
      </c>
      <c r="BG570" s="8" t="str">
        <f>IFERROR(INDEX(generale!$A$5:$I$354,$CJ570,7),"")</f>
        <v/>
      </c>
      <c r="BH570" s="33"/>
      <c r="BI570" s="8"/>
      <c r="BJ570" s="2">
        <f t="shared" si="256"/>
        <v>218</v>
      </c>
      <c r="BK570" s="16" t="str">
        <f>IFERROR(INDEX(generale!$A$5:$I$354,$CJ570,5),"")</f>
        <v/>
      </c>
      <c r="BL570" s="8" t="str">
        <f>IFERROR(INDEX(generale!$A$5:$I$354,$CJ570,7),"")</f>
        <v/>
      </c>
      <c r="BM570" s="33"/>
      <c r="BN570" s="8"/>
      <c r="BO570" s="2">
        <f t="shared" si="257"/>
        <v>218</v>
      </c>
      <c r="BP570" s="16" t="str">
        <f>IFERROR(INDEX(generale!$A$5:$I$354,$CJ570,5),"")</f>
        <v/>
      </c>
      <c r="BQ570" s="8" t="str">
        <f>IFERROR(INDEX(generale!$A$5:$I$354,$CJ570,7),"")</f>
        <v/>
      </c>
      <c r="BR570" s="33"/>
      <c r="BS570" s="8"/>
      <c r="BT570" s="2">
        <f t="shared" si="258"/>
        <v>218</v>
      </c>
      <c r="BU570" s="16" t="str">
        <f>IFERROR(INDEX(generale!$A$5:$I$354,$CJ570,5),"")</f>
        <v/>
      </c>
      <c r="BV570" s="8" t="str">
        <f>IFERROR(INDEX(generale!$A$5:$I$354,$CJ570,7),"")</f>
        <v/>
      </c>
      <c r="BW570" s="33"/>
      <c r="BX570" s="8"/>
      <c r="BY570" s="2">
        <f t="shared" si="259"/>
        <v>218</v>
      </c>
      <c r="BZ570" s="16" t="str">
        <f>IFERROR(INDEX(generale!$A$5:$I$354,$CJ570,5),"")</f>
        <v/>
      </c>
      <c r="CA570" s="8" t="str">
        <f>IFERROR(INDEX(generale!$A$5:$I$354,$CJ570,7),"")</f>
        <v/>
      </c>
      <c r="CB570" s="33"/>
      <c r="CC570" s="8"/>
      <c r="CD570" s="2">
        <f t="shared" si="260"/>
        <v>218</v>
      </c>
      <c r="CE570" s="16" t="str">
        <f>IFERROR(INDEX(generale!$A$5:$I$354,$CJ570,5),"")</f>
        <v/>
      </c>
      <c r="CF570" s="8" t="str">
        <f>IFERROR(INDEX(generale!$A$5:$I$354,$CJ570,7),"")</f>
        <v/>
      </c>
      <c r="CJ570" s="2">
        <f t="shared" si="261"/>
        <v>568</v>
      </c>
      <c r="CK570" s="2">
        <f t="shared" si="238"/>
        <v>37</v>
      </c>
      <c r="CL570" s="3">
        <f>IFERROR(INDEX(generale!$A$5:$I$1004,$CJ570,1),"")</f>
        <v>0</v>
      </c>
      <c r="CM570" s="3">
        <f>IFERROR(INDEX(generale!$A$5:$I$1004,$CJ570,2),"")</f>
        <v>0</v>
      </c>
      <c r="CN570" s="3">
        <f>IFERROR(INDEX(generale!$A$5:$I$1004,$CJ570,3),"")</f>
        <v>0</v>
      </c>
      <c r="CO570" s="3">
        <f>IFERROR(INDEX(generale!$A$5:$I$1004,$CJ570,4),"")</f>
        <v>0</v>
      </c>
      <c r="CP570" s="3">
        <f>IFERROR(INDEX(generale!$A$5:$I$1004,$CJ570,5),"")</f>
        <v>0</v>
      </c>
      <c r="CQ570" s="3">
        <f>IFERROR(INDEX(generale!$A$5:$I$1004,$CJ570,6),"")</f>
        <v>0</v>
      </c>
      <c r="CR570" s="8">
        <f>IFERROR(INDEX(generale!$A$5:$I$1004,$CJ570,7),"")</f>
        <v>0</v>
      </c>
      <c r="CS570" s="8">
        <f>IFERROR(INDEX(generale!$A$5:$I$1004,$CJ570,8),"")</f>
        <v>0</v>
      </c>
    </row>
    <row r="571" spans="1:97">
      <c r="A571" s="2" t="str">
        <f t="shared" si="239"/>
        <v/>
      </c>
      <c r="B571" s="1" t="str">
        <f t="shared" si="240"/>
        <v/>
      </c>
      <c r="C571" s="1" t="str">
        <f t="shared" si="241"/>
        <v/>
      </c>
      <c r="D571" s="2" t="str">
        <f t="shared" si="242"/>
        <v/>
      </c>
      <c r="E571" s="2" t="str">
        <f t="shared" si="243"/>
        <v/>
      </c>
      <c r="F571" s="2" t="str">
        <f t="shared" si="244"/>
        <v/>
      </c>
      <c r="G571" s="1" t="str">
        <f t="shared" si="245"/>
        <v/>
      </c>
      <c r="H571" s="11" t="str">
        <f t="shared" si="246"/>
        <v/>
      </c>
      <c r="Q571" s="2">
        <f t="shared" si="247"/>
        <v>37</v>
      </c>
      <c r="R571" s="16" t="str">
        <f>IFERROR(INDEX(generale!$A$5:$I$354,$CJ571,5),"")</f>
        <v/>
      </c>
      <c r="S571" s="8" t="str">
        <f>IFERROR(INDEX(generale!$A$5:$I$354,$CJ571,7),"")</f>
        <v/>
      </c>
      <c r="U571" s="8"/>
      <c r="V571" s="2">
        <f t="shared" si="248"/>
        <v>19</v>
      </c>
      <c r="W571" s="16" t="str">
        <f>IFERROR(INDEX(generale!$A$5:$I$354,$CJ571,5),"")</f>
        <v/>
      </c>
      <c r="X571" s="8" t="str">
        <f>IFERROR(INDEX(generale!$A$5:$I$354,$CJ571,7),"")</f>
        <v/>
      </c>
      <c r="AA571" s="2">
        <f t="shared" si="249"/>
        <v>14</v>
      </c>
      <c r="AB571" s="16" t="str">
        <f>IFERROR(INDEX(generale!$A$5:$I$354,$CJ571,5),"")</f>
        <v/>
      </c>
      <c r="AC571" s="8" t="str">
        <f>IFERROR(INDEX(generale!$A$5:$I$354,$CJ571,7),"")</f>
        <v/>
      </c>
      <c r="AD571" s="33"/>
      <c r="AE571" s="8"/>
      <c r="AF571" s="2">
        <f t="shared" si="250"/>
        <v>14</v>
      </c>
      <c r="AG571" s="16" t="str">
        <f>IFERROR(INDEX(generale!$A$5:$I$354,$CJ571,5),"")</f>
        <v/>
      </c>
      <c r="AH571" s="8" t="str">
        <f>IFERROR(INDEX(generale!$A$5:$I$354,$CJ571,7),"")</f>
        <v/>
      </c>
      <c r="AI571" s="33"/>
      <c r="AJ571" s="8"/>
      <c r="AK571" s="2">
        <f t="shared" si="251"/>
        <v>14</v>
      </c>
      <c r="AL571" s="16" t="str">
        <f>IFERROR(INDEX(generale!$A$5:$I$354,$CJ571,5),"")</f>
        <v/>
      </c>
      <c r="AM571" s="8" t="str">
        <f>IFERROR(INDEX(generale!$A$5:$I$354,$CJ571,7),"")</f>
        <v/>
      </c>
      <c r="AN571" s="33"/>
      <c r="AO571" s="8"/>
      <c r="AP571" s="2">
        <f t="shared" si="252"/>
        <v>9</v>
      </c>
      <c r="AQ571" s="16" t="str">
        <f>IFERROR(INDEX(generale!$A$5:$I$354,$CJ571,5),"")</f>
        <v/>
      </c>
      <c r="AR571" s="8" t="str">
        <f>IFERROR(INDEX(generale!$A$5:$I$354,$CJ571,7),"")</f>
        <v/>
      </c>
      <c r="AS571" s="33"/>
      <c r="AT571" s="8"/>
      <c r="AU571" s="2">
        <f t="shared" si="253"/>
        <v>8</v>
      </c>
      <c r="AV571" s="16" t="str">
        <f>IFERROR(INDEX(generale!$A$5:$I$354,$CJ571,5),"")</f>
        <v/>
      </c>
      <c r="AW571" s="8" t="str">
        <f>IFERROR(INDEX(generale!$A$5:$I$354,$CJ571,7),"")</f>
        <v/>
      </c>
      <c r="AX571" s="33"/>
      <c r="AY571" s="8"/>
      <c r="AZ571" s="2">
        <f t="shared" si="254"/>
        <v>7</v>
      </c>
      <c r="BA571" s="16" t="str">
        <f>IFERROR(INDEX(generale!$A$5:$I$354,$CJ571,5),"")</f>
        <v/>
      </c>
      <c r="BB571" s="8" t="str">
        <f>IFERROR(INDEX(generale!$A$5:$I$354,$CJ571,7),"")</f>
        <v/>
      </c>
      <c r="BC571" s="33"/>
      <c r="BD571" s="8"/>
      <c r="BE571" s="2">
        <f t="shared" si="255"/>
        <v>6</v>
      </c>
      <c r="BF571" s="16" t="str">
        <f>IFERROR(INDEX(generale!$A$5:$I$354,$CJ571,5),"")</f>
        <v/>
      </c>
      <c r="BG571" s="8" t="str">
        <f>IFERROR(INDEX(generale!$A$5:$I$354,$CJ571,7),"")</f>
        <v/>
      </c>
      <c r="BH571" s="33"/>
      <c r="BI571" s="8"/>
      <c r="BJ571" s="2">
        <f t="shared" si="256"/>
        <v>219</v>
      </c>
      <c r="BK571" s="16" t="str">
        <f>IFERROR(INDEX(generale!$A$5:$I$354,$CJ571,5),"")</f>
        <v/>
      </c>
      <c r="BL571" s="8" t="str">
        <f>IFERROR(INDEX(generale!$A$5:$I$354,$CJ571,7),"")</f>
        <v/>
      </c>
      <c r="BM571" s="33"/>
      <c r="BN571" s="8"/>
      <c r="BO571" s="2">
        <f t="shared" si="257"/>
        <v>219</v>
      </c>
      <c r="BP571" s="16" t="str">
        <f>IFERROR(INDEX(generale!$A$5:$I$354,$CJ571,5),"")</f>
        <v/>
      </c>
      <c r="BQ571" s="8" t="str">
        <f>IFERROR(INDEX(generale!$A$5:$I$354,$CJ571,7),"")</f>
        <v/>
      </c>
      <c r="BR571" s="33"/>
      <c r="BS571" s="8"/>
      <c r="BT571" s="2">
        <f t="shared" si="258"/>
        <v>219</v>
      </c>
      <c r="BU571" s="16" t="str">
        <f>IFERROR(INDEX(generale!$A$5:$I$354,$CJ571,5),"")</f>
        <v/>
      </c>
      <c r="BV571" s="8" t="str">
        <f>IFERROR(INDEX(generale!$A$5:$I$354,$CJ571,7),"")</f>
        <v/>
      </c>
      <c r="BW571" s="33"/>
      <c r="BX571" s="8"/>
      <c r="BY571" s="2">
        <f t="shared" si="259"/>
        <v>219</v>
      </c>
      <c r="BZ571" s="16" t="str">
        <f>IFERROR(INDEX(generale!$A$5:$I$354,$CJ571,5),"")</f>
        <v/>
      </c>
      <c r="CA571" s="8" t="str">
        <f>IFERROR(INDEX(generale!$A$5:$I$354,$CJ571,7),"")</f>
        <v/>
      </c>
      <c r="CB571" s="33"/>
      <c r="CC571" s="8"/>
      <c r="CD571" s="2">
        <f t="shared" si="260"/>
        <v>219</v>
      </c>
      <c r="CE571" s="16" t="str">
        <f>IFERROR(INDEX(generale!$A$5:$I$354,$CJ571,5),"")</f>
        <v/>
      </c>
      <c r="CF571" s="8" t="str">
        <f>IFERROR(INDEX(generale!$A$5:$I$354,$CJ571,7),"")</f>
        <v/>
      </c>
      <c r="CJ571" s="2">
        <f t="shared" si="261"/>
        <v>569</v>
      </c>
      <c r="CK571" s="2">
        <f t="shared" si="238"/>
        <v>37</v>
      </c>
      <c r="CL571" s="3">
        <f>IFERROR(INDEX(generale!$A$5:$I$1004,$CJ571,1),"")</f>
        <v>0</v>
      </c>
      <c r="CM571" s="3">
        <f>IFERROR(INDEX(generale!$A$5:$I$1004,$CJ571,2),"")</f>
        <v>0</v>
      </c>
      <c r="CN571" s="3">
        <f>IFERROR(INDEX(generale!$A$5:$I$1004,$CJ571,3),"")</f>
        <v>0</v>
      </c>
      <c r="CO571" s="3">
        <f>IFERROR(INDEX(generale!$A$5:$I$1004,$CJ571,4),"")</f>
        <v>0</v>
      </c>
      <c r="CP571" s="3">
        <f>IFERROR(INDEX(generale!$A$5:$I$1004,$CJ571,5),"")</f>
        <v>0</v>
      </c>
      <c r="CQ571" s="3">
        <f>IFERROR(INDEX(generale!$A$5:$I$1004,$CJ571,6),"")</f>
        <v>0</v>
      </c>
      <c r="CR571" s="8">
        <f>IFERROR(INDEX(generale!$A$5:$I$1004,$CJ571,7),"")</f>
        <v>0</v>
      </c>
      <c r="CS571" s="8">
        <f>IFERROR(INDEX(generale!$A$5:$I$1004,$CJ571,8),"")</f>
        <v>0</v>
      </c>
    </row>
    <row r="572" spans="1:97">
      <c r="A572" s="2" t="str">
        <f t="shared" si="239"/>
        <v/>
      </c>
      <c r="B572" s="1" t="str">
        <f t="shared" si="240"/>
        <v/>
      </c>
      <c r="C572" s="1" t="str">
        <f t="shared" si="241"/>
        <v/>
      </c>
      <c r="D572" s="2" t="str">
        <f t="shared" si="242"/>
        <v/>
      </c>
      <c r="E572" s="2" t="str">
        <f t="shared" si="243"/>
        <v/>
      </c>
      <c r="F572" s="2" t="str">
        <f t="shared" si="244"/>
        <v/>
      </c>
      <c r="G572" s="1" t="str">
        <f t="shared" si="245"/>
        <v/>
      </c>
      <c r="H572" s="11" t="str">
        <f t="shared" si="246"/>
        <v/>
      </c>
      <c r="Q572" s="2">
        <f t="shared" si="247"/>
        <v>37</v>
      </c>
      <c r="R572" s="16" t="str">
        <f>IFERROR(INDEX(generale!$A$5:$I$354,$CJ572,5),"")</f>
        <v/>
      </c>
      <c r="S572" s="8" t="str">
        <f>IFERROR(INDEX(generale!$A$5:$I$354,$CJ572,7),"")</f>
        <v/>
      </c>
      <c r="U572" s="8"/>
      <c r="V572" s="2">
        <f t="shared" si="248"/>
        <v>19</v>
      </c>
      <c r="W572" s="16" t="str">
        <f>IFERROR(INDEX(generale!$A$5:$I$354,$CJ572,5),"")</f>
        <v/>
      </c>
      <c r="X572" s="8" t="str">
        <f>IFERROR(INDEX(generale!$A$5:$I$354,$CJ572,7),"")</f>
        <v/>
      </c>
      <c r="AA572" s="2">
        <f t="shared" si="249"/>
        <v>14</v>
      </c>
      <c r="AB572" s="16" t="str">
        <f>IFERROR(INDEX(generale!$A$5:$I$354,$CJ572,5),"")</f>
        <v/>
      </c>
      <c r="AC572" s="8" t="str">
        <f>IFERROR(INDEX(generale!$A$5:$I$354,$CJ572,7),"")</f>
        <v/>
      </c>
      <c r="AD572" s="33"/>
      <c r="AE572" s="8"/>
      <c r="AF572" s="2">
        <f t="shared" si="250"/>
        <v>14</v>
      </c>
      <c r="AG572" s="16" t="str">
        <f>IFERROR(INDEX(generale!$A$5:$I$354,$CJ572,5),"")</f>
        <v/>
      </c>
      <c r="AH572" s="8" t="str">
        <f>IFERROR(INDEX(generale!$A$5:$I$354,$CJ572,7),"")</f>
        <v/>
      </c>
      <c r="AI572" s="33"/>
      <c r="AJ572" s="8"/>
      <c r="AK572" s="2">
        <f t="shared" si="251"/>
        <v>14</v>
      </c>
      <c r="AL572" s="16" t="str">
        <f>IFERROR(INDEX(generale!$A$5:$I$354,$CJ572,5),"")</f>
        <v/>
      </c>
      <c r="AM572" s="8" t="str">
        <f>IFERROR(INDEX(generale!$A$5:$I$354,$CJ572,7),"")</f>
        <v/>
      </c>
      <c r="AN572" s="33"/>
      <c r="AO572" s="8"/>
      <c r="AP572" s="2">
        <f t="shared" si="252"/>
        <v>9</v>
      </c>
      <c r="AQ572" s="16" t="str">
        <f>IFERROR(INDEX(generale!$A$5:$I$354,$CJ572,5),"")</f>
        <v/>
      </c>
      <c r="AR572" s="8" t="str">
        <f>IFERROR(INDEX(generale!$A$5:$I$354,$CJ572,7),"")</f>
        <v/>
      </c>
      <c r="AS572" s="33"/>
      <c r="AT572" s="8"/>
      <c r="AU572" s="2">
        <f t="shared" si="253"/>
        <v>8</v>
      </c>
      <c r="AV572" s="16" t="str">
        <f>IFERROR(INDEX(generale!$A$5:$I$354,$CJ572,5),"")</f>
        <v/>
      </c>
      <c r="AW572" s="8" t="str">
        <f>IFERROR(INDEX(generale!$A$5:$I$354,$CJ572,7),"")</f>
        <v/>
      </c>
      <c r="AX572" s="33"/>
      <c r="AY572" s="8"/>
      <c r="AZ572" s="2">
        <f t="shared" si="254"/>
        <v>7</v>
      </c>
      <c r="BA572" s="16" t="str">
        <f>IFERROR(INDEX(generale!$A$5:$I$354,$CJ572,5),"")</f>
        <v/>
      </c>
      <c r="BB572" s="8" t="str">
        <f>IFERROR(INDEX(generale!$A$5:$I$354,$CJ572,7),"")</f>
        <v/>
      </c>
      <c r="BC572" s="33"/>
      <c r="BD572" s="8"/>
      <c r="BE572" s="2">
        <f t="shared" si="255"/>
        <v>6</v>
      </c>
      <c r="BF572" s="16" t="str">
        <f>IFERROR(INDEX(generale!$A$5:$I$354,$CJ572,5),"")</f>
        <v/>
      </c>
      <c r="BG572" s="8" t="str">
        <f>IFERROR(INDEX(generale!$A$5:$I$354,$CJ572,7),"")</f>
        <v/>
      </c>
      <c r="BH572" s="33"/>
      <c r="BI572" s="8"/>
      <c r="BJ572" s="2">
        <f t="shared" si="256"/>
        <v>220</v>
      </c>
      <c r="BK572" s="16" t="str">
        <f>IFERROR(INDEX(generale!$A$5:$I$354,$CJ572,5),"")</f>
        <v/>
      </c>
      <c r="BL572" s="8" t="str">
        <f>IFERROR(INDEX(generale!$A$5:$I$354,$CJ572,7),"")</f>
        <v/>
      </c>
      <c r="BM572" s="33"/>
      <c r="BN572" s="8"/>
      <c r="BO572" s="2">
        <f t="shared" si="257"/>
        <v>220</v>
      </c>
      <c r="BP572" s="16" t="str">
        <f>IFERROR(INDEX(generale!$A$5:$I$354,$CJ572,5),"")</f>
        <v/>
      </c>
      <c r="BQ572" s="8" t="str">
        <f>IFERROR(INDEX(generale!$A$5:$I$354,$CJ572,7),"")</f>
        <v/>
      </c>
      <c r="BR572" s="33"/>
      <c r="BS572" s="8"/>
      <c r="BT572" s="2">
        <f t="shared" si="258"/>
        <v>220</v>
      </c>
      <c r="BU572" s="16" t="str">
        <f>IFERROR(INDEX(generale!$A$5:$I$354,$CJ572,5),"")</f>
        <v/>
      </c>
      <c r="BV572" s="8" t="str">
        <f>IFERROR(INDEX(generale!$A$5:$I$354,$CJ572,7),"")</f>
        <v/>
      </c>
      <c r="BW572" s="33"/>
      <c r="BX572" s="8"/>
      <c r="BY572" s="2">
        <f t="shared" si="259"/>
        <v>220</v>
      </c>
      <c r="BZ572" s="16" t="str">
        <f>IFERROR(INDEX(generale!$A$5:$I$354,$CJ572,5),"")</f>
        <v/>
      </c>
      <c r="CA572" s="8" t="str">
        <f>IFERROR(INDEX(generale!$A$5:$I$354,$CJ572,7),"")</f>
        <v/>
      </c>
      <c r="CB572" s="33"/>
      <c r="CC572" s="8"/>
      <c r="CD572" s="2">
        <f t="shared" si="260"/>
        <v>220</v>
      </c>
      <c r="CE572" s="16" t="str">
        <f>IFERROR(INDEX(generale!$A$5:$I$354,$CJ572,5),"")</f>
        <v/>
      </c>
      <c r="CF572" s="8" t="str">
        <f>IFERROR(INDEX(generale!$A$5:$I$354,$CJ572,7),"")</f>
        <v/>
      </c>
      <c r="CJ572" s="2">
        <f t="shared" si="261"/>
        <v>570</v>
      </c>
      <c r="CK572" s="2">
        <f t="shared" si="238"/>
        <v>37</v>
      </c>
      <c r="CL572" s="3">
        <f>IFERROR(INDEX(generale!$A$5:$I$1004,$CJ572,1),"")</f>
        <v>0</v>
      </c>
      <c r="CM572" s="3">
        <f>IFERROR(INDEX(generale!$A$5:$I$1004,$CJ572,2),"")</f>
        <v>0</v>
      </c>
      <c r="CN572" s="3">
        <f>IFERROR(INDEX(generale!$A$5:$I$1004,$CJ572,3),"")</f>
        <v>0</v>
      </c>
      <c r="CO572" s="3">
        <f>IFERROR(INDEX(generale!$A$5:$I$1004,$CJ572,4),"")</f>
        <v>0</v>
      </c>
      <c r="CP572" s="3">
        <f>IFERROR(INDEX(generale!$A$5:$I$1004,$CJ572,5),"")</f>
        <v>0</v>
      </c>
      <c r="CQ572" s="3">
        <f>IFERROR(INDEX(generale!$A$5:$I$1004,$CJ572,6),"")</f>
        <v>0</v>
      </c>
      <c r="CR572" s="8">
        <f>IFERROR(INDEX(generale!$A$5:$I$1004,$CJ572,7),"")</f>
        <v>0</v>
      </c>
      <c r="CS572" s="8">
        <f>IFERROR(INDEX(generale!$A$5:$I$1004,$CJ572,8),"")</f>
        <v>0</v>
      </c>
    </row>
    <row r="573" spans="1:97">
      <c r="A573" s="2" t="str">
        <f t="shared" si="239"/>
        <v/>
      </c>
      <c r="B573" s="1" t="str">
        <f t="shared" si="240"/>
        <v/>
      </c>
      <c r="C573" s="1" t="str">
        <f t="shared" si="241"/>
        <v/>
      </c>
      <c r="D573" s="2" t="str">
        <f t="shared" si="242"/>
        <v/>
      </c>
      <c r="E573" s="2" t="str">
        <f t="shared" si="243"/>
        <v/>
      </c>
      <c r="F573" s="2" t="str">
        <f t="shared" si="244"/>
        <v/>
      </c>
      <c r="G573" s="1" t="str">
        <f t="shared" si="245"/>
        <v/>
      </c>
      <c r="H573" s="11" t="str">
        <f t="shared" si="246"/>
        <v/>
      </c>
      <c r="Q573" s="2">
        <f t="shared" si="247"/>
        <v>37</v>
      </c>
      <c r="R573" s="16" t="str">
        <f>IFERROR(INDEX(generale!$A$5:$I$354,$CJ573,5),"")</f>
        <v/>
      </c>
      <c r="S573" s="8" t="str">
        <f>IFERROR(INDEX(generale!$A$5:$I$354,$CJ573,7),"")</f>
        <v/>
      </c>
      <c r="U573" s="8"/>
      <c r="V573" s="2">
        <f t="shared" si="248"/>
        <v>19</v>
      </c>
      <c r="W573" s="16" t="str">
        <f>IFERROR(INDEX(generale!$A$5:$I$354,$CJ573,5),"")</f>
        <v/>
      </c>
      <c r="X573" s="8" t="str">
        <f>IFERROR(INDEX(generale!$A$5:$I$354,$CJ573,7),"")</f>
        <v/>
      </c>
      <c r="AA573" s="2">
        <f t="shared" si="249"/>
        <v>14</v>
      </c>
      <c r="AB573" s="16" t="str">
        <f>IFERROR(INDEX(generale!$A$5:$I$354,$CJ573,5),"")</f>
        <v/>
      </c>
      <c r="AC573" s="8" t="str">
        <f>IFERROR(INDEX(generale!$A$5:$I$354,$CJ573,7),"")</f>
        <v/>
      </c>
      <c r="AD573" s="33"/>
      <c r="AE573" s="8"/>
      <c r="AF573" s="2">
        <f t="shared" si="250"/>
        <v>14</v>
      </c>
      <c r="AG573" s="16" t="str">
        <f>IFERROR(INDEX(generale!$A$5:$I$354,$CJ573,5),"")</f>
        <v/>
      </c>
      <c r="AH573" s="8" t="str">
        <f>IFERROR(INDEX(generale!$A$5:$I$354,$CJ573,7),"")</f>
        <v/>
      </c>
      <c r="AI573" s="33"/>
      <c r="AJ573" s="8"/>
      <c r="AK573" s="2">
        <f t="shared" si="251"/>
        <v>14</v>
      </c>
      <c r="AL573" s="16" t="str">
        <f>IFERROR(INDEX(generale!$A$5:$I$354,$CJ573,5),"")</f>
        <v/>
      </c>
      <c r="AM573" s="8" t="str">
        <f>IFERROR(INDEX(generale!$A$5:$I$354,$CJ573,7),"")</f>
        <v/>
      </c>
      <c r="AN573" s="33"/>
      <c r="AO573" s="8"/>
      <c r="AP573" s="2">
        <f t="shared" si="252"/>
        <v>9</v>
      </c>
      <c r="AQ573" s="16" t="str">
        <f>IFERROR(INDEX(generale!$A$5:$I$354,$CJ573,5),"")</f>
        <v/>
      </c>
      <c r="AR573" s="8" t="str">
        <f>IFERROR(INDEX(generale!$A$5:$I$354,$CJ573,7),"")</f>
        <v/>
      </c>
      <c r="AS573" s="33"/>
      <c r="AT573" s="8"/>
      <c r="AU573" s="2">
        <f t="shared" si="253"/>
        <v>8</v>
      </c>
      <c r="AV573" s="16" t="str">
        <f>IFERROR(INDEX(generale!$A$5:$I$354,$CJ573,5),"")</f>
        <v/>
      </c>
      <c r="AW573" s="8" t="str">
        <f>IFERROR(INDEX(generale!$A$5:$I$354,$CJ573,7),"")</f>
        <v/>
      </c>
      <c r="AX573" s="33"/>
      <c r="AY573" s="8"/>
      <c r="AZ573" s="2">
        <f t="shared" si="254"/>
        <v>7</v>
      </c>
      <c r="BA573" s="16" t="str">
        <f>IFERROR(INDEX(generale!$A$5:$I$354,$CJ573,5),"")</f>
        <v/>
      </c>
      <c r="BB573" s="8" t="str">
        <f>IFERROR(INDEX(generale!$A$5:$I$354,$CJ573,7),"")</f>
        <v/>
      </c>
      <c r="BC573" s="33"/>
      <c r="BD573" s="8"/>
      <c r="BE573" s="2">
        <f t="shared" si="255"/>
        <v>6</v>
      </c>
      <c r="BF573" s="16" t="str">
        <f>IFERROR(INDEX(generale!$A$5:$I$354,$CJ573,5),"")</f>
        <v/>
      </c>
      <c r="BG573" s="8" t="str">
        <f>IFERROR(INDEX(generale!$A$5:$I$354,$CJ573,7),"")</f>
        <v/>
      </c>
      <c r="BH573" s="33"/>
      <c r="BI573" s="8"/>
      <c r="BJ573" s="2">
        <f t="shared" si="256"/>
        <v>221</v>
      </c>
      <c r="BK573" s="16" t="str">
        <f>IFERROR(INDEX(generale!$A$5:$I$354,$CJ573,5),"")</f>
        <v/>
      </c>
      <c r="BL573" s="8" t="str">
        <f>IFERROR(INDEX(generale!$A$5:$I$354,$CJ573,7),"")</f>
        <v/>
      </c>
      <c r="BM573" s="33"/>
      <c r="BN573" s="8"/>
      <c r="BO573" s="2">
        <f t="shared" si="257"/>
        <v>221</v>
      </c>
      <c r="BP573" s="16" t="str">
        <f>IFERROR(INDEX(generale!$A$5:$I$354,$CJ573,5),"")</f>
        <v/>
      </c>
      <c r="BQ573" s="8" t="str">
        <f>IFERROR(INDEX(generale!$A$5:$I$354,$CJ573,7),"")</f>
        <v/>
      </c>
      <c r="BR573" s="33"/>
      <c r="BS573" s="8"/>
      <c r="BT573" s="2">
        <f t="shared" si="258"/>
        <v>221</v>
      </c>
      <c r="BU573" s="16" t="str">
        <f>IFERROR(INDEX(generale!$A$5:$I$354,$CJ573,5),"")</f>
        <v/>
      </c>
      <c r="BV573" s="8" t="str">
        <f>IFERROR(INDEX(generale!$A$5:$I$354,$CJ573,7),"")</f>
        <v/>
      </c>
      <c r="BW573" s="33"/>
      <c r="BX573" s="8"/>
      <c r="BY573" s="2">
        <f t="shared" si="259"/>
        <v>221</v>
      </c>
      <c r="BZ573" s="16" t="str">
        <f>IFERROR(INDEX(generale!$A$5:$I$354,$CJ573,5),"")</f>
        <v/>
      </c>
      <c r="CA573" s="8" t="str">
        <f>IFERROR(INDEX(generale!$A$5:$I$354,$CJ573,7),"")</f>
        <v/>
      </c>
      <c r="CB573" s="33"/>
      <c r="CC573" s="8"/>
      <c r="CD573" s="2">
        <f t="shared" si="260"/>
        <v>221</v>
      </c>
      <c r="CE573" s="16" t="str">
        <f>IFERROR(INDEX(generale!$A$5:$I$354,$CJ573,5),"")</f>
        <v/>
      </c>
      <c r="CF573" s="8" t="str">
        <f>IFERROR(INDEX(generale!$A$5:$I$354,$CJ573,7),"")</f>
        <v/>
      </c>
      <c r="CJ573" s="2">
        <f t="shared" si="261"/>
        <v>571</v>
      </c>
      <c r="CK573" s="2">
        <f t="shared" si="238"/>
        <v>37</v>
      </c>
      <c r="CL573" s="3">
        <f>IFERROR(INDEX(generale!$A$5:$I$1004,$CJ573,1),"")</f>
        <v>0</v>
      </c>
      <c r="CM573" s="3">
        <f>IFERROR(INDEX(generale!$A$5:$I$1004,$CJ573,2),"")</f>
        <v>0</v>
      </c>
      <c r="CN573" s="3">
        <f>IFERROR(INDEX(generale!$A$5:$I$1004,$CJ573,3),"")</f>
        <v>0</v>
      </c>
      <c r="CO573" s="3">
        <f>IFERROR(INDEX(generale!$A$5:$I$1004,$CJ573,4),"")</f>
        <v>0</v>
      </c>
      <c r="CP573" s="3">
        <f>IFERROR(INDEX(generale!$A$5:$I$1004,$CJ573,5),"")</f>
        <v>0</v>
      </c>
      <c r="CQ573" s="3">
        <f>IFERROR(INDEX(generale!$A$5:$I$1004,$CJ573,6),"")</f>
        <v>0</v>
      </c>
      <c r="CR573" s="8">
        <f>IFERROR(INDEX(generale!$A$5:$I$1004,$CJ573,7),"")</f>
        <v>0</v>
      </c>
      <c r="CS573" s="8">
        <f>IFERROR(INDEX(generale!$A$5:$I$1004,$CJ573,8),"")</f>
        <v>0</v>
      </c>
    </row>
    <row r="574" spans="1:97">
      <c r="A574" s="2" t="str">
        <f t="shared" si="239"/>
        <v/>
      </c>
      <c r="B574" s="1" t="str">
        <f t="shared" si="240"/>
        <v/>
      </c>
      <c r="C574" s="1" t="str">
        <f t="shared" si="241"/>
        <v/>
      </c>
      <c r="D574" s="2" t="str">
        <f t="shared" si="242"/>
        <v/>
      </c>
      <c r="E574" s="2" t="str">
        <f t="shared" si="243"/>
        <v/>
      </c>
      <c r="F574" s="2" t="str">
        <f t="shared" si="244"/>
        <v/>
      </c>
      <c r="G574" s="1" t="str">
        <f t="shared" si="245"/>
        <v/>
      </c>
      <c r="H574" s="11" t="str">
        <f t="shared" si="246"/>
        <v/>
      </c>
      <c r="Q574" s="2">
        <f t="shared" si="247"/>
        <v>37</v>
      </c>
      <c r="R574" s="16" t="str">
        <f>IFERROR(INDEX(generale!$A$5:$I$354,$CJ574,5),"")</f>
        <v/>
      </c>
      <c r="S574" s="8" t="str">
        <f>IFERROR(INDEX(generale!$A$5:$I$354,$CJ574,7),"")</f>
        <v/>
      </c>
      <c r="U574" s="8"/>
      <c r="V574" s="2">
        <f t="shared" si="248"/>
        <v>19</v>
      </c>
      <c r="W574" s="16" t="str">
        <f>IFERROR(INDEX(generale!$A$5:$I$354,$CJ574,5),"")</f>
        <v/>
      </c>
      <c r="X574" s="8" t="str">
        <f>IFERROR(INDEX(generale!$A$5:$I$354,$CJ574,7),"")</f>
        <v/>
      </c>
      <c r="AA574" s="2">
        <f t="shared" si="249"/>
        <v>14</v>
      </c>
      <c r="AB574" s="16" t="str">
        <f>IFERROR(INDEX(generale!$A$5:$I$354,$CJ574,5),"")</f>
        <v/>
      </c>
      <c r="AC574" s="8" t="str">
        <f>IFERROR(INDEX(generale!$A$5:$I$354,$CJ574,7),"")</f>
        <v/>
      </c>
      <c r="AD574" s="33"/>
      <c r="AE574" s="8"/>
      <c r="AF574" s="2">
        <f t="shared" si="250"/>
        <v>14</v>
      </c>
      <c r="AG574" s="16" t="str">
        <f>IFERROR(INDEX(generale!$A$5:$I$354,$CJ574,5),"")</f>
        <v/>
      </c>
      <c r="AH574" s="8" t="str">
        <f>IFERROR(INDEX(generale!$A$5:$I$354,$CJ574,7),"")</f>
        <v/>
      </c>
      <c r="AI574" s="33"/>
      <c r="AJ574" s="8"/>
      <c r="AK574" s="2">
        <f t="shared" si="251"/>
        <v>14</v>
      </c>
      <c r="AL574" s="16" t="str">
        <f>IFERROR(INDEX(generale!$A$5:$I$354,$CJ574,5),"")</f>
        <v/>
      </c>
      <c r="AM574" s="8" t="str">
        <f>IFERROR(INDEX(generale!$A$5:$I$354,$CJ574,7),"")</f>
        <v/>
      </c>
      <c r="AN574" s="33"/>
      <c r="AO574" s="8"/>
      <c r="AP574" s="2">
        <f t="shared" si="252"/>
        <v>9</v>
      </c>
      <c r="AQ574" s="16" t="str">
        <f>IFERROR(INDEX(generale!$A$5:$I$354,$CJ574,5),"")</f>
        <v/>
      </c>
      <c r="AR574" s="8" t="str">
        <f>IFERROR(INDEX(generale!$A$5:$I$354,$CJ574,7),"")</f>
        <v/>
      </c>
      <c r="AS574" s="33"/>
      <c r="AT574" s="8"/>
      <c r="AU574" s="2">
        <f t="shared" si="253"/>
        <v>8</v>
      </c>
      <c r="AV574" s="16" t="str">
        <f>IFERROR(INDEX(generale!$A$5:$I$354,$CJ574,5),"")</f>
        <v/>
      </c>
      <c r="AW574" s="8" t="str">
        <f>IFERROR(INDEX(generale!$A$5:$I$354,$CJ574,7),"")</f>
        <v/>
      </c>
      <c r="AX574" s="33"/>
      <c r="AY574" s="8"/>
      <c r="AZ574" s="2">
        <f t="shared" si="254"/>
        <v>7</v>
      </c>
      <c r="BA574" s="16" t="str">
        <f>IFERROR(INDEX(generale!$A$5:$I$354,$CJ574,5),"")</f>
        <v/>
      </c>
      <c r="BB574" s="8" t="str">
        <f>IFERROR(INDEX(generale!$A$5:$I$354,$CJ574,7),"")</f>
        <v/>
      </c>
      <c r="BC574" s="33"/>
      <c r="BD574" s="8"/>
      <c r="BE574" s="2">
        <f t="shared" si="255"/>
        <v>6</v>
      </c>
      <c r="BF574" s="16" t="str">
        <f>IFERROR(INDEX(generale!$A$5:$I$354,$CJ574,5),"")</f>
        <v/>
      </c>
      <c r="BG574" s="8" t="str">
        <f>IFERROR(INDEX(generale!$A$5:$I$354,$CJ574,7),"")</f>
        <v/>
      </c>
      <c r="BH574" s="33"/>
      <c r="BI574" s="8"/>
      <c r="BJ574" s="2">
        <f t="shared" si="256"/>
        <v>222</v>
      </c>
      <c r="BK574" s="16" t="str">
        <f>IFERROR(INDEX(generale!$A$5:$I$354,$CJ574,5),"")</f>
        <v/>
      </c>
      <c r="BL574" s="8" t="str">
        <f>IFERROR(INDEX(generale!$A$5:$I$354,$CJ574,7),"")</f>
        <v/>
      </c>
      <c r="BM574" s="33"/>
      <c r="BN574" s="8"/>
      <c r="BO574" s="2">
        <f t="shared" si="257"/>
        <v>222</v>
      </c>
      <c r="BP574" s="16" t="str">
        <f>IFERROR(INDEX(generale!$A$5:$I$354,$CJ574,5),"")</f>
        <v/>
      </c>
      <c r="BQ574" s="8" t="str">
        <f>IFERROR(INDEX(generale!$A$5:$I$354,$CJ574,7),"")</f>
        <v/>
      </c>
      <c r="BR574" s="33"/>
      <c r="BS574" s="8"/>
      <c r="BT574" s="2">
        <f t="shared" si="258"/>
        <v>222</v>
      </c>
      <c r="BU574" s="16" t="str">
        <f>IFERROR(INDEX(generale!$A$5:$I$354,$CJ574,5),"")</f>
        <v/>
      </c>
      <c r="BV574" s="8" t="str">
        <f>IFERROR(INDEX(generale!$A$5:$I$354,$CJ574,7),"")</f>
        <v/>
      </c>
      <c r="BW574" s="33"/>
      <c r="BX574" s="8"/>
      <c r="BY574" s="2">
        <f t="shared" si="259"/>
        <v>222</v>
      </c>
      <c r="BZ574" s="16" t="str">
        <f>IFERROR(INDEX(generale!$A$5:$I$354,$CJ574,5),"")</f>
        <v/>
      </c>
      <c r="CA574" s="8" t="str">
        <f>IFERROR(INDEX(generale!$A$5:$I$354,$CJ574,7),"")</f>
        <v/>
      </c>
      <c r="CB574" s="33"/>
      <c r="CC574" s="8"/>
      <c r="CD574" s="2">
        <f t="shared" si="260"/>
        <v>222</v>
      </c>
      <c r="CE574" s="16" t="str">
        <f>IFERROR(INDEX(generale!$A$5:$I$354,$CJ574,5),"")</f>
        <v/>
      </c>
      <c r="CF574" s="8" t="str">
        <f>IFERROR(INDEX(generale!$A$5:$I$354,$CJ574,7),"")</f>
        <v/>
      </c>
      <c r="CJ574" s="2">
        <f t="shared" si="261"/>
        <v>572</v>
      </c>
      <c r="CK574" s="2">
        <f t="shared" si="238"/>
        <v>37</v>
      </c>
      <c r="CL574" s="3">
        <f>IFERROR(INDEX(generale!$A$5:$I$1004,$CJ574,1),"")</f>
        <v>0</v>
      </c>
      <c r="CM574" s="3">
        <f>IFERROR(INDEX(generale!$A$5:$I$1004,$CJ574,2),"")</f>
        <v>0</v>
      </c>
      <c r="CN574" s="3">
        <f>IFERROR(INDEX(generale!$A$5:$I$1004,$CJ574,3),"")</f>
        <v>0</v>
      </c>
      <c r="CO574" s="3">
        <f>IFERROR(INDEX(generale!$A$5:$I$1004,$CJ574,4),"")</f>
        <v>0</v>
      </c>
      <c r="CP574" s="3">
        <f>IFERROR(INDEX(generale!$A$5:$I$1004,$CJ574,5),"")</f>
        <v>0</v>
      </c>
      <c r="CQ574" s="3">
        <f>IFERROR(INDEX(generale!$A$5:$I$1004,$CJ574,6),"")</f>
        <v>0</v>
      </c>
      <c r="CR574" s="8">
        <f>IFERROR(INDEX(generale!$A$5:$I$1004,$CJ574,7),"")</f>
        <v>0</v>
      </c>
      <c r="CS574" s="8">
        <f>IFERROR(INDEX(generale!$A$5:$I$1004,$CJ574,8),"")</f>
        <v>0</v>
      </c>
    </row>
    <row r="575" spans="1:97">
      <c r="A575" s="2" t="str">
        <f t="shared" si="239"/>
        <v/>
      </c>
      <c r="B575" s="1" t="str">
        <f t="shared" si="240"/>
        <v/>
      </c>
      <c r="C575" s="1" t="str">
        <f t="shared" si="241"/>
        <v/>
      </c>
      <c r="D575" s="2" t="str">
        <f t="shared" si="242"/>
        <v/>
      </c>
      <c r="E575" s="2" t="str">
        <f t="shared" si="243"/>
        <v/>
      </c>
      <c r="F575" s="2" t="str">
        <f t="shared" si="244"/>
        <v/>
      </c>
      <c r="G575" s="1" t="str">
        <f t="shared" si="245"/>
        <v/>
      </c>
      <c r="H575" s="11" t="str">
        <f t="shared" si="246"/>
        <v/>
      </c>
      <c r="Q575" s="2">
        <f t="shared" si="247"/>
        <v>37</v>
      </c>
      <c r="R575" s="16" t="str">
        <f>IFERROR(INDEX(generale!$A$5:$I$354,$CJ575,5),"")</f>
        <v/>
      </c>
      <c r="S575" s="8" t="str">
        <f>IFERROR(INDEX(generale!$A$5:$I$354,$CJ575,7),"")</f>
        <v/>
      </c>
      <c r="U575" s="8"/>
      <c r="V575" s="2">
        <f t="shared" si="248"/>
        <v>19</v>
      </c>
      <c r="W575" s="16" t="str">
        <f>IFERROR(INDEX(generale!$A$5:$I$354,$CJ575,5),"")</f>
        <v/>
      </c>
      <c r="X575" s="8" t="str">
        <f>IFERROR(INDEX(generale!$A$5:$I$354,$CJ575,7),"")</f>
        <v/>
      </c>
      <c r="AA575" s="2">
        <f t="shared" si="249"/>
        <v>14</v>
      </c>
      <c r="AB575" s="16" t="str">
        <f>IFERROR(INDEX(generale!$A$5:$I$354,$CJ575,5),"")</f>
        <v/>
      </c>
      <c r="AC575" s="8" t="str">
        <f>IFERROR(INDEX(generale!$A$5:$I$354,$CJ575,7),"")</f>
        <v/>
      </c>
      <c r="AD575" s="33"/>
      <c r="AE575" s="8"/>
      <c r="AF575" s="2">
        <f t="shared" si="250"/>
        <v>14</v>
      </c>
      <c r="AG575" s="16" t="str">
        <f>IFERROR(INDEX(generale!$A$5:$I$354,$CJ575,5),"")</f>
        <v/>
      </c>
      <c r="AH575" s="8" t="str">
        <f>IFERROR(INDEX(generale!$A$5:$I$354,$CJ575,7),"")</f>
        <v/>
      </c>
      <c r="AI575" s="33"/>
      <c r="AJ575" s="8"/>
      <c r="AK575" s="2">
        <f t="shared" si="251"/>
        <v>14</v>
      </c>
      <c r="AL575" s="16" t="str">
        <f>IFERROR(INDEX(generale!$A$5:$I$354,$CJ575,5),"")</f>
        <v/>
      </c>
      <c r="AM575" s="8" t="str">
        <f>IFERROR(INDEX(generale!$A$5:$I$354,$CJ575,7),"")</f>
        <v/>
      </c>
      <c r="AN575" s="33"/>
      <c r="AO575" s="8"/>
      <c r="AP575" s="2">
        <f t="shared" si="252"/>
        <v>9</v>
      </c>
      <c r="AQ575" s="16" t="str">
        <f>IFERROR(INDEX(generale!$A$5:$I$354,$CJ575,5),"")</f>
        <v/>
      </c>
      <c r="AR575" s="8" t="str">
        <f>IFERROR(INDEX(generale!$A$5:$I$354,$CJ575,7),"")</f>
        <v/>
      </c>
      <c r="AS575" s="33"/>
      <c r="AT575" s="8"/>
      <c r="AU575" s="2">
        <f t="shared" si="253"/>
        <v>8</v>
      </c>
      <c r="AV575" s="16" t="str">
        <f>IFERROR(INDEX(generale!$A$5:$I$354,$CJ575,5),"")</f>
        <v/>
      </c>
      <c r="AW575" s="8" t="str">
        <f>IFERROR(INDEX(generale!$A$5:$I$354,$CJ575,7),"")</f>
        <v/>
      </c>
      <c r="AX575" s="33"/>
      <c r="AY575" s="8"/>
      <c r="AZ575" s="2">
        <f t="shared" si="254"/>
        <v>7</v>
      </c>
      <c r="BA575" s="16" t="str">
        <f>IFERROR(INDEX(generale!$A$5:$I$354,$CJ575,5),"")</f>
        <v/>
      </c>
      <c r="BB575" s="8" t="str">
        <f>IFERROR(INDEX(generale!$A$5:$I$354,$CJ575,7),"")</f>
        <v/>
      </c>
      <c r="BC575" s="33"/>
      <c r="BD575" s="8"/>
      <c r="BE575" s="2">
        <f t="shared" si="255"/>
        <v>6</v>
      </c>
      <c r="BF575" s="16" t="str">
        <f>IFERROR(INDEX(generale!$A$5:$I$354,$CJ575,5),"")</f>
        <v/>
      </c>
      <c r="BG575" s="8" t="str">
        <f>IFERROR(INDEX(generale!$A$5:$I$354,$CJ575,7),"")</f>
        <v/>
      </c>
      <c r="BH575" s="33"/>
      <c r="BI575" s="8"/>
      <c r="BJ575" s="2">
        <f t="shared" si="256"/>
        <v>223</v>
      </c>
      <c r="BK575" s="16" t="str">
        <f>IFERROR(INDEX(generale!$A$5:$I$354,$CJ575,5),"")</f>
        <v/>
      </c>
      <c r="BL575" s="8" t="str">
        <f>IFERROR(INDEX(generale!$A$5:$I$354,$CJ575,7),"")</f>
        <v/>
      </c>
      <c r="BM575" s="33"/>
      <c r="BN575" s="8"/>
      <c r="BO575" s="2">
        <f t="shared" si="257"/>
        <v>223</v>
      </c>
      <c r="BP575" s="16" t="str">
        <f>IFERROR(INDEX(generale!$A$5:$I$354,$CJ575,5),"")</f>
        <v/>
      </c>
      <c r="BQ575" s="8" t="str">
        <f>IFERROR(INDEX(generale!$A$5:$I$354,$CJ575,7),"")</f>
        <v/>
      </c>
      <c r="BR575" s="33"/>
      <c r="BS575" s="8"/>
      <c r="BT575" s="2">
        <f t="shared" si="258"/>
        <v>223</v>
      </c>
      <c r="BU575" s="16" t="str">
        <f>IFERROR(INDEX(generale!$A$5:$I$354,$CJ575,5),"")</f>
        <v/>
      </c>
      <c r="BV575" s="8" t="str">
        <f>IFERROR(INDEX(generale!$A$5:$I$354,$CJ575,7),"")</f>
        <v/>
      </c>
      <c r="BW575" s="33"/>
      <c r="BX575" s="8"/>
      <c r="BY575" s="2">
        <f t="shared" si="259"/>
        <v>223</v>
      </c>
      <c r="BZ575" s="16" t="str">
        <f>IFERROR(INDEX(generale!$A$5:$I$354,$CJ575,5),"")</f>
        <v/>
      </c>
      <c r="CA575" s="8" t="str">
        <f>IFERROR(INDEX(generale!$A$5:$I$354,$CJ575,7),"")</f>
        <v/>
      </c>
      <c r="CB575" s="33"/>
      <c r="CC575" s="8"/>
      <c r="CD575" s="2">
        <f t="shared" si="260"/>
        <v>223</v>
      </c>
      <c r="CE575" s="16" t="str">
        <f>IFERROR(INDEX(generale!$A$5:$I$354,$CJ575,5),"")</f>
        <v/>
      </c>
      <c r="CF575" s="8" t="str">
        <f>IFERROR(INDEX(generale!$A$5:$I$354,$CJ575,7),"")</f>
        <v/>
      </c>
      <c r="CJ575" s="2">
        <f t="shared" si="261"/>
        <v>573</v>
      </c>
      <c r="CK575" s="2">
        <f t="shared" si="238"/>
        <v>37</v>
      </c>
      <c r="CL575" s="3">
        <f>IFERROR(INDEX(generale!$A$5:$I$1004,$CJ575,1),"")</f>
        <v>0</v>
      </c>
      <c r="CM575" s="3">
        <f>IFERROR(INDEX(generale!$A$5:$I$1004,$CJ575,2),"")</f>
        <v>0</v>
      </c>
      <c r="CN575" s="3">
        <f>IFERROR(INDEX(generale!$A$5:$I$1004,$CJ575,3),"")</f>
        <v>0</v>
      </c>
      <c r="CO575" s="3">
        <f>IFERROR(INDEX(generale!$A$5:$I$1004,$CJ575,4),"")</f>
        <v>0</v>
      </c>
      <c r="CP575" s="3">
        <f>IFERROR(INDEX(generale!$A$5:$I$1004,$CJ575,5),"")</f>
        <v>0</v>
      </c>
      <c r="CQ575" s="3">
        <f>IFERROR(INDEX(generale!$A$5:$I$1004,$CJ575,6),"")</f>
        <v>0</v>
      </c>
      <c r="CR575" s="8">
        <f>IFERROR(INDEX(generale!$A$5:$I$1004,$CJ575,7),"")</f>
        <v>0</v>
      </c>
      <c r="CS575" s="8">
        <f>IFERROR(INDEX(generale!$A$5:$I$1004,$CJ575,8),"")</f>
        <v>0</v>
      </c>
    </row>
    <row r="576" spans="1:97">
      <c r="A576" s="2" t="str">
        <f t="shared" si="239"/>
        <v/>
      </c>
      <c r="B576" s="1" t="str">
        <f t="shared" si="240"/>
        <v/>
      </c>
      <c r="C576" s="1" t="str">
        <f t="shared" si="241"/>
        <v/>
      </c>
      <c r="D576" s="2" t="str">
        <f t="shared" si="242"/>
        <v/>
      </c>
      <c r="E576" s="2" t="str">
        <f t="shared" si="243"/>
        <v/>
      </c>
      <c r="F576" s="2" t="str">
        <f t="shared" si="244"/>
        <v/>
      </c>
      <c r="G576" s="1" t="str">
        <f t="shared" si="245"/>
        <v/>
      </c>
      <c r="H576" s="11" t="str">
        <f t="shared" si="246"/>
        <v/>
      </c>
      <c r="Q576" s="2">
        <f t="shared" si="247"/>
        <v>37</v>
      </c>
      <c r="R576" s="16" t="str">
        <f>IFERROR(INDEX(generale!$A$5:$I$354,$CJ576,5),"")</f>
        <v/>
      </c>
      <c r="S576" s="8" t="str">
        <f>IFERROR(INDEX(generale!$A$5:$I$354,$CJ576,7),"")</f>
        <v/>
      </c>
      <c r="U576" s="8"/>
      <c r="V576" s="2">
        <f t="shared" si="248"/>
        <v>19</v>
      </c>
      <c r="W576" s="16" t="str">
        <f>IFERROR(INDEX(generale!$A$5:$I$354,$CJ576,5),"")</f>
        <v/>
      </c>
      <c r="X576" s="8" t="str">
        <f>IFERROR(INDEX(generale!$A$5:$I$354,$CJ576,7),"")</f>
        <v/>
      </c>
      <c r="AA576" s="2">
        <f t="shared" si="249"/>
        <v>14</v>
      </c>
      <c r="AB576" s="16" t="str">
        <f>IFERROR(INDEX(generale!$A$5:$I$354,$CJ576,5),"")</f>
        <v/>
      </c>
      <c r="AC576" s="8" t="str">
        <f>IFERROR(INDEX(generale!$A$5:$I$354,$CJ576,7),"")</f>
        <v/>
      </c>
      <c r="AD576" s="33"/>
      <c r="AE576" s="8"/>
      <c r="AF576" s="2">
        <f t="shared" si="250"/>
        <v>14</v>
      </c>
      <c r="AG576" s="16" t="str">
        <f>IFERROR(INDEX(generale!$A$5:$I$354,$CJ576,5),"")</f>
        <v/>
      </c>
      <c r="AH576" s="8" t="str">
        <f>IFERROR(INDEX(generale!$A$5:$I$354,$CJ576,7),"")</f>
        <v/>
      </c>
      <c r="AI576" s="33"/>
      <c r="AJ576" s="8"/>
      <c r="AK576" s="2">
        <f t="shared" si="251"/>
        <v>14</v>
      </c>
      <c r="AL576" s="16" t="str">
        <f>IFERROR(INDEX(generale!$A$5:$I$354,$CJ576,5),"")</f>
        <v/>
      </c>
      <c r="AM576" s="8" t="str">
        <f>IFERROR(INDEX(generale!$A$5:$I$354,$CJ576,7),"")</f>
        <v/>
      </c>
      <c r="AN576" s="33"/>
      <c r="AO576" s="8"/>
      <c r="AP576" s="2">
        <f t="shared" si="252"/>
        <v>9</v>
      </c>
      <c r="AQ576" s="16" t="str">
        <f>IFERROR(INDEX(generale!$A$5:$I$354,$CJ576,5),"")</f>
        <v/>
      </c>
      <c r="AR576" s="8" t="str">
        <f>IFERROR(INDEX(generale!$A$5:$I$354,$CJ576,7),"")</f>
        <v/>
      </c>
      <c r="AS576" s="33"/>
      <c r="AT576" s="8"/>
      <c r="AU576" s="2">
        <f t="shared" si="253"/>
        <v>8</v>
      </c>
      <c r="AV576" s="16" t="str">
        <f>IFERROR(INDEX(generale!$A$5:$I$354,$CJ576,5),"")</f>
        <v/>
      </c>
      <c r="AW576" s="8" t="str">
        <f>IFERROR(INDEX(generale!$A$5:$I$354,$CJ576,7),"")</f>
        <v/>
      </c>
      <c r="AX576" s="33"/>
      <c r="AY576" s="8"/>
      <c r="AZ576" s="2">
        <f t="shared" si="254"/>
        <v>7</v>
      </c>
      <c r="BA576" s="16" t="str">
        <f>IFERROR(INDEX(generale!$A$5:$I$354,$CJ576,5),"")</f>
        <v/>
      </c>
      <c r="BB576" s="8" t="str">
        <f>IFERROR(INDEX(generale!$A$5:$I$354,$CJ576,7),"")</f>
        <v/>
      </c>
      <c r="BC576" s="33"/>
      <c r="BD576" s="8"/>
      <c r="BE576" s="2">
        <f t="shared" si="255"/>
        <v>6</v>
      </c>
      <c r="BF576" s="16" t="str">
        <f>IFERROR(INDEX(generale!$A$5:$I$354,$CJ576,5),"")</f>
        <v/>
      </c>
      <c r="BG576" s="8" t="str">
        <f>IFERROR(INDEX(generale!$A$5:$I$354,$CJ576,7),"")</f>
        <v/>
      </c>
      <c r="BH576" s="33"/>
      <c r="BI576" s="8"/>
      <c r="BJ576" s="2">
        <f t="shared" si="256"/>
        <v>224</v>
      </c>
      <c r="BK576" s="16" t="str">
        <f>IFERROR(INDEX(generale!$A$5:$I$354,$CJ576,5),"")</f>
        <v/>
      </c>
      <c r="BL576" s="8" t="str">
        <f>IFERROR(INDEX(generale!$A$5:$I$354,$CJ576,7),"")</f>
        <v/>
      </c>
      <c r="BM576" s="33"/>
      <c r="BN576" s="8"/>
      <c r="BO576" s="2">
        <f t="shared" si="257"/>
        <v>224</v>
      </c>
      <c r="BP576" s="16" t="str">
        <f>IFERROR(INDEX(generale!$A$5:$I$354,$CJ576,5),"")</f>
        <v/>
      </c>
      <c r="BQ576" s="8" t="str">
        <f>IFERROR(INDEX(generale!$A$5:$I$354,$CJ576,7),"")</f>
        <v/>
      </c>
      <c r="BR576" s="33"/>
      <c r="BS576" s="8"/>
      <c r="BT576" s="2">
        <f t="shared" si="258"/>
        <v>224</v>
      </c>
      <c r="BU576" s="16" t="str">
        <f>IFERROR(INDEX(generale!$A$5:$I$354,$CJ576,5),"")</f>
        <v/>
      </c>
      <c r="BV576" s="8" t="str">
        <f>IFERROR(INDEX(generale!$A$5:$I$354,$CJ576,7),"")</f>
        <v/>
      </c>
      <c r="BW576" s="33"/>
      <c r="BX576" s="8"/>
      <c r="BY576" s="2">
        <f t="shared" si="259"/>
        <v>224</v>
      </c>
      <c r="BZ576" s="16" t="str">
        <f>IFERROR(INDEX(generale!$A$5:$I$354,$CJ576,5),"")</f>
        <v/>
      </c>
      <c r="CA576" s="8" t="str">
        <f>IFERROR(INDEX(generale!$A$5:$I$354,$CJ576,7),"")</f>
        <v/>
      </c>
      <c r="CB576" s="33"/>
      <c r="CC576" s="8"/>
      <c r="CD576" s="2">
        <f t="shared" si="260"/>
        <v>224</v>
      </c>
      <c r="CE576" s="16" t="str">
        <f>IFERROR(INDEX(generale!$A$5:$I$354,$CJ576,5),"")</f>
        <v/>
      </c>
      <c r="CF576" s="8" t="str">
        <f>IFERROR(INDEX(generale!$A$5:$I$354,$CJ576,7),"")</f>
        <v/>
      </c>
      <c r="CJ576" s="2">
        <f t="shared" si="261"/>
        <v>574</v>
      </c>
      <c r="CK576" s="2">
        <f t="shared" si="238"/>
        <v>37</v>
      </c>
      <c r="CL576" s="3">
        <f>IFERROR(INDEX(generale!$A$5:$I$1004,$CJ576,1),"")</f>
        <v>0</v>
      </c>
      <c r="CM576" s="3">
        <f>IFERROR(INDEX(generale!$A$5:$I$1004,$CJ576,2),"")</f>
        <v>0</v>
      </c>
      <c r="CN576" s="3">
        <f>IFERROR(INDEX(generale!$A$5:$I$1004,$CJ576,3),"")</f>
        <v>0</v>
      </c>
      <c r="CO576" s="3">
        <f>IFERROR(INDEX(generale!$A$5:$I$1004,$CJ576,4),"")</f>
        <v>0</v>
      </c>
      <c r="CP576" s="3">
        <f>IFERROR(INDEX(generale!$A$5:$I$1004,$CJ576,5),"")</f>
        <v>0</v>
      </c>
      <c r="CQ576" s="3">
        <f>IFERROR(INDEX(generale!$A$5:$I$1004,$CJ576,6),"")</f>
        <v>0</v>
      </c>
      <c r="CR576" s="8">
        <f>IFERROR(INDEX(generale!$A$5:$I$1004,$CJ576,7),"")</f>
        <v>0</v>
      </c>
      <c r="CS576" s="8">
        <f>IFERROR(INDEX(generale!$A$5:$I$1004,$CJ576,8),"")</f>
        <v>0</v>
      </c>
    </row>
    <row r="577" spans="1:97">
      <c r="A577" s="2" t="str">
        <f t="shared" si="239"/>
        <v/>
      </c>
      <c r="B577" s="1" t="str">
        <f t="shared" si="240"/>
        <v/>
      </c>
      <c r="C577" s="1" t="str">
        <f t="shared" si="241"/>
        <v/>
      </c>
      <c r="D577" s="2" t="str">
        <f t="shared" si="242"/>
        <v/>
      </c>
      <c r="E577" s="2" t="str">
        <f t="shared" si="243"/>
        <v/>
      </c>
      <c r="F577" s="2" t="str">
        <f t="shared" si="244"/>
        <v/>
      </c>
      <c r="G577" s="1" t="str">
        <f t="shared" si="245"/>
        <v/>
      </c>
      <c r="H577" s="11" t="str">
        <f t="shared" si="246"/>
        <v/>
      </c>
      <c r="Q577" s="2">
        <f t="shared" si="247"/>
        <v>37</v>
      </c>
      <c r="R577" s="16" t="str">
        <f>IFERROR(INDEX(generale!$A$5:$I$354,$CJ577,5),"")</f>
        <v/>
      </c>
      <c r="S577" s="8" t="str">
        <f>IFERROR(INDEX(generale!$A$5:$I$354,$CJ577,7),"")</f>
        <v/>
      </c>
      <c r="U577" s="8"/>
      <c r="V577" s="2">
        <f t="shared" si="248"/>
        <v>19</v>
      </c>
      <c r="W577" s="16" t="str">
        <f>IFERROR(INDEX(generale!$A$5:$I$354,$CJ577,5),"")</f>
        <v/>
      </c>
      <c r="X577" s="8" t="str">
        <f>IFERROR(INDEX(generale!$A$5:$I$354,$CJ577,7),"")</f>
        <v/>
      </c>
      <c r="AA577" s="2">
        <f t="shared" si="249"/>
        <v>14</v>
      </c>
      <c r="AB577" s="16" t="str">
        <f>IFERROR(INDEX(generale!$A$5:$I$354,$CJ577,5),"")</f>
        <v/>
      </c>
      <c r="AC577" s="8" t="str">
        <f>IFERROR(INDEX(generale!$A$5:$I$354,$CJ577,7),"")</f>
        <v/>
      </c>
      <c r="AD577" s="33"/>
      <c r="AE577" s="8"/>
      <c r="AF577" s="2">
        <f t="shared" si="250"/>
        <v>14</v>
      </c>
      <c r="AG577" s="16" t="str">
        <f>IFERROR(INDEX(generale!$A$5:$I$354,$CJ577,5),"")</f>
        <v/>
      </c>
      <c r="AH577" s="8" t="str">
        <f>IFERROR(INDEX(generale!$A$5:$I$354,$CJ577,7),"")</f>
        <v/>
      </c>
      <c r="AI577" s="33"/>
      <c r="AJ577" s="8"/>
      <c r="AK577" s="2">
        <f t="shared" si="251"/>
        <v>14</v>
      </c>
      <c r="AL577" s="16" t="str">
        <f>IFERROR(INDEX(generale!$A$5:$I$354,$CJ577,5),"")</f>
        <v/>
      </c>
      <c r="AM577" s="8" t="str">
        <f>IFERROR(INDEX(generale!$A$5:$I$354,$CJ577,7),"")</f>
        <v/>
      </c>
      <c r="AN577" s="33"/>
      <c r="AO577" s="8"/>
      <c r="AP577" s="2">
        <f t="shared" si="252"/>
        <v>9</v>
      </c>
      <c r="AQ577" s="16" t="str">
        <f>IFERROR(INDEX(generale!$A$5:$I$354,$CJ577,5),"")</f>
        <v/>
      </c>
      <c r="AR577" s="8" t="str">
        <f>IFERROR(INDEX(generale!$A$5:$I$354,$CJ577,7),"")</f>
        <v/>
      </c>
      <c r="AS577" s="33"/>
      <c r="AT577" s="8"/>
      <c r="AU577" s="2">
        <f t="shared" si="253"/>
        <v>8</v>
      </c>
      <c r="AV577" s="16" t="str">
        <f>IFERROR(INDEX(generale!$A$5:$I$354,$CJ577,5),"")</f>
        <v/>
      </c>
      <c r="AW577" s="8" t="str">
        <f>IFERROR(INDEX(generale!$A$5:$I$354,$CJ577,7),"")</f>
        <v/>
      </c>
      <c r="AX577" s="33"/>
      <c r="AY577" s="8"/>
      <c r="AZ577" s="2">
        <f t="shared" si="254"/>
        <v>7</v>
      </c>
      <c r="BA577" s="16" t="str">
        <f>IFERROR(INDEX(generale!$A$5:$I$354,$CJ577,5),"")</f>
        <v/>
      </c>
      <c r="BB577" s="8" t="str">
        <f>IFERROR(INDEX(generale!$A$5:$I$354,$CJ577,7),"")</f>
        <v/>
      </c>
      <c r="BC577" s="33"/>
      <c r="BD577" s="8"/>
      <c r="BE577" s="2">
        <f t="shared" si="255"/>
        <v>6</v>
      </c>
      <c r="BF577" s="16" t="str">
        <f>IFERROR(INDEX(generale!$A$5:$I$354,$CJ577,5),"")</f>
        <v/>
      </c>
      <c r="BG577" s="8" t="str">
        <f>IFERROR(INDEX(generale!$A$5:$I$354,$CJ577,7),"")</f>
        <v/>
      </c>
      <c r="BH577" s="33"/>
      <c r="BI577" s="8"/>
      <c r="BJ577" s="2">
        <f t="shared" si="256"/>
        <v>225</v>
      </c>
      <c r="BK577" s="16" t="str">
        <f>IFERROR(INDEX(generale!$A$5:$I$354,$CJ577,5),"")</f>
        <v/>
      </c>
      <c r="BL577" s="8" t="str">
        <f>IFERROR(INDEX(generale!$A$5:$I$354,$CJ577,7),"")</f>
        <v/>
      </c>
      <c r="BM577" s="33"/>
      <c r="BN577" s="8"/>
      <c r="BO577" s="2">
        <f t="shared" si="257"/>
        <v>225</v>
      </c>
      <c r="BP577" s="16" t="str">
        <f>IFERROR(INDEX(generale!$A$5:$I$354,$CJ577,5),"")</f>
        <v/>
      </c>
      <c r="BQ577" s="8" t="str">
        <f>IFERROR(INDEX(generale!$A$5:$I$354,$CJ577,7),"")</f>
        <v/>
      </c>
      <c r="BR577" s="33"/>
      <c r="BS577" s="8"/>
      <c r="BT577" s="2">
        <f t="shared" si="258"/>
        <v>225</v>
      </c>
      <c r="BU577" s="16" t="str">
        <f>IFERROR(INDEX(generale!$A$5:$I$354,$CJ577,5),"")</f>
        <v/>
      </c>
      <c r="BV577" s="8" t="str">
        <f>IFERROR(INDEX(generale!$A$5:$I$354,$CJ577,7),"")</f>
        <v/>
      </c>
      <c r="BW577" s="33"/>
      <c r="BX577" s="8"/>
      <c r="BY577" s="2">
        <f t="shared" si="259"/>
        <v>225</v>
      </c>
      <c r="BZ577" s="16" t="str">
        <f>IFERROR(INDEX(generale!$A$5:$I$354,$CJ577,5),"")</f>
        <v/>
      </c>
      <c r="CA577" s="8" t="str">
        <f>IFERROR(INDEX(generale!$A$5:$I$354,$CJ577,7),"")</f>
        <v/>
      </c>
      <c r="CB577" s="33"/>
      <c r="CC577" s="8"/>
      <c r="CD577" s="2">
        <f t="shared" si="260"/>
        <v>225</v>
      </c>
      <c r="CE577" s="16" t="str">
        <f>IFERROR(INDEX(generale!$A$5:$I$354,$CJ577,5),"")</f>
        <v/>
      </c>
      <c r="CF577" s="8" t="str">
        <f>IFERROR(INDEX(generale!$A$5:$I$354,$CJ577,7),"")</f>
        <v/>
      </c>
      <c r="CJ577" s="2">
        <f t="shared" si="261"/>
        <v>575</v>
      </c>
      <c r="CK577" s="2">
        <f t="shared" si="238"/>
        <v>37</v>
      </c>
      <c r="CL577" s="3">
        <f>IFERROR(INDEX(generale!$A$5:$I$1004,$CJ577,1),"")</f>
        <v>0</v>
      </c>
      <c r="CM577" s="3">
        <f>IFERROR(INDEX(generale!$A$5:$I$1004,$CJ577,2),"")</f>
        <v>0</v>
      </c>
      <c r="CN577" s="3">
        <f>IFERROR(INDEX(generale!$A$5:$I$1004,$CJ577,3),"")</f>
        <v>0</v>
      </c>
      <c r="CO577" s="3">
        <f>IFERROR(INDEX(generale!$A$5:$I$1004,$CJ577,4),"")</f>
        <v>0</v>
      </c>
      <c r="CP577" s="3">
        <f>IFERROR(INDEX(generale!$A$5:$I$1004,$CJ577,5),"")</f>
        <v>0</v>
      </c>
      <c r="CQ577" s="3">
        <f>IFERROR(INDEX(generale!$A$5:$I$1004,$CJ577,6),"")</f>
        <v>0</v>
      </c>
      <c r="CR577" s="8">
        <f>IFERROR(INDEX(generale!$A$5:$I$1004,$CJ577,7),"")</f>
        <v>0</v>
      </c>
      <c r="CS577" s="8">
        <f>IFERROR(INDEX(generale!$A$5:$I$1004,$CJ577,8),"")</f>
        <v>0</v>
      </c>
    </row>
    <row r="578" spans="1:97">
      <c r="A578" s="2" t="str">
        <f t="shared" si="239"/>
        <v/>
      </c>
      <c r="B578" s="1" t="str">
        <f t="shared" si="240"/>
        <v/>
      </c>
      <c r="C578" s="1" t="str">
        <f t="shared" si="241"/>
        <v/>
      </c>
      <c r="D578" s="2" t="str">
        <f t="shared" si="242"/>
        <v/>
      </c>
      <c r="E578" s="2" t="str">
        <f t="shared" si="243"/>
        <v/>
      </c>
      <c r="F578" s="2" t="str">
        <f t="shared" si="244"/>
        <v/>
      </c>
      <c r="G578" s="1" t="str">
        <f t="shared" si="245"/>
        <v/>
      </c>
      <c r="H578" s="11" t="str">
        <f t="shared" si="246"/>
        <v/>
      </c>
      <c r="Q578" s="2">
        <f t="shared" si="247"/>
        <v>37</v>
      </c>
      <c r="R578" s="16" t="str">
        <f>IFERROR(INDEX(generale!$A$5:$I$354,$CJ578,5),"")</f>
        <v/>
      </c>
      <c r="S578" s="8" t="str">
        <f>IFERROR(INDEX(generale!$A$5:$I$354,$CJ578,7),"")</f>
        <v/>
      </c>
      <c r="U578" s="8"/>
      <c r="V578" s="2">
        <f t="shared" si="248"/>
        <v>19</v>
      </c>
      <c r="W578" s="16" t="str">
        <f>IFERROR(INDEX(generale!$A$5:$I$354,$CJ578,5),"")</f>
        <v/>
      </c>
      <c r="X578" s="8" t="str">
        <f>IFERROR(INDEX(generale!$A$5:$I$354,$CJ578,7),"")</f>
        <v/>
      </c>
      <c r="AA578" s="2">
        <f t="shared" si="249"/>
        <v>14</v>
      </c>
      <c r="AB578" s="16" t="str">
        <f>IFERROR(INDEX(generale!$A$5:$I$354,$CJ578,5),"")</f>
        <v/>
      </c>
      <c r="AC578" s="8" t="str">
        <f>IFERROR(INDEX(generale!$A$5:$I$354,$CJ578,7),"")</f>
        <v/>
      </c>
      <c r="AD578" s="33"/>
      <c r="AE578" s="8"/>
      <c r="AF578" s="2">
        <f t="shared" si="250"/>
        <v>14</v>
      </c>
      <c r="AG578" s="16" t="str">
        <f>IFERROR(INDEX(generale!$A$5:$I$354,$CJ578,5),"")</f>
        <v/>
      </c>
      <c r="AH578" s="8" t="str">
        <f>IFERROR(INDEX(generale!$A$5:$I$354,$CJ578,7),"")</f>
        <v/>
      </c>
      <c r="AI578" s="33"/>
      <c r="AJ578" s="8"/>
      <c r="AK578" s="2">
        <f t="shared" si="251"/>
        <v>14</v>
      </c>
      <c r="AL578" s="16" t="str">
        <f>IFERROR(INDEX(generale!$A$5:$I$354,$CJ578,5),"")</f>
        <v/>
      </c>
      <c r="AM578" s="8" t="str">
        <f>IFERROR(INDEX(generale!$A$5:$I$354,$CJ578,7),"")</f>
        <v/>
      </c>
      <c r="AN578" s="33"/>
      <c r="AO578" s="8"/>
      <c r="AP578" s="2">
        <f t="shared" si="252"/>
        <v>9</v>
      </c>
      <c r="AQ578" s="16" t="str">
        <f>IFERROR(INDEX(generale!$A$5:$I$354,$CJ578,5),"")</f>
        <v/>
      </c>
      <c r="AR578" s="8" t="str">
        <f>IFERROR(INDEX(generale!$A$5:$I$354,$CJ578,7),"")</f>
        <v/>
      </c>
      <c r="AS578" s="33"/>
      <c r="AT578" s="8"/>
      <c r="AU578" s="2">
        <f t="shared" si="253"/>
        <v>8</v>
      </c>
      <c r="AV578" s="16" t="str">
        <f>IFERROR(INDEX(generale!$A$5:$I$354,$CJ578,5),"")</f>
        <v/>
      </c>
      <c r="AW578" s="8" t="str">
        <f>IFERROR(INDEX(generale!$A$5:$I$354,$CJ578,7),"")</f>
        <v/>
      </c>
      <c r="AX578" s="33"/>
      <c r="AY578" s="8"/>
      <c r="AZ578" s="2">
        <f t="shared" si="254"/>
        <v>7</v>
      </c>
      <c r="BA578" s="16" t="str">
        <f>IFERROR(INDEX(generale!$A$5:$I$354,$CJ578,5),"")</f>
        <v/>
      </c>
      <c r="BB578" s="8" t="str">
        <f>IFERROR(INDEX(generale!$A$5:$I$354,$CJ578,7),"")</f>
        <v/>
      </c>
      <c r="BC578" s="33"/>
      <c r="BD578" s="8"/>
      <c r="BE578" s="2">
        <f t="shared" si="255"/>
        <v>6</v>
      </c>
      <c r="BF578" s="16" t="str">
        <f>IFERROR(INDEX(generale!$A$5:$I$354,$CJ578,5),"")</f>
        <v/>
      </c>
      <c r="BG578" s="8" t="str">
        <f>IFERROR(INDEX(generale!$A$5:$I$354,$CJ578,7),"")</f>
        <v/>
      </c>
      <c r="BH578" s="33"/>
      <c r="BI578" s="8"/>
      <c r="BJ578" s="2">
        <f t="shared" si="256"/>
        <v>226</v>
      </c>
      <c r="BK578" s="16" t="str">
        <f>IFERROR(INDEX(generale!$A$5:$I$354,$CJ578,5),"")</f>
        <v/>
      </c>
      <c r="BL578" s="8" t="str">
        <f>IFERROR(INDEX(generale!$A$5:$I$354,$CJ578,7),"")</f>
        <v/>
      </c>
      <c r="BM578" s="33"/>
      <c r="BN578" s="8"/>
      <c r="BO578" s="2">
        <f t="shared" si="257"/>
        <v>226</v>
      </c>
      <c r="BP578" s="16" t="str">
        <f>IFERROR(INDEX(generale!$A$5:$I$354,$CJ578,5),"")</f>
        <v/>
      </c>
      <c r="BQ578" s="8" t="str">
        <f>IFERROR(INDEX(generale!$A$5:$I$354,$CJ578,7),"")</f>
        <v/>
      </c>
      <c r="BR578" s="33"/>
      <c r="BS578" s="8"/>
      <c r="BT578" s="2">
        <f t="shared" si="258"/>
        <v>226</v>
      </c>
      <c r="BU578" s="16" t="str">
        <f>IFERROR(INDEX(generale!$A$5:$I$354,$CJ578,5),"")</f>
        <v/>
      </c>
      <c r="BV578" s="8" t="str">
        <f>IFERROR(INDEX(generale!$A$5:$I$354,$CJ578,7),"")</f>
        <v/>
      </c>
      <c r="BW578" s="33"/>
      <c r="BX578" s="8"/>
      <c r="BY578" s="2">
        <f t="shared" si="259"/>
        <v>226</v>
      </c>
      <c r="BZ578" s="16" t="str">
        <f>IFERROR(INDEX(generale!$A$5:$I$354,$CJ578,5),"")</f>
        <v/>
      </c>
      <c r="CA578" s="8" t="str">
        <f>IFERROR(INDEX(generale!$A$5:$I$354,$CJ578,7),"")</f>
        <v/>
      </c>
      <c r="CB578" s="33"/>
      <c r="CC578" s="8"/>
      <c r="CD578" s="2">
        <f t="shared" si="260"/>
        <v>226</v>
      </c>
      <c r="CE578" s="16" t="str">
        <f>IFERROR(INDEX(generale!$A$5:$I$354,$CJ578,5),"")</f>
        <v/>
      </c>
      <c r="CF578" s="8" t="str">
        <f>IFERROR(INDEX(generale!$A$5:$I$354,$CJ578,7),"")</f>
        <v/>
      </c>
      <c r="CJ578" s="2">
        <f t="shared" si="261"/>
        <v>576</v>
      </c>
      <c r="CK578" s="2">
        <f t="shared" si="238"/>
        <v>37</v>
      </c>
      <c r="CL578" s="3">
        <f>IFERROR(INDEX(generale!$A$5:$I$1004,$CJ578,1),"")</f>
        <v>0</v>
      </c>
      <c r="CM578" s="3">
        <f>IFERROR(INDEX(generale!$A$5:$I$1004,$CJ578,2),"")</f>
        <v>0</v>
      </c>
      <c r="CN578" s="3">
        <f>IFERROR(INDEX(generale!$A$5:$I$1004,$CJ578,3),"")</f>
        <v>0</v>
      </c>
      <c r="CO578" s="3">
        <f>IFERROR(INDEX(generale!$A$5:$I$1004,$CJ578,4),"")</f>
        <v>0</v>
      </c>
      <c r="CP578" s="3">
        <f>IFERROR(INDEX(generale!$A$5:$I$1004,$CJ578,5),"")</f>
        <v>0</v>
      </c>
      <c r="CQ578" s="3">
        <f>IFERROR(INDEX(generale!$A$5:$I$1004,$CJ578,6),"")</f>
        <v>0</v>
      </c>
      <c r="CR578" s="8">
        <f>IFERROR(INDEX(generale!$A$5:$I$1004,$CJ578,7),"")</f>
        <v>0</v>
      </c>
      <c r="CS578" s="8">
        <f>IFERROR(INDEX(generale!$A$5:$I$1004,$CJ578,8),"")</f>
        <v>0</v>
      </c>
    </row>
    <row r="579" spans="1:97">
      <c r="A579" s="2" t="str">
        <f t="shared" si="239"/>
        <v/>
      </c>
      <c r="B579" s="1" t="str">
        <f t="shared" si="240"/>
        <v/>
      </c>
      <c r="C579" s="1" t="str">
        <f t="shared" si="241"/>
        <v/>
      </c>
      <c r="D579" s="2" t="str">
        <f t="shared" si="242"/>
        <v/>
      </c>
      <c r="E579" s="2" t="str">
        <f t="shared" si="243"/>
        <v/>
      </c>
      <c r="F579" s="2" t="str">
        <f t="shared" si="244"/>
        <v/>
      </c>
      <c r="G579" s="1" t="str">
        <f t="shared" si="245"/>
        <v/>
      </c>
      <c r="H579" s="11" t="str">
        <f t="shared" si="246"/>
        <v/>
      </c>
      <c r="Q579" s="2">
        <f t="shared" si="247"/>
        <v>37</v>
      </c>
      <c r="R579" s="16" t="str">
        <f>IFERROR(INDEX(generale!$A$5:$I$354,$CJ579,5),"")</f>
        <v/>
      </c>
      <c r="S579" s="8" t="str">
        <f>IFERROR(INDEX(generale!$A$5:$I$354,$CJ579,7),"")</f>
        <v/>
      </c>
      <c r="U579" s="8"/>
      <c r="V579" s="2">
        <f t="shared" si="248"/>
        <v>19</v>
      </c>
      <c r="W579" s="16" t="str">
        <f>IFERROR(INDEX(generale!$A$5:$I$354,$CJ579,5),"")</f>
        <v/>
      </c>
      <c r="X579" s="8" t="str">
        <f>IFERROR(INDEX(generale!$A$5:$I$354,$CJ579,7),"")</f>
        <v/>
      </c>
      <c r="AA579" s="2">
        <f t="shared" si="249"/>
        <v>14</v>
      </c>
      <c r="AB579" s="16" t="str">
        <f>IFERROR(INDEX(generale!$A$5:$I$354,$CJ579,5),"")</f>
        <v/>
      </c>
      <c r="AC579" s="8" t="str">
        <f>IFERROR(INDEX(generale!$A$5:$I$354,$CJ579,7),"")</f>
        <v/>
      </c>
      <c r="AD579" s="33"/>
      <c r="AE579" s="8"/>
      <c r="AF579" s="2">
        <f t="shared" si="250"/>
        <v>14</v>
      </c>
      <c r="AG579" s="16" t="str">
        <f>IFERROR(INDEX(generale!$A$5:$I$354,$CJ579,5),"")</f>
        <v/>
      </c>
      <c r="AH579" s="8" t="str">
        <f>IFERROR(INDEX(generale!$A$5:$I$354,$CJ579,7),"")</f>
        <v/>
      </c>
      <c r="AI579" s="33"/>
      <c r="AJ579" s="8"/>
      <c r="AK579" s="2">
        <f t="shared" si="251"/>
        <v>14</v>
      </c>
      <c r="AL579" s="16" t="str">
        <f>IFERROR(INDEX(generale!$A$5:$I$354,$CJ579,5),"")</f>
        <v/>
      </c>
      <c r="AM579" s="8" t="str">
        <f>IFERROR(INDEX(generale!$A$5:$I$354,$CJ579,7),"")</f>
        <v/>
      </c>
      <c r="AN579" s="33"/>
      <c r="AO579" s="8"/>
      <c r="AP579" s="2">
        <f t="shared" si="252"/>
        <v>9</v>
      </c>
      <c r="AQ579" s="16" t="str">
        <f>IFERROR(INDEX(generale!$A$5:$I$354,$CJ579,5),"")</f>
        <v/>
      </c>
      <c r="AR579" s="8" t="str">
        <f>IFERROR(INDEX(generale!$A$5:$I$354,$CJ579,7),"")</f>
        <v/>
      </c>
      <c r="AS579" s="33"/>
      <c r="AT579" s="8"/>
      <c r="AU579" s="2">
        <f t="shared" si="253"/>
        <v>8</v>
      </c>
      <c r="AV579" s="16" t="str">
        <f>IFERROR(INDEX(generale!$A$5:$I$354,$CJ579,5),"")</f>
        <v/>
      </c>
      <c r="AW579" s="8" t="str">
        <f>IFERROR(INDEX(generale!$A$5:$I$354,$CJ579,7),"")</f>
        <v/>
      </c>
      <c r="AX579" s="33"/>
      <c r="AY579" s="8"/>
      <c r="AZ579" s="2">
        <f t="shared" si="254"/>
        <v>7</v>
      </c>
      <c r="BA579" s="16" t="str">
        <f>IFERROR(INDEX(generale!$A$5:$I$354,$CJ579,5),"")</f>
        <v/>
      </c>
      <c r="BB579" s="8" t="str">
        <f>IFERROR(INDEX(generale!$A$5:$I$354,$CJ579,7),"")</f>
        <v/>
      </c>
      <c r="BC579" s="33"/>
      <c r="BD579" s="8"/>
      <c r="BE579" s="2">
        <f t="shared" si="255"/>
        <v>6</v>
      </c>
      <c r="BF579" s="16" t="str">
        <f>IFERROR(INDEX(generale!$A$5:$I$354,$CJ579,5),"")</f>
        <v/>
      </c>
      <c r="BG579" s="8" t="str">
        <f>IFERROR(INDEX(generale!$A$5:$I$354,$CJ579,7),"")</f>
        <v/>
      </c>
      <c r="BH579" s="33"/>
      <c r="BI579" s="8"/>
      <c r="BJ579" s="2">
        <f t="shared" si="256"/>
        <v>227</v>
      </c>
      <c r="BK579" s="16" t="str">
        <f>IFERROR(INDEX(generale!$A$5:$I$354,$CJ579,5),"")</f>
        <v/>
      </c>
      <c r="BL579" s="8" t="str">
        <f>IFERROR(INDEX(generale!$A$5:$I$354,$CJ579,7),"")</f>
        <v/>
      </c>
      <c r="BM579" s="33"/>
      <c r="BN579" s="8"/>
      <c r="BO579" s="2">
        <f t="shared" si="257"/>
        <v>227</v>
      </c>
      <c r="BP579" s="16" t="str">
        <f>IFERROR(INDEX(generale!$A$5:$I$354,$CJ579,5),"")</f>
        <v/>
      </c>
      <c r="BQ579" s="8" t="str">
        <f>IFERROR(INDEX(generale!$A$5:$I$354,$CJ579,7),"")</f>
        <v/>
      </c>
      <c r="BR579" s="33"/>
      <c r="BS579" s="8"/>
      <c r="BT579" s="2">
        <f t="shared" si="258"/>
        <v>227</v>
      </c>
      <c r="BU579" s="16" t="str">
        <f>IFERROR(INDEX(generale!$A$5:$I$354,$CJ579,5),"")</f>
        <v/>
      </c>
      <c r="BV579" s="8" t="str">
        <f>IFERROR(INDEX(generale!$A$5:$I$354,$CJ579,7),"")</f>
        <v/>
      </c>
      <c r="BW579" s="33"/>
      <c r="BX579" s="8"/>
      <c r="BY579" s="2">
        <f t="shared" si="259"/>
        <v>227</v>
      </c>
      <c r="BZ579" s="16" t="str">
        <f>IFERROR(INDEX(generale!$A$5:$I$354,$CJ579,5),"")</f>
        <v/>
      </c>
      <c r="CA579" s="8" t="str">
        <f>IFERROR(INDEX(generale!$A$5:$I$354,$CJ579,7),"")</f>
        <v/>
      </c>
      <c r="CB579" s="33"/>
      <c r="CC579" s="8"/>
      <c r="CD579" s="2">
        <f t="shared" si="260"/>
        <v>227</v>
      </c>
      <c r="CE579" s="16" t="str">
        <f>IFERROR(INDEX(generale!$A$5:$I$354,$CJ579,5),"")</f>
        <v/>
      </c>
      <c r="CF579" s="8" t="str">
        <f>IFERROR(INDEX(generale!$A$5:$I$354,$CJ579,7),"")</f>
        <v/>
      </c>
      <c r="CJ579" s="2">
        <f t="shared" si="261"/>
        <v>577</v>
      </c>
      <c r="CK579" s="2">
        <f t="shared" ref="CK579:CK642" si="262">SUM(IF($E$2=CP579,TRUE,FALSE),CK578)</f>
        <v>37</v>
      </c>
      <c r="CL579" s="3">
        <f>IFERROR(INDEX(generale!$A$5:$I$1004,$CJ579,1),"")</f>
        <v>0</v>
      </c>
      <c r="CM579" s="3">
        <f>IFERROR(INDEX(generale!$A$5:$I$1004,$CJ579,2),"")</f>
        <v>0</v>
      </c>
      <c r="CN579" s="3">
        <f>IFERROR(INDEX(generale!$A$5:$I$1004,$CJ579,3),"")</f>
        <v>0</v>
      </c>
      <c r="CO579" s="3">
        <f>IFERROR(INDEX(generale!$A$5:$I$1004,$CJ579,4),"")</f>
        <v>0</v>
      </c>
      <c r="CP579" s="3">
        <f>IFERROR(INDEX(generale!$A$5:$I$1004,$CJ579,5),"")</f>
        <v>0</v>
      </c>
      <c r="CQ579" s="3">
        <f>IFERROR(INDEX(generale!$A$5:$I$1004,$CJ579,6),"")</f>
        <v>0</v>
      </c>
      <c r="CR579" s="8">
        <f>IFERROR(INDEX(generale!$A$5:$I$1004,$CJ579,7),"")</f>
        <v>0</v>
      </c>
      <c r="CS579" s="8">
        <f>IFERROR(INDEX(generale!$A$5:$I$1004,$CJ579,8),"")</f>
        <v>0</v>
      </c>
    </row>
    <row r="580" spans="1:97">
      <c r="A580" s="2" t="str">
        <f t="shared" ref="A580:A643" si="263">IFERROR(VLOOKUP($CJ579,$CK$3:$CS$1002,2,FALSE),"")</f>
        <v/>
      </c>
      <c r="B580" s="1" t="str">
        <f t="shared" ref="B580:B643" si="264">IFERROR(VLOOKUP($CJ579,$CK$3:$CS$1002,3,FALSE),"")</f>
        <v/>
      </c>
      <c r="C580" s="1" t="str">
        <f t="shared" ref="C580:C643" si="265">IFERROR(VLOOKUP($CJ579,$CK$3:$CS$1002,4,FALSE),"")</f>
        <v/>
      </c>
      <c r="D580" s="2" t="str">
        <f t="shared" ref="D580:D643" si="266">IFERROR(VLOOKUP($CJ579,$CK$3:$CS$1002,5,FALSE),"")</f>
        <v/>
      </c>
      <c r="E580" s="2" t="str">
        <f t="shared" ref="E580:E643" si="267">IFERROR(VLOOKUP($CJ579,$CK$3:$CS$1002,6,FALSE),"")</f>
        <v/>
      </c>
      <c r="F580" s="2" t="str">
        <f t="shared" ref="F580:F643" si="268">IFERROR(VLOOKUP($CJ579,$CK$3:$CS$1002,7,FALSE),"")</f>
        <v/>
      </c>
      <c r="G580" s="1" t="str">
        <f t="shared" ref="G580:G643" si="269">IFERROR(VLOOKUP($CJ579,$CK$3:$CS$1002,8,FALSE),"")</f>
        <v/>
      </c>
      <c r="H580" s="11" t="str">
        <f t="shared" ref="H580:H643" si="270">IFERROR(VLOOKUP($CJ579,$CK$3:$CS$1002,9,FALSE),"")</f>
        <v/>
      </c>
      <c r="Q580" s="2">
        <f t="shared" ref="Q580:Q643" si="271">SUM(IF($O$36=R580,TRUE,FALSE),Q579)</f>
        <v>37</v>
      </c>
      <c r="R580" s="16" t="str">
        <f>IFERROR(INDEX(generale!$A$5:$I$354,$CJ580,5),"")</f>
        <v/>
      </c>
      <c r="S580" s="8" t="str">
        <f>IFERROR(INDEX(generale!$A$5:$I$354,$CJ580,7),"")</f>
        <v/>
      </c>
      <c r="U580" s="8"/>
      <c r="V580" s="2">
        <f t="shared" ref="V580:V643" si="272">SUM(IF($O$37=W580,TRUE,FALSE),V579)</f>
        <v>19</v>
      </c>
      <c r="W580" s="16" t="str">
        <f>IFERROR(INDEX(generale!$A$5:$I$354,$CJ580,5),"")</f>
        <v/>
      </c>
      <c r="X580" s="8" t="str">
        <f>IFERROR(INDEX(generale!$A$5:$I$354,$CJ580,7),"")</f>
        <v/>
      </c>
      <c r="AA580" s="2">
        <f t="shared" ref="AA580:AA643" si="273">SUM(IF($O$38=AB580,TRUE,FALSE),AA579)</f>
        <v>14</v>
      </c>
      <c r="AB580" s="16" t="str">
        <f>IFERROR(INDEX(generale!$A$5:$I$354,$CJ580,5),"")</f>
        <v/>
      </c>
      <c r="AC580" s="8" t="str">
        <f>IFERROR(INDEX(generale!$A$5:$I$354,$CJ580,7),"")</f>
        <v/>
      </c>
      <c r="AD580" s="33"/>
      <c r="AE580" s="8"/>
      <c r="AF580" s="2">
        <f t="shared" ref="AF580:AF643" si="274">SUM(IF($O$39=AG580,TRUE,FALSE),AF579)</f>
        <v>14</v>
      </c>
      <c r="AG580" s="16" t="str">
        <f>IFERROR(INDEX(generale!$A$5:$I$354,$CJ580,5),"")</f>
        <v/>
      </c>
      <c r="AH580" s="8" t="str">
        <f>IFERROR(INDEX(generale!$A$5:$I$354,$CJ580,7),"")</f>
        <v/>
      </c>
      <c r="AI580" s="33"/>
      <c r="AJ580" s="8"/>
      <c r="AK580" s="2">
        <f t="shared" ref="AK580:AK643" si="275">SUM(IF($O$40=AL580,TRUE,FALSE),AK579)</f>
        <v>14</v>
      </c>
      <c r="AL580" s="16" t="str">
        <f>IFERROR(INDEX(generale!$A$5:$I$354,$CJ580,5),"")</f>
        <v/>
      </c>
      <c r="AM580" s="8" t="str">
        <f>IFERROR(INDEX(generale!$A$5:$I$354,$CJ580,7),"")</f>
        <v/>
      </c>
      <c r="AN580" s="33"/>
      <c r="AO580" s="8"/>
      <c r="AP580" s="2">
        <f t="shared" ref="AP580:AP643" si="276">SUM(IF($O$41=AQ580,TRUE,FALSE),AP579)</f>
        <v>9</v>
      </c>
      <c r="AQ580" s="16" t="str">
        <f>IFERROR(INDEX(generale!$A$5:$I$354,$CJ580,5),"")</f>
        <v/>
      </c>
      <c r="AR580" s="8" t="str">
        <f>IFERROR(INDEX(generale!$A$5:$I$354,$CJ580,7),"")</f>
        <v/>
      </c>
      <c r="AS580" s="33"/>
      <c r="AT580" s="8"/>
      <c r="AU580" s="2">
        <f t="shared" ref="AU580:AU643" si="277">SUM(IF($O$42=AV580,TRUE,FALSE),AU579)</f>
        <v>8</v>
      </c>
      <c r="AV580" s="16" t="str">
        <f>IFERROR(INDEX(generale!$A$5:$I$354,$CJ580,5),"")</f>
        <v/>
      </c>
      <c r="AW580" s="8" t="str">
        <f>IFERROR(INDEX(generale!$A$5:$I$354,$CJ580,7),"")</f>
        <v/>
      </c>
      <c r="AX580" s="33"/>
      <c r="AY580" s="8"/>
      <c r="AZ580" s="2">
        <f t="shared" ref="AZ580:AZ643" si="278">SUM(IF($O$43=BA580,TRUE,FALSE),AZ579)</f>
        <v>7</v>
      </c>
      <c r="BA580" s="16" t="str">
        <f>IFERROR(INDEX(generale!$A$5:$I$354,$CJ580,5),"")</f>
        <v/>
      </c>
      <c r="BB580" s="8" t="str">
        <f>IFERROR(INDEX(generale!$A$5:$I$354,$CJ580,7),"")</f>
        <v/>
      </c>
      <c r="BC580" s="33"/>
      <c r="BD580" s="8"/>
      <c r="BE580" s="2">
        <f t="shared" ref="BE580:BE643" si="279">SUM(IF($O$44=BF580,TRUE,FALSE),BE579)</f>
        <v>6</v>
      </c>
      <c r="BF580" s="16" t="str">
        <f>IFERROR(INDEX(generale!$A$5:$I$354,$CJ580,5),"")</f>
        <v/>
      </c>
      <c r="BG580" s="8" t="str">
        <f>IFERROR(INDEX(generale!$A$5:$I$354,$CJ580,7),"")</f>
        <v/>
      </c>
      <c r="BH580" s="33"/>
      <c r="BI580" s="8"/>
      <c r="BJ580" s="2">
        <f t="shared" ref="BJ580:BJ643" si="280">SUM(IF($O$45=BK580,TRUE,FALSE),BJ579)</f>
        <v>228</v>
      </c>
      <c r="BK580" s="16" t="str">
        <f>IFERROR(INDEX(generale!$A$5:$I$354,$CJ580,5),"")</f>
        <v/>
      </c>
      <c r="BL580" s="8" t="str">
        <f>IFERROR(INDEX(generale!$A$5:$I$354,$CJ580,7),"")</f>
        <v/>
      </c>
      <c r="BM580" s="33"/>
      <c r="BN580" s="8"/>
      <c r="BO580" s="2">
        <f t="shared" ref="BO580:BO643" si="281">SUM(IF($O$46=BP580,TRUE,FALSE),BO579)</f>
        <v>228</v>
      </c>
      <c r="BP580" s="16" t="str">
        <f>IFERROR(INDEX(generale!$A$5:$I$354,$CJ580,5),"")</f>
        <v/>
      </c>
      <c r="BQ580" s="8" t="str">
        <f>IFERROR(INDEX(generale!$A$5:$I$354,$CJ580,7),"")</f>
        <v/>
      </c>
      <c r="BR580" s="33"/>
      <c r="BS580" s="8"/>
      <c r="BT580" s="2">
        <f t="shared" ref="BT580:BT643" si="282">SUM(IF($O$47=BU580,TRUE,FALSE),BT579)</f>
        <v>228</v>
      </c>
      <c r="BU580" s="16" t="str">
        <f>IFERROR(INDEX(generale!$A$5:$I$354,$CJ580,5),"")</f>
        <v/>
      </c>
      <c r="BV580" s="8" t="str">
        <f>IFERROR(INDEX(generale!$A$5:$I$354,$CJ580,7),"")</f>
        <v/>
      </c>
      <c r="BW580" s="33"/>
      <c r="BX580" s="8"/>
      <c r="BY580" s="2">
        <f t="shared" ref="BY580:BY643" si="283">SUM(IF($O$48=BZ580,TRUE,FALSE),BY579)</f>
        <v>228</v>
      </c>
      <c r="BZ580" s="16" t="str">
        <f>IFERROR(INDEX(generale!$A$5:$I$354,$CJ580,5),"")</f>
        <v/>
      </c>
      <c r="CA580" s="8" t="str">
        <f>IFERROR(INDEX(generale!$A$5:$I$354,$CJ580,7),"")</f>
        <v/>
      </c>
      <c r="CB580" s="33"/>
      <c r="CC580" s="8"/>
      <c r="CD580" s="2">
        <f t="shared" ref="CD580:CD643" si="284">SUM(IF($O$49=CE580,TRUE,FALSE),CD579)</f>
        <v>228</v>
      </c>
      <c r="CE580" s="16" t="str">
        <f>IFERROR(INDEX(generale!$A$5:$I$354,$CJ580,5),"")</f>
        <v/>
      </c>
      <c r="CF580" s="8" t="str">
        <f>IFERROR(INDEX(generale!$A$5:$I$354,$CJ580,7),"")</f>
        <v/>
      </c>
      <c r="CJ580" s="2">
        <f t="shared" si="261"/>
        <v>578</v>
      </c>
      <c r="CK580" s="2">
        <f t="shared" si="262"/>
        <v>37</v>
      </c>
      <c r="CL580" s="3">
        <f>IFERROR(INDEX(generale!$A$5:$I$1004,$CJ580,1),"")</f>
        <v>0</v>
      </c>
      <c r="CM580" s="3">
        <f>IFERROR(INDEX(generale!$A$5:$I$1004,$CJ580,2),"")</f>
        <v>0</v>
      </c>
      <c r="CN580" s="3">
        <f>IFERROR(INDEX(generale!$A$5:$I$1004,$CJ580,3),"")</f>
        <v>0</v>
      </c>
      <c r="CO580" s="3">
        <f>IFERROR(INDEX(generale!$A$5:$I$1004,$CJ580,4),"")</f>
        <v>0</v>
      </c>
      <c r="CP580" s="3">
        <f>IFERROR(INDEX(generale!$A$5:$I$1004,$CJ580,5),"")</f>
        <v>0</v>
      </c>
      <c r="CQ580" s="3">
        <f>IFERROR(INDEX(generale!$A$5:$I$1004,$CJ580,6),"")</f>
        <v>0</v>
      </c>
      <c r="CR580" s="8">
        <f>IFERROR(INDEX(generale!$A$5:$I$1004,$CJ580,7),"")</f>
        <v>0</v>
      </c>
      <c r="CS580" s="8">
        <f>IFERROR(INDEX(generale!$A$5:$I$1004,$CJ580,8),"")</f>
        <v>0</v>
      </c>
    </row>
    <row r="581" spans="1:97">
      <c r="A581" s="2" t="str">
        <f t="shared" si="263"/>
        <v/>
      </c>
      <c r="B581" s="1" t="str">
        <f t="shared" si="264"/>
        <v/>
      </c>
      <c r="C581" s="1" t="str">
        <f t="shared" si="265"/>
        <v/>
      </c>
      <c r="D581" s="2" t="str">
        <f t="shared" si="266"/>
        <v/>
      </c>
      <c r="E581" s="2" t="str">
        <f t="shared" si="267"/>
        <v/>
      </c>
      <c r="F581" s="2" t="str">
        <f t="shared" si="268"/>
        <v/>
      </c>
      <c r="G581" s="1" t="str">
        <f t="shared" si="269"/>
        <v/>
      </c>
      <c r="H581" s="11" t="str">
        <f t="shared" si="270"/>
        <v/>
      </c>
      <c r="Q581" s="2">
        <f t="shared" si="271"/>
        <v>37</v>
      </c>
      <c r="R581" s="16" t="str">
        <f>IFERROR(INDEX(generale!$A$5:$I$354,$CJ581,5),"")</f>
        <v/>
      </c>
      <c r="S581" s="8" t="str">
        <f>IFERROR(INDEX(generale!$A$5:$I$354,$CJ581,7),"")</f>
        <v/>
      </c>
      <c r="U581" s="8"/>
      <c r="V581" s="2">
        <f t="shared" si="272"/>
        <v>19</v>
      </c>
      <c r="W581" s="16" t="str">
        <f>IFERROR(INDEX(generale!$A$5:$I$354,$CJ581,5),"")</f>
        <v/>
      </c>
      <c r="X581" s="8" t="str">
        <f>IFERROR(INDEX(generale!$A$5:$I$354,$CJ581,7),"")</f>
        <v/>
      </c>
      <c r="AA581" s="2">
        <f t="shared" si="273"/>
        <v>14</v>
      </c>
      <c r="AB581" s="16" t="str">
        <f>IFERROR(INDEX(generale!$A$5:$I$354,$CJ581,5),"")</f>
        <v/>
      </c>
      <c r="AC581" s="8" t="str">
        <f>IFERROR(INDEX(generale!$A$5:$I$354,$CJ581,7),"")</f>
        <v/>
      </c>
      <c r="AD581" s="33"/>
      <c r="AE581" s="8"/>
      <c r="AF581" s="2">
        <f t="shared" si="274"/>
        <v>14</v>
      </c>
      <c r="AG581" s="16" t="str">
        <f>IFERROR(INDEX(generale!$A$5:$I$354,$CJ581,5),"")</f>
        <v/>
      </c>
      <c r="AH581" s="8" t="str">
        <f>IFERROR(INDEX(generale!$A$5:$I$354,$CJ581,7),"")</f>
        <v/>
      </c>
      <c r="AI581" s="33"/>
      <c r="AJ581" s="8"/>
      <c r="AK581" s="2">
        <f t="shared" si="275"/>
        <v>14</v>
      </c>
      <c r="AL581" s="16" t="str">
        <f>IFERROR(INDEX(generale!$A$5:$I$354,$CJ581,5),"")</f>
        <v/>
      </c>
      <c r="AM581" s="8" t="str">
        <f>IFERROR(INDEX(generale!$A$5:$I$354,$CJ581,7),"")</f>
        <v/>
      </c>
      <c r="AN581" s="33"/>
      <c r="AO581" s="8"/>
      <c r="AP581" s="2">
        <f t="shared" si="276"/>
        <v>9</v>
      </c>
      <c r="AQ581" s="16" t="str">
        <f>IFERROR(INDEX(generale!$A$5:$I$354,$CJ581,5),"")</f>
        <v/>
      </c>
      <c r="AR581" s="8" t="str">
        <f>IFERROR(INDEX(generale!$A$5:$I$354,$CJ581,7),"")</f>
        <v/>
      </c>
      <c r="AS581" s="33"/>
      <c r="AT581" s="8"/>
      <c r="AU581" s="2">
        <f t="shared" si="277"/>
        <v>8</v>
      </c>
      <c r="AV581" s="16" t="str">
        <f>IFERROR(INDEX(generale!$A$5:$I$354,$CJ581,5),"")</f>
        <v/>
      </c>
      <c r="AW581" s="8" t="str">
        <f>IFERROR(INDEX(generale!$A$5:$I$354,$CJ581,7),"")</f>
        <v/>
      </c>
      <c r="AX581" s="33"/>
      <c r="AY581" s="8"/>
      <c r="AZ581" s="2">
        <f t="shared" si="278"/>
        <v>7</v>
      </c>
      <c r="BA581" s="16" t="str">
        <f>IFERROR(INDEX(generale!$A$5:$I$354,$CJ581,5),"")</f>
        <v/>
      </c>
      <c r="BB581" s="8" t="str">
        <f>IFERROR(INDEX(generale!$A$5:$I$354,$CJ581,7),"")</f>
        <v/>
      </c>
      <c r="BC581" s="33"/>
      <c r="BD581" s="8"/>
      <c r="BE581" s="2">
        <f t="shared" si="279"/>
        <v>6</v>
      </c>
      <c r="BF581" s="16" t="str">
        <f>IFERROR(INDEX(generale!$A$5:$I$354,$CJ581,5),"")</f>
        <v/>
      </c>
      <c r="BG581" s="8" t="str">
        <f>IFERROR(INDEX(generale!$A$5:$I$354,$CJ581,7),"")</f>
        <v/>
      </c>
      <c r="BH581" s="33"/>
      <c r="BI581" s="8"/>
      <c r="BJ581" s="2">
        <f t="shared" si="280"/>
        <v>229</v>
      </c>
      <c r="BK581" s="16" t="str">
        <f>IFERROR(INDEX(generale!$A$5:$I$354,$CJ581,5),"")</f>
        <v/>
      </c>
      <c r="BL581" s="8" t="str">
        <f>IFERROR(INDEX(generale!$A$5:$I$354,$CJ581,7),"")</f>
        <v/>
      </c>
      <c r="BM581" s="33"/>
      <c r="BN581" s="8"/>
      <c r="BO581" s="2">
        <f t="shared" si="281"/>
        <v>229</v>
      </c>
      <c r="BP581" s="16" t="str">
        <f>IFERROR(INDEX(generale!$A$5:$I$354,$CJ581,5),"")</f>
        <v/>
      </c>
      <c r="BQ581" s="8" t="str">
        <f>IFERROR(INDEX(generale!$A$5:$I$354,$CJ581,7),"")</f>
        <v/>
      </c>
      <c r="BR581" s="33"/>
      <c r="BS581" s="8"/>
      <c r="BT581" s="2">
        <f t="shared" si="282"/>
        <v>229</v>
      </c>
      <c r="BU581" s="16" t="str">
        <f>IFERROR(INDEX(generale!$A$5:$I$354,$CJ581,5),"")</f>
        <v/>
      </c>
      <c r="BV581" s="8" t="str">
        <f>IFERROR(INDEX(generale!$A$5:$I$354,$CJ581,7),"")</f>
        <v/>
      </c>
      <c r="BW581" s="33"/>
      <c r="BX581" s="8"/>
      <c r="BY581" s="2">
        <f t="shared" si="283"/>
        <v>229</v>
      </c>
      <c r="BZ581" s="16" t="str">
        <f>IFERROR(INDEX(generale!$A$5:$I$354,$CJ581,5),"")</f>
        <v/>
      </c>
      <c r="CA581" s="8" t="str">
        <f>IFERROR(INDEX(generale!$A$5:$I$354,$CJ581,7),"")</f>
        <v/>
      </c>
      <c r="CB581" s="33"/>
      <c r="CC581" s="8"/>
      <c r="CD581" s="2">
        <f t="shared" si="284"/>
        <v>229</v>
      </c>
      <c r="CE581" s="16" t="str">
        <f>IFERROR(INDEX(generale!$A$5:$I$354,$CJ581,5),"")</f>
        <v/>
      </c>
      <c r="CF581" s="8" t="str">
        <f>IFERROR(INDEX(generale!$A$5:$I$354,$CJ581,7),"")</f>
        <v/>
      </c>
      <c r="CJ581" s="2">
        <f t="shared" ref="CJ581:CJ644" si="285">CJ580+1</f>
        <v>579</v>
      </c>
      <c r="CK581" s="2">
        <f t="shared" si="262"/>
        <v>37</v>
      </c>
      <c r="CL581" s="3">
        <f>IFERROR(INDEX(generale!$A$5:$I$1004,$CJ581,1),"")</f>
        <v>0</v>
      </c>
      <c r="CM581" s="3">
        <f>IFERROR(INDEX(generale!$A$5:$I$1004,$CJ581,2),"")</f>
        <v>0</v>
      </c>
      <c r="CN581" s="3">
        <f>IFERROR(INDEX(generale!$A$5:$I$1004,$CJ581,3),"")</f>
        <v>0</v>
      </c>
      <c r="CO581" s="3">
        <f>IFERROR(INDEX(generale!$A$5:$I$1004,$CJ581,4),"")</f>
        <v>0</v>
      </c>
      <c r="CP581" s="3">
        <f>IFERROR(INDEX(generale!$A$5:$I$1004,$CJ581,5),"")</f>
        <v>0</v>
      </c>
      <c r="CQ581" s="3">
        <f>IFERROR(INDEX(generale!$A$5:$I$1004,$CJ581,6),"")</f>
        <v>0</v>
      </c>
      <c r="CR581" s="8">
        <f>IFERROR(INDEX(generale!$A$5:$I$1004,$CJ581,7),"")</f>
        <v>0</v>
      </c>
      <c r="CS581" s="8">
        <f>IFERROR(INDEX(generale!$A$5:$I$1004,$CJ581,8),"")</f>
        <v>0</v>
      </c>
    </row>
    <row r="582" spans="1:97">
      <c r="A582" s="2" t="str">
        <f t="shared" si="263"/>
        <v/>
      </c>
      <c r="B582" s="1" t="str">
        <f t="shared" si="264"/>
        <v/>
      </c>
      <c r="C582" s="1" t="str">
        <f t="shared" si="265"/>
        <v/>
      </c>
      <c r="D582" s="2" t="str">
        <f t="shared" si="266"/>
        <v/>
      </c>
      <c r="E582" s="2" t="str">
        <f t="shared" si="267"/>
        <v/>
      </c>
      <c r="F582" s="2" t="str">
        <f t="shared" si="268"/>
        <v/>
      </c>
      <c r="G582" s="1" t="str">
        <f t="shared" si="269"/>
        <v/>
      </c>
      <c r="H582" s="11" t="str">
        <f t="shared" si="270"/>
        <v/>
      </c>
      <c r="Q582" s="2">
        <f t="shared" si="271"/>
        <v>37</v>
      </c>
      <c r="R582" s="16" t="str">
        <f>IFERROR(INDEX(generale!$A$5:$I$354,$CJ582,5),"")</f>
        <v/>
      </c>
      <c r="S582" s="8" t="str">
        <f>IFERROR(INDEX(generale!$A$5:$I$354,$CJ582,7),"")</f>
        <v/>
      </c>
      <c r="U582" s="8"/>
      <c r="V582" s="2">
        <f t="shared" si="272"/>
        <v>19</v>
      </c>
      <c r="W582" s="16" t="str">
        <f>IFERROR(INDEX(generale!$A$5:$I$354,$CJ582,5),"")</f>
        <v/>
      </c>
      <c r="X582" s="8" t="str">
        <f>IFERROR(INDEX(generale!$A$5:$I$354,$CJ582,7),"")</f>
        <v/>
      </c>
      <c r="AA582" s="2">
        <f t="shared" si="273"/>
        <v>14</v>
      </c>
      <c r="AB582" s="16" t="str">
        <f>IFERROR(INDEX(generale!$A$5:$I$354,$CJ582,5),"")</f>
        <v/>
      </c>
      <c r="AC582" s="8" t="str">
        <f>IFERROR(INDEX(generale!$A$5:$I$354,$CJ582,7),"")</f>
        <v/>
      </c>
      <c r="AD582" s="33"/>
      <c r="AE582" s="8"/>
      <c r="AF582" s="2">
        <f t="shared" si="274"/>
        <v>14</v>
      </c>
      <c r="AG582" s="16" t="str">
        <f>IFERROR(INDEX(generale!$A$5:$I$354,$CJ582,5),"")</f>
        <v/>
      </c>
      <c r="AH582" s="8" t="str">
        <f>IFERROR(INDEX(generale!$A$5:$I$354,$CJ582,7),"")</f>
        <v/>
      </c>
      <c r="AI582" s="33"/>
      <c r="AJ582" s="8"/>
      <c r="AK582" s="2">
        <f t="shared" si="275"/>
        <v>14</v>
      </c>
      <c r="AL582" s="16" t="str">
        <f>IFERROR(INDEX(generale!$A$5:$I$354,$CJ582,5),"")</f>
        <v/>
      </c>
      <c r="AM582" s="8" t="str">
        <f>IFERROR(INDEX(generale!$A$5:$I$354,$CJ582,7),"")</f>
        <v/>
      </c>
      <c r="AN582" s="33"/>
      <c r="AO582" s="8"/>
      <c r="AP582" s="2">
        <f t="shared" si="276"/>
        <v>9</v>
      </c>
      <c r="AQ582" s="16" t="str">
        <f>IFERROR(INDEX(generale!$A$5:$I$354,$CJ582,5),"")</f>
        <v/>
      </c>
      <c r="AR582" s="8" t="str">
        <f>IFERROR(INDEX(generale!$A$5:$I$354,$CJ582,7),"")</f>
        <v/>
      </c>
      <c r="AS582" s="33"/>
      <c r="AT582" s="8"/>
      <c r="AU582" s="2">
        <f t="shared" si="277"/>
        <v>8</v>
      </c>
      <c r="AV582" s="16" t="str">
        <f>IFERROR(INDEX(generale!$A$5:$I$354,$CJ582,5),"")</f>
        <v/>
      </c>
      <c r="AW582" s="8" t="str">
        <f>IFERROR(INDEX(generale!$A$5:$I$354,$CJ582,7),"")</f>
        <v/>
      </c>
      <c r="AX582" s="33"/>
      <c r="AY582" s="8"/>
      <c r="AZ582" s="2">
        <f t="shared" si="278"/>
        <v>7</v>
      </c>
      <c r="BA582" s="16" t="str">
        <f>IFERROR(INDEX(generale!$A$5:$I$354,$CJ582,5),"")</f>
        <v/>
      </c>
      <c r="BB582" s="8" t="str">
        <f>IFERROR(INDEX(generale!$A$5:$I$354,$CJ582,7),"")</f>
        <v/>
      </c>
      <c r="BC582" s="33"/>
      <c r="BD582" s="8"/>
      <c r="BE582" s="2">
        <f t="shared" si="279"/>
        <v>6</v>
      </c>
      <c r="BF582" s="16" t="str">
        <f>IFERROR(INDEX(generale!$A$5:$I$354,$CJ582,5),"")</f>
        <v/>
      </c>
      <c r="BG582" s="8" t="str">
        <f>IFERROR(INDEX(generale!$A$5:$I$354,$CJ582,7),"")</f>
        <v/>
      </c>
      <c r="BH582" s="33"/>
      <c r="BI582" s="8"/>
      <c r="BJ582" s="2">
        <f t="shared" si="280"/>
        <v>230</v>
      </c>
      <c r="BK582" s="16" t="str">
        <f>IFERROR(INDEX(generale!$A$5:$I$354,$CJ582,5),"")</f>
        <v/>
      </c>
      <c r="BL582" s="8" t="str">
        <f>IFERROR(INDEX(generale!$A$5:$I$354,$CJ582,7),"")</f>
        <v/>
      </c>
      <c r="BM582" s="33"/>
      <c r="BN582" s="8"/>
      <c r="BO582" s="2">
        <f t="shared" si="281"/>
        <v>230</v>
      </c>
      <c r="BP582" s="16" t="str">
        <f>IFERROR(INDEX(generale!$A$5:$I$354,$CJ582,5),"")</f>
        <v/>
      </c>
      <c r="BQ582" s="8" t="str">
        <f>IFERROR(INDEX(generale!$A$5:$I$354,$CJ582,7),"")</f>
        <v/>
      </c>
      <c r="BR582" s="33"/>
      <c r="BS582" s="8"/>
      <c r="BT582" s="2">
        <f t="shared" si="282"/>
        <v>230</v>
      </c>
      <c r="BU582" s="16" t="str">
        <f>IFERROR(INDEX(generale!$A$5:$I$354,$CJ582,5),"")</f>
        <v/>
      </c>
      <c r="BV582" s="8" t="str">
        <f>IFERROR(INDEX(generale!$A$5:$I$354,$CJ582,7),"")</f>
        <v/>
      </c>
      <c r="BW582" s="33"/>
      <c r="BX582" s="8"/>
      <c r="BY582" s="2">
        <f t="shared" si="283"/>
        <v>230</v>
      </c>
      <c r="BZ582" s="16" t="str">
        <f>IFERROR(INDEX(generale!$A$5:$I$354,$CJ582,5),"")</f>
        <v/>
      </c>
      <c r="CA582" s="8" t="str">
        <f>IFERROR(INDEX(generale!$A$5:$I$354,$CJ582,7),"")</f>
        <v/>
      </c>
      <c r="CB582" s="33"/>
      <c r="CC582" s="8"/>
      <c r="CD582" s="2">
        <f t="shared" si="284"/>
        <v>230</v>
      </c>
      <c r="CE582" s="16" t="str">
        <f>IFERROR(INDEX(generale!$A$5:$I$354,$CJ582,5),"")</f>
        <v/>
      </c>
      <c r="CF582" s="8" t="str">
        <f>IFERROR(INDEX(generale!$A$5:$I$354,$CJ582,7),"")</f>
        <v/>
      </c>
      <c r="CJ582" s="2">
        <f t="shared" si="285"/>
        <v>580</v>
      </c>
      <c r="CK582" s="2">
        <f t="shared" si="262"/>
        <v>37</v>
      </c>
      <c r="CL582" s="3">
        <f>IFERROR(INDEX(generale!$A$5:$I$1004,$CJ582,1),"")</f>
        <v>0</v>
      </c>
      <c r="CM582" s="3">
        <f>IFERROR(INDEX(generale!$A$5:$I$1004,$CJ582,2),"")</f>
        <v>0</v>
      </c>
      <c r="CN582" s="3">
        <f>IFERROR(INDEX(generale!$A$5:$I$1004,$CJ582,3),"")</f>
        <v>0</v>
      </c>
      <c r="CO582" s="3">
        <f>IFERROR(INDEX(generale!$A$5:$I$1004,$CJ582,4),"")</f>
        <v>0</v>
      </c>
      <c r="CP582" s="3">
        <f>IFERROR(INDEX(generale!$A$5:$I$1004,$CJ582,5),"")</f>
        <v>0</v>
      </c>
      <c r="CQ582" s="3">
        <f>IFERROR(INDEX(generale!$A$5:$I$1004,$CJ582,6),"")</f>
        <v>0</v>
      </c>
      <c r="CR582" s="8">
        <f>IFERROR(INDEX(generale!$A$5:$I$1004,$CJ582,7),"")</f>
        <v>0</v>
      </c>
      <c r="CS582" s="8">
        <f>IFERROR(INDEX(generale!$A$5:$I$1004,$CJ582,8),"")</f>
        <v>0</v>
      </c>
    </row>
    <row r="583" spans="1:97">
      <c r="A583" s="2" t="str">
        <f t="shared" si="263"/>
        <v/>
      </c>
      <c r="B583" s="1" t="str">
        <f t="shared" si="264"/>
        <v/>
      </c>
      <c r="C583" s="1" t="str">
        <f t="shared" si="265"/>
        <v/>
      </c>
      <c r="D583" s="2" t="str">
        <f t="shared" si="266"/>
        <v/>
      </c>
      <c r="E583" s="2" t="str">
        <f t="shared" si="267"/>
        <v/>
      </c>
      <c r="F583" s="2" t="str">
        <f t="shared" si="268"/>
        <v/>
      </c>
      <c r="G583" s="1" t="str">
        <f t="shared" si="269"/>
        <v/>
      </c>
      <c r="H583" s="11" t="str">
        <f t="shared" si="270"/>
        <v/>
      </c>
      <c r="Q583" s="2">
        <f t="shared" si="271"/>
        <v>37</v>
      </c>
      <c r="R583" s="16" t="str">
        <f>IFERROR(INDEX(generale!$A$5:$I$354,$CJ583,5),"")</f>
        <v/>
      </c>
      <c r="S583" s="8" t="str">
        <f>IFERROR(INDEX(generale!$A$5:$I$354,$CJ583,7),"")</f>
        <v/>
      </c>
      <c r="U583" s="8"/>
      <c r="V583" s="2">
        <f t="shared" si="272"/>
        <v>19</v>
      </c>
      <c r="W583" s="16" t="str">
        <f>IFERROR(INDEX(generale!$A$5:$I$354,$CJ583,5),"")</f>
        <v/>
      </c>
      <c r="X583" s="8" t="str">
        <f>IFERROR(INDEX(generale!$A$5:$I$354,$CJ583,7),"")</f>
        <v/>
      </c>
      <c r="AA583" s="2">
        <f t="shared" si="273"/>
        <v>14</v>
      </c>
      <c r="AB583" s="16" t="str">
        <f>IFERROR(INDEX(generale!$A$5:$I$354,$CJ583,5),"")</f>
        <v/>
      </c>
      <c r="AC583" s="8" t="str">
        <f>IFERROR(INDEX(generale!$A$5:$I$354,$CJ583,7),"")</f>
        <v/>
      </c>
      <c r="AD583" s="33"/>
      <c r="AE583" s="8"/>
      <c r="AF583" s="2">
        <f t="shared" si="274"/>
        <v>14</v>
      </c>
      <c r="AG583" s="16" t="str">
        <f>IFERROR(INDEX(generale!$A$5:$I$354,$CJ583,5),"")</f>
        <v/>
      </c>
      <c r="AH583" s="8" t="str">
        <f>IFERROR(INDEX(generale!$A$5:$I$354,$CJ583,7),"")</f>
        <v/>
      </c>
      <c r="AI583" s="33"/>
      <c r="AJ583" s="8"/>
      <c r="AK583" s="2">
        <f t="shared" si="275"/>
        <v>14</v>
      </c>
      <c r="AL583" s="16" t="str">
        <f>IFERROR(INDEX(generale!$A$5:$I$354,$CJ583,5),"")</f>
        <v/>
      </c>
      <c r="AM583" s="8" t="str">
        <f>IFERROR(INDEX(generale!$A$5:$I$354,$CJ583,7),"")</f>
        <v/>
      </c>
      <c r="AN583" s="33"/>
      <c r="AO583" s="8"/>
      <c r="AP583" s="2">
        <f t="shared" si="276"/>
        <v>9</v>
      </c>
      <c r="AQ583" s="16" t="str">
        <f>IFERROR(INDEX(generale!$A$5:$I$354,$CJ583,5),"")</f>
        <v/>
      </c>
      <c r="AR583" s="8" t="str">
        <f>IFERROR(INDEX(generale!$A$5:$I$354,$CJ583,7),"")</f>
        <v/>
      </c>
      <c r="AS583" s="33"/>
      <c r="AT583" s="8"/>
      <c r="AU583" s="2">
        <f t="shared" si="277"/>
        <v>8</v>
      </c>
      <c r="AV583" s="16" t="str">
        <f>IFERROR(INDEX(generale!$A$5:$I$354,$CJ583,5),"")</f>
        <v/>
      </c>
      <c r="AW583" s="8" t="str">
        <f>IFERROR(INDEX(generale!$A$5:$I$354,$CJ583,7),"")</f>
        <v/>
      </c>
      <c r="AX583" s="33"/>
      <c r="AY583" s="8"/>
      <c r="AZ583" s="2">
        <f t="shared" si="278"/>
        <v>7</v>
      </c>
      <c r="BA583" s="16" t="str">
        <f>IFERROR(INDEX(generale!$A$5:$I$354,$CJ583,5),"")</f>
        <v/>
      </c>
      <c r="BB583" s="8" t="str">
        <f>IFERROR(INDEX(generale!$A$5:$I$354,$CJ583,7),"")</f>
        <v/>
      </c>
      <c r="BC583" s="33"/>
      <c r="BD583" s="8"/>
      <c r="BE583" s="2">
        <f t="shared" si="279"/>
        <v>6</v>
      </c>
      <c r="BF583" s="16" t="str">
        <f>IFERROR(INDEX(generale!$A$5:$I$354,$CJ583,5),"")</f>
        <v/>
      </c>
      <c r="BG583" s="8" t="str">
        <f>IFERROR(INDEX(generale!$A$5:$I$354,$CJ583,7),"")</f>
        <v/>
      </c>
      <c r="BH583" s="33"/>
      <c r="BI583" s="8"/>
      <c r="BJ583" s="2">
        <f t="shared" si="280"/>
        <v>231</v>
      </c>
      <c r="BK583" s="16" t="str">
        <f>IFERROR(INDEX(generale!$A$5:$I$354,$CJ583,5),"")</f>
        <v/>
      </c>
      <c r="BL583" s="8" t="str">
        <f>IFERROR(INDEX(generale!$A$5:$I$354,$CJ583,7),"")</f>
        <v/>
      </c>
      <c r="BM583" s="33"/>
      <c r="BN583" s="8"/>
      <c r="BO583" s="2">
        <f t="shared" si="281"/>
        <v>231</v>
      </c>
      <c r="BP583" s="16" t="str">
        <f>IFERROR(INDEX(generale!$A$5:$I$354,$CJ583,5),"")</f>
        <v/>
      </c>
      <c r="BQ583" s="8" t="str">
        <f>IFERROR(INDEX(generale!$A$5:$I$354,$CJ583,7),"")</f>
        <v/>
      </c>
      <c r="BR583" s="33"/>
      <c r="BS583" s="8"/>
      <c r="BT583" s="2">
        <f t="shared" si="282"/>
        <v>231</v>
      </c>
      <c r="BU583" s="16" t="str">
        <f>IFERROR(INDEX(generale!$A$5:$I$354,$CJ583,5),"")</f>
        <v/>
      </c>
      <c r="BV583" s="8" t="str">
        <f>IFERROR(INDEX(generale!$A$5:$I$354,$CJ583,7),"")</f>
        <v/>
      </c>
      <c r="BW583" s="33"/>
      <c r="BX583" s="8"/>
      <c r="BY583" s="2">
        <f t="shared" si="283"/>
        <v>231</v>
      </c>
      <c r="BZ583" s="16" t="str">
        <f>IFERROR(INDEX(generale!$A$5:$I$354,$CJ583,5),"")</f>
        <v/>
      </c>
      <c r="CA583" s="8" t="str">
        <f>IFERROR(INDEX(generale!$A$5:$I$354,$CJ583,7),"")</f>
        <v/>
      </c>
      <c r="CB583" s="33"/>
      <c r="CC583" s="8"/>
      <c r="CD583" s="2">
        <f t="shared" si="284"/>
        <v>231</v>
      </c>
      <c r="CE583" s="16" t="str">
        <f>IFERROR(INDEX(generale!$A$5:$I$354,$CJ583,5),"")</f>
        <v/>
      </c>
      <c r="CF583" s="8" t="str">
        <f>IFERROR(INDEX(generale!$A$5:$I$354,$CJ583,7),"")</f>
        <v/>
      </c>
      <c r="CJ583" s="2">
        <f t="shared" si="285"/>
        <v>581</v>
      </c>
      <c r="CK583" s="2">
        <f t="shared" si="262"/>
        <v>37</v>
      </c>
      <c r="CL583" s="3">
        <f>IFERROR(INDEX(generale!$A$5:$I$1004,$CJ583,1),"")</f>
        <v>0</v>
      </c>
      <c r="CM583" s="3">
        <f>IFERROR(INDEX(generale!$A$5:$I$1004,$CJ583,2),"")</f>
        <v>0</v>
      </c>
      <c r="CN583" s="3">
        <f>IFERROR(INDEX(generale!$A$5:$I$1004,$CJ583,3),"")</f>
        <v>0</v>
      </c>
      <c r="CO583" s="3">
        <f>IFERROR(INDEX(generale!$A$5:$I$1004,$CJ583,4),"")</f>
        <v>0</v>
      </c>
      <c r="CP583" s="3">
        <f>IFERROR(INDEX(generale!$A$5:$I$1004,$CJ583,5),"")</f>
        <v>0</v>
      </c>
      <c r="CQ583" s="3">
        <f>IFERROR(INDEX(generale!$A$5:$I$1004,$CJ583,6),"")</f>
        <v>0</v>
      </c>
      <c r="CR583" s="8">
        <f>IFERROR(INDEX(generale!$A$5:$I$1004,$CJ583,7),"")</f>
        <v>0</v>
      </c>
      <c r="CS583" s="8">
        <f>IFERROR(INDEX(generale!$A$5:$I$1004,$CJ583,8),"")</f>
        <v>0</v>
      </c>
    </row>
    <row r="584" spans="1:97">
      <c r="A584" s="2" t="str">
        <f t="shared" si="263"/>
        <v/>
      </c>
      <c r="B584" s="1" t="str">
        <f t="shared" si="264"/>
        <v/>
      </c>
      <c r="C584" s="1" t="str">
        <f t="shared" si="265"/>
        <v/>
      </c>
      <c r="D584" s="2" t="str">
        <f t="shared" si="266"/>
        <v/>
      </c>
      <c r="E584" s="2" t="str">
        <f t="shared" si="267"/>
        <v/>
      </c>
      <c r="F584" s="2" t="str">
        <f t="shared" si="268"/>
        <v/>
      </c>
      <c r="G584" s="1" t="str">
        <f t="shared" si="269"/>
        <v/>
      </c>
      <c r="H584" s="11" t="str">
        <f t="shared" si="270"/>
        <v/>
      </c>
      <c r="Q584" s="2">
        <f t="shared" si="271"/>
        <v>37</v>
      </c>
      <c r="R584" s="16" t="str">
        <f>IFERROR(INDEX(generale!$A$5:$I$354,$CJ584,5),"")</f>
        <v/>
      </c>
      <c r="S584" s="8" t="str">
        <f>IFERROR(INDEX(generale!$A$5:$I$354,$CJ584,7),"")</f>
        <v/>
      </c>
      <c r="U584" s="8"/>
      <c r="V584" s="2">
        <f t="shared" si="272"/>
        <v>19</v>
      </c>
      <c r="W584" s="16" t="str">
        <f>IFERROR(INDEX(generale!$A$5:$I$354,$CJ584,5),"")</f>
        <v/>
      </c>
      <c r="X584" s="8" t="str">
        <f>IFERROR(INDEX(generale!$A$5:$I$354,$CJ584,7),"")</f>
        <v/>
      </c>
      <c r="AA584" s="2">
        <f t="shared" si="273"/>
        <v>14</v>
      </c>
      <c r="AB584" s="16" t="str">
        <f>IFERROR(INDEX(generale!$A$5:$I$354,$CJ584,5),"")</f>
        <v/>
      </c>
      <c r="AC584" s="8" t="str">
        <f>IFERROR(INDEX(generale!$A$5:$I$354,$CJ584,7),"")</f>
        <v/>
      </c>
      <c r="AD584" s="33"/>
      <c r="AE584" s="8"/>
      <c r="AF584" s="2">
        <f t="shared" si="274"/>
        <v>14</v>
      </c>
      <c r="AG584" s="16" t="str">
        <f>IFERROR(INDEX(generale!$A$5:$I$354,$CJ584,5),"")</f>
        <v/>
      </c>
      <c r="AH584" s="8" t="str">
        <f>IFERROR(INDEX(generale!$A$5:$I$354,$CJ584,7),"")</f>
        <v/>
      </c>
      <c r="AI584" s="33"/>
      <c r="AJ584" s="8"/>
      <c r="AK584" s="2">
        <f t="shared" si="275"/>
        <v>14</v>
      </c>
      <c r="AL584" s="16" t="str">
        <f>IFERROR(INDEX(generale!$A$5:$I$354,$CJ584,5),"")</f>
        <v/>
      </c>
      <c r="AM584" s="8" t="str">
        <f>IFERROR(INDEX(generale!$A$5:$I$354,$CJ584,7),"")</f>
        <v/>
      </c>
      <c r="AN584" s="33"/>
      <c r="AO584" s="8"/>
      <c r="AP584" s="2">
        <f t="shared" si="276"/>
        <v>9</v>
      </c>
      <c r="AQ584" s="16" t="str">
        <f>IFERROR(INDEX(generale!$A$5:$I$354,$CJ584,5),"")</f>
        <v/>
      </c>
      <c r="AR584" s="8" t="str">
        <f>IFERROR(INDEX(generale!$A$5:$I$354,$CJ584,7),"")</f>
        <v/>
      </c>
      <c r="AS584" s="33"/>
      <c r="AT584" s="8"/>
      <c r="AU584" s="2">
        <f t="shared" si="277"/>
        <v>8</v>
      </c>
      <c r="AV584" s="16" t="str">
        <f>IFERROR(INDEX(generale!$A$5:$I$354,$CJ584,5),"")</f>
        <v/>
      </c>
      <c r="AW584" s="8" t="str">
        <f>IFERROR(INDEX(generale!$A$5:$I$354,$CJ584,7),"")</f>
        <v/>
      </c>
      <c r="AX584" s="33"/>
      <c r="AY584" s="8"/>
      <c r="AZ584" s="2">
        <f t="shared" si="278"/>
        <v>7</v>
      </c>
      <c r="BA584" s="16" t="str">
        <f>IFERROR(INDEX(generale!$A$5:$I$354,$CJ584,5),"")</f>
        <v/>
      </c>
      <c r="BB584" s="8" t="str">
        <f>IFERROR(INDEX(generale!$A$5:$I$354,$CJ584,7),"")</f>
        <v/>
      </c>
      <c r="BC584" s="33"/>
      <c r="BD584" s="8"/>
      <c r="BE584" s="2">
        <f t="shared" si="279"/>
        <v>6</v>
      </c>
      <c r="BF584" s="16" t="str">
        <f>IFERROR(INDEX(generale!$A$5:$I$354,$CJ584,5),"")</f>
        <v/>
      </c>
      <c r="BG584" s="8" t="str">
        <f>IFERROR(INDEX(generale!$A$5:$I$354,$CJ584,7),"")</f>
        <v/>
      </c>
      <c r="BH584" s="33"/>
      <c r="BI584" s="8"/>
      <c r="BJ584" s="2">
        <f t="shared" si="280"/>
        <v>232</v>
      </c>
      <c r="BK584" s="16" t="str">
        <f>IFERROR(INDEX(generale!$A$5:$I$354,$CJ584,5),"")</f>
        <v/>
      </c>
      <c r="BL584" s="8" t="str">
        <f>IFERROR(INDEX(generale!$A$5:$I$354,$CJ584,7),"")</f>
        <v/>
      </c>
      <c r="BM584" s="33"/>
      <c r="BN584" s="8"/>
      <c r="BO584" s="2">
        <f t="shared" si="281"/>
        <v>232</v>
      </c>
      <c r="BP584" s="16" t="str">
        <f>IFERROR(INDEX(generale!$A$5:$I$354,$CJ584,5),"")</f>
        <v/>
      </c>
      <c r="BQ584" s="8" t="str">
        <f>IFERROR(INDEX(generale!$A$5:$I$354,$CJ584,7),"")</f>
        <v/>
      </c>
      <c r="BR584" s="33"/>
      <c r="BS584" s="8"/>
      <c r="BT584" s="2">
        <f t="shared" si="282"/>
        <v>232</v>
      </c>
      <c r="BU584" s="16" t="str">
        <f>IFERROR(INDEX(generale!$A$5:$I$354,$CJ584,5),"")</f>
        <v/>
      </c>
      <c r="BV584" s="8" t="str">
        <f>IFERROR(INDEX(generale!$A$5:$I$354,$CJ584,7),"")</f>
        <v/>
      </c>
      <c r="BW584" s="33"/>
      <c r="BX584" s="8"/>
      <c r="BY584" s="2">
        <f t="shared" si="283"/>
        <v>232</v>
      </c>
      <c r="BZ584" s="16" t="str">
        <f>IFERROR(INDEX(generale!$A$5:$I$354,$CJ584,5),"")</f>
        <v/>
      </c>
      <c r="CA584" s="8" t="str">
        <f>IFERROR(INDEX(generale!$A$5:$I$354,$CJ584,7),"")</f>
        <v/>
      </c>
      <c r="CB584" s="33"/>
      <c r="CC584" s="8"/>
      <c r="CD584" s="2">
        <f t="shared" si="284"/>
        <v>232</v>
      </c>
      <c r="CE584" s="16" t="str">
        <f>IFERROR(INDEX(generale!$A$5:$I$354,$CJ584,5),"")</f>
        <v/>
      </c>
      <c r="CF584" s="8" t="str">
        <f>IFERROR(INDEX(generale!$A$5:$I$354,$CJ584,7),"")</f>
        <v/>
      </c>
      <c r="CJ584" s="2">
        <f t="shared" si="285"/>
        <v>582</v>
      </c>
      <c r="CK584" s="2">
        <f t="shared" si="262"/>
        <v>37</v>
      </c>
      <c r="CL584" s="3">
        <f>IFERROR(INDEX(generale!$A$5:$I$1004,$CJ584,1),"")</f>
        <v>0</v>
      </c>
      <c r="CM584" s="3">
        <f>IFERROR(INDEX(generale!$A$5:$I$1004,$CJ584,2),"")</f>
        <v>0</v>
      </c>
      <c r="CN584" s="3">
        <f>IFERROR(INDEX(generale!$A$5:$I$1004,$CJ584,3),"")</f>
        <v>0</v>
      </c>
      <c r="CO584" s="3">
        <f>IFERROR(INDEX(generale!$A$5:$I$1004,$CJ584,4),"")</f>
        <v>0</v>
      </c>
      <c r="CP584" s="3">
        <f>IFERROR(INDEX(generale!$A$5:$I$1004,$CJ584,5),"")</f>
        <v>0</v>
      </c>
      <c r="CQ584" s="3">
        <f>IFERROR(INDEX(generale!$A$5:$I$1004,$CJ584,6),"")</f>
        <v>0</v>
      </c>
      <c r="CR584" s="8">
        <f>IFERROR(INDEX(generale!$A$5:$I$1004,$CJ584,7),"")</f>
        <v>0</v>
      </c>
      <c r="CS584" s="8">
        <f>IFERROR(INDEX(generale!$A$5:$I$1004,$CJ584,8),"")</f>
        <v>0</v>
      </c>
    </row>
    <row r="585" spans="1:97">
      <c r="A585" s="2" t="str">
        <f t="shared" si="263"/>
        <v/>
      </c>
      <c r="B585" s="1" t="str">
        <f t="shared" si="264"/>
        <v/>
      </c>
      <c r="C585" s="1" t="str">
        <f t="shared" si="265"/>
        <v/>
      </c>
      <c r="D585" s="2" t="str">
        <f t="shared" si="266"/>
        <v/>
      </c>
      <c r="E585" s="2" t="str">
        <f t="shared" si="267"/>
        <v/>
      </c>
      <c r="F585" s="2" t="str">
        <f t="shared" si="268"/>
        <v/>
      </c>
      <c r="G585" s="1" t="str">
        <f t="shared" si="269"/>
        <v/>
      </c>
      <c r="H585" s="11" t="str">
        <f t="shared" si="270"/>
        <v/>
      </c>
      <c r="Q585" s="2">
        <f t="shared" si="271"/>
        <v>37</v>
      </c>
      <c r="R585" s="16" t="str">
        <f>IFERROR(INDEX(generale!$A$5:$I$354,$CJ585,5),"")</f>
        <v/>
      </c>
      <c r="S585" s="8" t="str">
        <f>IFERROR(INDEX(generale!$A$5:$I$354,$CJ585,7),"")</f>
        <v/>
      </c>
      <c r="U585" s="8"/>
      <c r="V585" s="2">
        <f t="shared" si="272"/>
        <v>19</v>
      </c>
      <c r="W585" s="16" t="str">
        <f>IFERROR(INDEX(generale!$A$5:$I$354,$CJ585,5),"")</f>
        <v/>
      </c>
      <c r="X585" s="8" t="str">
        <f>IFERROR(INDEX(generale!$A$5:$I$354,$CJ585,7),"")</f>
        <v/>
      </c>
      <c r="AA585" s="2">
        <f t="shared" si="273"/>
        <v>14</v>
      </c>
      <c r="AB585" s="16" t="str">
        <f>IFERROR(INDEX(generale!$A$5:$I$354,$CJ585,5),"")</f>
        <v/>
      </c>
      <c r="AC585" s="8" t="str">
        <f>IFERROR(INDEX(generale!$A$5:$I$354,$CJ585,7),"")</f>
        <v/>
      </c>
      <c r="AD585" s="33"/>
      <c r="AE585" s="8"/>
      <c r="AF585" s="2">
        <f t="shared" si="274"/>
        <v>14</v>
      </c>
      <c r="AG585" s="16" t="str">
        <f>IFERROR(INDEX(generale!$A$5:$I$354,$CJ585,5),"")</f>
        <v/>
      </c>
      <c r="AH585" s="8" t="str">
        <f>IFERROR(INDEX(generale!$A$5:$I$354,$CJ585,7),"")</f>
        <v/>
      </c>
      <c r="AI585" s="33"/>
      <c r="AJ585" s="8"/>
      <c r="AK585" s="2">
        <f t="shared" si="275"/>
        <v>14</v>
      </c>
      <c r="AL585" s="16" t="str">
        <f>IFERROR(INDEX(generale!$A$5:$I$354,$CJ585,5),"")</f>
        <v/>
      </c>
      <c r="AM585" s="8" t="str">
        <f>IFERROR(INDEX(generale!$A$5:$I$354,$CJ585,7),"")</f>
        <v/>
      </c>
      <c r="AN585" s="33"/>
      <c r="AO585" s="8"/>
      <c r="AP585" s="2">
        <f t="shared" si="276"/>
        <v>9</v>
      </c>
      <c r="AQ585" s="16" t="str">
        <f>IFERROR(INDEX(generale!$A$5:$I$354,$CJ585,5),"")</f>
        <v/>
      </c>
      <c r="AR585" s="8" t="str">
        <f>IFERROR(INDEX(generale!$A$5:$I$354,$CJ585,7),"")</f>
        <v/>
      </c>
      <c r="AS585" s="33"/>
      <c r="AT585" s="8"/>
      <c r="AU585" s="2">
        <f t="shared" si="277"/>
        <v>8</v>
      </c>
      <c r="AV585" s="16" t="str">
        <f>IFERROR(INDEX(generale!$A$5:$I$354,$CJ585,5),"")</f>
        <v/>
      </c>
      <c r="AW585" s="8" t="str">
        <f>IFERROR(INDEX(generale!$A$5:$I$354,$CJ585,7),"")</f>
        <v/>
      </c>
      <c r="AX585" s="33"/>
      <c r="AY585" s="8"/>
      <c r="AZ585" s="2">
        <f t="shared" si="278"/>
        <v>7</v>
      </c>
      <c r="BA585" s="16" t="str">
        <f>IFERROR(INDEX(generale!$A$5:$I$354,$CJ585,5),"")</f>
        <v/>
      </c>
      <c r="BB585" s="8" t="str">
        <f>IFERROR(INDEX(generale!$A$5:$I$354,$CJ585,7),"")</f>
        <v/>
      </c>
      <c r="BC585" s="33"/>
      <c r="BD585" s="8"/>
      <c r="BE585" s="2">
        <f t="shared" si="279"/>
        <v>6</v>
      </c>
      <c r="BF585" s="16" t="str">
        <f>IFERROR(INDEX(generale!$A$5:$I$354,$CJ585,5),"")</f>
        <v/>
      </c>
      <c r="BG585" s="8" t="str">
        <f>IFERROR(INDEX(generale!$A$5:$I$354,$CJ585,7),"")</f>
        <v/>
      </c>
      <c r="BH585" s="33"/>
      <c r="BI585" s="8"/>
      <c r="BJ585" s="2">
        <f t="shared" si="280"/>
        <v>233</v>
      </c>
      <c r="BK585" s="16" t="str">
        <f>IFERROR(INDEX(generale!$A$5:$I$354,$CJ585,5),"")</f>
        <v/>
      </c>
      <c r="BL585" s="8" t="str">
        <f>IFERROR(INDEX(generale!$A$5:$I$354,$CJ585,7),"")</f>
        <v/>
      </c>
      <c r="BM585" s="33"/>
      <c r="BN585" s="8"/>
      <c r="BO585" s="2">
        <f t="shared" si="281"/>
        <v>233</v>
      </c>
      <c r="BP585" s="16" t="str">
        <f>IFERROR(INDEX(generale!$A$5:$I$354,$CJ585,5),"")</f>
        <v/>
      </c>
      <c r="BQ585" s="8" t="str">
        <f>IFERROR(INDEX(generale!$A$5:$I$354,$CJ585,7),"")</f>
        <v/>
      </c>
      <c r="BR585" s="33"/>
      <c r="BS585" s="8"/>
      <c r="BT585" s="2">
        <f t="shared" si="282"/>
        <v>233</v>
      </c>
      <c r="BU585" s="16" t="str">
        <f>IFERROR(INDEX(generale!$A$5:$I$354,$CJ585,5),"")</f>
        <v/>
      </c>
      <c r="BV585" s="8" t="str">
        <f>IFERROR(INDEX(generale!$A$5:$I$354,$CJ585,7),"")</f>
        <v/>
      </c>
      <c r="BW585" s="33"/>
      <c r="BX585" s="8"/>
      <c r="BY585" s="2">
        <f t="shared" si="283"/>
        <v>233</v>
      </c>
      <c r="BZ585" s="16" t="str">
        <f>IFERROR(INDEX(generale!$A$5:$I$354,$CJ585,5),"")</f>
        <v/>
      </c>
      <c r="CA585" s="8" t="str">
        <f>IFERROR(INDEX(generale!$A$5:$I$354,$CJ585,7),"")</f>
        <v/>
      </c>
      <c r="CB585" s="33"/>
      <c r="CC585" s="8"/>
      <c r="CD585" s="2">
        <f t="shared" si="284"/>
        <v>233</v>
      </c>
      <c r="CE585" s="16" t="str">
        <f>IFERROR(INDEX(generale!$A$5:$I$354,$CJ585,5),"")</f>
        <v/>
      </c>
      <c r="CF585" s="8" t="str">
        <f>IFERROR(INDEX(generale!$A$5:$I$354,$CJ585,7),"")</f>
        <v/>
      </c>
      <c r="CJ585" s="2">
        <f t="shared" si="285"/>
        <v>583</v>
      </c>
      <c r="CK585" s="2">
        <f t="shared" si="262"/>
        <v>37</v>
      </c>
      <c r="CL585" s="3">
        <f>IFERROR(INDEX(generale!$A$5:$I$1004,$CJ585,1),"")</f>
        <v>0</v>
      </c>
      <c r="CM585" s="3">
        <f>IFERROR(INDEX(generale!$A$5:$I$1004,$CJ585,2),"")</f>
        <v>0</v>
      </c>
      <c r="CN585" s="3">
        <f>IFERROR(INDEX(generale!$A$5:$I$1004,$CJ585,3),"")</f>
        <v>0</v>
      </c>
      <c r="CO585" s="3">
        <f>IFERROR(INDEX(generale!$A$5:$I$1004,$CJ585,4),"")</f>
        <v>0</v>
      </c>
      <c r="CP585" s="3">
        <f>IFERROR(INDEX(generale!$A$5:$I$1004,$CJ585,5),"")</f>
        <v>0</v>
      </c>
      <c r="CQ585" s="3">
        <f>IFERROR(INDEX(generale!$A$5:$I$1004,$CJ585,6),"")</f>
        <v>0</v>
      </c>
      <c r="CR585" s="8">
        <f>IFERROR(INDEX(generale!$A$5:$I$1004,$CJ585,7),"")</f>
        <v>0</v>
      </c>
      <c r="CS585" s="8">
        <f>IFERROR(INDEX(generale!$A$5:$I$1004,$CJ585,8),"")</f>
        <v>0</v>
      </c>
    </row>
    <row r="586" spans="1:97">
      <c r="A586" s="2" t="str">
        <f t="shared" si="263"/>
        <v/>
      </c>
      <c r="B586" s="1" t="str">
        <f t="shared" si="264"/>
        <v/>
      </c>
      <c r="C586" s="1" t="str">
        <f t="shared" si="265"/>
        <v/>
      </c>
      <c r="D586" s="2" t="str">
        <f t="shared" si="266"/>
        <v/>
      </c>
      <c r="E586" s="2" t="str">
        <f t="shared" si="267"/>
        <v/>
      </c>
      <c r="F586" s="2" t="str">
        <f t="shared" si="268"/>
        <v/>
      </c>
      <c r="G586" s="1" t="str">
        <f t="shared" si="269"/>
        <v/>
      </c>
      <c r="H586" s="11" t="str">
        <f t="shared" si="270"/>
        <v/>
      </c>
      <c r="Q586" s="2">
        <f t="shared" si="271"/>
        <v>37</v>
      </c>
      <c r="R586" s="16" t="str">
        <f>IFERROR(INDEX(generale!$A$5:$I$354,$CJ586,5),"")</f>
        <v/>
      </c>
      <c r="S586" s="8" t="str">
        <f>IFERROR(INDEX(generale!$A$5:$I$354,$CJ586,7),"")</f>
        <v/>
      </c>
      <c r="U586" s="8"/>
      <c r="V586" s="2">
        <f t="shared" si="272"/>
        <v>19</v>
      </c>
      <c r="W586" s="16" t="str">
        <f>IFERROR(INDEX(generale!$A$5:$I$354,$CJ586,5),"")</f>
        <v/>
      </c>
      <c r="X586" s="8" t="str">
        <f>IFERROR(INDEX(generale!$A$5:$I$354,$CJ586,7),"")</f>
        <v/>
      </c>
      <c r="AA586" s="2">
        <f t="shared" si="273"/>
        <v>14</v>
      </c>
      <c r="AB586" s="16" t="str">
        <f>IFERROR(INDEX(generale!$A$5:$I$354,$CJ586,5),"")</f>
        <v/>
      </c>
      <c r="AC586" s="8" t="str">
        <f>IFERROR(INDEX(generale!$A$5:$I$354,$CJ586,7),"")</f>
        <v/>
      </c>
      <c r="AD586" s="33"/>
      <c r="AE586" s="8"/>
      <c r="AF586" s="2">
        <f t="shared" si="274"/>
        <v>14</v>
      </c>
      <c r="AG586" s="16" t="str">
        <f>IFERROR(INDEX(generale!$A$5:$I$354,$CJ586,5),"")</f>
        <v/>
      </c>
      <c r="AH586" s="8" t="str">
        <f>IFERROR(INDEX(generale!$A$5:$I$354,$CJ586,7),"")</f>
        <v/>
      </c>
      <c r="AI586" s="33"/>
      <c r="AJ586" s="8"/>
      <c r="AK586" s="2">
        <f t="shared" si="275"/>
        <v>14</v>
      </c>
      <c r="AL586" s="16" t="str">
        <f>IFERROR(INDEX(generale!$A$5:$I$354,$CJ586,5),"")</f>
        <v/>
      </c>
      <c r="AM586" s="8" t="str">
        <f>IFERROR(INDEX(generale!$A$5:$I$354,$CJ586,7),"")</f>
        <v/>
      </c>
      <c r="AN586" s="33"/>
      <c r="AO586" s="8"/>
      <c r="AP586" s="2">
        <f t="shared" si="276"/>
        <v>9</v>
      </c>
      <c r="AQ586" s="16" t="str">
        <f>IFERROR(INDEX(generale!$A$5:$I$354,$CJ586,5),"")</f>
        <v/>
      </c>
      <c r="AR586" s="8" t="str">
        <f>IFERROR(INDEX(generale!$A$5:$I$354,$CJ586,7),"")</f>
        <v/>
      </c>
      <c r="AS586" s="33"/>
      <c r="AT586" s="8"/>
      <c r="AU586" s="2">
        <f t="shared" si="277"/>
        <v>8</v>
      </c>
      <c r="AV586" s="16" t="str">
        <f>IFERROR(INDEX(generale!$A$5:$I$354,$CJ586,5),"")</f>
        <v/>
      </c>
      <c r="AW586" s="8" t="str">
        <f>IFERROR(INDEX(generale!$A$5:$I$354,$CJ586,7),"")</f>
        <v/>
      </c>
      <c r="AX586" s="33"/>
      <c r="AY586" s="8"/>
      <c r="AZ586" s="2">
        <f t="shared" si="278"/>
        <v>7</v>
      </c>
      <c r="BA586" s="16" t="str">
        <f>IFERROR(INDEX(generale!$A$5:$I$354,$CJ586,5),"")</f>
        <v/>
      </c>
      <c r="BB586" s="8" t="str">
        <f>IFERROR(INDEX(generale!$A$5:$I$354,$CJ586,7),"")</f>
        <v/>
      </c>
      <c r="BC586" s="33"/>
      <c r="BD586" s="8"/>
      <c r="BE586" s="2">
        <f t="shared" si="279"/>
        <v>6</v>
      </c>
      <c r="BF586" s="16" t="str">
        <f>IFERROR(INDEX(generale!$A$5:$I$354,$CJ586,5),"")</f>
        <v/>
      </c>
      <c r="BG586" s="8" t="str">
        <f>IFERROR(INDEX(generale!$A$5:$I$354,$CJ586,7),"")</f>
        <v/>
      </c>
      <c r="BH586" s="33"/>
      <c r="BI586" s="8"/>
      <c r="BJ586" s="2">
        <f t="shared" si="280"/>
        <v>234</v>
      </c>
      <c r="BK586" s="16" t="str">
        <f>IFERROR(INDEX(generale!$A$5:$I$354,$CJ586,5),"")</f>
        <v/>
      </c>
      <c r="BL586" s="8" t="str">
        <f>IFERROR(INDEX(generale!$A$5:$I$354,$CJ586,7),"")</f>
        <v/>
      </c>
      <c r="BM586" s="33"/>
      <c r="BN586" s="8"/>
      <c r="BO586" s="2">
        <f t="shared" si="281"/>
        <v>234</v>
      </c>
      <c r="BP586" s="16" t="str">
        <f>IFERROR(INDEX(generale!$A$5:$I$354,$CJ586,5),"")</f>
        <v/>
      </c>
      <c r="BQ586" s="8" t="str">
        <f>IFERROR(INDEX(generale!$A$5:$I$354,$CJ586,7),"")</f>
        <v/>
      </c>
      <c r="BR586" s="33"/>
      <c r="BS586" s="8"/>
      <c r="BT586" s="2">
        <f t="shared" si="282"/>
        <v>234</v>
      </c>
      <c r="BU586" s="16" t="str">
        <f>IFERROR(INDEX(generale!$A$5:$I$354,$CJ586,5),"")</f>
        <v/>
      </c>
      <c r="BV586" s="8" t="str">
        <f>IFERROR(INDEX(generale!$A$5:$I$354,$CJ586,7),"")</f>
        <v/>
      </c>
      <c r="BW586" s="33"/>
      <c r="BX586" s="8"/>
      <c r="BY586" s="2">
        <f t="shared" si="283"/>
        <v>234</v>
      </c>
      <c r="BZ586" s="16" t="str">
        <f>IFERROR(INDEX(generale!$A$5:$I$354,$CJ586,5),"")</f>
        <v/>
      </c>
      <c r="CA586" s="8" t="str">
        <f>IFERROR(INDEX(generale!$A$5:$I$354,$CJ586,7),"")</f>
        <v/>
      </c>
      <c r="CB586" s="33"/>
      <c r="CC586" s="8"/>
      <c r="CD586" s="2">
        <f t="shared" si="284"/>
        <v>234</v>
      </c>
      <c r="CE586" s="16" t="str">
        <f>IFERROR(INDEX(generale!$A$5:$I$354,$CJ586,5),"")</f>
        <v/>
      </c>
      <c r="CF586" s="8" t="str">
        <f>IFERROR(INDEX(generale!$A$5:$I$354,$CJ586,7),"")</f>
        <v/>
      </c>
      <c r="CJ586" s="2">
        <f t="shared" si="285"/>
        <v>584</v>
      </c>
      <c r="CK586" s="2">
        <f t="shared" si="262"/>
        <v>37</v>
      </c>
      <c r="CL586" s="3">
        <f>IFERROR(INDEX(generale!$A$5:$I$1004,$CJ586,1),"")</f>
        <v>0</v>
      </c>
      <c r="CM586" s="3">
        <f>IFERROR(INDEX(generale!$A$5:$I$1004,$CJ586,2),"")</f>
        <v>0</v>
      </c>
      <c r="CN586" s="3">
        <f>IFERROR(INDEX(generale!$A$5:$I$1004,$CJ586,3),"")</f>
        <v>0</v>
      </c>
      <c r="CO586" s="3">
        <f>IFERROR(INDEX(generale!$A$5:$I$1004,$CJ586,4),"")</f>
        <v>0</v>
      </c>
      <c r="CP586" s="3">
        <f>IFERROR(INDEX(generale!$A$5:$I$1004,$CJ586,5),"")</f>
        <v>0</v>
      </c>
      <c r="CQ586" s="3">
        <f>IFERROR(INDEX(generale!$A$5:$I$1004,$CJ586,6),"")</f>
        <v>0</v>
      </c>
      <c r="CR586" s="8">
        <f>IFERROR(INDEX(generale!$A$5:$I$1004,$CJ586,7),"")</f>
        <v>0</v>
      </c>
      <c r="CS586" s="8">
        <f>IFERROR(INDEX(generale!$A$5:$I$1004,$CJ586,8),"")</f>
        <v>0</v>
      </c>
    </row>
    <row r="587" spans="1:97">
      <c r="A587" s="2" t="str">
        <f t="shared" si="263"/>
        <v/>
      </c>
      <c r="B587" s="1" t="str">
        <f t="shared" si="264"/>
        <v/>
      </c>
      <c r="C587" s="1" t="str">
        <f t="shared" si="265"/>
        <v/>
      </c>
      <c r="D587" s="2" t="str">
        <f t="shared" si="266"/>
        <v/>
      </c>
      <c r="E587" s="2" t="str">
        <f t="shared" si="267"/>
        <v/>
      </c>
      <c r="F587" s="2" t="str">
        <f t="shared" si="268"/>
        <v/>
      </c>
      <c r="G587" s="1" t="str">
        <f t="shared" si="269"/>
        <v/>
      </c>
      <c r="H587" s="11" t="str">
        <f t="shared" si="270"/>
        <v/>
      </c>
      <c r="Q587" s="2">
        <f t="shared" si="271"/>
        <v>37</v>
      </c>
      <c r="R587" s="16" t="str">
        <f>IFERROR(INDEX(generale!$A$5:$I$354,$CJ587,5),"")</f>
        <v/>
      </c>
      <c r="S587" s="8" t="str">
        <f>IFERROR(INDEX(generale!$A$5:$I$354,$CJ587,7),"")</f>
        <v/>
      </c>
      <c r="U587" s="8"/>
      <c r="V587" s="2">
        <f t="shared" si="272"/>
        <v>19</v>
      </c>
      <c r="W587" s="16" t="str">
        <f>IFERROR(INDEX(generale!$A$5:$I$354,$CJ587,5),"")</f>
        <v/>
      </c>
      <c r="X587" s="8" t="str">
        <f>IFERROR(INDEX(generale!$A$5:$I$354,$CJ587,7),"")</f>
        <v/>
      </c>
      <c r="AA587" s="2">
        <f t="shared" si="273"/>
        <v>14</v>
      </c>
      <c r="AB587" s="16" t="str">
        <f>IFERROR(INDEX(generale!$A$5:$I$354,$CJ587,5),"")</f>
        <v/>
      </c>
      <c r="AC587" s="8" t="str">
        <f>IFERROR(INDEX(generale!$A$5:$I$354,$CJ587,7),"")</f>
        <v/>
      </c>
      <c r="AD587" s="33"/>
      <c r="AE587" s="8"/>
      <c r="AF587" s="2">
        <f t="shared" si="274"/>
        <v>14</v>
      </c>
      <c r="AG587" s="16" t="str">
        <f>IFERROR(INDEX(generale!$A$5:$I$354,$CJ587,5),"")</f>
        <v/>
      </c>
      <c r="AH587" s="8" t="str">
        <f>IFERROR(INDEX(generale!$A$5:$I$354,$CJ587,7),"")</f>
        <v/>
      </c>
      <c r="AI587" s="33"/>
      <c r="AJ587" s="8"/>
      <c r="AK587" s="2">
        <f t="shared" si="275"/>
        <v>14</v>
      </c>
      <c r="AL587" s="16" t="str">
        <f>IFERROR(INDEX(generale!$A$5:$I$354,$CJ587,5),"")</f>
        <v/>
      </c>
      <c r="AM587" s="8" t="str">
        <f>IFERROR(INDEX(generale!$A$5:$I$354,$CJ587,7),"")</f>
        <v/>
      </c>
      <c r="AN587" s="33"/>
      <c r="AO587" s="8"/>
      <c r="AP587" s="2">
        <f t="shared" si="276"/>
        <v>9</v>
      </c>
      <c r="AQ587" s="16" t="str">
        <f>IFERROR(INDEX(generale!$A$5:$I$354,$CJ587,5),"")</f>
        <v/>
      </c>
      <c r="AR587" s="8" t="str">
        <f>IFERROR(INDEX(generale!$A$5:$I$354,$CJ587,7),"")</f>
        <v/>
      </c>
      <c r="AS587" s="33"/>
      <c r="AT587" s="8"/>
      <c r="AU587" s="2">
        <f t="shared" si="277"/>
        <v>8</v>
      </c>
      <c r="AV587" s="16" t="str">
        <f>IFERROR(INDEX(generale!$A$5:$I$354,$CJ587,5),"")</f>
        <v/>
      </c>
      <c r="AW587" s="8" t="str">
        <f>IFERROR(INDEX(generale!$A$5:$I$354,$CJ587,7),"")</f>
        <v/>
      </c>
      <c r="AX587" s="33"/>
      <c r="AY587" s="8"/>
      <c r="AZ587" s="2">
        <f t="shared" si="278"/>
        <v>7</v>
      </c>
      <c r="BA587" s="16" t="str">
        <f>IFERROR(INDEX(generale!$A$5:$I$354,$CJ587,5),"")</f>
        <v/>
      </c>
      <c r="BB587" s="8" t="str">
        <f>IFERROR(INDEX(generale!$A$5:$I$354,$CJ587,7),"")</f>
        <v/>
      </c>
      <c r="BC587" s="33"/>
      <c r="BD587" s="8"/>
      <c r="BE587" s="2">
        <f t="shared" si="279"/>
        <v>6</v>
      </c>
      <c r="BF587" s="16" t="str">
        <f>IFERROR(INDEX(generale!$A$5:$I$354,$CJ587,5),"")</f>
        <v/>
      </c>
      <c r="BG587" s="8" t="str">
        <f>IFERROR(INDEX(generale!$A$5:$I$354,$CJ587,7),"")</f>
        <v/>
      </c>
      <c r="BH587" s="33"/>
      <c r="BI587" s="8"/>
      <c r="BJ587" s="2">
        <f t="shared" si="280"/>
        <v>235</v>
      </c>
      <c r="BK587" s="16" t="str">
        <f>IFERROR(INDEX(generale!$A$5:$I$354,$CJ587,5),"")</f>
        <v/>
      </c>
      <c r="BL587" s="8" t="str">
        <f>IFERROR(INDEX(generale!$A$5:$I$354,$CJ587,7),"")</f>
        <v/>
      </c>
      <c r="BM587" s="33"/>
      <c r="BN587" s="8"/>
      <c r="BO587" s="2">
        <f t="shared" si="281"/>
        <v>235</v>
      </c>
      <c r="BP587" s="16" t="str">
        <f>IFERROR(INDEX(generale!$A$5:$I$354,$CJ587,5),"")</f>
        <v/>
      </c>
      <c r="BQ587" s="8" t="str">
        <f>IFERROR(INDEX(generale!$A$5:$I$354,$CJ587,7),"")</f>
        <v/>
      </c>
      <c r="BR587" s="33"/>
      <c r="BS587" s="8"/>
      <c r="BT587" s="2">
        <f t="shared" si="282"/>
        <v>235</v>
      </c>
      <c r="BU587" s="16" t="str">
        <f>IFERROR(INDEX(generale!$A$5:$I$354,$CJ587,5),"")</f>
        <v/>
      </c>
      <c r="BV587" s="8" t="str">
        <f>IFERROR(INDEX(generale!$A$5:$I$354,$CJ587,7),"")</f>
        <v/>
      </c>
      <c r="BW587" s="33"/>
      <c r="BX587" s="8"/>
      <c r="BY587" s="2">
        <f t="shared" si="283"/>
        <v>235</v>
      </c>
      <c r="BZ587" s="16" t="str">
        <f>IFERROR(INDEX(generale!$A$5:$I$354,$CJ587,5),"")</f>
        <v/>
      </c>
      <c r="CA587" s="8" t="str">
        <f>IFERROR(INDEX(generale!$A$5:$I$354,$CJ587,7),"")</f>
        <v/>
      </c>
      <c r="CB587" s="33"/>
      <c r="CC587" s="8"/>
      <c r="CD587" s="2">
        <f t="shared" si="284"/>
        <v>235</v>
      </c>
      <c r="CE587" s="16" t="str">
        <f>IFERROR(INDEX(generale!$A$5:$I$354,$CJ587,5),"")</f>
        <v/>
      </c>
      <c r="CF587" s="8" t="str">
        <f>IFERROR(INDEX(generale!$A$5:$I$354,$CJ587,7),"")</f>
        <v/>
      </c>
      <c r="CJ587" s="2">
        <f t="shared" si="285"/>
        <v>585</v>
      </c>
      <c r="CK587" s="2">
        <f t="shared" si="262"/>
        <v>37</v>
      </c>
      <c r="CL587" s="3">
        <f>IFERROR(INDEX(generale!$A$5:$I$1004,$CJ587,1),"")</f>
        <v>0</v>
      </c>
      <c r="CM587" s="3">
        <f>IFERROR(INDEX(generale!$A$5:$I$1004,$CJ587,2),"")</f>
        <v>0</v>
      </c>
      <c r="CN587" s="3">
        <f>IFERROR(INDEX(generale!$A$5:$I$1004,$CJ587,3),"")</f>
        <v>0</v>
      </c>
      <c r="CO587" s="3">
        <f>IFERROR(INDEX(generale!$A$5:$I$1004,$CJ587,4),"")</f>
        <v>0</v>
      </c>
      <c r="CP587" s="3">
        <f>IFERROR(INDEX(generale!$A$5:$I$1004,$CJ587,5),"")</f>
        <v>0</v>
      </c>
      <c r="CQ587" s="3">
        <f>IFERROR(INDEX(generale!$A$5:$I$1004,$CJ587,6),"")</f>
        <v>0</v>
      </c>
      <c r="CR587" s="8">
        <f>IFERROR(INDEX(generale!$A$5:$I$1004,$CJ587,7),"")</f>
        <v>0</v>
      </c>
      <c r="CS587" s="8">
        <f>IFERROR(INDEX(generale!$A$5:$I$1004,$CJ587,8),"")</f>
        <v>0</v>
      </c>
    </row>
    <row r="588" spans="1:97">
      <c r="A588" s="2" t="str">
        <f t="shared" si="263"/>
        <v/>
      </c>
      <c r="B588" s="1" t="str">
        <f t="shared" si="264"/>
        <v/>
      </c>
      <c r="C588" s="1" t="str">
        <f t="shared" si="265"/>
        <v/>
      </c>
      <c r="D588" s="2" t="str">
        <f t="shared" si="266"/>
        <v/>
      </c>
      <c r="E588" s="2" t="str">
        <f t="shared" si="267"/>
        <v/>
      </c>
      <c r="F588" s="2" t="str">
        <f t="shared" si="268"/>
        <v/>
      </c>
      <c r="G588" s="1" t="str">
        <f t="shared" si="269"/>
        <v/>
      </c>
      <c r="H588" s="11" t="str">
        <f t="shared" si="270"/>
        <v/>
      </c>
      <c r="Q588" s="2">
        <f t="shared" si="271"/>
        <v>37</v>
      </c>
      <c r="R588" s="16" t="str">
        <f>IFERROR(INDEX(generale!$A$5:$I$354,$CJ588,5),"")</f>
        <v/>
      </c>
      <c r="S588" s="8" t="str">
        <f>IFERROR(INDEX(generale!$A$5:$I$354,$CJ588,7),"")</f>
        <v/>
      </c>
      <c r="U588" s="8"/>
      <c r="V588" s="2">
        <f t="shared" si="272"/>
        <v>19</v>
      </c>
      <c r="W588" s="16" t="str">
        <f>IFERROR(INDEX(generale!$A$5:$I$354,$CJ588,5),"")</f>
        <v/>
      </c>
      <c r="X588" s="8" t="str">
        <f>IFERROR(INDEX(generale!$A$5:$I$354,$CJ588,7),"")</f>
        <v/>
      </c>
      <c r="AA588" s="2">
        <f t="shared" si="273"/>
        <v>14</v>
      </c>
      <c r="AB588" s="16" t="str">
        <f>IFERROR(INDEX(generale!$A$5:$I$354,$CJ588,5),"")</f>
        <v/>
      </c>
      <c r="AC588" s="8" t="str">
        <f>IFERROR(INDEX(generale!$A$5:$I$354,$CJ588,7),"")</f>
        <v/>
      </c>
      <c r="AD588" s="33"/>
      <c r="AE588" s="8"/>
      <c r="AF588" s="2">
        <f t="shared" si="274"/>
        <v>14</v>
      </c>
      <c r="AG588" s="16" t="str">
        <f>IFERROR(INDEX(generale!$A$5:$I$354,$CJ588,5),"")</f>
        <v/>
      </c>
      <c r="AH588" s="8" t="str">
        <f>IFERROR(INDEX(generale!$A$5:$I$354,$CJ588,7),"")</f>
        <v/>
      </c>
      <c r="AI588" s="33"/>
      <c r="AJ588" s="8"/>
      <c r="AK588" s="2">
        <f t="shared" si="275"/>
        <v>14</v>
      </c>
      <c r="AL588" s="16" t="str">
        <f>IFERROR(INDEX(generale!$A$5:$I$354,$CJ588,5),"")</f>
        <v/>
      </c>
      <c r="AM588" s="8" t="str">
        <f>IFERROR(INDEX(generale!$A$5:$I$354,$CJ588,7),"")</f>
        <v/>
      </c>
      <c r="AN588" s="33"/>
      <c r="AO588" s="8"/>
      <c r="AP588" s="2">
        <f t="shared" si="276"/>
        <v>9</v>
      </c>
      <c r="AQ588" s="16" t="str">
        <f>IFERROR(INDEX(generale!$A$5:$I$354,$CJ588,5),"")</f>
        <v/>
      </c>
      <c r="AR588" s="8" t="str">
        <f>IFERROR(INDEX(generale!$A$5:$I$354,$CJ588,7),"")</f>
        <v/>
      </c>
      <c r="AS588" s="33"/>
      <c r="AT588" s="8"/>
      <c r="AU588" s="2">
        <f t="shared" si="277"/>
        <v>8</v>
      </c>
      <c r="AV588" s="16" t="str">
        <f>IFERROR(INDEX(generale!$A$5:$I$354,$CJ588,5),"")</f>
        <v/>
      </c>
      <c r="AW588" s="8" t="str">
        <f>IFERROR(INDEX(generale!$A$5:$I$354,$CJ588,7),"")</f>
        <v/>
      </c>
      <c r="AX588" s="33"/>
      <c r="AY588" s="8"/>
      <c r="AZ588" s="2">
        <f t="shared" si="278"/>
        <v>7</v>
      </c>
      <c r="BA588" s="16" t="str">
        <f>IFERROR(INDEX(generale!$A$5:$I$354,$CJ588,5),"")</f>
        <v/>
      </c>
      <c r="BB588" s="8" t="str">
        <f>IFERROR(INDEX(generale!$A$5:$I$354,$CJ588,7),"")</f>
        <v/>
      </c>
      <c r="BC588" s="33"/>
      <c r="BD588" s="8"/>
      <c r="BE588" s="2">
        <f t="shared" si="279"/>
        <v>6</v>
      </c>
      <c r="BF588" s="16" t="str">
        <f>IFERROR(INDEX(generale!$A$5:$I$354,$CJ588,5),"")</f>
        <v/>
      </c>
      <c r="BG588" s="8" t="str">
        <f>IFERROR(INDEX(generale!$A$5:$I$354,$CJ588,7),"")</f>
        <v/>
      </c>
      <c r="BH588" s="33"/>
      <c r="BI588" s="8"/>
      <c r="BJ588" s="2">
        <f t="shared" si="280"/>
        <v>236</v>
      </c>
      <c r="BK588" s="16" t="str">
        <f>IFERROR(INDEX(generale!$A$5:$I$354,$CJ588,5),"")</f>
        <v/>
      </c>
      <c r="BL588" s="8" t="str">
        <f>IFERROR(INDEX(generale!$A$5:$I$354,$CJ588,7),"")</f>
        <v/>
      </c>
      <c r="BM588" s="33"/>
      <c r="BN588" s="8"/>
      <c r="BO588" s="2">
        <f t="shared" si="281"/>
        <v>236</v>
      </c>
      <c r="BP588" s="16" t="str">
        <f>IFERROR(INDEX(generale!$A$5:$I$354,$CJ588,5),"")</f>
        <v/>
      </c>
      <c r="BQ588" s="8" t="str">
        <f>IFERROR(INDEX(generale!$A$5:$I$354,$CJ588,7),"")</f>
        <v/>
      </c>
      <c r="BR588" s="33"/>
      <c r="BS588" s="8"/>
      <c r="BT588" s="2">
        <f t="shared" si="282"/>
        <v>236</v>
      </c>
      <c r="BU588" s="16" t="str">
        <f>IFERROR(INDEX(generale!$A$5:$I$354,$CJ588,5),"")</f>
        <v/>
      </c>
      <c r="BV588" s="8" t="str">
        <f>IFERROR(INDEX(generale!$A$5:$I$354,$CJ588,7),"")</f>
        <v/>
      </c>
      <c r="BW588" s="33"/>
      <c r="BX588" s="8"/>
      <c r="BY588" s="2">
        <f t="shared" si="283"/>
        <v>236</v>
      </c>
      <c r="BZ588" s="16" t="str">
        <f>IFERROR(INDEX(generale!$A$5:$I$354,$CJ588,5),"")</f>
        <v/>
      </c>
      <c r="CA588" s="8" t="str">
        <f>IFERROR(INDEX(generale!$A$5:$I$354,$CJ588,7),"")</f>
        <v/>
      </c>
      <c r="CB588" s="33"/>
      <c r="CC588" s="8"/>
      <c r="CD588" s="2">
        <f t="shared" si="284"/>
        <v>236</v>
      </c>
      <c r="CE588" s="16" t="str">
        <f>IFERROR(INDEX(generale!$A$5:$I$354,$CJ588,5),"")</f>
        <v/>
      </c>
      <c r="CF588" s="8" t="str">
        <f>IFERROR(INDEX(generale!$A$5:$I$354,$CJ588,7),"")</f>
        <v/>
      </c>
      <c r="CJ588" s="2">
        <f t="shared" si="285"/>
        <v>586</v>
      </c>
      <c r="CK588" s="2">
        <f t="shared" si="262"/>
        <v>37</v>
      </c>
      <c r="CL588" s="3">
        <f>IFERROR(INDEX(generale!$A$5:$I$1004,$CJ588,1),"")</f>
        <v>0</v>
      </c>
      <c r="CM588" s="3">
        <f>IFERROR(INDEX(generale!$A$5:$I$1004,$CJ588,2),"")</f>
        <v>0</v>
      </c>
      <c r="CN588" s="3">
        <f>IFERROR(INDEX(generale!$A$5:$I$1004,$CJ588,3),"")</f>
        <v>0</v>
      </c>
      <c r="CO588" s="3">
        <f>IFERROR(INDEX(generale!$A$5:$I$1004,$CJ588,4),"")</f>
        <v>0</v>
      </c>
      <c r="CP588" s="3">
        <f>IFERROR(INDEX(generale!$A$5:$I$1004,$CJ588,5),"")</f>
        <v>0</v>
      </c>
      <c r="CQ588" s="3">
        <f>IFERROR(INDEX(generale!$A$5:$I$1004,$CJ588,6),"")</f>
        <v>0</v>
      </c>
      <c r="CR588" s="8">
        <f>IFERROR(INDEX(generale!$A$5:$I$1004,$CJ588,7),"")</f>
        <v>0</v>
      </c>
      <c r="CS588" s="8">
        <f>IFERROR(INDEX(generale!$A$5:$I$1004,$CJ588,8),"")</f>
        <v>0</v>
      </c>
    </row>
    <row r="589" spans="1:97">
      <c r="A589" s="2" t="str">
        <f t="shared" si="263"/>
        <v/>
      </c>
      <c r="B589" s="1" t="str">
        <f t="shared" si="264"/>
        <v/>
      </c>
      <c r="C589" s="1" t="str">
        <f t="shared" si="265"/>
        <v/>
      </c>
      <c r="D589" s="2" t="str">
        <f t="shared" si="266"/>
        <v/>
      </c>
      <c r="E589" s="2" t="str">
        <f t="shared" si="267"/>
        <v/>
      </c>
      <c r="F589" s="2" t="str">
        <f t="shared" si="268"/>
        <v/>
      </c>
      <c r="G589" s="1" t="str">
        <f t="shared" si="269"/>
        <v/>
      </c>
      <c r="H589" s="11" t="str">
        <f t="shared" si="270"/>
        <v/>
      </c>
      <c r="Q589" s="2">
        <f t="shared" si="271"/>
        <v>37</v>
      </c>
      <c r="R589" s="16" t="str">
        <f>IFERROR(INDEX(generale!$A$5:$I$354,$CJ589,5),"")</f>
        <v/>
      </c>
      <c r="S589" s="8" t="str">
        <f>IFERROR(INDEX(generale!$A$5:$I$354,$CJ589,7),"")</f>
        <v/>
      </c>
      <c r="U589" s="8"/>
      <c r="V589" s="2">
        <f t="shared" si="272"/>
        <v>19</v>
      </c>
      <c r="W589" s="16" t="str">
        <f>IFERROR(INDEX(generale!$A$5:$I$354,$CJ589,5),"")</f>
        <v/>
      </c>
      <c r="X589" s="8" t="str">
        <f>IFERROR(INDEX(generale!$A$5:$I$354,$CJ589,7),"")</f>
        <v/>
      </c>
      <c r="AA589" s="2">
        <f t="shared" si="273"/>
        <v>14</v>
      </c>
      <c r="AB589" s="16" t="str">
        <f>IFERROR(INDEX(generale!$A$5:$I$354,$CJ589,5),"")</f>
        <v/>
      </c>
      <c r="AC589" s="8" t="str">
        <f>IFERROR(INDEX(generale!$A$5:$I$354,$CJ589,7),"")</f>
        <v/>
      </c>
      <c r="AD589" s="33"/>
      <c r="AE589" s="8"/>
      <c r="AF589" s="2">
        <f t="shared" si="274"/>
        <v>14</v>
      </c>
      <c r="AG589" s="16" t="str">
        <f>IFERROR(INDEX(generale!$A$5:$I$354,$CJ589,5),"")</f>
        <v/>
      </c>
      <c r="AH589" s="8" t="str">
        <f>IFERROR(INDEX(generale!$A$5:$I$354,$CJ589,7),"")</f>
        <v/>
      </c>
      <c r="AI589" s="33"/>
      <c r="AJ589" s="8"/>
      <c r="AK589" s="2">
        <f t="shared" si="275"/>
        <v>14</v>
      </c>
      <c r="AL589" s="16" t="str">
        <f>IFERROR(INDEX(generale!$A$5:$I$354,$CJ589,5),"")</f>
        <v/>
      </c>
      <c r="AM589" s="8" t="str">
        <f>IFERROR(INDEX(generale!$A$5:$I$354,$CJ589,7),"")</f>
        <v/>
      </c>
      <c r="AN589" s="33"/>
      <c r="AO589" s="8"/>
      <c r="AP589" s="2">
        <f t="shared" si="276"/>
        <v>9</v>
      </c>
      <c r="AQ589" s="16" t="str">
        <f>IFERROR(INDEX(generale!$A$5:$I$354,$CJ589,5),"")</f>
        <v/>
      </c>
      <c r="AR589" s="8" t="str">
        <f>IFERROR(INDEX(generale!$A$5:$I$354,$CJ589,7),"")</f>
        <v/>
      </c>
      <c r="AS589" s="33"/>
      <c r="AT589" s="8"/>
      <c r="AU589" s="2">
        <f t="shared" si="277"/>
        <v>8</v>
      </c>
      <c r="AV589" s="16" t="str">
        <f>IFERROR(INDEX(generale!$A$5:$I$354,$CJ589,5),"")</f>
        <v/>
      </c>
      <c r="AW589" s="8" t="str">
        <f>IFERROR(INDEX(generale!$A$5:$I$354,$CJ589,7),"")</f>
        <v/>
      </c>
      <c r="AX589" s="33"/>
      <c r="AY589" s="8"/>
      <c r="AZ589" s="2">
        <f t="shared" si="278"/>
        <v>7</v>
      </c>
      <c r="BA589" s="16" t="str">
        <f>IFERROR(INDEX(generale!$A$5:$I$354,$CJ589,5),"")</f>
        <v/>
      </c>
      <c r="BB589" s="8" t="str">
        <f>IFERROR(INDEX(generale!$A$5:$I$354,$CJ589,7),"")</f>
        <v/>
      </c>
      <c r="BC589" s="33"/>
      <c r="BD589" s="8"/>
      <c r="BE589" s="2">
        <f t="shared" si="279"/>
        <v>6</v>
      </c>
      <c r="BF589" s="16" t="str">
        <f>IFERROR(INDEX(generale!$A$5:$I$354,$CJ589,5),"")</f>
        <v/>
      </c>
      <c r="BG589" s="8" t="str">
        <f>IFERROR(INDEX(generale!$A$5:$I$354,$CJ589,7),"")</f>
        <v/>
      </c>
      <c r="BH589" s="33"/>
      <c r="BI589" s="8"/>
      <c r="BJ589" s="2">
        <f t="shared" si="280"/>
        <v>237</v>
      </c>
      <c r="BK589" s="16" t="str">
        <f>IFERROR(INDEX(generale!$A$5:$I$354,$CJ589,5),"")</f>
        <v/>
      </c>
      <c r="BL589" s="8" t="str">
        <f>IFERROR(INDEX(generale!$A$5:$I$354,$CJ589,7),"")</f>
        <v/>
      </c>
      <c r="BM589" s="33"/>
      <c r="BN589" s="8"/>
      <c r="BO589" s="2">
        <f t="shared" si="281"/>
        <v>237</v>
      </c>
      <c r="BP589" s="16" t="str">
        <f>IFERROR(INDEX(generale!$A$5:$I$354,$CJ589,5),"")</f>
        <v/>
      </c>
      <c r="BQ589" s="8" t="str">
        <f>IFERROR(INDEX(generale!$A$5:$I$354,$CJ589,7),"")</f>
        <v/>
      </c>
      <c r="BR589" s="33"/>
      <c r="BS589" s="8"/>
      <c r="BT589" s="2">
        <f t="shared" si="282"/>
        <v>237</v>
      </c>
      <c r="BU589" s="16" t="str">
        <f>IFERROR(INDEX(generale!$A$5:$I$354,$CJ589,5),"")</f>
        <v/>
      </c>
      <c r="BV589" s="8" t="str">
        <f>IFERROR(INDEX(generale!$A$5:$I$354,$CJ589,7),"")</f>
        <v/>
      </c>
      <c r="BW589" s="33"/>
      <c r="BX589" s="8"/>
      <c r="BY589" s="2">
        <f t="shared" si="283"/>
        <v>237</v>
      </c>
      <c r="BZ589" s="16" t="str">
        <f>IFERROR(INDEX(generale!$A$5:$I$354,$CJ589,5),"")</f>
        <v/>
      </c>
      <c r="CA589" s="8" t="str">
        <f>IFERROR(INDEX(generale!$A$5:$I$354,$CJ589,7),"")</f>
        <v/>
      </c>
      <c r="CB589" s="33"/>
      <c r="CC589" s="8"/>
      <c r="CD589" s="2">
        <f t="shared" si="284"/>
        <v>237</v>
      </c>
      <c r="CE589" s="16" t="str">
        <f>IFERROR(INDEX(generale!$A$5:$I$354,$CJ589,5),"")</f>
        <v/>
      </c>
      <c r="CF589" s="8" t="str">
        <f>IFERROR(INDEX(generale!$A$5:$I$354,$CJ589,7),"")</f>
        <v/>
      </c>
      <c r="CJ589" s="2">
        <f t="shared" si="285"/>
        <v>587</v>
      </c>
      <c r="CK589" s="2">
        <f t="shared" si="262"/>
        <v>37</v>
      </c>
      <c r="CL589" s="3">
        <f>IFERROR(INDEX(generale!$A$5:$I$1004,$CJ589,1),"")</f>
        <v>0</v>
      </c>
      <c r="CM589" s="3">
        <f>IFERROR(INDEX(generale!$A$5:$I$1004,$CJ589,2),"")</f>
        <v>0</v>
      </c>
      <c r="CN589" s="3">
        <f>IFERROR(INDEX(generale!$A$5:$I$1004,$CJ589,3),"")</f>
        <v>0</v>
      </c>
      <c r="CO589" s="3">
        <f>IFERROR(INDEX(generale!$A$5:$I$1004,$CJ589,4),"")</f>
        <v>0</v>
      </c>
      <c r="CP589" s="3">
        <f>IFERROR(INDEX(generale!$A$5:$I$1004,$CJ589,5),"")</f>
        <v>0</v>
      </c>
      <c r="CQ589" s="3">
        <f>IFERROR(INDEX(generale!$A$5:$I$1004,$CJ589,6),"")</f>
        <v>0</v>
      </c>
      <c r="CR589" s="8">
        <f>IFERROR(INDEX(generale!$A$5:$I$1004,$CJ589,7),"")</f>
        <v>0</v>
      </c>
      <c r="CS589" s="8">
        <f>IFERROR(INDEX(generale!$A$5:$I$1004,$CJ589,8),"")</f>
        <v>0</v>
      </c>
    </row>
    <row r="590" spans="1:97">
      <c r="A590" s="2" t="str">
        <f t="shared" si="263"/>
        <v/>
      </c>
      <c r="B590" s="1" t="str">
        <f t="shared" si="264"/>
        <v/>
      </c>
      <c r="C590" s="1" t="str">
        <f t="shared" si="265"/>
        <v/>
      </c>
      <c r="D590" s="2" t="str">
        <f t="shared" si="266"/>
        <v/>
      </c>
      <c r="E590" s="2" t="str">
        <f t="shared" si="267"/>
        <v/>
      </c>
      <c r="F590" s="2" t="str">
        <f t="shared" si="268"/>
        <v/>
      </c>
      <c r="G590" s="1" t="str">
        <f t="shared" si="269"/>
        <v/>
      </c>
      <c r="H590" s="11" t="str">
        <f t="shared" si="270"/>
        <v/>
      </c>
      <c r="Q590" s="2">
        <f t="shared" si="271"/>
        <v>37</v>
      </c>
      <c r="R590" s="16" t="str">
        <f>IFERROR(INDEX(generale!$A$5:$I$354,$CJ590,5),"")</f>
        <v/>
      </c>
      <c r="S590" s="8" t="str">
        <f>IFERROR(INDEX(generale!$A$5:$I$354,$CJ590,7),"")</f>
        <v/>
      </c>
      <c r="U590" s="8"/>
      <c r="V590" s="2">
        <f t="shared" si="272"/>
        <v>19</v>
      </c>
      <c r="W590" s="16" t="str">
        <f>IFERROR(INDEX(generale!$A$5:$I$354,$CJ590,5),"")</f>
        <v/>
      </c>
      <c r="X590" s="8" t="str">
        <f>IFERROR(INDEX(generale!$A$5:$I$354,$CJ590,7),"")</f>
        <v/>
      </c>
      <c r="AA590" s="2">
        <f t="shared" si="273"/>
        <v>14</v>
      </c>
      <c r="AB590" s="16" t="str">
        <f>IFERROR(INDEX(generale!$A$5:$I$354,$CJ590,5),"")</f>
        <v/>
      </c>
      <c r="AC590" s="8" t="str">
        <f>IFERROR(INDEX(generale!$A$5:$I$354,$CJ590,7),"")</f>
        <v/>
      </c>
      <c r="AD590" s="33"/>
      <c r="AE590" s="8"/>
      <c r="AF590" s="2">
        <f t="shared" si="274"/>
        <v>14</v>
      </c>
      <c r="AG590" s="16" t="str">
        <f>IFERROR(INDEX(generale!$A$5:$I$354,$CJ590,5),"")</f>
        <v/>
      </c>
      <c r="AH590" s="8" t="str">
        <f>IFERROR(INDEX(generale!$A$5:$I$354,$CJ590,7),"")</f>
        <v/>
      </c>
      <c r="AI590" s="33"/>
      <c r="AJ590" s="8"/>
      <c r="AK590" s="2">
        <f t="shared" si="275"/>
        <v>14</v>
      </c>
      <c r="AL590" s="16" t="str">
        <f>IFERROR(INDEX(generale!$A$5:$I$354,$CJ590,5),"")</f>
        <v/>
      </c>
      <c r="AM590" s="8" t="str">
        <f>IFERROR(INDEX(generale!$A$5:$I$354,$CJ590,7),"")</f>
        <v/>
      </c>
      <c r="AN590" s="33"/>
      <c r="AO590" s="8"/>
      <c r="AP590" s="2">
        <f t="shared" si="276"/>
        <v>9</v>
      </c>
      <c r="AQ590" s="16" t="str">
        <f>IFERROR(INDEX(generale!$A$5:$I$354,$CJ590,5),"")</f>
        <v/>
      </c>
      <c r="AR590" s="8" t="str">
        <f>IFERROR(INDEX(generale!$A$5:$I$354,$CJ590,7),"")</f>
        <v/>
      </c>
      <c r="AS590" s="33"/>
      <c r="AT590" s="8"/>
      <c r="AU590" s="2">
        <f t="shared" si="277"/>
        <v>8</v>
      </c>
      <c r="AV590" s="16" t="str">
        <f>IFERROR(INDEX(generale!$A$5:$I$354,$CJ590,5),"")</f>
        <v/>
      </c>
      <c r="AW590" s="8" t="str">
        <f>IFERROR(INDEX(generale!$A$5:$I$354,$CJ590,7),"")</f>
        <v/>
      </c>
      <c r="AX590" s="33"/>
      <c r="AY590" s="8"/>
      <c r="AZ590" s="2">
        <f t="shared" si="278"/>
        <v>7</v>
      </c>
      <c r="BA590" s="16" t="str">
        <f>IFERROR(INDEX(generale!$A$5:$I$354,$CJ590,5),"")</f>
        <v/>
      </c>
      <c r="BB590" s="8" t="str">
        <f>IFERROR(INDEX(generale!$A$5:$I$354,$CJ590,7),"")</f>
        <v/>
      </c>
      <c r="BC590" s="33"/>
      <c r="BD590" s="8"/>
      <c r="BE590" s="2">
        <f t="shared" si="279"/>
        <v>6</v>
      </c>
      <c r="BF590" s="16" t="str">
        <f>IFERROR(INDEX(generale!$A$5:$I$354,$CJ590,5),"")</f>
        <v/>
      </c>
      <c r="BG590" s="8" t="str">
        <f>IFERROR(INDEX(generale!$A$5:$I$354,$CJ590,7),"")</f>
        <v/>
      </c>
      <c r="BH590" s="33"/>
      <c r="BI590" s="8"/>
      <c r="BJ590" s="2">
        <f t="shared" si="280"/>
        <v>238</v>
      </c>
      <c r="BK590" s="16" t="str">
        <f>IFERROR(INDEX(generale!$A$5:$I$354,$CJ590,5),"")</f>
        <v/>
      </c>
      <c r="BL590" s="8" t="str">
        <f>IFERROR(INDEX(generale!$A$5:$I$354,$CJ590,7),"")</f>
        <v/>
      </c>
      <c r="BM590" s="33"/>
      <c r="BN590" s="8"/>
      <c r="BO590" s="2">
        <f t="shared" si="281"/>
        <v>238</v>
      </c>
      <c r="BP590" s="16" t="str">
        <f>IFERROR(INDEX(generale!$A$5:$I$354,$CJ590,5),"")</f>
        <v/>
      </c>
      <c r="BQ590" s="8" t="str">
        <f>IFERROR(INDEX(generale!$A$5:$I$354,$CJ590,7),"")</f>
        <v/>
      </c>
      <c r="BR590" s="33"/>
      <c r="BS590" s="8"/>
      <c r="BT590" s="2">
        <f t="shared" si="282"/>
        <v>238</v>
      </c>
      <c r="BU590" s="16" t="str">
        <f>IFERROR(INDEX(generale!$A$5:$I$354,$CJ590,5),"")</f>
        <v/>
      </c>
      <c r="BV590" s="8" t="str">
        <f>IFERROR(INDEX(generale!$A$5:$I$354,$CJ590,7),"")</f>
        <v/>
      </c>
      <c r="BW590" s="33"/>
      <c r="BX590" s="8"/>
      <c r="BY590" s="2">
        <f t="shared" si="283"/>
        <v>238</v>
      </c>
      <c r="BZ590" s="16" t="str">
        <f>IFERROR(INDEX(generale!$A$5:$I$354,$CJ590,5),"")</f>
        <v/>
      </c>
      <c r="CA590" s="8" t="str">
        <f>IFERROR(INDEX(generale!$A$5:$I$354,$CJ590,7),"")</f>
        <v/>
      </c>
      <c r="CB590" s="33"/>
      <c r="CC590" s="8"/>
      <c r="CD590" s="2">
        <f t="shared" si="284"/>
        <v>238</v>
      </c>
      <c r="CE590" s="16" t="str">
        <f>IFERROR(INDEX(generale!$A$5:$I$354,$CJ590,5),"")</f>
        <v/>
      </c>
      <c r="CF590" s="8" t="str">
        <f>IFERROR(INDEX(generale!$A$5:$I$354,$CJ590,7),"")</f>
        <v/>
      </c>
      <c r="CJ590" s="2">
        <f t="shared" si="285"/>
        <v>588</v>
      </c>
      <c r="CK590" s="2">
        <f t="shared" si="262"/>
        <v>37</v>
      </c>
      <c r="CL590" s="3">
        <f>IFERROR(INDEX(generale!$A$5:$I$1004,$CJ590,1),"")</f>
        <v>0</v>
      </c>
      <c r="CM590" s="3">
        <f>IFERROR(INDEX(generale!$A$5:$I$1004,$CJ590,2),"")</f>
        <v>0</v>
      </c>
      <c r="CN590" s="3">
        <f>IFERROR(INDEX(generale!$A$5:$I$1004,$CJ590,3),"")</f>
        <v>0</v>
      </c>
      <c r="CO590" s="3">
        <f>IFERROR(INDEX(generale!$A$5:$I$1004,$CJ590,4),"")</f>
        <v>0</v>
      </c>
      <c r="CP590" s="3">
        <f>IFERROR(INDEX(generale!$A$5:$I$1004,$CJ590,5),"")</f>
        <v>0</v>
      </c>
      <c r="CQ590" s="3">
        <f>IFERROR(INDEX(generale!$A$5:$I$1004,$CJ590,6),"")</f>
        <v>0</v>
      </c>
      <c r="CR590" s="8">
        <f>IFERROR(INDEX(generale!$A$5:$I$1004,$CJ590,7),"")</f>
        <v>0</v>
      </c>
      <c r="CS590" s="8">
        <f>IFERROR(INDEX(generale!$A$5:$I$1004,$CJ590,8),"")</f>
        <v>0</v>
      </c>
    </row>
    <row r="591" spans="1:97">
      <c r="A591" s="2" t="str">
        <f t="shared" si="263"/>
        <v/>
      </c>
      <c r="B591" s="1" t="str">
        <f t="shared" si="264"/>
        <v/>
      </c>
      <c r="C591" s="1" t="str">
        <f t="shared" si="265"/>
        <v/>
      </c>
      <c r="D591" s="2" t="str">
        <f t="shared" si="266"/>
        <v/>
      </c>
      <c r="E591" s="2" t="str">
        <f t="shared" si="267"/>
        <v/>
      </c>
      <c r="F591" s="2" t="str">
        <f t="shared" si="268"/>
        <v/>
      </c>
      <c r="G591" s="1" t="str">
        <f t="shared" si="269"/>
        <v/>
      </c>
      <c r="H591" s="11" t="str">
        <f t="shared" si="270"/>
        <v/>
      </c>
      <c r="Q591" s="2">
        <f t="shared" si="271"/>
        <v>37</v>
      </c>
      <c r="R591" s="16" t="str">
        <f>IFERROR(INDEX(generale!$A$5:$I$354,$CJ591,5),"")</f>
        <v/>
      </c>
      <c r="S591" s="8" t="str">
        <f>IFERROR(INDEX(generale!$A$5:$I$354,$CJ591,7),"")</f>
        <v/>
      </c>
      <c r="U591" s="8"/>
      <c r="V591" s="2">
        <f t="shared" si="272"/>
        <v>19</v>
      </c>
      <c r="W591" s="16" t="str">
        <f>IFERROR(INDEX(generale!$A$5:$I$354,$CJ591,5),"")</f>
        <v/>
      </c>
      <c r="X591" s="8" t="str">
        <f>IFERROR(INDEX(generale!$A$5:$I$354,$CJ591,7),"")</f>
        <v/>
      </c>
      <c r="AA591" s="2">
        <f t="shared" si="273"/>
        <v>14</v>
      </c>
      <c r="AB591" s="16" t="str">
        <f>IFERROR(INDEX(generale!$A$5:$I$354,$CJ591,5),"")</f>
        <v/>
      </c>
      <c r="AC591" s="8" t="str">
        <f>IFERROR(INDEX(generale!$A$5:$I$354,$CJ591,7),"")</f>
        <v/>
      </c>
      <c r="AD591" s="33"/>
      <c r="AE591" s="8"/>
      <c r="AF591" s="2">
        <f t="shared" si="274"/>
        <v>14</v>
      </c>
      <c r="AG591" s="16" t="str">
        <f>IFERROR(INDEX(generale!$A$5:$I$354,$CJ591,5),"")</f>
        <v/>
      </c>
      <c r="AH591" s="8" t="str">
        <f>IFERROR(INDEX(generale!$A$5:$I$354,$CJ591,7),"")</f>
        <v/>
      </c>
      <c r="AI591" s="33"/>
      <c r="AJ591" s="8"/>
      <c r="AK591" s="2">
        <f t="shared" si="275"/>
        <v>14</v>
      </c>
      <c r="AL591" s="16" t="str">
        <f>IFERROR(INDEX(generale!$A$5:$I$354,$CJ591,5),"")</f>
        <v/>
      </c>
      <c r="AM591" s="8" t="str">
        <f>IFERROR(INDEX(generale!$A$5:$I$354,$CJ591,7),"")</f>
        <v/>
      </c>
      <c r="AN591" s="33"/>
      <c r="AO591" s="8"/>
      <c r="AP591" s="2">
        <f t="shared" si="276"/>
        <v>9</v>
      </c>
      <c r="AQ591" s="16" t="str">
        <f>IFERROR(INDEX(generale!$A$5:$I$354,$CJ591,5),"")</f>
        <v/>
      </c>
      <c r="AR591" s="8" t="str">
        <f>IFERROR(INDEX(generale!$A$5:$I$354,$CJ591,7),"")</f>
        <v/>
      </c>
      <c r="AS591" s="33"/>
      <c r="AT591" s="8"/>
      <c r="AU591" s="2">
        <f t="shared" si="277"/>
        <v>8</v>
      </c>
      <c r="AV591" s="16" t="str">
        <f>IFERROR(INDEX(generale!$A$5:$I$354,$CJ591,5),"")</f>
        <v/>
      </c>
      <c r="AW591" s="8" t="str">
        <f>IFERROR(INDEX(generale!$A$5:$I$354,$CJ591,7),"")</f>
        <v/>
      </c>
      <c r="AX591" s="33"/>
      <c r="AY591" s="8"/>
      <c r="AZ591" s="2">
        <f t="shared" si="278"/>
        <v>7</v>
      </c>
      <c r="BA591" s="16" t="str">
        <f>IFERROR(INDEX(generale!$A$5:$I$354,$CJ591,5),"")</f>
        <v/>
      </c>
      <c r="BB591" s="8" t="str">
        <f>IFERROR(INDEX(generale!$A$5:$I$354,$CJ591,7),"")</f>
        <v/>
      </c>
      <c r="BC591" s="33"/>
      <c r="BD591" s="8"/>
      <c r="BE591" s="2">
        <f t="shared" si="279"/>
        <v>6</v>
      </c>
      <c r="BF591" s="16" t="str">
        <f>IFERROR(INDEX(generale!$A$5:$I$354,$CJ591,5),"")</f>
        <v/>
      </c>
      <c r="BG591" s="8" t="str">
        <f>IFERROR(INDEX(generale!$A$5:$I$354,$CJ591,7),"")</f>
        <v/>
      </c>
      <c r="BH591" s="33"/>
      <c r="BI591" s="8"/>
      <c r="BJ591" s="2">
        <f t="shared" si="280"/>
        <v>239</v>
      </c>
      <c r="BK591" s="16" t="str">
        <f>IFERROR(INDEX(generale!$A$5:$I$354,$CJ591,5),"")</f>
        <v/>
      </c>
      <c r="BL591" s="8" t="str">
        <f>IFERROR(INDEX(generale!$A$5:$I$354,$CJ591,7),"")</f>
        <v/>
      </c>
      <c r="BM591" s="33"/>
      <c r="BN591" s="8"/>
      <c r="BO591" s="2">
        <f t="shared" si="281"/>
        <v>239</v>
      </c>
      <c r="BP591" s="16" t="str">
        <f>IFERROR(INDEX(generale!$A$5:$I$354,$CJ591,5),"")</f>
        <v/>
      </c>
      <c r="BQ591" s="8" t="str">
        <f>IFERROR(INDEX(generale!$A$5:$I$354,$CJ591,7),"")</f>
        <v/>
      </c>
      <c r="BR591" s="33"/>
      <c r="BS591" s="8"/>
      <c r="BT591" s="2">
        <f t="shared" si="282"/>
        <v>239</v>
      </c>
      <c r="BU591" s="16" t="str">
        <f>IFERROR(INDEX(generale!$A$5:$I$354,$CJ591,5),"")</f>
        <v/>
      </c>
      <c r="BV591" s="8" t="str">
        <f>IFERROR(INDEX(generale!$A$5:$I$354,$CJ591,7),"")</f>
        <v/>
      </c>
      <c r="BW591" s="33"/>
      <c r="BX591" s="8"/>
      <c r="BY591" s="2">
        <f t="shared" si="283"/>
        <v>239</v>
      </c>
      <c r="BZ591" s="16" t="str">
        <f>IFERROR(INDEX(generale!$A$5:$I$354,$CJ591,5),"")</f>
        <v/>
      </c>
      <c r="CA591" s="8" t="str">
        <f>IFERROR(INDEX(generale!$A$5:$I$354,$CJ591,7),"")</f>
        <v/>
      </c>
      <c r="CB591" s="33"/>
      <c r="CC591" s="8"/>
      <c r="CD591" s="2">
        <f t="shared" si="284"/>
        <v>239</v>
      </c>
      <c r="CE591" s="16" t="str">
        <f>IFERROR(INDEX(generale!$A$5:$I$354,$CJ591,5),"")</f>
        <v/>
      </c>
      <c r="CF591" s="8" t="str">
        <f>IFERROR(INDEX(generale!$A$5:$I$354,$CJ591,7),"")</f>
        <v/>
      </c>
      <c r="CJ591" s="2">
        <f t="shared" si="285"/>
        <v>589</v>
      </c>
      <c r="CK591" s="2">
        <f t="shared" si="262"/>
        <v>37</v>
      </c>
      <c r="CL591" s="3">
        <f>IFERROR(INDEX(generale!$A$5:$I$1004,$CJ591,1),"")</f>
        <v>0</v>
      </c>
      <c r="CM591" s="3">
        <f>IFERROR(INDEX(generale!$A$5:$I$1004,$CJ591,2),"")</f>
        <v>0</v>
      </c>
      <c r="CN591" s="3">
        <f>IFERROR(INDEX(generale!$A$5:$I$1004,$CJ591,3),"")</f>
        <v>0</v>
      </c>
      <c r="CO591" s="3">
        <f>IFERROR(INDEX(generale!$A$5:$I$1004,$CJ591,4),"")</f>
        <v>0</v>
      </c>
      <c r="CP591" s="3">
        <f>IFERROR(INDEX(generale!$A$5:$I$1004,$CJ591,5),"")</f>
        <v>0</v>
      </c>
      <c r="CQ591" s="3">
        <f>IFERROR(INDEX(generale!$A$5:$I$1004,$CJ591,6),"")</f>
        <v>0</v>
      </c>
      <c r="CR591" s="8">
        <f>IFERROR(INDEX(generale!$A$5:$I$1004,$CJ591,7),"")</f>
        <v>0</v>
      </c>
      <c r="CS591" s="8">
        <f>IFERROR(INDEX(generale!$A$5:$I$1004,$CJ591,8),"")</f>
        <v>0</v>
      </c>
    </row>
    <row r="592" spans="1:97">
      <c r="A592" s="2" t="str">
        <f t="shared" si="263"/>
        <v/>
      </c>
      <c r="B592" s="1" t="str">
        <f t="shared" si="264"/>
        <v/>
      </c>
      <c r="C592" s="1" t="str">
        <f t="shared" si="265"/>
        <v/>
      </c>
      <c r="D592" s="2" t="str">
        <f t="shared" si="266"/>
        <v/>
      </c>
      <c r="E592" s="2" t="str">
        <f t="shared" si="267"/>
        <v/>
      </c>
      <c r="F592" s="2" t="str">
        <f t="shared" si="268"/>
        <v/>
      </c>
      <c r="G592" s="1" t="str">
        <f t="shared" si="269"/>
        <v/>
      </c>
      <c r="H592" s="11" t="str">
        <f t="shared" si="270"/>
        <v/>
      </c>
      <c r="Q592" s="2">
        <f t="shared" si="271"/>
        <v>37</v>
      </c>
      <c r="R592" s="16" t="str">
        <f>IFERROR(INDEX(generale!$A$5:$I$354,$CJ592,5),"")</f>
        <v/>
      </c>
      <c r="S592" s="8" t="str">
        <f>IFERROR(INDEX(generale!$A$5:$I$354,$CJ592,7),"")</f>
        <v/>
      </c>
      <c r="U592" s="8"/>
      <c r="V592" s="2">
        <f t="shared" si="272"/>
        <v>19</v>
      </c>
      <c r="W592" s="16" t="str">
        <f>IFERROR(INDEX(generale!$A$5:$I$354,$CJ592,5),"")</f>
        <v/>
      </c>
      <c r="X592" s="8" t="str">
        <f>IFERROR(INDEX(generale!$A$5:$I$354,$CJ592,7),"")</f>
        <v/>
      </c>
      <c r="AA592" s="2">
        <f t="shared" si="273"/>
        <v>14</v>
      </c>
      <c r="AB592" s="16" t="str">
        <f>IFERROR(INDEX(generale!$A$5:$I$354,$CJ592,5),"")</f>
        <v/>
      </c>
      <c r="AC592" s="8" t="str">
        <f>IFERROR(INDEX(generale!$A$5:$I$354,$CJ592,7),"")</f>
        <v/>
      </c>
      <c r="AD592" s="33"/>
      <c r="AE592" s="8"/>
      <c r="AF592" s="2">
        <f t="shared" si="274"/>
        <v>14</v>
      </c>
      <c r="AG592" s="16" t="str">
        <f>IFERROR(INDEX(generale!$A$5:$I$354,$CJ592,5),"")</f>
        <v/>
      </c>
      <c r="AH592" s="8" t="str">
        <f>IFERROR(INDEX(generale!$A$5:$I$354,$CJ592,7),"")</f>
        <v/>
      </c>
      <c r="AI592" s="33"/>
      <c r="AJ592" s="8"/>
      <c r="AK592" s="2">
        <f t="shared" si="275"/>
        <v>14</v>
      </c>
      <c r="AL592" s="16" t="str">
        <f>IFERROR(INDEX(generale!$A$5:$I$354,$CJ592,5),"")</f>
        <v/>
      </c>
      <c r="AM592" s="8" t="str">
        <f>IFERROR(INDEX(generale!$A$5:$I$354,$CJ592,7),"")</f>
        <v/>
      </c>
      <c r="AN592" s="33"/>
      <c r="AO592" s="8"/>
      <c r="AP592" s="2">
        <f t="shared" si="276"/>
        <v>9</v>
      </c>
      <c r="AQ592" s="16" t="str">
        <f>IFERROR(INDEX(generale!$A$5:$I$354,$CJ592,5),"")</f>
        <v/>
      </c>
      <c r="AR592" s="8" t="str">
        <f>IFERROR(INDEX(generale!$A$5:$I$354,$CJ592,7),"")</f>
        <v/>
      </c>
      <c r="AS592" s="33"/>
      <c r="AT592" s="8"/>
      <c r="AU592" s="2">
        <f t="shared" si="277"/>
        <v>8</v>
      </c>
      <c r="AV592" s="16" t="str">
        <f>IFERROR(INDEX(generale!$A$5:$I$354,$CJ592,5),"")</f>
        <v/>
      </c>
      <c r="AW592" s="8" t="str">
        <f>IFERROR(INDEX(generale!$A$5:$I$354,$CJ592,7),"")</f>
        <v/>
      </c>
      <c r="AX592" s="33"/>
      <c r="AY592" s="8"/>
      <c r="AZ592" s="2">
        <f t="shared" si="278"/>
        <v>7</v>
      </c>
      <c r="BA592" s="16" t="str">
        <f>IFERROR(INDEX(generale!$A$5:$I$354,$CJ592,5),"")</f>
        <v/>
      </c>
      <c r="BB592" s="8" t="str">
        <f>IFERROR(INDEX(generale!$A$5:$I$354,$CJ592,7),"")</f>
        <v/>
      </c>
      <c r="BC592" s="33"/>
      <c r="BD592" s="8"/>
      <c r="BE592" s="2">
        <f t="shared" si="279"/>
        <v>6</v>
      </c>
      <c r="BF592" s="16" t="str">
        <f>IFERROR(INDEX(generale!$A$5:$I$354,$CJ592,5),"")</f>
        <v/>
      </c>
      <c r="BG592" s="8" t="str">
        <f>IFERROR(INDEX(generale!$A$5:$I$354,$CJ592,7),"")</f>
        <v/>
      </c>
      <c r="BH592" s="33"/>
      <c r="BI592" s="8"/>
      <c r="BJ592" s="2">
        <f t="shared" si="280"/>
        <v>240</v>
      </c>
      <c r="BK592" s="16" t="str">
        <f>IFERROR(INDEX(generale!$A$5:$I$354,$CJ592,5),"")</f>
        <v/>
      </c>
      <c r="BL592" s="8" t="str">
        <f>IFERROR(INDEX(generale!$A$5:$I$354,$CJ592,7),"")</f>
        <v/>
      </c>
      <c r="BM592" s="33"/>
      <c r="BN592" s="8"/>
      <c r="BO592" s="2">
        <f t="shared" si="281"/>
        <v>240</v>
      </c>
      <c r="BP592" s="16" t="str">
        <f>IFERROR(INDEX(generale!$A$5:$I$354,$CJ592,5),"")</f>
        <v/>
      </c>
      <c r="BQ592" s="8" t="str">
        <f>IFERROR(INDEX(generale!$A$5:$I$354,$CJ592,7),"")</f>
        <v/>
      </c>
      <c r="BR592" s="33"/>
      <c r="BS592" s="8"/>
      <c r="BT592" s="2">
        <f t="shared" si="282"/>
        <v>240</v>
      </c>
      <c r="BU592" s="16" t="str">
        <f>IFERROR(INDEX(generale!$A$5:$I$354,$CJ592,5),"")</f>
        <v/>
      </c>
      <c r="BV592" s="8" t="str">
        <f>IFERROR(INDEX(generale!$A$5:$I$354,$CJ592,7),"")</f>
        <v/>
      </c>
      <c r="BW592" s="33"/>
      <c r="BX592" s="8"/>
      <c r="BY592" s="2">
        <f t="shared" si="283"/>
        <v>240</v>
      </c>
      <c r="BZ592" s="16" t="str">
        <f>IFERROR(INDEX(generale!$A$5:$I$354,$CJ592,5),"")</f>
        <v/>
      </c>
      <c r="CA592" s="8" t="str">
        <f>IFERROR(INDEX(generale!$A$5:$I$354,$CJ592,7),"")</f>
        <v/>
      </c>
      <c r="CB592" s="33"/>
      <c r="CC592" s="8"/>
      <c r="CD592" s="2">
        <f t="shared" si="284"/>
        <v>240</v>
      </c>
      <c r="CE592" s="16" t="str">
        <f>IFERROR(INDEX(generale!$A$5:$I$354,$CJ592,5),"")</f>
        <v/>
      </c>
      <c r="CF592" s="8" t="str">
        <f>IFERROR(INDEX(generale!$A$5:$I$354,$CJ592,7),"")</f>
        <v/>
      </c>
      <c r="CJ592" s="2">
        <f t="shared" si="285"/>
        <v>590</v>
      </c>
      <c r="CK592" s="2">
        <f t="shared" si="262"/>
        <v>37</v>
      </c>
      <c r="CL592" s="3">
        <f>IFERROR(INDEX(generale!$A$5:$I$1004,$CJ592,1),"")</f>
        <v>0</v>
      </c>
      <c r="CM592" s="3">
        <f>IFERROR(INDEX(generale!$A$5:$I$1004,$CJ592,2),"")</f>
        <v>0</v>
      </c>
      <c r="CN592" s="3">
        <f>IFERROR(INDEX(generale!$A$5:$I$1004,$CJ592,3),"")</f>
        <v>0</v>
      </c>
      <c r="CO592" s="3">
        <f>IFERROR(INDEX(generale!$A$5:$I$1004,$CJ592,4),"")</f>
        <v>0</v>
      </c>
      <c r="CP592" s="3">
        <f>IFERROR(INDEX(generale!$A$5:$I$1004,$CJ592,5),"")</f>
        <v>0</v>
      </c>
      <c r="CQ592" s="3">
        <f>IFERROR(INDEX(generale!$A$5:$I$1004,$CJ592,6),"")</f>
        <v>0</v>
      </c>
      <c r="CR592" s="8">
        <f>IFERROR(INDEX(generale!$A$5:$I$1004,$CJ592,7),"")</f>
        <v>0</v>
      </c>
      <c r="CS592" s="8">
        <f>IFERROR(INDEX(generale!$A$5:$I$1004,$CJ592,8),"")</f>
        <v>0</v>
      </c>
    </row>
    <row r="593" spans="1:97">
      <c r="A593" s="2" t="str">
        <f t="shared" si="263"/>
        <v/>
      </c>
      <c r="B593" s="1" t="str">
        <f t="shared" si="264"/>
        <v/>
      </c>
      <c r="C593" s="1" t="str">
        <f t="shared" si="265"/>
        <v/>
      </c>
      <c r="D593" s="2" t="str">
        <f t="shared" si="266"/>
        <v/>
      </c>
      <c r="E593" s="2" t="str">
        <f t="shared" si="267"/>
        <v/>
      </c>
      <c r="F593" s="2" t="str">
        <f t="shared" si="268"/>
        <v/>
      </c>
      <c r="G593" s="1" t="str">
        <f t="shared" si="269"/>
        <v/>
      </c>
      <c r="H593" s="11" t="str">
        <f t="shared" si="270"/>
        <v/>
      </c>
      <c r="Q593" s="2">
        <f t="shared" si="271"/>
        <v>37</v>
      </c>
      <c r="R593" s="16" t="str">
        <f>IFERROR(INDEX(generale!$A$5:$I$354,$CJ593,5),"")</f>
        <v/>
      </c>
      <c r="S593" s="8" t="str">
        <f>IFERROR(INDEX(generale!$A$5:$I$354,$CJ593,7),"")</f>
        <v/>
      </c>
      <c r="U593" s="8"/>
      <c r="V593" s="2">
        <f t="shared" si="272"/>
        <v>19</v>
      </c>
      <c r="W593" s="16" t="str">
        <f>IFERROR(INDEX(generale!$A$5:$I$354,$CJ593,5),"")</f>
        <v/>
      </c>
      <c r="X593" s="8" t="str">
        <f>IFERROR(INDEX(generale!$A$5:$I$354,$CJ593,7),"")</f>
        <v/>
      </c>
      <c r="AA593" s="2">
        <f t="shared" si="273"/>
        <v>14</v>
      </c>
      <c r="AB593" s="16" t="str">
        <f>IFERROR(INDEX(generale!$A$5:$I$354,$CJ593,5),"")</f>
        <v/>
      </c>
      <c r="AC593" s="8" t="str">
        <f>IFERROR(INDEX(generale!$A$5:$I$354,$CJ593,7),"")</f>
        <v/>
      </c>
      <c r="AD593" s="33"/>
      <c r="AE593" s="8"/>
      <c r="AF593" s="2">
        <f t="shared" si="274"/>
        <v>14</v>
      </c>
      <c r="AG593" s="16" t="str">
        <f>IFERROR(INDEX(generale!$A$5:$I$354,$CJ593,5),"")</f>
        <v/>
      </c>
      <c r="AH593" s="8" t="str">
        <f>IFERROR(INDEX(generale!$A$5:$I$354,$CJ593,7),"")</f>
        <v/>
      </c>
      <c r="AI593" s="33"/>
      <c r="AJ593" s="8"/>
      <c r="AK593" s="2">
        <f t="shared" si="275"/>
        <v>14</v>
      </c>
      <c r="AL593" s="16" t="str">
        <f>IFERROR(INDEX(generale!$A$5:$I$354,$CJ593,5),"")</f>
        <v/>
      </c>
      <c r="AM593" s="8" t="str">
        <f>IFERROR(INDEX(generale!$A$5:$I$354,$CJ593,7),"")</f>
        <v/>
      </c>
      <c r="AN593" s="33"/>
      <c r="AO593" s="8"/>
      <c r="AP593" s="2">
        <f t="shared" si="276"/>
        <v>9</v>
      </c>
      <c r="AQ593" s="16" t="str">
        <f>IFERROR(INDEX(generale!$A$5:$I$354,$CJ593,5),"")</f>
        <v/>
      </c>
      <c r="AR593" s="8" t="str">
        <f>IFERROR(INDEX(generale!$A$5:$I$354,$CJ593,7),"")</f>
        <v/>
      </c>
      <c r="AS593" s="33"/>
      <c r="AT593" s="8"/>
      <c r="AU593" s="2">
        <f t="shared" si="277"/>
        <v>8</v>
      </c>
      <c r="AV593" s="16" t="str">
        <f>IFERROR(INDEX(generale!$A$5:$I$354,$CJ593,5),"")</f>
        <v/>
      </c>
      <c r="AW593" s="8" t="str">
        <f>IFERROR(INDEX(generale!$A$5:$I$354,$CJ593,7),"")</f>
        <v/>
      </c>
      <c r="AX593" s="33"/>
      <c r="AY593" s="8"/>
      <c r="AZ593" s="2">
        <f t="shared" si="278"/>
        <v>7</v>
      </c>
      <c r="BA593" s="16" t="str">
        <f>IFERROR(INDEX(generale!$A$5:$I$354,$CJ593,5),"")</f>
        <v/>
      </c>
      <c r="BB593" s="8" t="str">
        <f>IFERROR(INDEX(generale!$A$5:$I$354,$CJ593,7),"")</f>
        <v/>
      </c>
      <c r="BC593" s="33"/>
      <c r="BD593" s="8"/>
      <c r="BE593" s="2">
        <f t="shared" si="279"/>
        <v>6</v>
      </c>
      <c r="BF593" s="16" t="str">
        <f>IFERROR(INDEX(generale!$A$5:$I$354,$CJ593,5),"")</f>
        <v/>
      </c>
      <c r="BG593" s="8" t="str">
        <f>IFERROR(INDEX(generale!$A$5:$I$354,$CJ593,7),"")</f>
        <v/>
      </c>
      <c r="BH593" s="33"/>
      <c r="BI593" s="8"/>
      <c r="BJ593" s="2">
        <f t="shared" si="280"/>
        <v>241</v>
      </c>
      <c r="BK593" s="16" t="str">
        <f>IFERROR(INDEX(generale!$A$5:$I$354,$CJ593,5),"")</f>
        <v/>
      </c>
      <c r="BL593" s="8" t="str">
        <f>IFERROR(INDEX(generale!$A$5:$I$354,$CJ593,7),"")</f>
        <v/>
      </c>
      <c r="BM593" s="33"/>
      <c r="BN593" s="8"/>
      <c r="BO593" s="2">
        <f t="shared" si="281"/>
        <v>241</v>
      </c>
      <c r="BP593" s="16" t="str">
        <f>IFERROR(INDEX(generale!$A$5:$I$354,$CJ593,5),"")</f>
        <v/>
      </c>
      <c r="BQ593" s="8" t="str">
        <f>IFERROR(INDEX(generale!$A$5:$I$354,$CJ593,7),"")</f>
        <v/>
      </c>
      <c r="BR593" s="33"/>
      <c r="BS593" s="8"/>
      <c r="BT593" s="2">
        <f t="shared" si="282"/>
        <v>241</v>
      </c>
      <c r="BU593" s="16" t="str">
        <f>IFERROR(INDEX(generale!$A$5:$I$354,$CJ593,5),"")</f>
        <v/>
      </c>
      <c r="BV593" s="8" t="str">
        <f>IFERROR(INDEX(generale!$A$5:$I$354,$CJ593,7),"")</f>
        <v/>
      </c>
      <c r="BW593" s="33"/>
      <c r="BX593" s="8"/>
      <c r="BY593" s="2">
        <f t="shared" si="283"/>
        <v>241</v>
      </c>
      <c r="BZ593" s="16" t="str">
        <f>IFERROR(INDEX(generale!$A$5:$I$354,$CJ593,5),"")</f>
        <v/>
      </c>
      <c r="CA593" s="8" t="str">
        <f>IFERROR(INDEX(generale!$A$5:$I$354,$CJ593,7),"")</f>
        <v/>
      </c>
      <c r="CB593" s="33"/>
      <c r="CC593" s="8"/>
      <c r="CD593" s="2">
        <f t="shared" si="284"/>
        <v>241</v>
      </c>
      <c r="CE593" s="16" t="str">
        <f>IFERROR(INDEX(generale!$A$5:$I$354,$CJ593,5),"")</f>
        <v/>
      </c>
      <c r="CF593" s="8" t="str">
        <f>IFERROR(INDEX(generale!$A$5:$I$354,$CJ593,7),"")</f>
        <v/>
      </c>
      <c r="CJ593" s="2">
        <f t="shared" si="285"/>
        <v>591</v>
      </c>
      <c r="CK593" s="2">
        <f t="shared" si="262"/>
        <v>37</v>
      </c>
      <c r="CL593" s="3">
        <f>IFERROR(INDEX(generale!$A$5:$I$1004,$CJ593,1),"")</f>
        <v>0</v>
      </c>
      <c r="CM593" s="3">
        <f>IFERROR(INDEX(generale!$A$5:$I$1004,$CJ593,2),"")</f>
        <v>0</v>
      </c>
      <c r="CN593" s="3">
        <f>IFERROR(INDEX(generale!$A$5:$I$1004,$CJ593,3),"")</f>
        <v>0</v>
      </c>
      <c r="CO593" s="3">
        <f>IFERROR(INDEX(generale!$A$5:$I$1004,$CJ593,4),"")</f>
        <v>0</v>
      </c>
      <c r="CP593" s="3">
        <f>IFERROR(INDEX(generale!$A$5:$I$1004,$CJ593,5),"")</f>
        <v>0</v>
      </c>
      <c r="CQ593" s="3">
        <f>IFERROR(INDEX(generale!$A$5:$I$1004,$CJ593,6),"")</f>
        <v>0</v>
      </c>
      <c r="CR593" s="8">
        <f>IFERROR(INDEX(generale!$A$5:$I$1004,$CJ593,7),"")</f>
        <v>0</v>
      </c>
      <c r="CS593" s="8">
        <f>IFERROR(INDEX(generale!$A$5:$I$1004,$CJ593,8),"")</f>
        <v>0</v>
      </c>
    </row>
    <row r="594" spans="1:97">
      <c r="A594" s="2" t="str">
        <f t="shared" si="263"/>
        <v/>
      </c>
      <c r="B594" s="1" t="str">
        <f t="shared" si="264"/>
        <v/>
      </c>
      <c r="C594" s="1" t="str">
        <f t="shared" si="265"/>
        <v/>
      </c>
      <c r="D594" s="2" t="str">
        <f t="shared" si="266"/>
        <v/>
      </c>
      <c r="E594" s="2" t="str">
        <f t="shared" si="267"/>
        <v/>
      </c>
      <c r="F594" s="2" t="str">
        <f t="shared" si="268"/>
        <v/>
      </c>
      <c r="G594" s="1" t="str">
        <f t="shared" si="269"/>
        <v/>
      </c>
      <c r="H594" s="11" t="str">
        <f t="shared" si="270"/>
        <v/>
      </c>
      <c r="Q594" s="2">
        <f t="shared" si="271"/>
        <v>37</v>
      </c>
      <c r="R594" s="16" t="str">
        <f>IFERROR(INDEX(generale!$A$5:$I$354,$CJ594,5),"")</f>
        <v/>
      </c>
      <c r="S594" s="8" t="str">
        <f>IFERROR(INDEX(generale!$A$5:$I$354,$CJ594,7),"")</f>
        <v/>
      </c>
      <c r="U594" s="8"/>
      <c r="V594" s="2">
        <f t="shared" si="272"/>
        <v>19</v>
      </c>
      <c r="W594" s="16" t="str">
        <f>IFERROR(INDEX(generale!$A$5:$I$354,$CJ594,5),"")</f>
        <v/>
      </c>
      <c r="X594" s="8" t="str">
        <f>IFERROR(INDEX(generale!$A$5:$I$354,$CJ594,7),"")</f>
        <v/>
      </c>
      <c r="AA594" s="2">
        <f t="shared" si="273"/>
        <v>14</v>
      </c>
      <c r="AB594" s="16" t="str">
        <f>IFERROR(INDEX(generale!$A$5:$I$354,$CJ594,5),"")</f>
        <v/>
      </c>
      <c r="AC594" s="8" t="str">
        <f>IFERROR(INDEX(generale!$A$5:$I$354,$CJ594,7),"")</f>
        <v/>
      </c>
      <c r="AD594" s="33"/>
      <c r="AE594" s="8"/>
      <c r="AF594" s="2">
        <f t="shared" si="274"/>
        <v>14</v>
      </c>
      <c r="AG594" s="16" t="str">
        <f>IFERROR(INDEX(generale!$A$5:$I$354,$CJ594,5),"")</f>
        <v/>
      </c>
      <c r="AH594" s="8" t="str">
        <f>IFERROR(INDEX(generale!$A$5:$I$354,$CJ594,7),"")</f>
        <v/>
      </c>
      <c r="AI594" s="33"/>
      <c r="AJ594" s="8"/>
      <c r="AK594" s="2">
        <f t="shared" si="275"/>
        <v>14</v>
      </c>
      <c r="AL594" s="16" t="str">
        <f>IFERROR(INDEX(generale!$A$5:$I$354,$CJ594,5),"")</f>
        <v/>
      </c>
      <c r="AM594" s="8" t="str">
        <f>IFERROR(INDEX(generale!$A$5:$I$354,$CJ594,7),"")</f>
        <v/>
      </c>
      <c r="AN594" s="33"/>
      <c r="AO594" s="8"/>
      <c r="AP594" s="2">
        <f t="shared" si="276"/>
        <v>9</v>
      </c>
      <c r="AQ594" s="16" t="str">
        <f>IFERROR(INDEX(generale!$A$5:$I$354,$CJ594,5),"")</f>
        <v/>
      </c>
      <c r="AR594" s="8" t="str">
        <f>IFERROR(INDEX(generale!$A$5:$I$354,$CJ594,7),"")</f>
        <v/>
      </c>
      <c r="AS594" s="33"/>
      <c r="AT594" s="8"/>
      <c r="AU594" s="2">
        <f t="shared" si="277"/>
        <v>8</v>
      </c>
      <c r="AV594" s="16" t="str">
        <f>IFERROR(INDEX(generale!$A$5:$I$354,$CJ594,5),"")</f>
        <v/>
      </c>
      <c r="AW594" s="8" t="str">
        <f>IFERROR(INDEX(generale!$A$5:$I$354,$CJ594,7),"")</f>
        <v/>
      </c>
      <c r="AX594" s="33"/>
      <c r="AY594" s="8"/>
      <c r="AZ594" s="2">
        <f t="shared" si="278"/>
        <v>7</v>
      </c>
      <c r="BA594" s="16" t="str">
        <f>IFERROR(INDEX(generale!$A$5:$I$354,$CJ594,5),"")</f>
        <v/>
      </c>
      <c r="BB594" s="8" t="str">
        <f>IFERROR(INDEX(generale!$A$5:$I$354,$CJ594,7),"")</f>
        <v/>
      </c>
      <c r="BC594" s="33"/>
      <c r="BD594" s="8"/>
      <c r="BE594" s="2">
        <f t="shared" si="279"/>
        <v>6</v>
      </c>
      <c r="BF594" s="16" t="str">
        <f>IFERROR(INDEX(generale!$A$5:$I$354,$CJ594,5),"")</f>
        <v/>
      </c>
      <c r="BG594" s="8" t="str">
        <f>IFERROR(INDEX(generale!$A$5:$I$354,$CJ594,7),"")</f>
        <v/>
      </c>
      <c r="BH594" s="33"/>
      <c r="BI594" s="8"/>
      <c r="BJ594" s="2">
        <f t="shared" si="280"/>
        <v>242</v>
      </c>
      <c r="BK594" s="16" t="str">
        <f>IFERROR(INDEX(generale!$A$5:$I$354,$CJ594,5),"")</f>
        <v/>
      </c>
      <c r="BL594" s="8" t="str">
        <f>IFERROR(INDEX(generale!$A$5:$I$354,$CJ594,7),"")</f>
        <v/>
      </c>
      <c r="BM594" s="33"/>
      <c r="BN594" s="8"/>
      <c r="BO594" s="2">
        <f t="shared" si="281"/>
        <v>242</v>
      </c>
      <c r="BP594" s="16" t="str">
        <f>IFERROR(INDEX(generale!$A$5:$I$354,$CJ594,5),"")</f>
        <v/>
      </c>
      <c r="BQ594" s="8" t="str">
        <f>IFERROR(INDEX(generale!$A$5:$I$354,$CJ594,7),"")</f>
        <v/>
      </c>
      <c r="BR594" s="33"/>
      <c r="BS594" s="8"/>
      <c r="BT594" s="2">
        <f t="shared" si="282"/>
        <v>242</v>
      </c>
      <c r="BU594" s="16" t="str">
        <f>IFERROR(INDEX(generale!$A$5:$I$354,$CJ594,5),"")</f>
        <v/>
      </c>
      <c r="BV594" s="8" t="str">
        <f>IFERROR(INDEX(generale!$A$5:$I$354,$CJ594,7),"")</f>
        <v/>
      </c>
      <c r="BW594" s="33"/>
      <c r="BX594" s="8"/>
      <c r="BY594" s="2">
        <f t="shared" si="283"/>
        <v>242</v>
      </c>
      <c r="BZ594" s="16" t="str">
        <f>IFERROR(INDEX(generale!$A$5:$I$354,$CJ594,5),"")</f>
        <v/>
      </c>
      <c r="CA594" s="8" t="str">
        <f>IFERROR(INDEX(generale!$A$5:$I$354,$CJ594,7),"")</f>
        <v/>
      </c>
      <c r="CB594" s="33"/>
      <c r="CC594" s="8"/>
      <c r="CD594" s="2">
        <f t="shared" si="284"/>
        <v>242</v>
      </c>
      <c r="CE594" s="16" t="str">
        <f>IFERROR(INDEX(generale!$A$5:$I$354,$CJ594,5),"")</f>
        <v/>
      </c>
      <c r="CF594" s="8" t="str">
        <f>IFERROR(INDEX(generale!$A$5:$I$354,$CJ594,7),"")</f>
        <v/>
      </c>
      <c r="CJ594" s="2">
        <f t="shared" si="285"/>
        <v>592</v>
      </c>
      <c r="CK594" s="2">
        <f t="shared" si="262"/>
        <v>37</v>
      </c>
      <c r="CL594" s="3">
        <f>IFERROR(INDEX(generale!$A$5:$I$1004,$CJ594,1),"")</f>
        <v>0</v>
      </c>
      <c r="CM594" s="3">
        <f>IFERROR(INDEX(generale!$A$5:$I$1004,$CJ594,2),"")</f>
        <v>0</v>
      </c>
      <c r="CN594" s="3">
        <f>IFERROR(INDEX(generale!$A$5:$I$1004,$CJ594,3),"")</f>
        <v>0</v>
      </c>
      <c r="CO594" s="3">
        <f>IFERROR(INDEX(generale!$A$5:$I$1004,$CJ594,4),"")</f>
        <v>0</v>
      </c>
      <c r="CP594" s="3">
        <f>IFERROR(INDEX(generale!$A$5:$I$1004,$CJ594,5),"")</f>
        <v>0</v>
      </c>
      <c r="CQ594" s="3">
        <f>IFERROR(INDEX(generale!$A$5:$I$1004,$CJ594,6),"")</f>
        <v>0</v>
      </c>
      <c r="CR594" s="8">
        <f>IFERROR(INDEX(generale!$A$5:$I$1004,$CJ594,7),"")</f>
        <v>0</v>
      </c>
      <c r="CS594" s="8">
        <f>IFERROR(INDEX(generale!$A$5:$I$1004,$CJ594,8),"")</f>
        <v>0</v>
      </c>
    </row>
    <row r="595" spans="1:97">
      <c r="A595" s="2" t="str">
        <f t="shared" si="263"/>
        <v/>
      </c>
      <c r="B595" s="1" t="str">
        <f t="shared" si="264"/>
        <v/>
      </c>
      <c r="C595" s="1" t="str">
        <f t="shared" si="265"/>
        <v/>
      </c>
      <c r="D595" s="2" t="str">
        <f t="shared" si="266"/>
        <v/>
      </c>
      <c r="E595" s="2" t="str">
        <f t="shared" si="267"/>
        <v/>
      </c>
      <c r="F595" s="2" t="str">
        <f t="shared" si="268"/>
        <v/>
      </c>
      <c r="G595" s="1" t="str">
        <f t="shared" si="269"/>
        <v/>
      </c>
      <c r="H595" s="11" t="str">
        <f t="shared" si="270"/>
        <v/>
      </c>
      <c r="Q595" s="2">
        <f t="shared" si="271"/>
        <v>37</v>
      </c>
      <c r="R595" s="16" t="str">
        <f>IFERROR(INDEX(generale!$A$5:$I$354,$CJ595,5),"")</f>
        <v/>
      </c>
      <c r="S595" s="8" t="str">
        <f>IFERROR(INDEX(generale!$A$5:$I$354,$CJ595,7),"")</f>
        <v/>
      </c>
      <c r="U595" s="8"/>
      <c r="V595" s="2">
        <f t="shared" si="272"/>
        <v>19</v>
      </c>
      <c r="W595" s="16" t="str">
        <f>IFERROR(INDEX(generale!$A$5:$I$354,$CJ595,5),"")</f>
        <v/>
      </c>
      <c r="X595" s="8" t="str">
        <f>IFERROR(INDEX(generale!$A$5:$I$354,$CJ595,7),"")</f>
        <v/>
      </c>
      <c r="AA595" s="2">
        <f t="shared" si="273"/>
        <v>14</v>
      </c>
      <c r="AB595" s="16" t="str">
        <f>IFERROR(INDEX(generale!$A$5:$I$354,$CJ595,5),"")</f>
        <v/>
      </c>
      <c r="AC595" s="8" t="str">
        <f>IFERROR(INDEX(generale!$A$5:$I$354,$CJ595,7),"")</f>
        <v/>
      </c>
      <c r="AD595" s="33"/>
      <c r="AE595" s="8"/>
      <c r="AF595" s="2">
        <f t="shared" si="274"/>
        <v>14</v>
      </c>
      <c r="AG595" s="16" t="str">
        <f>IFERROR(INDEX(generale!$A$5:$I$354,$CJ595,5),"")</f>
        <v/>
      </c>
      <c r="AH595" s="8" t="str">
        <f>IFERROR(INDEX(generale!$A$5:$I$354,$CJ595,7),"")</f>
        <v/>
      </c>
      <c r="AI595" s="33"/>
      <c r="AJ595" s="8"/>
      <c r="AK595" s="2">
        <f t="shared" si="275"/>
        <v>14</v>
      </c>
      <c r="AL595" s="16" t="str">
        <f>IFERROR(INDEX(generale!$A$5:$I$354,$CJ595,5),"")</f>
        <v/>
      </c>
      <c r="AM595" s="8" t="str">
        <f>IFERROR(INDEX(generale!$A$5:$I$354,$CJ595,7),"")</f>
        <v/>
      </c>
      <c r="AN595" s="33"/>
      <c r="AO595" s="8"/>
      <c r="AP595" s="2">
        <f t="shared" si="276"/>
        <v>9</v>
      </c>
      <c r="AQ595" s="16" t="str">
        <f>IFERROR(INDEX(generale!$A$5:$I$354,$CJ595,5),"")</f>
        <v/>
      </c>
      <c r="AR595" s="8" t="str">
        <f>IFERROR(INDEX(generale!$A$5:$I$354,$CJ595,7),"")</f>
        <v/>
      </c>
      <c r="AS595" s="33"/>
      <c r="AT595" s="8"/>
      <c r="AU595" s="2">
        <f t="shared" si="277"/>
        <v>8</v>
      </c>
      <c r="AV595" s="16" t="str">
        <f>IFERROR(INDEX(generale!$A$5:$I$354,$CJ595,5),"")</f>
        <v/>
      </c>
      <c r="AW595" s="8" t="str">
        <f>IFERROR(INDEX(generale!$A$5:$I$354,$CJ595,7),"")</f>
        <v/>
      </c>
      <c r="AX595" s="33"/>
      <c r="AY595" s="8"/>
      <c r="AZ595" s="2">
        <f t="shared" si="278"/>
        <v>7</v>
      </c>
      <c r="BA595" s="16" t="str">
        <f>IFERROR(INDEX(generale!$A$5:$I$354,$CJ595,5),"")</f>
        <v/>
      </c>
      <c r="BB595" s="8" t="str">
        <f>IFERROR(INDEX(generale!$A$5:$I$354,$CJ595,7),"")</f>
        <v/>
      </c>
      <c r="BC595" s="33"/>
      <c r="BD595" s="8"/>
      <c r="BE595" s="2">
        <f t="shared" si="279"/>
        <v>6</v>
      </c>
      <c r="BF595" s="16" t="str">
        <f>IFERROR(INDEX(generale!$A$5:$I$354,$CJ595,5),"")</f>
        <v/>
      </c>
      <c r="BG595" s="8" t="str">
        <f>IFERROR(INDEX(generale!$A$5:$I$354,$CJ595,7),"")</f>
        <v/>
      </c>
      <c r="BH595" s="33"/>
      <c r="BI595" s="8"/>
      <c r="BJ595" s="2">
        <f t="shared" si="280"/>
        <v>243</v>
      </c>
      <c r="BK595" s="16" t="str">
        <f>IFERROR(INDEX(generale!$A$5:$I$354,$CJ595,5),"")</f>
        <v/>
      </c>
      <c r="BL595" s="8" t="str">
        <f>IFERROR(INDEX(generale!$A$5:$I$354,$CJ595,7),"")</f>
        <v/>
      </c>
      <c r="BM595" s="33"/>
      <c r="BN595" s="8"/>
      <c r="BO595" s="2">
        <f t="shared" si="281"/>
        <v>243</v>
      </c>
      <c r="BP595" s="16" t="str">
        <f>IFERROR(INDEX(generale!$A$5:$I$354,$CJ595,5),"")</f>
        <v/>
      </c>
      <c r="BQ595" s="8" t="str">
        <f>IFERROR(INDEX(generale!$A$5:$I$354,$CJ595,7),"")</f>
        <v/>
      </c>
      <c r="BR595" s="33"/>
      <c r="BS595" s="8"/>
      <c r="BT595" s="2">
        <f t="shared" si="282"/>
        <v>243</v>
      </c>
      <c r="BU595" s="16" t="str">
        <f>IFERROR(INDEX(generale!$A$5:$I$354,$CJ595,5),"")</f>
        <v/>
      </c>
      <c r="BV595" s="8" t="str">
        <f>IFERROR(INDEX(generale!$A$5:$I$354,$CJ595,7),"")</f>
        <v/>
      </c>
      <c r="BW595" s="33"/>
      <c r="BX595" s="8"/>
      <c r="BY595" s="2">
        <f t="shared" si="283"/>
        <v>243</v>
      </c>
      <c r="BZ595" s="16" t="str">
        <f>IFERROR(INDEX(generale!$A$5:$I$354,$CJ595,5),"")</f>
        <v/>
      </c>
      <c r="CA595" s="8" t="str">
        <f>IFERROR(INDEX(generale!$A$5:$I$354,$CJ595,7),"")</f>
        <v/>
      </c>
      <c r="CB595" s="33"/>
      <c r="CC595" s="8"/>
      <c r="CD595" s="2">
        <f t="shared" si="284"/>
        <v>243</v>
      </c>
      <c r="CE595" s="16" t="str">
        <f>IFERROR(INDEX(generale!$A$5:$I$354,$CJ595,5),"")</f>
        <v/>
      </c>
      <c r="CF595" s="8" t="str">
        <f>IFERROR(INDEX(generale!$A$5:$I$354,$CJ595,7),"")</f>
        <v/>
      </c>
      <c r="CJ595" s="2">
        <f t="shared" si="285"/>
        <v>593</v>
      </c>
      <c r="CK595" s="2">
        <f t="shared" si="262"/>
        <v>37</v>
      </c>
      <c r="CL595" s="3">
        <f>IFERROR(INDEX(generale!$A$5:$I$1004,$CJ595,1),"")</f>
        <v>0</v>
      </c>
      <c r="CM595" s="3">
        <f>IFERROR(INDEX(generale!$A$5:$I$1004,$CJ595,2),"")</f>
        <v>0</v>
      </c>
      <c r="CN595" s="3">
        <f>IFERROR(INDEX(generale!$A$5:$I$1004,$CJ595,3),"")</f>
        <v>0</v>
      </c>
      <c r="CO595" s="3">
        <f>IFERROR(INDEX(generale!$A$5:$I$1004,$CJ595,4),"")</f>
        <v>0</v>
      </c>
      <c r="CP595" s="3">
        <f>IFERROR(INDEX(generale!$A$5:$I$1004,$CJ595,5),"")</f>
        <v>0</v>
      </c>
      <c r="CQ595" s="3">
        <f>IFERROR(INDEX(generale!$A$5:$I$1004,$CJ595,6),"")</f>
        <v>0</v>
      </c>
      <c r="CR595" s="8">
        <f>IFERROR(INDEX(generale!$A$5:$I$1004,$CJ595,7),"")</f>
        <v>0</v>
      </c>
      <c r="CS595" s="8">
        <f>IFERROR(INDEX(generale!$A$5:$I$1004,$CJ595,8),"")</f>
        <v>0</v>
      </c>
    </row>
    <row r="596" spans="1:97">
      <c r="A596" s="2" t="str">
        <f t="shared" si="263"/>
        <v/>
      </c>
      <c r="B596" s="1" t="str">
        <f t="shared" si="264"/>
        <v/>
      </c>
      <c r="C596" s="1" t="str">
        <f t="shared" si="265"/>
        <v/>
      </c>
      <c r="D596" s="2" t="str">
        <f t="shared" si="266"/>
        <v/>
      </c>
      <c r="E596" s="2" t="str">
        <f t="shared" si="267"/>
        <v/>
      </c>
      <c r="F596" s="2" t="str">
        <f t="shared" si="268"/>
        <v/>
      </c>
      <c r="G596" s="1" t="str">
        <f t="shared" si="269"/>
        <v/>
      </c>
      <c r="H596" s="11" t="str">
        <f t="shared" si="270"/>
        <v/>
      </c>
      <c r="Q596" s="2">
        <f t="shared" si="271"/>
        <v>37</v>
      </c>
      <c r="R596" s="16" t="str">
        <f>IFERROR(INDEX(generale!$A$5:$I$354,$CJ596,5),"")</f>
        <v/>
      </c>
      <c r="S596" s="8" t="str">
        <f>IFERROR(INDEX(generale!$A$5:$I$354,$CJ596,7),"")</f>
        <v/>
      </c>
      <c r="U596" s="8"/>
      <c r="V596" s="2">
        <f t="shared" si="272"/>
        <v>19</v>
      </c>
      <c r="W596" s="16" t="str">
        <f>IFERROR(INDEX(generale!$A$5:$I$354,$CJ596,5),"")</f>
        <v/>
      </c>
      <c r="X596" s="8" t="str">
        <f>IFERROR(INDEX(generale!$A$5:$I$354,$CJ596,7),"")</f>
        <v/>
      </c>
      <c r="AA596" s="2">
        <f t="shared" si="273"/>
        <v>14</v>
      </c>
      <c r="AB596" s="16" t="str">
        <f>IFERROR(INDEX(generale!$A$5:$I$354,$CJ596,5),"")</f>
        <v/>
      </c>
      <c r="AC596" s="8" t="str">
        <f>IFERROR(INDEX(generale!$A$5:$I$354,$CJ596,7),"")</f>
        <v/>
      </c>
      <c r="AD596" s="33"/>
      <c r="AE596" s="8"/>
      <c r="AF596" s="2">
        <f t="shared" si="274"/>
        <v>14</v>
      </c>
      <c r="AG596" s="16" t="str">
        <f>IFERROR(INDEX(generale!$A$5:$I$354,$CJ596,5),"")</f>
        <v/>
      </c>
      <c r="AH596" s="8" t="str">
        <f>IFERROR(INDEX(generale!$A$5:$I$354,$CJ596,7),"")</f>
        <v/>
      </c>
      <c r="AI596" s="33"/>
      <c r="AJ596" s="8"/>
      <c r="AK596" s="2">
        <f t="shared" si="275"/>
        <v>14</v>
      </c>
      <c r="AL596" s="16" t="str">
        <f>IFERROR(INDEX(generale!$A$5:$I$354,$CJ596,5),"")</f>
        <v/>
      </c>
      <c r="AM596" s="8" t="str">
        <f>IFERROR(INDEX(generale!$A$5:$I$354,$CJ596,7),"")</f>
        <v/>
      </c>
      <c r="AN596" s="33"/>
      <c r="AO596" s="8"/>
      <c r="AP596" s="2">
        <f t="shared" si="276"/>
        <v>9</v>
      </c>
      <c r="AQ596" s="16" t="str">
        <f>IFERROR(INDEX(generale!$A$5:$I$354,$CJ596,5),"")</f>
        <v/>
      </c>
      <c r="AR596" s="8" t="str">
        <f>IFERROR(INDEX(generale!$A$5:$I$354,$CJ596,7),"")</f>
        <v/>
      </c>
      <c r="AS596" s="33"/>
      <c r="AT596" s="8"/>
      <c r="AU596" s="2">
        <f t="shared" si="277"/>
        <v>8</v>
      </c>
      <c r="AV596" s="16" t="str">
        <f>IFERROR(INDEX(generale!$A$5:$I$354,$CJ596,5),"")</f>
        <v/>
      </c>
      <c r="AW596" s="8" t="str">
        <f>IFERROR(INDEX(generale!$A$5:$I$354,$CJ596,7),"")</f>
        <v/>
      </c>
      <c r="AX596" s="33"/>
      <c r="AY596" s="8"/>
      <c r="AZ596" s="2">
        <f t="shared" si="278"/>
        <v>7</v>
      </c>
      <c r="BA596" s="16" t="str">
        <f>IFERROR(INDEX(generale!$A$5:$I$354,$CJ596,5),"")</f>
        <v/>
      </c>
      <c r="BB596" s="8" t="str">
        <f>IFERROR(INDEX(generale!$A$5:$I$354,$CJ596,7),"")</f>
        <v/>
      </c>
      <c r="BC596" s="33"/>
      <c r="BD596" s="8"/>
      <c r="BE596" s="2">
        <f t="shared" si="279"/>
        <v>6</v>
      </c>
      <c r="BF596" s="16" t="str">
        <f>IFERROR(INDEX(generale!$A$5:$I$354,$CJ596,5),"")</f>
        <v/>
      </c>
      <c r="BG596" s="8" t="str">
        <f>IFERROR(INDEX(generale!$A$5:$I$354,$CJ596,7),"")</f>
        <v/>
      </c>
      <c r="BH596" s="33"/>
      <c r="BI596" s="8"/>
      <c r="BJ596" s="2">
        <f t="shared" si="280"/>
        <v>244</v>
      </c>
      <c r="BK596" s="16" t="str">
        <f>IFERROR(INDEX(generale!$A$5:$I$354,$CJ596,5),"")</f>
        <v/>
      </c>
      <c r="BL596" s="8" t="str">
        <f>IFERROR(INDEX(generale!$A$5:$I$354,$CJ596,7),"")</f>
        <v/>
      </c>
      <c r="BM596" s="33"/>
      <c r="BN596" s="8"/>
      <c r="BO596" s="2">
        <f t="shared" si="281"/>
        <v>244</v>
      </c>
      <c r="BP596" s="16" t="str">
        <f>IFERROR(INDEX(generale!$A$5:$I$354,$CJ596,5),"")</f>
        <v/>
      </c>
      <c r="BQ596" s="8" t="str">
        <f>IFERROR(INDEX(generale!$A$5:$I$354,$CJ596,7),"")</f>
        <v/>
      </c>
      <c r="BR596" s="33"/>
      <c r="BS596" s="8"/>
      <c r="BT596" s="2">
        <f t="shared" si="282"/>
        <v>244</v>
      </c>
      <c r="BU596" s="16" t="str">
        <f>IFERROR(INDEX(generale!$A$5:$I$354,$CJ596,5),"")</f>
        <v/>
      </c>
      <c r="BV596" s="8" t="str">
        <f>IFERROR(INDEX(generale!$A$5:$I$354,$CJ596,7),"")</f>
        <v/>
      </c>
      <c r="BW596" s="33"/>
      <c r="BX596" s="8"/>
      <c r="BY596" s="2">
        <f t="shared" si="283"/>
        <v>244</v>
      </c>
      <c r="BZ596" s="16" t="str">
        <f>IFERROR(INDEX(generale!$A$5:$I$354,$CJ596,5),"")</f>
        <v/>
      </c>
      <c r="CA596" s="8" t="str">
        <f>IFERROR(INDEX(generale!$A$5:$I$354,$CJ596,7),"")</f>
        <v/>
      </c>
      <c r="CB596" s="33"/>
      <c r="CC596" s="8"/>
      <c r="CD596" s="2">
        <f t="shared" si="284"/>
        <v>244</v>
      </c>
      <c r="CE596" s="16" t="str">
        <f>IFERROR(INDEX(generale!$A$5:$I$354,$CJ596,5),"")</f>
        <v/>
      </c>
      <c r="CF596" s="8" t="str">
        <f>IFERROR(INDEX(generale!$A$5:$I$354,$CJ596,7),"")</f>
        <v/>
      </c>
      <c r="CJ596" s="2">
        <f t="shared" si="285"/>
        <v>594</v>
      </c>
      <c r="CK596" s="2">
        <f t="shared" si="262"/>
        <v>37</v>
      </c>
      <c r="CL596" s="3">
        <f>IFERROR(INDEX(generale!$A$5:$I$1004,$CJ596,1),"")</f>
        <v>0</v>
      </c>
      <c r="CM596" s="3">
        <f>IFERROR(INDEX(generale!$A$5:$I$1004,$CJ596,2),"")</f>
        <v>0</v>
      </c>
      <c r="CN596" s="3">
        <f>IFERROR(INDEX(generale!$A$5:$I$1004,$CJ596,3),"")</f>
        <v>0</v>
      </c>
      <c r="CO596" s="3">
        <f>IFERROR(INDEX(generale!$A$5:$I$1004,$CJ596,4),"")</f>
        <v>0</v>
      </c>
      <c r="CP596" s="3">
        <f>IFERROR(INDEX(generale!$A$5:$I$1004,$CJ596,5),"")</f>
        <v>0</v>
      </c>
      <c r="CQ596" s="3">
        <f>IFERROR(INDEX(generale!$A$5:$I$1004,$CJ596,6),"")</f>
        <v>0</v>
      </c>
      <c r="CR596" s="8">
        <f>IFERROR(INDEX(generale!$A$5:$I$1004,$CJ596,7),"")</f>
        <v>0</v>
      </c>
      <c r="CS596" s="8">
        <f>IFERROR(INDEX(generale!$A$5:$I$1004,$CJ596,8),"")</f>
        <v>0</v>
      </c>
    </row>
    <row r="597" spans="1:97">
      <c r="A597" s="2" t="str">
        <f t="shared" si="263"/>
        <v/>
      </c>
      <c r="B597" s="1" t="str">
        <f t="shared" si="264"/>
        <v/>
      </c>
      <c r="C597" s="1" t="str">
        <f t="shared" si="265"/>
        <v/>
      </c>
      <c r="D597" s="2" t="str">
        <f t="shared" si="266"/>
        <v/>
      </c>
      <c r="E597" s="2" t="str">
        <f t="shared" si="267"/>
        <v/>
      </c>
      <c r="F597" s="2" t="str">
        <f t="shared" si="268"/>
        <v/>
      </c>
      <c r="G597" s="1" t="str">
        <f t="shared" si="269"/>
        <v/>
      </c>
      <c r="H597" s="11" t="str">
        <f t="shared" si="270"/>
        <v/>
      </c>
      <c r="Q597" s="2">
        <f t="shared" si="271"/>
        <v>37</v>
      </c>
      <c r="R597" s="16" t="str">
        <f>IFERROR(INDEX(generale!$A$5:$I$354,$CJ597,5),"")</f>
        <v/>
      </c>
      <c r="S597" s="8" t="str">
        <f>IFERROR(INDEX(generale!$A$5:$I$354,$CJ597,7),"")</f>
        <v/>
      </c>
      <c r="U597" s="8"/>
      <c r="V597" s="2">
        <f t="shared" si="272"/>
        <v>19</v>
      </c>
      <c r="W597" s="16" t="str">
        <f>IFERROR(INDEX(generale!$A$5:$I$354,$CJ597,5),"")</f>
        <v/>
      </c>
      <c r="X597" s="8" t="str">
        <f>IFERROR(INDEX(generale!$A$5:$I$354,$CJ597,7),"")</f>
        <v/>
      </c>
      <c r="AA597" s="2">
        <f t="shared" si="273"/>
        <v>14</v>
      </c>
      <c r="AB597" s="16" t="str">
        <f>IFERROR(INDEX(generale!$A$5:$I$354,$CJ597,5),"")</f>
        <v/>
      </c>
      <c r="AC597" s="8" t="str">
        <f>IFERROR(INDEX(generale!$A$5:$I$354,$CJ597,7),"")</f>
        <v/>
      </c>
      <c r="AD597" s="33"/>
      <c r="AE597" s="8"/>
      <c r="AF597" s="2">
        <f t="shared" si="274"/>
        <v>14</v>
      </c>
      <c r="AG597" s="16" t="str">
        <f>IFERROR(INDEX(generale!$A$5:$I$354,$CJ597,5),"")</f>
        <v/>
      </c>
      <c r="AH597" s="8" t="str">
        <f>IFERROR(INDEX(generale!$A$5:$I$354,$CJ597,7),"")</f>
        <v/>
      </c>
      <c r="AI597" s="33"/>
      <c r="AJ597" s="8"/>
      <c r="AK597" s="2">
        <f t="shared" si="275"/>
        <v>14</v>
      </c>
      <c r="AL597" s="16" t="str">
        <f>IFERROR(INDEX(generale!$A$5:$I$354,$CJ597,5),"")</f>
        <v/>
      </c>
      <c r="AM597" s="8" t="str">
        <f>IFERROR(INDEX(generale!$A$5:$I$354,$CJ597,7),"")</f>
        <v/>
      </c>
      <c r="AN597" s="33"/>
      <c r="AO597" s="8"/>
      <c r="AP597" s="2">
        <f t="shared" si="276"/>
        <v>9</v>
      </c>
      <c r="AQ597" s="16" t="str">
        <f>IFERROR(INDEX(generale!$A$5:$I$354,$CJ597,5),"")</f>
        <v/>
      </c>
      <c r="AR597" s="8" t="str">
        <f>IFERROR(INDEX(generale!$A$5:$I$354,$CJ597,7),"")</f>
        <v/>
      </c>
      <c r="AS597" s="33"/>
      <c r="AT597" s="8"/>
      <c r="AU597" s="2">
        <f t="shared" si="277"/>
        <v>8</v>
      </c>
      <c r="AV597" s="16" t="str">
        <f>IFERROR(INDEX(generale!$A$5:$I$354,$CJ597,5),"")</f>
        <v/>
      </c>
      <c r="AW597" s="8" t="str">
        <f>IFERROR(INDEX(generale!$A$5:$I$354,$CJ597,7),"")</f>
        <v/>
      </c>
      <c r="AX597" s="33"/>
      <c r="AY597" s="8"/>
      <c r="AZ597" s="2">
        <f t="shared" si="278"/>
        <v>7</v>
      </c>
      <c r="BA597" s="16" t="str">
        <f>IFERROR(INDEX(generale!$A$5:$I$354,$CJ597,5),"")</f>
        <v/>
      </c>
      <c r="BB597" s="8" t="str">
        <f>IFERROR(INDEX(generale!$A$5:$I$354,$CJ597,7),"")</f>
        <v/>
      </c>
      <c r="BC597" s="33"/>
      <c r="BD597" s="8"/>
      <c r="BE597" s="2">
        <f t="shared" si="279"/>
        <v>6</v>
      </c>
      <c r="BF597" s="16" t="str">
        <f>IFERROR(INDEX(generale!$A$5:$I$354,$CJ597,5),"")</f>
        <v/>
      </c>
      <c r="BG597" s="8" t="str">
        <f>IFERROR(INDEX(generale!$A$5:$I$354,$CJ597,7),"")</f>
        <v/>
      </c>
      <c r="BH597" s="33"/>
      <c r="BI597" s="8"/>
      <c r="BJ597" s="2">
        <f t="shared" si="280"/>
        <v>245</v>
      </c>
      <c r="BK597" s="16" t="str">
        <f>IFERROR(INDEX(generale!$A$5:$I$354,$CJ597,5),"")</f>
        <v/>
      </c>
      <c r="BL597" s="8" t="str">
        <f>IFERROR(INDEX(generale!$A$5:$I$354,$CJ597,7),"")</f>
        <v/>
      </c>
      <c r="BM597" s="33"/>
      <c r="BN597" s="8"/>
      <c r="BO597" s="2">
        <f t="shared" si="281"/>
        <v>245</v>
      </c>
      <c r="BP597" s="16" t="str">
        <f>IFERROR(INDEX(generale!$A$5:$I$354,$CJ597,5),"")</f>
        <v/>
      </c>
      <c r="BQ597" s="8" t="str">
        <f>IFERROR(INDEX(generale!$A$5:$I$354,$CJ597,7),"")</f>
        <v/>
      </c>
      <c r="BR597" s="33"/>
      <c r="BS597" s="8"/>
      <c r="BT597" s="2">
        <f t="shared" si="282"/>
        <v>245</v>
      </c>
      <c r="BU597" s="16" t="str">
        <f>IFERROR(INDEX(generale!$A$5:$I$354,$CJ597,5),"")</f>
        <v/>
      </c>
      <c r="BV597" s="8" t="str">
        <f>IFERROR(INDEX(generale!$A$5:$I$354,$CJ597,7),"")</f>
        <v/>
      </c>
      <c r="BW597" s="33"/>
      <c r="BX597" s="8"/>
      <c r="BY597" s="2">
        <f t="shared" si="283"/>
        <v>245</v>
      </c>
      <c r="BZ597" s="16" t="str">
        <f>IFERROR(INDEX(generale!$A$5:$I$354,$CJ597,5),"")</f>
        <v/>
      </c>
      <c r="CA597" s="8" t="str">
        <f>IFERROR(INDEX(generale!$A$5:$I$354,$CJ597,7),"")</f>
        <v/>
      </c>
      <c r="CB597" s="33"/>
      <c r="CC597" s="8"/>
      <c r="CD597" s="2">
        <f t="shared" si="284"/>
        <v>245</v>
      </c>
      <c r="CE597" s="16" t="str">
        <f>IFERROR(INDEX(generale!$A$5:$I$354,$CJ597,5),"")</f>
        <v/>
      </c>
      <c r="CF597" s="8" t="str">
        <f>IFERROR(INDEX(generale!$A$5:$I$354,$CJ597,7),"")</f>
        <v/>
      </c>
      <c r="CJ597" s="2">
        <f t="shared" si="285"/>
        <v>595</v>
      </c>
      <c r="CK597" s="2">
        <f t="shared" si="262"/>
        <v>37</v>
      </c>
      <c r="CL597" s="3">
        <f>IFERROR(INDEX(generale!$A$5:$I$1004,$CJ597,1),"")</f>
        <v>0</v>
      </c>
      <c r="CM597" s="3">
        <f>IFERROR(INDEX(generale!$A$5:$I$1004,$CJ597,2),"")</f>
        <v>0</v>
      </c>
      <c r="CN597" s="3">
        <f>IFERROR(INDEX(generale!$A$5:$I$1004,$CJ597,3),"")</f>
        <v>0</v>
      </c>
      <c r="CO597" s="3">
        <f>IFERROR(INDEX(generale!$A$5:$I$1004,$CJ597,4),"")</f>
        <v>0</v>
      </c>
      <c r="CP597" s="3">
        <f>IFERROR(INDEX(generale!$A$5:$I$1004,$CJ597,5),"")</f>
        <v>0</v>
      </c>
      <c r="CQ597" s="3">
        <f>IFERROR(INDEX(generale!$A$5:$I$1004,$CJ597,6),"")</f>
        <v>0</v>
      </c>
      <c r="CR597" s="8">
        <f>IFERROR(INDEX(generale!$A$5:$I$1004,$CJ597,7),"")</f>
        <v>0</v>
      </c>
      <c r="CS597" s="8">
        <f>IFERROR(INDEX(generale!$A$5:$I$1004,$CJ597,8),"")</f>
        <v>0</v>
      </c>
    </row>
    <row r="598" spans="1:97">
      <c r="A598" s="2" t="str">
        <f t="shared" si="263"/>
        <v/>
      </c>
      <c r="B598" s="1" t="str">
        <f t="shared" si="264"/>
        <v/>
      </c>
      <c r="C598" s="1" t="str">
        <f t="shared" si="265"/>
        <v/>
      </c>
      <c r="D598" s="2" t="str">
        <f t="shared" si="266"/>
        <v/>
      </c>
      <c r="E598" s="2" t="str">
        <f t="shared" si="267"/>
        <v/>
      </c>
      <c r="F598" s="2" t="str">
        <f t="shared" si="268"/>
        <v/>
      </c>
      <c r="G598" s="1" t="str">
        <f t="shared" si="269"/>
        <v/>
      </c>
      <c r="H598" s="11" t="str">
        <f t="shared" si="270"/>
        <v/>
      </c>
      <c r="Q598" s="2">
        <f t="shared" si="271"/>
        <v>37</v>
      </c>
      <c r="R598" s="16" t="str">
        <f>IFERROR(INDEX(generale!$A$5:$I$354,$CJ598,5),"")</f>
        <v/>
      </c>
      <c r="S598" s="8" t="str">
        <f>IFERROR(INDEX(generale!$A$5:$I$354,$CJ598,7),"")</f>
        <v/>
      </c>
      <c r="U598" s="8"/>
      <c r="V598" s="2">
        <f t="shared" si="272"/>
        <v>19</v>
      </c>
      <c r="W598" s="16" t="str">
        <f>IFERROR(INDEX(generale!$A$5:$I$354,$CJ598,5),"")</f>
        <v/>
      </c>
      <c r="X598" s="8" t="str">
        <f>IFERROR(INDEX(generale!$A$5:$I$354,$CJ598,7),"")</f>
        <v/>
      </c>
      <c r="AA598" s="2">
        <f t="shared" si="273"/>
        <v>14</v>
      </c>
      <c r="AB598" s="16" t="str">
        <f>IFERROR(INDEX(generale!$A$5:$I$354,$CJ598,5),"")</f>
        <v/>
      </c>
      <c r="AC598" s="8" t="str">
        <f>IFERROR(INDEX(generale!$A$5:$I$354,$CJ598,7),"")</f>
        <v/>
      </c>
      <c r="AD598" s="33"/>
      <c r="AE598" s="8"/>
      <c r="AF598" s="2">
        <f t="shared" si="274"/>
        <v>14</v>
      </c>
      <c r="AG598" s="16" t="str">
        <f>IFERROR(INDEX(generale!$A$5:$I$354,$CJ598,5),"")</f>
        <v/>
      </c>
      <c r="AH598" s="8" t="str">
        <f>IFERROR(INDEX(generale!$A$5:$I$354,$CJ598,7),"")</f>
        <v/>
      </c>
      <c r="AI598" s="33"/>
      <c r="AJ598" s="8"/>
      <c r="AK598" s="2">
        <f t="shared" si="275"/>
        <v>14</v>
      </c>
      <c r="AL598" s="16" t="str">
        <f>IFERROR(INDEX(generale!$A$5:$I$354,$CJ598,5),"")</f>
        <v/>
      </c>
      <c r="AM598" s="8" t="str">
        <f>IFERROR(INDEX(generale!$A$5:$I$354,$CJ598,7),"")</f>
        <v/>
      </c>
      <c r="AN598" s="33"/>
      <c r="AO598" s="8"/>
      <c r="AP598" s="2">
        <f t="shared" si="276"/>
        <v>9</v>
      </c>
      <c r="AQ598" s="16" t="str">
        <f>IFERROR(INDEX(generale!$A$5:$I$354,$CJ598,5),"")</f>
        <v/>
      </c>
      <c r="AR598" s="8" t="str">
        <f>IFERROR(INDEX(generale!$A$5:$I$354,$CJ598,7),"")</f>
        <v/>
      </c>
      <c r="AS598" s="33"/>
      <c r="AT598" s="8"/>
      <c r="AU598" s="2">
        <f t="shared" si="277"/>
        <v>8</v>
      </c>
      <c r="AV598" s="16" t="str">
        <f>IFERROR(INDEX(generale!$A$5:$I$354,$CJ598,5),"")</f>
        <v/>
      </c>
      <c r="AW598" s="8" t="str">
        <f>IFERROR(INDEX(generale!$A$5:$I$354,$CJ598,7),"")</f>
        <v/>
      </c>
      <c r="AX598" s="33"/>
      <c r="AY598" s="8"/>
      <c r="AZ598" s="2">
        <f t="shared" si="278"/>
        <v>7</v>
      </c>
      <c r="BA598" s="16" t="str">
        <f>IFERROR(INDEX(generale!$A$5:$I$354,$CJ598,5),"")</f>
        <v/>
      </c>
      <c r="BB598" s="8" t="str">
        <f>IFERROR(INDEX(generale!$A$5:$I$354,$CJ598,7),"")</f>
        <v/>
      </c>
      <c r="BC598" s="33"/>
      <c r="BD598" s="8"/>
      <c r="BE598" s="2">
        <f t="shared" si="279"/>
        <v>6</v>
      </c>
      <c r="BF598" s="16" t="str">
        <f>IFERROR(INDEX(generale!$A$5:$I$354,$CJ598,5),"")</f>
        <v/>
      </c>
      <c r="BG598" s="8" t="str">
        <f>IFERROR(INDEX(generale!$A$5:$I$354,$CJ598,7),"")</f>
        <v/>
      </c>
      <c r="BH598" s="33"/>
      <c r="BI598" s="8"/>
      <c r="BJ598" s="2">
        <f t="shared" si="280"/>
        <v>246</v>
      </c>
      <c r="BK598" s="16" t="str">
        <f>IFERROR(INDEX(generale!$A$5:$I$354,$CJ598,5),"")</f>
        <v/>
      </c>
      <c r="BL598" s="8" t="str">
        <f>IFERROR(INDEX(generale!$A$5:$I$354,$CJ598,7),"")</f>
        <v/>
      </c>
      <c r="BM598" s="33"/>
      <c r="BN598" s="8"/>
      <c r="BO598" s="2">
        <f t="shared" si="281"/>
        <v>246</v>
      </c>
      <c r="BP598" s="16" t="str">
        <f>IFERROR(INDEX(generale!$A$5:$I$354,$CJ598,5),"")</f>
        <v/>
      </c>
      <c r="BQ598" s="8" t="str">
        <f>IFERROR(INDEX(generale!$A$5:$I$354,$CJ598,7),"")</f>
        <v/>
      </c>
      <c r="BR598" s="33"/>
      <c r="BS598" s="8"/>
      <c r="BT598" s="2">
        <f t="shared" si="282"/>
        <v>246</v>
      </c>
      <c r="BU598" s="16" t="str">
        <f>IFERROR(INDEX(generale!$A$5:$I$354,$CJ598,5),"")</f>
        <v/>
      </c>
      <c r="BV598" s="8" t="str">
        <f>IFERROR(INDEX(generale!$A$5:$I$354,$CJ598,7),"")</f>
        <v/>
      </c>
      <c r="BW598" s="33"/>
      <c r="BX598" s="8"/>
      <c r="BY598" s="2">
        <f t="shared" si="283"/>
        <v>246</v>
      </c>
      <c r="BZ598" s="16" t="str">
        <f>IFERROR(INDEX(generale!$A$5:$I$354,$CJ598,5),"")</f>
        <v/>
      </c>
      <c r="CA598" s="8" t="str">
        <f>IFERROR(INDEX(generale!$A$5:$I$354,$CJ598,7),"")</f>
        <v/>
      </c>
      <c r="CB598" s="33"/>
      <c r="CC598" s="8"/>
      <c r="CD598" s="2">
        <f t="shared" si="284"/>
        <v>246</v>
      </c>
      <c r="CE598" s="16" t="str">
        <f>IFERROR(INDEX(generale!$A$5:$I$354,$CJ598,5),"")</f>
        <v/>
      </c>
      <c r="CF598" s="8" t="str">
        <f>IFERROR(INDEX(generale!$A$5:$I$354,$CJ598,7),"")</f>
        <v/>
      </c>
      <c r="CJ598" s="2">
        <f t="shared" si="285"/>
        <v>596</v>
      </c>
      <c r="CK598" s="2">
        <f t="shared" si="262"/>
        <v>37</v>
      </c>
      <c r="CL598" s="3">
        <f>IFERROR(INDEX(generale!$A$5:$I$1004,$CJ598,1),"")</f>
        <v>0</v>
      </c>
      <c r="CM598" s="3">
        <f>IFERROR(INDEX(generale!$A$5:$I$1004,$CJ598,2),"")</f>
        <v>0</v>
      </c>
      <c r="CN598" s="3">
        <f>IFERROR(INDEX(generale!$A$5:$I$1004,$CJ598,3),"")</f>
        <v>0</v>
      </c>
      <c r="CO598" s="3">
        <f>IFERROR(INDEX(generale!$A$5:$I$1004,$CJ598,4),"")</f>
        <v>0</v>
      </c>
      <c r="CP598" s="3">
        <f>IFERROR(INDEX(generale!$A$5:$I$1004,$CJ598,5),"")</f>
        <v>0</v>
      </c>
      <c r="CQ598" s="3">
        <f>IFERROR(INDEX(generale!$A$5:$I$1004,$CJ598,6),"")</f>
        <v>0</v>
      </c>
      <c r="CR598" s="8">
        <f>IFERROR(INDEX(generale!$A$5:$I$1004,$CJ598,7),"")</f>
        <v>0</v>
      </c>
      <c r="CS598" s="8">
        <f>IFERROR(INDEX(generale!$A$5:$I$1004,$CJ598,8),"")</f>
        <v>0</v>
      </c>
    </row>
    <row r="599" spans="1:97">
      <c r="A599" s="2" t="str">
        <f t="shared" si="263"/>
        <v/>
      </c>
      <c r="B599" s="1" t="str">
        <f t="shared" si="264"/>
        <v/>
      </c>
      <c r="C599" s="1" t="str">
        <f t="shared" si="265"/>
        <v/>
      </c>
      <c r="D599" s="2" t="str">
        <f t="shared" si="266"/>
        <v/>
      </c>
      <c r="E599" s="2" t="str">
        <f t="shared" si="267"/>
        <v/>
      </c>
      <c r="F599" s="2" t="str">
        <f t="shared" si="268"/>
        <v/>
      </c>
      <c r="G599" s="1" t="str">
        <f t="shared" si="269"/>
        <v/>
      </c>
      <c r="H599" s="11" t="str">
        <f t="shared" si="270"/>
        <v/>
      </c>
      <c r="Q599" s="2">
        <f t="shared" si="271"/>
        <v>37</v>
      </c>
      <c r="R599" s="16" t="str">
        <f>IFERROR(INDEX(generale!$A$5:$I$354,$CJ599,5),"")</f>
        <v/>
      </c>
      <c r="S599" s="8" t="str">
        <f>IFERROR(INDEX(generale!$A$5:$I$354,$CJ599,7),"")</f>
        <v/>
      </c>
      <c r="U599" s="8"/>
      <c r="V599" s="2">
        <f t="shared" si="272"/>
        <v>19</v>
      </c>
      <c r="W599" s="16" t="str">
        <f>IFERROR(INDEX(generale!$A$5:$I$354,$CJ599,5),"")</f>
        <v/>
      </c>
      <c r="X599" s="8" t="str">
        <f>IFERROR(INDEX(generale!$A$5:$I$354,$CJ599,7),"")</f>
        <v/>
      </c>
      <c r="AA599" s="2">
        <f t="shared" si="273"/>
        <v>14</v>
      </c>
      <c r="AB599" s="16" t="str">
        <f>IFERROR(INDEX(generale!$A$5:$I$354,$CJ599,5),"")</f>
        <v/>
      </c>
      <c r="AC599" s="8" t="str">
        <f>IFERROR(INDEX(generale!$A$5:$I$354,$CJ599,7),"")</f>
        <v/>
      </c>
      <c r="AD599" s="33"/>
      <c r="AE599" s="8"/>
      <c r="AF599" s="2">
        <f t="shared" si="274"/>
        <v>14</v>
      </c>
      <c r="AG599" s="16" t="str">
        <f>IFERROR(INDEX(generale!$A$5:$I$354,$CJ599,5),"")</f>
        <v/>
      </c>
      <c r="AH599" s="8" t="str">
        <f>IFERROR(INDEX(generale!$A$5:$I$354,$CJ599,7),"")</f>
        <v/>
      </c>
      <c r="AI599" s="33"/>
      <c r="AJ599" s="8"/>
      <c r="AK599" s="2">
        <f t="shared" si="275"/>
        <v>14</v>
      </c>
      <c r="AL599" s="16" t="str">
        <f>IFERROR(INDEX(generale!$A$5:$I$354,$CJ599,5),"")</f>
        <v/>
      </c>
      <c r="AM599" s="8" t="str">
        <f>IFERROR(INDEX(generale!$A$5:$I$354,$CJ599,7),"")</f>
        <v/>
      </c>
      <c r="AN599" s="33"/>
      <c r="AO599" s="8"/>
      <c r="AP599" s="2">
        <f t="shared" si="276"/>
        <v>9</v>
      </c>
      <c r="AQ599" s="16" t="str">
        <f>IFERROR(INDEX(generale!$A$5:$I$354,$CJ599,5),"")</f>
        <v/>
      </c>
      <c r="AR599" s="8" t="str">
        <f>IFERROR(INDEX(generale!$A$5:$I$354,$CJ599,7),"")</f>
        <v/>
      </c>
      <c r="AS599" s="33"/>
      <c r="AT599" s="8"/>
      <c r="AU599" s="2">
        <f t="shared" si="277"/>
        <v>8</v>
      </c>
      <c r="AV599" s="16" t="str">
        <f>IFERROR(INDEX(generale!$A$5:$I$354,$CJ599,5),"")</f>
        <v/>
      </c>
      <c r="AW599" s="8" t="str">
        <f>IFERROR(INDEX(generale!$A$5:$I$354,$CJ599,7),"")</f>
        <v/>
      </c>
      <c r="AX599" s="33"/>
      <c r="AY599" s="8"/>
      <c r="AZ599" s="2">
        <f t="shared" si="278"/>
        <v>7</v>
      </c>
      <c r="BA599" s="16" t="str">
        <f>IFERROR(INDEX(generale!$A$5:$I$354,$CJ599,5),"")</f>
        <v/>
      </c>
      <c r="BB599" s="8" t="str">
        <f>IFERROR(INDEX(generale!$A$5:$I$354,$CJ599,7),"")</f>
        <v/>
      </c>
      <c r="BC599" s="33"/>
      <c r="BD599" s="8"/>
      <c r="BE599" s="2">
        <f t="shared" si="279"/>
        <v>6</v>
      </c>
      <c r="BF599" s="16" t="str">
        <f>IFERROR(INDEX(generale!$A$5:$I$354,$CJ599,5),"")</f>
        <v/>
      </c>
      <c r="BG599" s="8" t="str">
        <f>IFERROR(INDEX(generale!$A$5:$I$354,$CJ599,7),"")</f>
        <v/>
      </c>
      <c r="BH599" s="33"/>
      <c r="BI599" s="8"/>
      <c r="BJ599" s="2">
        <f t="shared" si="280"/>
        <v>247</v>
      </c>
      <c r="BK599" s="16" t="str">
        <f>IFERROR(INDEX(generale!$A$5:$I$354,$CJ599,5),"")</f>
        <v/>
      </c>
      <c r="BL599" s="8" t="str">
        <f>IFERROR(INDEX(generale!$A$5:$I$354,$CJ599,7),"")</f>
        <v/>
      </c>
      <c r="BM599" s="33"/>
      <c r="BN599" s="8"/>
      <c r="BO599" s="2">
        <f t="shared" si="281"/>
        <v>247</v>
      </c>
      <c r="BP599" s="16" t="str">
        <f>IFERROR(INDEX(generale!$A$5:$I$354,$CJ599,5),"")</f>
        <v/>
      </c>
      <c r="BQ599" s="8" t="str">
        <f>IFERROR(INDEX(generale!$A$5:$I$354,$CJ599,7),"")</f>
        <v/>
      </c>
      <c r="BR599" s="33"/>
      <c r="BS599" s="8"/>
      <c r="BT599" s="2">
        <f t="shared" si="282"/>
        <v>247</v>
      </c>
      <c r="BU599" s="16" t="str">
        <f>IFERROR(INDEX(generale!$A$5:$I$354,$CJ599,5),"")</f>
        <v/>
      </c>
      <c r="BV599" s="8" t="str">
        <f>IFERROR(INDEX(generale!$A$5:$I$354,$CJ599,7),"")</f>
        <v/>
      </c>
      <c r="BW599" s="33"/>
      <c r="BX599" s="8"/>
      <c r="BY599" s="2">
        <f t="shared" si="283"/>
        <v>247</v>
      </c>
      <c r="BZ599" s="16" t="str">
        <f>IFERROR(INDEX(generale!$A$5:$I$354,$CJ599,5),"")</f>
        <v/>
      </c>
      <c r="CA599" s="8" t="str">
        <f>IFERROR(INDEX(generale!$A$5:$I$354,$CJ599,7),"")</f>
        <v/>
      </c>
      <c r="CB599" s="33"/>
      <c r="CC599" s="8"/>
      <c r="CD599" s="2">
        <f t="shared" si="284"/>
        <v>247</v>
      </c>
      <c r="CE599" s="16" t="str">
        <f>IFERROR(INDEX(generale!$A$5:$I$354,$CJ599,5),"")</f>
        <v/>
      </c>
      <c r="CF599" s="8" t="str">
        <f>IFERROR(INDEX(generale!$A$5:$I$354,$CJ599,7),"")</f>
        <v/>
      </c>
      <c r="CJ599" s="2">
        <f t="shared" si="285"/>
        <v>597</v>
      </c>
      <c r="CK599" s="2">
        <f t="shared" si="262"/>
        <v>37</v>
      </c>
      <c r="CL599" s="3">
        <f>IFERROR(INDEX(generale!$A$5:$I$1004,$CJ599,1),"")</f>
        <v>0</v>
      </c>
      <c r="CM599" s="3">
        <f>IFERROR(INDEX(generale!$A$5:$I$1004,$CJ599,2),"")</f>
        <v>0</v>
      </c>
      <c r="CN599" s="3">
        <f>IFERROR(INDEX(generale!$A$5:$I$1004,$CJ599,3),"")</f>
        <v>0</v>
      </c>
      <c r="CO599" s="3">
        <f>IFERROR(INDEX(generale!$A$5:$I$1004,$CJ599,4),"")</f>
        <v>0</v>
      </c>
      <c r="CP599" s="3">
        <f>IFERROR(INDEX(generale!$A$5:$I$1004,$CJ599,5),"")</f>
        <v>0</v>
      </c>
      <c r="CQ599" s="3">
        <f>IFERROR(INDEX(generale!$A$5:$I$1004,$CJ599,6),"")</f>
        <v>0</v>
      </c>
      <c r="CR599" s="8">
        <f>IFERROR(INDEX(generale!$A$5:$I$1004,$CJ599,7),"")</f>
        <v>0</v>
      </c>
      <c r="CS599" s="8">
        <f>IFERROR(INDEX(generale!$A$5:$I$1004,$CJ599,8),"")</f>
        <v>0</v>
      </c>
    </row>
    <row r="600" spans="1:97">
      <c r="A600" s="2" t="str">
        <f t="shared" si="263"/>
        <v/>
      </c>
      <c r="B600" s="1" t="str">
        <f t="shared" si="264"/>
        <v/>
      </c>
      <c r="C600" s="1" t="str">
        <f t="shared" si="265"/>
        <v/>
      </c>
      <c r="D600" s="2" t="str">
        <f t="shared" si="266"/>
        <v/>
      </c>
      <c r="E600" s="2" t="str">
        <f t="shared" si="267"/>
        <v/>
      </c>
      <c r="F600" s="2" t="str">
        <f t="shared" si="268"/>
        <v/>
      </c>
      <c r="G600" s="1" t="str">
        <f t="shared" si="269"/>
        <v/>
      </c>
      <c r="H600" s="11" t="str">
        <f t="shared" si="270"/>
        <v/>
      </c>
      <c r="Q600" s="2">
        <f t="shared" si="271"/>
        <v>37</v>
      </c>
      <c r="R600" s="16" t="str">
        <f>IFERROR(INDEX(generale!$A$5:$I$354,$CJ600,5),"")</f>
        <v/>
      </c>
      <c r="S600" s="8" t="str">
        <f>IFERROR(INDEX(generale!$A$5:$I$354,$CJ600,7),"")</f>
        <v/>
      </c>
      <c r="U600" s="8"/>
      <c r="V600" s="2">
        <f t="shared" si="272"/>
        <v>19</v>
      </c>
      <c r="W600" s="16" t="str">
        <f>IFERROR(INDEX(generale!$A$5:$I$354,$CJ600,5),"")</f>
        <v/>
      </c>
      <c r="X600" s="8" t="str">
        <f>IFERROR(INDEX(generale!$A$5:$I$354,$CJ600,7),"")</f>
        <v/>
      </c>
      <c r="AA600" s="2">
        <f t="shared" si="273"/>
        <v>14</v>
      </c>
      <c r="AB600" s="16" t="str">
        <f>IFERROR(INDEX(generale!$A$5:$I$354,$CJ600,5),"")</f>
        <v/>
      </c>
      <c r="AC600" s="8" t="str">
        <f>IFERROR(INDEX(generale!$A$5:$I$354,$CJ600,7),"")</f>
        <v/>
      </c>
      <c r="AD600" s="33"/>
      <c r="AE600" s="8"/>
      <c r="AF600" s="2">
        <f t="shared" si="274"/>
        <v>14</v>
      </c>
      <c r="AG600" s="16" t="str">
        <f>IFERROR(INDEX(generale!$A$5:$I$354,$CJ600,5),"")</f>
        <v/>
      </c>
      <c r="AH600" s="8" t="str">
        <f>IFERROR(INDEX(generale!$A$5:$I$354,$CJ600,7),"")</f>
        <v/>
      </c>
      <c r="AI600" s="33"/>
      <c r="AJ600" s="8"/>
      <c r="AK600" s="2">
        <f t="shared" si="275"/>
        <v>14</v>
      </c>
      <c r="AL600" s="16" t="str">
        <f>IFERROR(INDEX(generale!$A$5:$I$354,$CJ600,5),"")</f>
        <v/>
      </c>
      <c r="AM600" s="8" t="str">
        <f>IFERROR(INDEX(generale!$A$5:$I$354,$CJ600,7),"")</f>
        <v/>
      </c>
      <c r="AN600" s="33"/>
      <c r="AO600" s="8"/>
      <c r="AP600" s="2">
        <f t="shared" si="276"/>
        <v>9</v>
      </c>
      <c r="AQ600" s="16" t="str">
        <f>IFERROR(INDEX(generale!$A$5:$I$354,$CJ600,5),"")</f>
        <v/>
      </c>
      <c r="AR600" s="8" t="str">
        <f>IFERROR(INDEX(generale!$A$5:$I$354,$CJ600,7),"")</f>
        <v/>
      </c>
      <c r="AS600" s="33"/>
      <c r="AT600" s="8"/>
      <c r="AU600" s="2">
        <f t="shared" si="277"/>
        <v>8</v>
      </c>
      <c r="AV600" s="16" t="str">
        <f>IFERROR(INDEX(generale!$A$5:$I$354,$CJ600,5),"")</f>
        <v/>
      </c>
      <c r="AW600" s="8" t="str">
        <f>IFERROR(INDEX(generale!$A$5:$I$354,$CJ600,7),"")</f>
        <v/>
      </c>
      <c r="AX600" s="33"/>
      <c r="AY600" s="8"/>
      <c r="AZ600" s="2">
        <f t="shared" si="278"/>
        <v>7</v>
      </c>
      <c r="BA600" s="16" t="str">
        <f>IFERROR(INDEX(generale!$A$5:$I$354,$CJ600,5),"")</f>
        <v/>
      </c>
      <c r="BB600" s="8" t="str">
        <f>IFERROR(INDEX(generale!$A$5:$I$354,$CJ600,7),"")</f>
        <v/>
      </c>
      <c r="BC600" s="33"/>
      <c r="BD600" s="8"/>
      <c r="BE600" s="2">
        <f t="shared" si="279"/>
        <v>6</v>
      </c>
      <c r="BF600" s="16" t="str">
        <f>IFERROR(INDEX(generale!$A$5:$I$354,$CJ600,5),"")</f>
        <v/>
      </c>
      <c r="BG600" s="8" t="str">
        <f>IFERROR(INDEX(generale!$A$5:$I$354,$CJ600,7),"")</f>
        <v/>
      </c>
      <c r="BH600" s="33"/>
      <c r="BI600" s="8"/>
      <c r="BJ600" s="2">
        <f t="shared" si="280"/>
        <v>248</v>
      </c>
      <c r="BK600" s="16" t="str">
        <f>IFERROR(INDEX(generale!$A$5:$I$354,$CJ600,5),"")</f>
        <v/>
      </c>
      <c r="BL600" s="8" t="str">
        <f>IFERROR(INDEX(generale!$A$5:$I$354,$CJ600,7),"")</f>
        <v/>
      </c>
      <c r="BM600" s="33"/>
      <c r="BN600" s="8"/>
      <c r="BO600" s="2">
        <f t="shared" si="281"/>
        <v>248</v>
      </c>
      <c r="BP600" s="16" t="str">
        <f>IFERROR(INDEX(generale!$A$5:$I$354,$CJ600,5),"")</f>
        <v/>
      </c>
      <c r="BQ600" s="8" t="str">
        <f>IFERROR(INDEX(generale!$A$5:$I$354,$CJ600,7),"")</f>
        <v/>
      </c>
      <c r="BR600" s="33"/>
      <c r="BS600" s="8"/>
      <c r="BT600" s="2">
        <f t="shared" si="282"/>
        <v>248</v>
      </c>
      <c r="BU600" s="16" t="str">
        <f>IFERROR(INDEX(generale!$A$5:$I$354,$CJ600,5),"")</f>
        <v/>
      </c>
      <c r="BV600" s="8" t="str">
        <f>IFERROR(INDEX(generale!$A$5:$I$354,$CJ600,7),"")</f>
        <v/>
      </c>
      <c r="BW600" s="33"/>
      <c r="BX600" s="8"/>
      <c r="BY600" s="2">
        <f t="shared" si="283"/>
        <v>248</v>
      </c>
      <c r="BZ600" s="16" t="str">
        <f>IFERROR(INDEX(generale!$A$5:$I$354,$CJ600,5),"")</f>
        <v/>
      </c>
      <c r="CA600" s="8" t="str">
        <f>IFERROR(INDEX(generale!$A$5:$I$354,$CJ600,7),"")</f>
        <v/>
      </c>
      <c r="CB600" s="33"/>
      <c r="CC600" s="8"/>
      <c r="CD600" s="2">
        <f t="shared" si="284"/>
        <v>248</v>
      </c>
      <c r="CE600" s="16" t="str">
        <f>IFERROR(INDEX(generale!$A$5:$I$354,$CJ600,5),"")</f>
        <v/>
      </c>
      <c r="CF600" s="8" t="str">
        <f>IFERROR(INDEX(generale!$A$5:$I$354,$CJ600,7),"")</f>
        <v/>
      </c>
      <c r="CJ600" s="2">
        <f t="shared" si="285"/>
        <v>598</v>
      </c>
      <c r="CK600" s="2">
        <f t="shared" si="262"/>
        <v>37</v>
      </c>
      <c r="CL600" s="3">
        <f>IFERROR(INDEX(generale!$A$5:$I$1004,$CJ600,1),"")</f>
        <v>0</v>
      </c>
      <c r="CM600" s="3">
        <f>IFERROR(INDEX(generale!$A$5:$I$1004,$CJ600,2),"")</f>
        <v>0</v>
      </c>
      <c r="CN600" s="3">
        <f>IFERROR(INDEX(generale!$A$5:$I$1004,$CJ600,3),"")</f>
        <v>0</v>
      </c>
      <c r="CO600" s="3">
        <f>IFERROR(INDEX(generale!$A$5:$I$1004,$CJ600,4),"")</f>
        <v>0</v>
      </c>
      <c r="CP600" s="3">
        <f>IFERROR(INDEX(generale!$A$5:$I$1004,$CJ600,5),"")</f>
        <v>0</v>
      </c>
      <c r="CQ600" s="3">
        <f>IFERROR(INDEX(generale!$A$5:$I$1004,$CJ600,6),"")</f>
        <v>0</v>
      </c>
      <c r="CR600" s="8">
        <f>IFERROR(INDEX(generale!$A$5:$I$1004,$CJ600,7),"")</f>
        <v>0</v>
      </c>
      <c r="CS600" s="8">
        <f>IFERROR(INDEX(generale!$A$5:$I$1004,$CJ600,8),"")</f>
        <v>0</v>
      </c>
    </row>
    <row r="601" spans="1:97">
      <c r="A601" s="2" t="str">
        <f t="shared" si="263"/>
        <v/>
      </c>
      <c r="B601" s="1" t="str">
        <f t="shared" si="264"/>
        <v/>
      </c>
      <c r="C601" s="1" t="str">
        <f t="shared" si="265"/>
        <v/>
      </c>
      <c r="D601" s="2" t="str">
        <f t="shared" si="266"/>
        <v/>
      </c>
      <c r="E601" s="2" t="str">
        <f t="shared" si="267"/>
        <v/>
      </c>
      <c r="F601" s="2" t="str">
        <f t="shared" si="268"/>
        <v/>
      </c>
      <c r="G601" s="1" t="str">
        <f t="shared" si="269"/>
        <v/>
      </c>
      <c r="H601" s="11" t="str">
        <f t="shared" si="270"/>
        <v/>
      </c>
      <c r="Q601" s="2">
        <f t="shared" si="271"/>
        <v>37</v>
      </c>
      <c r="R601" s="16" t="str">
        <f>IFERROR(INDEX(generale!$A$5:$I$354,$CJ601,5),"")</f>
        <v/>
      </c>
      <c r="S601" s="8" t="str">
        <f>IFERROR(INDEX(generale!$A$5:$I$354,$CJ601,7),"")</f>
        <v/>
      </c>
      <c r="U601" s="8"/>
      <c r="V601" s="2">
        <f t="shared" si="272"/>
        <v>19</v>
      </c>
      <c r="W601" s="16" t="str">
        <f>IFERROR(INDEX(generale!$A$5:$I$354,$CJ601,5),"")</f>
        <v/>
      </c>
      <c r="X601" s="8" t="str">
        <f>IFERROR(INDEX(generale!$A$5:$I$354,$CJ601,7),"")</f>
        <v/>
      </c>
      <c r="AA601" s="2">
        <f t="shared" si="273"/>
        <v>14</v>
      </c>
      <c r="AB601" s="16" t="str">
        <f>IFERROR(INDEX(generale!$A$5:$I$354,$CJ601,5),"")</f>
        <v/>
      </c>
      <c r="AC601" s="8" t="str">
        <f>IFERROR(INDEX(generale!$A$5:$I$354,$CJ601,7),"")</f>
        <v/>
      </c>
      <c r="AD601" s="33"/>
      <c r="AE601" s="8"/>
      <c r="AF601" s="2">
        <f t="shared" si="274"/>
        <v>14</v>
      </c>
      <c r="AG601" s="16" t="str">
        <f>IFERROR(INDEX(generale!$A$5:$I$354,$CJ601,5),"")</f>
        <v/>
      </c>
      <c r="AH601" s="8" t="str">
        <f>IFERROR(INDEX(generale!$A$5:$I$354,$CJ601,7),"")</f>
        <v/>
      </c>
      <c r="AI601" s="33"/>
      <c r="AJ601" s="8"/>
      <c r="AK601" s="2">
        <f t="shared" si="275"/>
        <v>14</v>
      </c>
      <c r="AL601" s="16" t="str">
        <f>IFERROR(INDEX(generale!$A$5:$I$354,$CJ601,5),"")</f>
        <v/>
      </c>
      <c r="AM601" s="8" t="str">
        <f>IFERROR(INDEX(generale!$A$5:$I$354,$CJ601,7),"")</f>
        <v/>
      </c>
      <c r="AN601" s="33"/>
      <c r="AO601" s="8"/>
      <c r="AP601" s="2">
        <f t="shared" si="276"/>
        <v>9</v>
      </c>
      <c r="AQ601" s="16" t="str">
        <f>IFERROR(INDEX(generale!$A$5:$I$354,$CJ601,5),"")</f>
        <v/>
      </c>
      <c r="AR601" s="8" t="str">
        <f>IFERROR(INDEX(generale!$A$5:$I$354,$CJ601,7),"")</f>
        <v/>
      </c>
      <c r="AS601" s="33"/>
      <c r="AT601" s="8"/>
      <c r="AU601" s="2">
        <f t="shared" si="277"/>
        <v>8</v>
      </c>
      <c r="AV601" s="16" t="str">
        <f>IFERROR(INDEX(generale!$A$5:$I$354,$CJ601,5),"")</f>
        <v/>
      </c>
      <c r="AW601" s="8" t="str">
        <f>IFERROR(INDEX(generale!$A$5:$I$354,$CJ601,7),"")</f>
        <v/>
      </c>
      <c r="AX601" s="33"/>
      <c r="AY601" s="8"/>
      <c r="AZ601" s="2">
        <f t="shared" si="278"/>
        <v>7</v>
      </c>
      <c r="BA601" s="16" t="str">
        <f>IFERROR(INDEX(generale!$A$5:$I$354,$CJ601,5),"")</f>
        <v/>
      </c>
      <c r="BB601" s="8" t="str">
        <f>IFERROR(INDEX(generale!$A$5:$I$354,$CJ601,7),"")</f>
        <v/>
      </c>
      <c r="BC601" s="33"/>
      <c r="BD601" s="8"/>
      <c r="BE601" s="2">
        <f t="shared" si="279"/>
        <v>6</v>
      </c>
      <c r="BF601" s="16" t="str">
        <f>IFERROR(INDEX(generale!$A$5:$I$354,$CJ601,5),"")</f>
        <v/>
      </c>
      <c r="BG601" s="8" t="str">
        <f>IFERROR(INDEX(generale!$A$5:$I$354,$CJ601,7),"")</f>
        <v/>
      </c>
      <c r="BH601" s="33"/>
      <c r="BI601" s="8"/>
      <c r="BJ601" s="2">
        <f t="shared" si="280"/>
        <v>249</v>
      </c>
      <c r="BK601" s="16" t="str">
        <f>IFERROR(INDEX(generale!$A$5:$I$354,$CJ601,5),"")</f>
        <v/>
      </c>
      <c r="BL601" s="8" t="str">
        <f>IFERROR(INDEX(generale!$A$5:$I$354,$CJ601,7),"")</f>
        <v/>
      </c>
      <c r="BM601" s="33"/>
      <c r="BN601" s="8"/>
      <c r="BO601" s="2">
        <f t="shared" si="281"/>
        <v>249</v>
      </c>
      <c r="BP601" s="16" t="str">
        <f>IFERROR(INDEX(generale!$A$5:$I$354,$CJ601,5),"")</f>
        <v/>
      </c>
      <c r="BQ601" s="8" t="str">
        <f>IFERROR(INDEX(generale!$A$5:$I$354,$CJ601,7),"")</f>
        <v/>
      </c>
      <c r="BR601" s="33"/>
      <c r="BS601" s="8"/>
      <c r="BT601" s="2">
        <f t="shared" si="282"/>
        <v>249</v>
      </c>
      <c r="BU601" s="16" t="str">
        <f>IFERROR(INDEX(generale!$A$5:$I$354,$CJ601,5),"")</f>
        <v/>
      </c>
      <c r="BV601" s="8" t="str">
        <f>IFERROR(INDEX(generale!$A$5:$I$354,$CJ601,7),"")</f>
        <v/>
      </c>
      <c r="BW601" s="33"/>
      <c r="BX601" s="8"/>
      <c r="BY601" s="2">
        <f t="shared" si="283"/>
        <v>249</v>
      </c>
      <c r="BZ601" s="16" t="str">
        <f>IFERROR(INDEX(generale!$A$5:$I$354,$CJ601,5),"")</f>
        <v/>
      </c>
      <c r="CA601" s="8" t="str">
        <f>IFERROR(INDEX(generale!$A$5:$I$354,$CJ601,7),"")</f>
        <v/>
      </c>
      <c r="CB601" s="33"/>
      <c r="CC601" s="8"/>
      <c r="CD601" s="2">
        <f t="shared" si="284"/>
        <v>249</v>
      </c>
      <c r="CE601" s="16" t="str">
        <f>IFERROR(INDEX(generale!$A$5:$I$354,$CJ601,5),"")</f>
        <v/>
      </c>
      <c r="CF601" s="8" t="str">
        <f>IFERROR(INDEX(generale!$A$5:$I$354,$CJ601,7),"")</f>
        <v/>
      </c>
      <c r="CJ601" s="2">
        <f t="shared" si="285"/>
        <v>599</v>
      </c>
      <c r="CK601" s="2">
        <f t="shared" si="262"/>
        <v>37</v>
      </c>
      <c r="CL601" s="3">
        <f>IFERROR(INDEX(generale!$A$5:$I$1004,$CJ601,1),"")</f>
        <v>0</v>
      </c>
      <c r="CM601" s="3">
        <f>IFERROR(INDEX(generale!$A$5:$I$1004,$CJ601,2),"")</f>
        <v>0</v>
      </c>
      <c r="CN601" s="3">
        <f>IFERROR(INDEX(generale!$A$5:$I$1004,$CJ601,3),"")</f>
        <v>0</v>
      </c>
      <c r="CO601" s="3">
        <f>IFERROR(INDEX(generale!$A$5:$I$1004,$CJ601,4),"")</f>
        <v>0</v>
      </c>
      <c r="CP601" s="3">
        <f>IFERROR(INDEX(generale!$A$5:$I$1004,$CJ601,5),"")</f>
        <v>0</v>
      </c>
      <c r="CQ601" s="3">
        <f>IFERROR(INDEX(generale!$A$5:$I$1004,$CJ601,6),"")</f>
        <v>0</v>
      </c>
      <c r="CR601" s="8">
        <f>IFERROR(INDEX(generale!$A$5:$I$1004,$CJ601,7),"")</f>
        <v>0</v>
      </c>
      <c r="CS601" s="8">
        <f>IFERROR(INDEX(generale!$A$5:$I$1004,$CJ601,8),"")</f>
        <v>0</v>
      </c>
    </row>
    <row r="602" spans="1:97">
      <c r="A602" s="2" t="str">
        <f t="shared" si="263"/>
        <v/>
      </c>
      <c r="B602" s="1" t="str">
        <f t="shared" si="264"/>
        <v/>
      </c>
      <c r="C602" s="1" t="str">
        <f t="shared" si="265"/>
        <v/>
      </c>
      <c r="D602" s="2" t="str">
        <f t="shared" si="266"/>
        <v/>
      </c>
      <c r="E602" s="2" t="str">
        <f t="shared" si="267"/>
        <v/>
      </c>
      <c r="F602" s="2" t="str">
        <f t="shared" si="268"/>
        <v/>
      </c>
      <c r="G602" s="1" t="str">
        <f t="shared" si="269"/>
        <v/>
      </c>
      <c r="H602" s="11" t="str">
        <f t="shared" si="270"/>
        <v/>
      </c>
      <c r="Q602" s="2">
        <f t="shared" si="271"/>
        <v>37</v>
      </c>
      <c r="R602" s="16" t="str">
        <f>IFERROR(INDEX(generale!$A$5:$I$354,$CJ602,5),"")</f>
        <v/>
      </c>
      <c r="S602" s="8" t="str">
        <f>IFERROR(INDEX(generale!$A$5:$I$354,$CJ602,7),"")</f>
        <v/>
      </c>
      <c r="U602" s="8"/>
      <c r="V602" s="2">
        <f t="shared" si="272"/>
        <v>19</v>
      </c>
      <c r="W602" s="16" t="str">
        <f>IFERROR(INDEX(generale!$A$5:$I$354,$CJ602,5),"")</f>
        <v/>
      </c>
      <c r="X602" s="8" t="str">
        <f>IFERROR(INDEX(generale!$A$5:$I$354,$CJ602,7),"")</f>
        <v/>
      </c>
      <c r="AA602" s="2">
        <f t="shared" si="273"/>
        <v>14</v>
      </c>
      <c r="AB602" s="16" t="str">
        <f>IFERROR(INDEX(generale!$A$5:$I$354,$CJ602,5),"")</f>
        <v/>
      </c>
      <c r="AC602" s="8" t="str">
        <f>IFERROR(INDEX(generale!$A$5:$I$354,$CJ602,7),"")</f>
        <v/>
      </c>
      <c r="AD602" s="33"/>
      <c r="AE602" s="8"/>
      <c r="AF602" s="2">
        <f t="shared" si="274"/>
        <v>14</v>
      </c>
      <c r="AG602" s="16" t="str">
        <f>IFERROR(INDEX(generale!$A$5:$I$354,$CJ602,5),"")</f>
        <v/>
      </c>
      <c r="AH602" s="8" t="str">
        <f>IFERROR(INDEX(generale!$A$5:$I$354,$CJ602,7),"")</f>
        <v/>
      </c>
      <c r="AI602" s="33"/>
      <c r="AJ602" s="8"/>
      <c r="AK602" s="2">
        <f t="shared" si="275"/>
        <v>14</v>
      </c>
      <c r="AL602" s="16" t="str">
        <f>IFERROR(INDEX(generale!$A$5:$I$354,$CJ602,5),"")</f>
        <v/>
      </c>
      <c r="AM602" s="8" t="str">
        <f>IFERROR(INDEX(generale!$A$5:$I$354,$CJ602,7),"")</f>
        <v/>
      </c>
      <c r="AN602" s="33"/>
      <c r="AO602" s="8"/>
      <c r="AP602" s="2">
        <f t="shared" si="276"/>
        <v>9</v>
      </c>
      <c r="AQ602" s="16" t="str">
        <f>IFERROR(INDEX(generale!$A$5:$I$354,$CJ602,5),"")</f>
        <v/>
      </c>
      <c r="AR602" s="8" t="str">
        <f>IFERROR(INDEX(generale!$A$5:$I$354,$CJ602,7),"")</f>
        <v/>
      </c>
      <c r="AS602" s="33"/>
      <c r="AT602" s="8"/>
      <c r="AU602" s="2">
        <f t="shared" si="277"/>
        <v>8</v>
      </c>
      <c r="AV602" s="16" t="str">
        <f>IFERROR(INDEX(generale!$A$5:$I$354,$CJ602,5),"")</f>
        <v/>
      </c>
      <c r="AW602" s="8" t="str">
        <f>IFERROR(INDEX(generale!$A$5:$I$354,$CJ602,7),"")</f>
        <v/>
      </c>
      <c r="AX602" s="33"/>
      <c r="AY602" s="8"/>
      <c r="AZ602" s="2">
        <f t="shared" si="278"/>
        <v>7</v>
      </c>
      <c r="BA602" s="16" t="str">
        <f>IFERROR(INDEX(generale!$A$5:$I$354,$CJ602,5),"")</f>
        <v/>
      </c>
      <c r="BB602" s="8" t="str">
        <f>IFERROR(INDEX(generale!$A$5:$I$354,$CJ602,7),"")</f>
        <v/>
      </c>
      <c r="BC602" s="33"/>
      <c r="BD602" s="8"/>
      <c r="BE602" s="2">
        <f t="shared" si="279"/>
        <v>6</v>
      </c>
      <c r="BF602" s="16" t="str">
        <f>IFERROR(INDEX(generale!$A$5:$I$354,$CJ602,5),"")</f>
        <v/>
      </c>
      <c r="BG602" s="8" t="str">
        <f>IFERROR(INDEX(generale!$A$5:$I$354,$CJ602,7),"")</f>
        <v/>
      </c>
      <c r="BH602" s="33"/>
      <c r="BI602" s="8"/>
      <c r="BJ602" s="2">
        <f t="shared" si="280"/>
        <v>250</v>
      </c>
      <c r="BK602" s="16" t="str">
        <f>IFERROR(INDEX(generale!$A$5:$I$354,$CJ602,5),"")</f>
        <v/>
      </c>
      <c r="BL602" s="8" t="str">
        <f>IFERROR(INDEX(generale!$A$5:$I$354,$CJ602,7),"")</f>
        <v/>
      </c>
      <c r="BM602" s="33"/>
      <c r="BN602" s="8"/>
      <c r="BO602" s="2">
        <f t="shared" si="281"/>
        <v>250</v>
      </c>
      <c r="BP602" s="16" t="str">
        <f>IFERROR(INDEX(generale!$A$5:$I$354,$CJ602,5),"")</f>
        <v/>
      </c>
      <c r="BQ602" s="8" t="str">
        <f>IFERROR(INDEX(generale!$A$5:$I$354,$CJ602,7),"")</f>
        <v/>
      </c>
      <c r="BR602" s="33"/>
      <c r="BS602" s="8"/>
      <c r="BT602" s="2">
        <f t="shared" si="282"/>
        <v>250</v>
      </c>
      <c r="BU602" s="16" t="str">
        <f>IFERROR(INDEX(generale!$A$5:$I$354,$CJ602,5),"")</f>
        <v/>
      </c>
      <c r="BV602" s="8" t="str">
        <f>IFERROR(INDEX(generale!$A$5:$I$354,$CJ602,7),"")</f>
        <v/>
      </c>
      <c r="BW602" s="33"/>
      <c r="BX602" s="8"/>
      <c r="BY602" s="2">
        <f t="shared" si="283"/>
        <v>250</v>
      </c>
      <c r="BZ602" s="16" t="str">
        <f>IFERROR(INDEX(generale!$A$5:$I$354,$CJ602,5),"")</f>
        <v/>
      </c>
      <c r="CA602" s="8" t="str">
        <f>IFERROR(INDEX(generale!$A$5:$I$354,$CJ602,7),"")</f>
        <v/>
      </c>
      <c r="CB602" s="33"/>
      <c r="CC602" s="8"/>
      <c r="CD602" s="2">
        <f t="shared" si="284"/>
        <v>250</v>
      </c>
      <c r="CE602" s="16" t="str">
        <f>IFERROR(INDEX(generale!$A$5:$I$354,$CJ602,5),"")</f>
        <v/>
      </c>
      <c r="CF602" s="8" t="str">
        <f>IFERROR(INDEX(generale!$A$5:$I$354,$CJ602,7),"")</f>
        <v/>
      </c>
      <c r="CJ602" s="2">
        <f t="shared" si="285"/>
        <v>600</v>
      </c>
      <c r="CK602" s="2">
        <f t="shared" si="262"/>
        <v>37</v>
      </c>
      <c r="CL602" s="3">
        <f>IFERROR(INDEX(generale!$A$5:$I$1004,$CJ602,1),"")</f>
        <v>0</v>
      </c>
      <c r="CM602" s="3">
        <f>IFERROR(INDEX(generale!$A$5:$I$1004,$CJ602,2),"")</f>
        <v>0</v>
      </c>
      <c r="CN602" s="3">
        <f>IFERROR(INDEX(generale!$A$5:$I$1004,$CJ602,3),"")</f>
        <v>0</v>
      </c>
      <c r="CO602" s="3">
        <f>IFERROR(INDEX(generale!$A$5:$I$1004,$CJ602,4),"")</f>
        <v>0</v>
      </c>
      <c r="CP602" s="3">
        <f>IFERROR(INDEX(generale!$A$5:$I$1004,$CJ602,5),"")</f>
        <v>0</v>
      </c>
      <c r="CQ602" s="3">
        <f>IFERROR(INDEX(generale!$A$5:$I$1004,$CJ602,6),"")</f>
        <v>0</v>
      </c>
      <c r="CR602" s="8">
        <f>IFERROR(INDEX(generale!$A$5:$I$1004,$CJ602,7),"")</f>
        <v>0</v>
      </c>
      <c r="CS602" s="8">
        <f>IFERROR(INDEX(generale!$A$5:$I$1004,$CJ602,8),"")</f>
        <v>0</v>
      </c>
    </row>
    <row r="603" spans="1:97">
      <c r="A603" s="2" t="str">
        <f t="shared" si="263"/>
        <v/>
      </c>
      <c r="B603" s="1" t="str">
        <f t="shared" si="264"/>
        <v/>
      </c>
      <c r="C603" s="1" t="str">
        <f t="shared" si="265"/>
        <v/>
      </c>
      <c r="D603" s="2" t="str">
        <f t="shared" si="266"/>
        <v/>
      </c>
      <c r="E603" s="2" t="str">
        <f t="shared" si="267"/>
        <v/>
      </c>
      <c r="F603" s="2" t="str">
        <f t="shared" si="268"/>
        <v/>
      </c>
      <c r="G603" s="1" t="str">
        <f t="shared" si="269"/>
        <v/>
      </c>
      <c r="H603" s="11" t="str">
        <f t="shared" si="270"/>
        <v/>
      </c>
      <c r="Q603" s="2">
        <f t="shared" si="271"/>
        <v>37</v>
      </c>
      <c r="R603" s="16" t="str">
        <f>IFERROR(INDEX(generale!$A$5:$I$354,$CJ603,5),"")</f>
        <v/>
      </c>
      <c r="S603" s="8" t="str">
        <f>IFERROR(INDEX(generale!$A$5:$I$354,$CJ603,7),"")</f>
        <v/>
      </c>
      <c r="U603" s="8"/>
      <c r="V603" s="2">
        <f t="shared" si="272"/>
        <v>19</v>
      </c>
      <c r="W603" s="16" t="str">
        <f>IFERROR(INDEX(generale!$A$5:$I$354,$CJ603,5),"")</f>
        <v/>
      </c>
      <c r="X603" s="8" t="str">
        <f>IFERROR(INDEX(generale!$A$5:$I$354,$CJ603,7),"")</f>
        <v/>
      </c>
      <c r="AA603" s="2">
        <f t="shared" si="273"/>
        <v>14</v>
      </c>
      <c r="AB603" s="16" t="str">
        <f>IFERROR(INDEX(generale!$A$5:$I$354,$CJ603,5),"")</f>
        <v/>
      </c>
      <c r="AC603" s="8" t="str">
        <f>IFERROR(INDEX(generale!$A$5:$I$354,$CJ603,7),"")</f>
        <v/>
      </c>
      <c r="AD603" s="33"/>
      <c r="AE603" s="8"/>
      <c r="AF603" s="2">
        <f t="shared" si="274"/>
        <v>14</v>
      </c>
      <c r="AG603" s="16" t="str">
        <f>IFERROR(INDEX(generale!$A$5:$I$354,$CJ603,5),"")</f>
        <v/>
      </c>
      <c r="AH603" s="8" t="str">
        <f>IFERROR(INDEX(generale!$A$5:$I$354,$CJ603,7),"")</f>
        <v/>
      </c>
      <c r="AI603" s="33"/>
      <c r="AJ603" s="8"/>
      <c r="AK603" s="2">
        <f t="shared" si="275"/>
        <v>14</v>
      </c>
      <c r="AL603" s="16" t="str">
        <f>IFERROR(INDEX(generale!$A$5:$I$354,$CJ603,5),"")</f>
        <v/>
      </c>
      <c r="AM603" s="8" t="str">
        <f>IFERROR(INDEX(generale!$A$5:$I$354,$CJ603,7),"")</f>
        <v/>
      </c>
      <c r="AN603" s="33"/>
      <c r="AO603" s="8"/>
      <c r="AP603" s="2">
        <f t="shared" si="276"/>
        <v>9</v>
      </c>
      <c r="AQ603" s="16" t="str">
        <f>IFERROR(INDEX(generale!$A$5:$I$354,$CJ603,5),"")</f>
        <v/>
      </c>
      <c r="AR603" s="8" t="str">
        <f>IFERROR(INDEX(generale!$A$5:$I$354,$CJ603,7),"")</f>
        <v/>
      </c>
      <c r="AS603" s="33"/>
      <c r="AT603" s="8"/>
      <c r="AU603" s="2">
        <f t="shared" si="277"/>
        <v>8</v>
      </c>
      <c r="AV603" s="16" t="str">
        <f>IFERROR(INDEX(generale!$A$5:$I$354,$CJ603,5),"")</f>
        <v/>
      </c>
      <c r="AW603" s="8" t="str">
        <f>IFERROR(INDEX(generale!$A$5:$I$354,$CJ603,7),"")</f>
        <v/>
      </c>
      <c r="AX603" s="33"/>
      <c r="AY603" s="8"/>
      <c r="AZ603" s="2">
        <f t="shared" si="278"/>
        <v>7</v>
      </c>
      <c r="BA603" s="16" t="str">
        <f>IFERROR(INDEX(generale!$A$5:$I$354,$CJ603,5),"")</f>
        <v/>
      </c>
      <c r="BB603" s="8" t="str">
        <f>IFERROR(INDEX(generale!$A$5:$I$354,$CJ603,7),"")</f>
        <v/>
      </c>
      <c r="BC603" s="33"/>
      <c r="BD603" s="8"/>
      <c r="BE603" s="2">
        <f t="shared" si="279"/>
        <v>6</v>
      </c>
      <c r="BF603" s="16" t="str">
        <f>IFERROR(INDEX(generale!$A$5:$I$354,$CJ603,5),"")</f>
        <v/>
      </c>
      <c r="BG603" s="8" t="str">
        <f>IFERROR(INDEX(generale!$A$5:$I$354,$CJ603,7),"")</f>
        <v/>
      </c>
      <c r="BH603" s="33"/>
      <c r="BI603" s="8"/>
      <c r="BJ603" s="2">
        <f t="shared" si="280"/>
        <v>251</v>
      </c>
      <c r="BK603" s="16" t="str">
        <f>IFERROR(INDEX(generale!$A$5:$I$354,$CJ603,5),"")</f>
        <v/>
      </c>
      <c r="BL603" s="8" t="str">
        <f>IFERROR(INDEX(generale!$A$5:$I$354,$CJ603,7),"")</f>
        <v/>
      </c>
      <c r="BM603" s="33"/>
      <c r="BN603" s="8"/>
      <c r="BO603" s="2">
        <f t="shared" si="281"/>
        <v>251</v>
      </c>
      <c r="BP603" s="16" t="str">
        <f>IFERROR(INDEX(generale!$A$5:$I$354,$CJ603,5),"")</f>
        <v/>
      </c>
      <c r="BQ603" s="8" t="str">
        <f>IFERROR(INDEX(generale!$A$5:$I$354,$CJ603,7),"")</f>
        <v/>
      </c>
      <c r="BR603" s="33"/>
      <c r="BS603" s="8"/>
      <c r="BT603" s="2">
        <f t="shared" si="282"/>
        <v>251</v>
      </c>
      <c r="BU603" s="16" t="str">
        <f>IFERROR(INDEX(generale!$A$5:$I$354,$CJ603,5),"")</f>
        <v/>
      </c>
      <c r="BV603" s="8" t="str">
        <f>IFERROR(INDEX(generale!$A$5:$I$354,$CJ603,7),"")</f>
        <v/>
      </c>
      <c r="BW603" s="33"/>
      <c r="BX603" s="8"/>
      <c r="BY603" s="2">
        <f t="shared" si="283"/>
        <v>251</v>
      </c>
      <c r="BZ603" s="16" t="str">
        <f>IFERROR(INDEX(generale!$A$5:$I$354,$CJ603,5),"")</f>
        <v/>
      </c>
      <c r="CA603" s="8" t="str">
        <f>IFERROR(INDEX(generale!$A$5:$I$354,$CJ603,7),"")</f>
        <v/>
      </c>
      <c r="CB603" s="33"/>
      <c r="CC603" s="8"/>
      <c r="CD603" s="2">
        <f t="shared" si="284"/>
        <v>251</v>
      </c>
      <c r="CE603" s="16" t="str">
        <f>IFERROR(INDEX(generale!$A$5:$I$354,$CJ603,5),"")</f>
        <v/>
      </c>
      <c r="CF603" s="8" t="str">
        <f>IFERROR(INDEX(generale!$A$5:$I$354,$CJ603,7),"")</f>
        <v/>
      </c>
      <c r="CJ603" s="2">
        <f t="shared" si="285"/>
        <v>601</v>
      </c>
      <c r="CK603" s="2">
        <f t="shared" si="262"/>
        <v>37</v>
      </c>
      <c r="CL603" s="3">
        <f>IFERROR(INDEX(generale!$A$5:$I$1004,$CJ603,1),"")</f>
        <v>0</v>
      </c>
      <c r="CM603" s="3">
        <f>IFERROR(INDEX(generale!$A$5:$I$1004,$CJ603,2),"")</f>
        <v>0</v>
      </c>
      <c r="CN603" s="3">
        <f>IFERROR(INDEX(generale!$A$5:$I$1004,$CJ603,3),"")</f>
        <v>0</v>
      </c>
      <c r="CO603" s="3">
        <f>IFERROR(INDEX(generale!$A$5:$I$1004,$CJ603,4),"")</f>
        <v>0</v>
      </c>
      <c r="CP603" s="3">
        <f>IFERROR(INDEX(generale!$A$5:$I$1004,$CJ603,5),"")</f>
        <v>0</v>
      </c>
      <c r="CQ603" s="3">
        <f>IFERROR(INDEX(generale!$A$5:$I$1004,$CJ603,6),"")</f>
        <v>0</v>
      </c>
      <c r="CR603" s="8">
        <f>IFERROR(INDEX(generale!$A$5:$I$1004,$CJ603,7),"")</f>
        <v>0</v>
      </c>
      <c r="CS603" s="8">
        <f>IFERROR(INDEX(generale!$A$5:$I$1004,$CJ603,8),"")</f>
        <v>0</v>
      </c>
    </row>
    <row r="604" spans="1:97">
      <c r="A604" s="2" t="str">
        <f t="shared" si="263"/>
        <v/>
      </c>
      <c r="B604" s="1" t="str">
        <f t="shared" si="264"/>
        <v/>
      </c>
      <c r="C604" s="1" t="str">
        <f t="shared" si="265"/>
        <v/>
      </c>
      <c r="D604" s="2" t="str">
        <f t="shared" si="266"/>
        <v/>
      </c>
      <c r="E604" s="2" t="str">
        <f t="shared" si="267"/>
        <v/>
      </c>
      <c r="F604" s="2" t="str">
        <f t="shared" si="268"/>
        <v/>
      </c>
      <c r="G604" s="1" t="str">
        <f t="shared" si="269"/>
        <v/>
      </c>
      <c r="H604" s="11" t="str">
        <f t="shared" si="270"/>
        <v/>
      </c>
      <c r="Q604" s="2">
        <f t="shared" si="271"/>
        <v>37</v>
      </c>
      <c r="R604" s="16" t="str">
        <f>IFERROR(INDEX(generale!$A$5:$I$354,$CJ604,5),"")</f>
        <v/>
      </c>
      <c r="S604" s="8" t="str">
        <f>IFERROR(INDEX(generale!$A$5:$I$354,$CJ604,7),"")</f>
        <v/>
      </c>
      <c r="U604" s="8"/>
      <c r="V604" s="2">
        <f t="shared" si="272"/>
        <v>19</v>
      </c>
      <c r="W604" s="16" t="str">
        <f>IFERROR(INDEX(generale!$A$5:$I$354,$CJ604,5),"")</f>
        <v/>
      </c>
      <c r="X604" s="8" t="str">
        <f>IFERROR(INDEX(generale!$A$5:$I$354,$CJ604,7),"")</f>
        <v/>
      </c>
      <c r="AA604" s="2">
        <f t="shared" si="273"/>
        <v>14</v>
      </c>
      <c r="AB604" s="16" t="str">
        <f>IFERROR(INDEX(generale!$A$5:$I$354,$CJ604,5),"")</f>
        <v/>
      </c>
      <c r="AC604" s="8" t="str">
        <f>IFERROR(INDEX(generale!$A$5:$I$354,$CJ604,7),"")</f>
        <v/>
      </c>
      <c r="AD604" s="33"/>
      <c r="AE604" s="8"/>
      <c r="AF604" s="2">
        <f t="shared" si="274"/>
        <v>14</v>
      </c>
      <c r="AG604" s="16" t="str">
        <f>IFERROR(INDEX(generale!$A$5:$I$354,$CJ604,5),"")</f>
        <v/>
      </c>
      <c r="AH604" s="8" t="str">
        <f>IFERROR(INDEX(generale!$A$5:$I$354,$CJ604,7),"")</f>
        <v/>
      </c>
      <c r="AI604" s="33"/>
      <c r="AJ604" s="8"/>
      <c r="AK604" s="2">
        <f t="shared" si="275"/>
        <v>14</v>
      </c>
      <c r="AL604" s="16" t="str">
        <f>IFERROR(INDEX(generale!$A$5:$I$354,$CJ604,5),"")</f>
        <v/>
      </c>
      <c r="AM604" s="8" t="str">
        <f>IFERROR(INDEX(generale!$A$5:$I$354,$CJ604,7),"")</f>
        <v/>
      </c>
      <c r="AN604" s="33"/>
      <c r="AO604" s="8"/>
      <c r="AP604" s="2">
        <f t="shared" si="276"/>
        <v>9</v>
      </c>
      <c r="AQ604" s="16" t="str">
        <f>IFERROR(INDEX(generale!$A$5:$I$354,$CJ604,5),"")</f>
        <v/>
      </c>
      <c r="AR604" s="8" t="str">
        <f>IFERROR(INDEX(generale!$A$5:$I$354,$CJ604,7),"")</f>
        <v/>
      </c>
      <c r="AS604" s="33"/>
      <c r="AT604" s="8"/>
      <c r="AU604" s="2">
        <f t="shared" si="277"/>
        <v>8</v>
      </c>
      <c r="AV604" s="16" t="str">
        <f>IFERROR(INDEX(generale!$A$5:$I$354,$CJ604,5),"")</f>
        <v/>
      </c>
      <c r="AW604" s="8" t="str">
        <f>IFERROR(INDEX(generale!$A$5:$I$354,$CJ604,7),"")</f>
        <v/>
      </c>
      <c r="AX604" s="33"/>
      <c r="AY604" s="8"/>
      <c r="AZ604" s="2">
        <f t="shared" si="278"/>
        <v>7</v>
      </c>
      <c r="BA604" s="16" t="str">
        <f>IFERROR(INDEX(generale!$A$5:$I$354,$CJ604,5),"")</f>
        <v/>
      </c>
      <c r="BB604" s="8" t="str">
        <f>IFERROR(INDEX(generale!$A$5:$I$354,$CJ604,7),"")</f>
        <v/>
      </c>
      <c r="BC604" s="33"/>
      <c r="BD604" s="8"/>
      <c r="BE604" s="2">
        <f t="shared" si="279"/>
        <v>6</v>
      </c>
      <c r="BF604" s="16" t="str">
        <f>IFERROR(INDEX(generale!$A$5:$I$354,$CJ604,5),"")</f>
        <v/>
      </c>
      <c r="BG604" s="8" t="str">
        <f>IFERROR(INDEX(generale!$A$5:$I$354,$CJ604,7),"")</f>
        <v/>
      </c>
      <c r="BH604" s="33"/>
      <c r="BI604" s="8"/>
      <c r="BJ604" s="2">
        <f t="shared" si="280"/>
        <v>252</v>
      </c>
      <c r="BK604" s="16" t="str">
        <f>IFERROR(INDEX(generale!$A$5:$I$354,$CJ604,5),"")</f>
        <v/>
      </c>
      <c r="BL604" s="8" t="str">
        <f>IFERROR(INDEX(generale!$A$5:$I$354,$CJ604,7),"")</f>
        <v/>
      </c>
      <c r="BM604" s="33"/>
      <c r="BN604" s="8"/>
      <c r="BO604" s="2">
        <f t="shared" si="281"/>
        <v>252</v>
      </c>
      <c r="BP604" s="16" t="str">
        <f>IFERROR(INDEX(generale!$A$5:$I$354,$CJ604,5),"")</f>
        <v/>
      </c>
      <c r="BQ604" s="8" t="str">
        <f>IFERROR(INDEX(generale!$A$5:$I$354,$CJ604,7),"")</f>
        <v/>
      </c>
      <c r="BR604" s="33"/>
      <c r="BS604" s="8"/>
      <c r="BT604" s="2">
        <f t="shared" si="282"/>
        <v>252</v>
      </c>
      <c r="BU604" s="16" t="str">
        <f>IFERROR(INDEX(generale!$A$5:$I$354,$CJ604,5),"")</f>
        <v/>
      </c>
      <c r="BV604" s="8" t="str">
        <f>IFERROR(INDEX(generale!$A$5:$I$354,$CJ604,7),"")</f>
        <v/>
      </c>
      <c r="BW604" s="33"/>
      <c r="BX604" s="8"/>
      <c r="BY604" s="2">
        <f t="shared" si="283"/>
        <v>252</v>
      </c>
      <c r="BZ604" s="16" t="str">
        <f>IFERROR(INDEX(generale!$A$5:$I$354,$CJ604,5),"")</f>
        <v/>
      </c>
      <c r="CA604" s="8" t="str">
        <f>IFERROR(INDEX(generale!$A$5:$I$354,$CJ604,7),"")</f>
        <v/>
      </c>
      <c r="CB604" s="33"/>
      <c r="CC604" s="8"/>
      <c r="CD604" s="2">
        <f t="shared" si="284"/>
        <v>252</v>
      </c>
      <c r="CE604" s="16" t="str">
        <f>IFERROR(INDEX(generale!$A$5:$I$354,$CJ604,5),"")</f>
        <v/>
      </c>
      <c r="CF604" s="8" t="str">
        <f>IFERROR(INDEX(generale!$A$5:$I$354,$CJ604,7),"")</f>
        <v/>
      </c>
      <c r="CJ604" s="2">
        <f t="shared" si="285"/>
        <v>602</v>
      </c>
      <c r="CK604" s="2">
        <f t="shared" si="262"/>
        <v>37</v>
      </c>
      <c r="CL604" s="3">
        <f>IFERROR(INDEX(generale!$A$5:$I$1004,$CJ604,1),"")</f>
        <v>0</v>
      </c>
      <c r="CM604" s="3">
        <f>IFERROR(INDEX(generale!$A$5:$I$1004,$CJ604,2),"")</f>
        <v>0</v>
      </c>
      <c r="CN604" s="3">
        <f>IFERROR(INDEX(generale!$A$5:$I$1004,$CJ604,3),"")</f>
        <v>0</v>
      </c>
      <c r="CO604" s="3">
        <f>IFERROR(INDEX(generale!$A$5:$I$1004,$CJ604,4),"")</f>
        <v>0</v>
      </c>
      <c r="CP604" s="3">
        <f>IFERROR(INDEX(generale!$A$5:$I$1004,$CJ604,5),"")</f>
        <v>0</v>
      </c>
      <c r="CQ604" s="3">
        <f>IFERROR(INDEX(generale!$A$5:$I$1004,$CJ604,6),"")</f>
        <v>0</v>
      </c>
      <c r="CR604" s="8">
        <f>IFERROR(INDEX(generale!$A$5:$I$1004,$CJ604,7),"")</f>
        <v>0</v>
      </c>
      <c r="CS604" s="8">
        <f>IFERROR(INDEX(generale!$A$5:$I$1004,$CJ604,8),"")</f>
        <v>0</v>
      </c>
    </row>
    <row r="605" spans="1:97">
      <c r="A605" s="2" t="str">
        <f t="shared" si="263"/>
        <v/>
      </c>
      <c r="B605" s="1" t="str">
        <f t="shared" si="264"/>
        <v/>
      </c>
      <c r="C605" s="1" t="str">
        <f t="shared" si="265"/>
        <v/>
      </c>
      <c r="D605" s="2" t="str">
        <f t="shared" si="266"/>
        <v/>
      </c>
      <c r="E605" s="2" t="str">
        <f t="shared" si="267"/>
        <v/>
      </c>
      <c r="F605" s="2" t="str">
        <f t="shared" si="268"/>
        <v/>
      </c>
      <c r="G605" s="1" t="str">
        <f t="shared" si="269"/>
        <v/>
      </c>
      <c r="H605" s="11" t="str">
        <f t="shared" si="270"/>
        <v/>
      </c>
      <c r="Q605" s="2">
        <f t="shared" si="271"/>
        <v>37</v>
      </c>
      <c r="R605" s="16" t="str">
        <f>IFERROR(INDEX(generale!$A$5:$I$354,$CJ605,5),"")</f>
        <v/>
      </c>
      <c r="S605" s="8" t="str">
        <f>IFERROR(INDEX(generale!$A$5:$I$354,$CJ605,7),"")</f>
        <v/>
      </c>
      <c r="U605" s="8"/>
      <c r="V605" s="2">
        <f t="shared" si="272"/>
        <v>19</v>
      </c>
      <c r="W605" s="16" t="str">
        <f>IFERROR(INDEX(generale!$A$5:$I$354,$CJ605,5),"")</f>
        <v/>
      </c>
      <c r="X605" s="8" t="str">
        <f>IFERROR(INDEX(generale!$A$5:$I$354,$CJ605,7),"")</f>
        <v/>
      </c>
      <c r="AA605" s="2">
        <f t="shared" si="273"/>
        <v>14</v>
      </c>
      <c r="AB605" s="16" t="str">
        <f>IFERROR(INDEX(generale!$A$5:$I$354,$CJ605,5),"")</f>
        <v/>
      </c>
      <c r="AC605" s="8" t="str">
        <f>IFERROR(INDEX(generale!$A$5:$I$354,$CJ605,7),"")</f>
        <v/>
      </c>
      <c r="AD605" s="33"/>
      <c r="AE605" s="8"/>
      <c r="AF605" s="2">
        <f t="shared" si="274"/>
        <v>14</v>
      </c>
      <c r="AG605" s="16" t="str">
        <f>IFERROR(INDEX(generale!$A$5:$I$354,$CJ605,5),"")</f>
        <v/>
      </c>
      <c r="AH605" s="8" t="str">
        <f>IFERROR(INDEX(generale!$A$5:$I$354,$CJ605,7),"")</f>
        <v/>
      </c>
      <c r="AI605" s="33"/>
      <c r="AJ605" s="8"/>
      <c r="AK605" s="2">
        <f t="shared" si="275"/>
        <v>14</v>
      </c>
      <c r="AL605" s="16" t="str">
        <f>IFERROR(INDEX(generale!$A$5:$I$354,$CJ605,5),"")</f>
        <v/>
      </c>
      <c r="AM605" s="8" t="str">
        <f>IFERROR(INDEX(generale!$A$5:$I$354,$CJ605,7),"")</f>
        <v/>
      </c>
      <c r="AN605" s="33"/>
      <c r="AO605" s="8"/>
      <c r="AP605" s="2">
        <f t="shared" si="276"/>
        <v>9</v>
      </c>
      <c r="AQ605" s="16" t="str">
        <f>IFERROR(INDEX(generale!$A$5:$I$354,$CJ605,5),"")</f>
        <v/>
      </c>
      <c r="AR605" s="8" t="str">
        <f>IFERROR(INDEX(generale!$A$5:$I$354,$CJ605,7),"")</f>
        <v/>
      </c>
      <c r="AS605" s="33"/>
      <c r="AT605" s="8"/>
      <c r="AU605" s="2">
        <f t="shared" si="277"/>
        <v>8</v>
      </c>
      <c r="AV605" s="16" t="str">
        <f>IFERROR(INDEX(generale!$A$5:$I$354,$CJ605,5),"")</f>
        <v/>
      </c>
      <c r="AW605" s="8" t="str">
        <f>IFERROR(INDEX(generale!$A$5:$I$354,$CJ605,7),"")</f>
        <v/>
      </c>
      <c r="AX605" s="33"/>
      <c r="AY605" s="8"/>
      <c r="AZ605" s="2">
        <f t="shared" si="278"/>
        <v>7</v>
      </c>
      <c r="BA605" s="16" t="str">
        <f>IFERROR(INDEX(generale!$A$5:$I$354,$CJ605,5),"")</f>
        <v/>
      </c>
      <c r="BB605" s="8" t="str">
        <f>IFERROR(INDEX(generale!$A$5:$I$354,$CJ605,7),"")</f>
        <v/>
      </c>
      <c r="BC605" s="33"/>
      <c r="BD605" s="8"/>
      <c r="BE605" s="2">
        <f t="shared" si="279"/>
        <v>6</v>
      </c>
      <c r="BF605" s="16" t="str">
        <f>IFERROR(INDEX(generale!$A$5:$I$354,$CJ605,5),"")</f>
        <v/>
      </c>
      <c r="BG605" s="8" t="str">
        <f>IFERROR(INDEX(generale!$A$5:$I$354,$CJ605,7),"")</f>
        <v/>
      </c>
      <c r="BH605" s="33"/>
      <c r="BI605" s="8"/>
      <c r="BJ605" s="2">
        <f t="shared" si="280"/>
        <v>253</v>
      </c>
      <c r="BK605" s="16" t="str">
        <f>IFERROR(INDEX(generale!$A$5:$I$354,$CJ605,5),"")</f>
        <v/>
      </c>
      <c r="BL605" s="8" t="str">
        <f>IFERROR(INDEX(generale!$A$5:$I$354,$CJ605,7),"")</f>
        <v/>
      </c>
      <c r="BM605" s="33"/>
      <c r="BN605" s="8"/>
      <c r="BO605" s="2">
        <f t="shared" si="281"/>
        <v>253</v>
      </c>
      <c r="BP605" s="16" t="str">
        <f>IFERROR(INDEX(generale!$A$5:$I$354,$CJ605,5),"")</f>
        <v/>
      </c>
      <c r="BQ605" s="8" t="str">
        <f>IFERROR(INDEX(generale!$A$5:$I$354,$CJ605,7),"")</f>
        <v/>
      </c>
      <c r="BR605" s="33"/>
      <c r="BS605" s="8"/>
      <c r="BT605" s="2">
        <f t="shared" si="282"/>
        <v>253</v>
      </c>
      <c r="BU605" s="16" t="str">
        <f>IFERROR(INDEX(generale!$A$5:$I$354,$CJ605,5),"")</f>
        <v/>
      </c>
      <c r="BV605" s="8" t="str">
        <f>IFERROR(INDEX(generale!$A$5:$I$354,$CJ605,7),"")</f>
        <v/>
      </c>
      <c r="BW605" s="33"/>
      <c r="BX605" s="8"/>
      <c r="BY605" s="2">
        <f t="shared" si="283"/>
        <v>253</v>
      </c>
      <c r="BZ605" s="16" t="str">
        <f>IFERROR(INDEX(generale!$A$5:$I$354,$CJ605,5),"")</f>
        <v/>
      </c>
      <c r="CA605" s="8" t="str">
        <f>IFERROR(INDEX(generale!$A$5:$I$354,$CJ605,7),"")</f>
        <v/>
      </c>
      <c r="CB605" s="33"/>
      <c r="CC605" s="8"/>
      <c r="CD605" s="2">
        <f t="shared" si="284"/>
        <v>253</v>
      </c>
      <c r="CE605" s="16" t="str">
        <f>IFERROR(INDEX(generale!$A$5:$I$354,$CJ605,5),"")</f>
        <v/>
      </c>
      <c r="CF605" s="8" t="str">
        <f>IFERROR(INDEX(generale!$A$5:$I$354,$CJ605,7),"")</f>
        <v/>
      </c>
      <c r="CJ605" s="2">
        <f t="shared" si="285"/>
        <v>603</v>
      </c>
      <c r="CK605" s="2">
        <f t="shared" si="262"/>
        <v>37</v>
      </c>
      <c r="CL605" s="3">
        <f>IFERROR(INDEX(generale!$A$5:$I$1004,$CJ605,1),"")</f>
        <v>0</v>
      </c>
      <c r="CM605" s="3">
        <f>IFERROR(INDEX(generale!$A$5:$I$1004,$CJ605,2),"")</f>
        <v>0</v>
      </c>
      <c r="CN605" s="3">
        <f>IFERROR(INDEX(generale!$A$5:$I$1004,$CJ605,3),"")</f>
        <v>0</v>
      </c>
      <c r="CO605" s="3">
        <f>IFERROR(INDEX(generale!$A$5:$I$1004,$CJ605,4),"")</f>
        <v>0</v>
      </c>
      <c r="CP605" s="3">
        <f>IFERROR(INDEX(generale!$A$5:$I$1004,$CJ605,5),"")</f>
        <v>0</v>
      </c>
      <c r="CQ605" s="3">
        <f>IFERROR(INDEX(generale!$A$5:$I$1004,$CJ605,6),"")</f>
        <v>0</v>
      </c>
      <c r="CR605" s="8">
        <f>IFERROR(INDEX(generale!$A$5:$I$1004,$CJ605,7),"")</f>
        <v>0</v>
      </c>
      <c r="CS605" s="8">
        <f>IFERROR(INDEX(generale!$A$5:$I$1004,$CJ605,8),"")</f>
        <v>0</v>
      </c>
    </row>
    <row r="606" spans="1:97">
      <c r="A606" s="2" t="str">
        <f t="shared" si="263"/>
        <v/>
      </c>
      <c r="B606" s="1" t="str">
        <f t="shared" si="264"/>
        <v/>
      </c>
      <c r="C606" s="1" t="str">
        <f t="shared" si="265"/>
        <v/>
      </c>
      <c r="D606" s="2" t="str">
        <f t="shared" si="266"/>
        <v/>
      </c>
      <c r="E606" s="2" t="str">
        <f t="shared" si="267"/>
        <v/>
      </c>
      <c r="F606" s="2" t="str">
        <f t="shared" si="268"/>
        <v/>
      </c>
      <c r="G606" s="1" t="str">
        <f t="shared" si="269"/>
        <v/>
      </c>
      <c r="H606" s="11" t="str">
        <f t="shared" si="270"/>
        <v/>
      </c>
      <c r="Q606" s="2">
        <f t="shared" si="271"/>
        <v>37</v>
      </c>
      <c r="R606" s="16" t="str">
        <f>IFERROR(INDEX(generale!$A$5:$I$354,$CJ606,5),"")</f>
        <v/>
      </c>
      <c r="S606" s="8" t="str">
        <f>IFERROR(INDEX(generale!$A$5:$I$354,$CJ606,7),"")</f>
        <v/>
      </c>
      <c r="U606" s="8"/>
      <c r="V606" s="2">
        <f t="shared" si="272"/>
        <v>19</v>
      </c>
      <c r="W606" s="16" t="str">
        <f>IFERROR(INDEX(generale!$A$5:$I$354,$CJ606,5),"")</f>
        <v/>
      </c>
      <c r="X606" s="8" t="str">
        <f>IFERROR(INDEX(generale!$A$5:$I$354,$CJ606,7),"")</f>
        <v/>
      </c>
      <c r="AA606" s="2">
        <f t="shared" si="273"/>
        <v>14</v>
      </c>
      <c r="AB606" s="16" t="str">
        <f>IFERROR(INDEX(generale!$A$5:$I$354,$CJ606,5),"")</f>
        <v/>
      </c>
      <c r="AC606" s="8" t="str">
        <f>IFERROR(INDEX(generale!$A$5:$I$354,$CJ606,7),"")</f>
        <v/>
      </c>
      <c r="AD606" s="33"/>
      <c r="AE606" s="8"/>
      <c r="AF606" s="2">
        <f t="shared" si="274"/>
        <v>14</v>
      </c>
      <c r="AG606" s="16" t="str">
        <f>IFERROR(INDEX(generale!$A$5:$I$354,$CJ606,5),"")</f>
        <v/>
      </c>
      <c r="AH606" s="8" t="str">
        <f>IFERROR(INDEX(generale!$A$5:$I$354,$CJ606,7),"")</f>
        <v/>
      </c>
      <c r="AI606" s="33"/>
      <c r="AJ606" s="8"/>
      <c r="AK606" s="2">
        <f t="shared" si="275"/>
        <v>14</v>
      </c>
      <c r="AL606" s="16" t="str">
        <f>IFERROR(INDEX(generale!$A$5:$I$354,$CJ606,5),"")</f>
        <v/>
      </c>
      <c r="AM606" s="8" t="str">
        <f>IFERROR(INDEX(generale!$A$5:$I$354,$CJ606,7),"")</f>
        <v/>
      </c>
      <c r="AN606" s="33"/>
      <c r="AO606" s="8"/>
      <c r="AP606" s="2">
        <f t="shared" si="276"/>
        <v>9</v>
      </c>
      <c r="AQ606" s="16" t="str">
        <f>IFERROR(INDEX(generale!$A$5:$I$354,$CJ606,5),"")</f>
        <v/>
      </c>
      <c r="AR606" s="8" t="str">
        <f>IFERROR(INDEX(generale!$A$5:$I$354,$CJ606,7),"")</f>
        <v/>
      </c>
      <c r="AS606" s="33"/>
      <c r="AT606" s="8"/>
      <c r="AU606" s="2">
        <f t="shared" si="277"/>
        <v>8</v>
      </c>
      <c r="AV606" s="16" t="str">
        <f>IFERROR(INDEX(generale!$A$5:$I$354,$CJ606,5),"")</f>
        <v/>
      </c>
      <c r="AW606" s="8" t="str">
        <f>IFERROR(INDEX(generale!$A$5:$I$354,$CJ606,7),"")</f>
        <v/>
      </c>
      <c r="AX606" s="33"/>
      <c r="AY606" s="8"/>
      <c r="AZ606" s="2">
        <f t="shared" si="278"/>
        <v>7</v>
      </c>
      <c r="BA606" s="16" t="str">
        <f>IFERROR(INDEX(generale!$A$5:$I$354,$CJ606,5),"")</f>
        <v/>
      </c>
      <c r="BB606" s="8" t="str">
        <f>IFERROR(INDEX(generale!$A$5:$I$354,$CJ606,7),"")</f>
        <v/>
      </c>
      <c r="BC606" s="33"/>
      <c r="BD606" s="8"/>
      <c r="BE606" s="2">
        <f t="shared" si="279"/>
        <v>6</v>
      </c>
      <c r="BF606" s="16" t="str">
        <f>IFERROR(INDEX(generale!$A$5:$I$354,$CJ606,5),"")</f>
        <v/>
      </c>
      <c r="BG606" s="8" t="str">
        <f>IFERROR(INDEX(generale!$A$5:$I$354,$CJ606,7),"")</f>
        <v/>
      </c>
      <c r="BH606" s="33"/>
      <c r="BI606" s="8"/>
      <c r="BJ606" s="2">
        <f t="shared" si="280"/>
        <v>254</v>
      </c>
      <c r="BK606" s="16" t="str">
        <f>IFERROR(INDEX(generale!$A$5:$I$354,$CJ606,5),"")</f>
        <v/>
      </c>
      <c r="BL606" s="8" t="str">
        <f>IFERROR(INDEX(generale!$A$5:$I$354,$CJ606,7),"")</f>
        <v/>
      </c>
      <c r="BM606" s="33"/>
      <c r="BN606" s="8"/>
      <c r="BO606" s="2">
        <f t="shared" si="281"/>
        <v>254</v>
      </c>
      <c r="BP606" s="16" t="str">
        <f>IFERROR(INDEX(generale!$A$5:$I$354,$CJ606,5),"")</f>
        <v/>
      </c>
      <c r="BQ606" s="8" t="str">
        <f>IFERROR(INDEX(generale!$A$5:$I$354,$CJ606,7),"")</f>
        <v/>
      </c>
      <c r="BR606" s="33"/>
      <c r="BS606" s="8"/>
      <c r="BT606" s="2">
        <f t="shared" si="282"/>
        <v>254</v>
      </c>
      <c r="BU606" s="16" t="str">
        <f>IFERROR(INDEX(generale!$A$5:$I$354,$CJ606,5),"")</f>
        <v/>
      </c>
      <c r="BV606" s="8" t="str">
        <f>IFERROR(INDEX(generale!$A$5:$I$354,$CJ606,7),"")</f>
        <v/>
      </c>
      <c r="BW606" s="33"/>
      <c r="BX606" s="8"/>
      <c r="BY606" s="2">
        <f t="shared" si="283"/>
        <v>254</v>
      </c>
      <c r="BZ606" s="16" t="str">
        <f>IFERROR(INDEX(generale!$A$5:$I$354,$CJ606,5),"")</f>
        <v/>
      </c>
      <c r="CA606" s="8" t="str">
        <f>IFERROR(INDEX(generale!$A$5:$I$354,$CJ606,7),"")</f>
        <v/>
      </c>
      <c r="CB606" s="33"/>
      <c r="CC606" s="8"/>
      <c r="CD606" s="2">
        <f t="shared" si="284"/>
        <v>254</v>
      </c>
      <c r="CE606" s="16" t="str">
        <f>IFERROR(INDEX(generale!$A$5:$I$354,$CJ606,5),"")</f>
        <v/>
      </c>
      <c r="CF606" s="8" t="str">
        <f>IFERROR(INDEX(generale!$A$5:$I$354,$CJ606,7),"")</f>
        <v/>
      </c>
      <c r="CJ606" s="2">
        <f t="shared" si="285"/>
        <v>604</v>
      </c>
      <c r="CK606" s="2">
        <f t="shared" si="262"/>
        <v>37</v>
      </c>
      <c r="CL606" s="3">
        <f>IFERROR(INDEX(generale!$A$5:$I$1004,$CJ606,1),"")</f>
        <v>0</v>
      </c>
      <c r="CM606" s="3">
        <f>IFERROR(INDEX(generale!$A$5:$I$1004,$CJ606,2),"")</f>
        <v>0</v>
      </c>
      <c r="CN606" s="3">
        <f>IFERROR(INDEX(generale!$A$5:$I$1004,$CJ606,3),"")</f>
        <v>0</v>
      </c>
      <c r="CO606" s="3">
        <f>IFERROR(INDEX(generale!$A$5:$I$1004,$CJ606,4),"")</f>
        <v>0</v>
      </c>
      <c r="CP606" s="3">
        <f>IFERROR(INDEX(generale!$A$5:$I$1004,$CJ606,5),"")</f>
        <v>0</v>
      </c>
      <c r="CQ606" s="3">
        <f>IFERROR(INDEX(generale!$A$5:$I$1004,$CJ606,6),"")</f>
        <v>0</v>
      </c>
      <c r="CR606" s="8">
        <f>IFERROR(INDEX(generale!$A$5:$I$1004,$CJ606,7),"")</f>
        <v>0</v>
      </c>
      <c r="CS606" s="8">
        <f>IFERROR(INDEX(generale!$A$5:$I$1004,$CJ606,8),"")</f>
        <v>0</v>
      </c>
    </row>
    <row r="607" spans="1:97">
      <c r="A607" s="2" t="str">
        <f t="shared" si="263"/>
        <v/>
      </c>
      <c r="B607" s="1" t="str">
        <f t="shared" si="264"/>
        <v/>
      </c>
      <c r="C607" s="1" t="str">
        <f t="shared" si="265"/>
        <v/>
      </c>
      <c r="D607" s="2" t="str">
        <f t="shared" si="266"/>
        <v/>
      </c>
      <c r="E607" s="2" t="str">
        <f t="shared" si="267"/>
        <v/>
      </c>
      <c r="F607" s="2" t="str">
        <f t="shared" si="268"/>
        <v/>
      </c>
      <c r="G607" s="1" t="str">
        <f t="shared" si="269"/>
        <v/>
      </c>
      <c r="H607" s="11" t="str">
        <f t="shared" si="270"/>
        <v/>
      </c>
      <c r="Q607" s="2">
        <f t="shared" si="271"/>
        <v>37</v>
      </c>
      <c r="R607" s="16" t="str">
        <f>IFERROR(INDEX(generale!$A$5:$I$354,$CJ607,5),"")</f>
        <v/>
      </c>
      <c r="S607" s="8" t="str">
        <f>IFERROR(INDEX(generale!$A$5:$I$354,$CJ607,7),"")</f>
        <v/>
      </c>
      <c r="U607" s="8"/>
      <c r="V607" s="2">
        <f t="shared" si="272"/>
        <v>19</v>
      </c>
      <c r="W607" s="16" t="str">
        <f>IFERROR(INDEX(generale!$A$5:$I$354,$CJ607,5),"")</f>
        <v/>
      </c>
      <c r="X607" s="8" t="str">
        <f>IFERROR(INDEX(generale!$A$5:$I$354,$CJ607,7),"")</f>
        <v/>
      </c>
      <c r="AA607" s="2">
        <f t="shared" si="273"/>
        <v>14</v>
      </c>
      <c r="AB607" s="16" t="str">
        <f>IFERROR(INDEX(generale!$A$5:$I$354,$CJ607,5),"")</f>
        <v/>
      </c>
      <c r="AC607" s="8" t="str">
        <f>IFERROR(INDEX(generale!$A$5:$I$354,$CJ607,7),"")</f>
        <v/>
      </c>
      <c r="AD607" s="33"/>
      <c r="AE607" s="8"/>
      <c r="AF607" s="2">
        <f t="shared" si="274"/>
        <v>14</v>
      </c>
      <c r="AG607" s="16" t="str">
        <f>IFERROR(INDEX(generale!$A$5:$I$354,$CJ607,5),"")</f>
        <v/>
      </c>
      <c r="AH607" s="8" t="str">
        <f>IFERROR(INDEX(generale!$A$5:$I$354,$CJ607,7),"")</f>
        <v/>
      </c>
      <c r="AI607" s="33"/>
      <c r="AJ607" s="8"/>
      <c r="AK607" s="2">
        <f t="shared" si="275"/>
        <v>14</v>
      </c>
      <c r="AL607" s="16" t="str">
        <f>IFERROR(INDEX(generale!$A$5:$I$354,$CJ607,5),"")</f>
        <v/>
      </c>
      <c r="AM607" s="8" t="str">
        <f>IFERROR(INDEX(generale!$A$5:$I$354,$CJ607,7),"")</f>
        <v/>
      </c>
      <c r="AN607" s="33"/>
      <c r="AO607" s="8"/>
      <c r="AP607" s="2">
        <f t="shared" si="276"/>
        <v>9</v>
      </c>
      <c r="AQ607" s="16" t="str">
        <f>IFERROR(INDEX(generale!$A$5:$I$354,$CJ607,5),"")</f>
        <v/>
      </c>
      <c r="AR607" s="8" t="str">
        <f>IFERROR(INDEX(generale!$A$5:$I$354,$CJ607,7),"")</f>
        <v/>
      </c>
      <c r="AS607" s="33"/>
      <c r="AT607" s="8"/>
      <c r="AU607" s="2">
        <f t="shared" si="277"/>
        <v>8</v>
      </c>
      <c r="AV607" s="16" t="str">
        <f>IFERROR(INDEX(generale!$A$5:$I$354,$CJ607,5),"")</f>
        <v/>
      </c>
      <c r="AW607" s="8" t="str">
        <f>IFERROR(INDEX(generale!$A$5:$I$354,$CJ607,7),"")</f>
        <v/>
      </c>
      <c r="AX607" s="33"/>
      <c r="AY607" s="8"/>
      <c r="AZ607" s="2">
        <f t="shared" si="278"/>
        <v>7</v>
      </c>
      <c r="BA607" s="16" t="str">
        <f>IFERROR(INDEX(generale!$A$5:$I$354,$CJ607,5),"")</f>
        <v/>
      </c>
      <c r="BB607" s="8" t="str">
        <f>IFERROR(INDEX(generale!$A$5:$I$354,$CJ607,7),"")</f>
        <v/>
      </c>
      <c r="BC607" s="33"/>
      <c r="BD607" s="8"/>
      <c r="BE607" s="2">
        <f t="shared" si="279"/>
        <v>6</v>
      </c>
      <c r="BF607" s="16" t="str">
        <f>IFERROR(INDEX(generale!$A$5:$I$354,$CJ607,5),"")</f>
        <v/>
      </c>
      <c r="BG607" s="8" t="str">
        <f>IFERROR(INDEX(generale!$A$5:$I$354,$CJ607,7),"")</f>
        <v/>
      </c>
      <c r="BH607" s="33"/>
      <c r="BI607" s="8"/>
      <c r="BJ607" s="2">
        <f t="shared" si="280"/>
        <v>255</v>
      </c>
      <c r="BK607" s="16" t="str">
        <f>IFERROR(INDEX(generale!$A$5:$I$354,$CJ607,5),"")</f>
        <v/>
      </c>
      <c r="BL607" s="8" t="str">
        <f>IFERROR(INDEX(generale!$A$5:$I$354,$CJ607,7),"")</f>
        <v/>
      </c>
      <c r="BM607" s="33"/>
      <c r="BN607" s="8"/>
      <c r="BO607" s="2">
        <f t="shared" si="281"/>
        <v>255</v>
      </c>
      <c r="BP607" s="16" t="str">
        <f>IFERROR(INDEX(generale!$A$5:$I$354,$CJ607,5),"")</f>
        <v/>
      </c>
      <c r="BQ607" s="8" t="str">
        <f>IFERROR(INDEX(generale!$A$5:$I$354,$CJ607,7),"")</f>
        <v/>
      </c>
      <c r="BR607" s="33"/>
      <c r="BS607" s="8"/>
      <c r="BT607" s="2">
        <f t="shared" si="282"/>
        <v>255</v>
      </c>
      <c r="BU607" s="16" t="str">
        <f>IFERROR(INDEX(generale!$A$5:$I$354,$CJ607,5),"")</f>
        <v/>
      </c>
      <c r="BV607" s="8" t="str">
        <f>IFERROR(INDEX(generale!$A$5:$I$354,$CJ607,7),"")</f>
        <v/>
      </c>
      <c r="BW607" s="33"/>
      <c r="BX607" s="8"/>
      <c r="BY607" s="2">
        <f t="shared" si="283"/>
        <v>255</v>
      </c>
      <c r="BZ607" s="16" t="str">
        <f>IFERROR(INDEX(generale!$A$5:$I$354,$CJ607,5),"")</f>
        <v/>
      </c>
      <c r="CA607" s="8" t="str">
        <f>IFERROR(INDEX(generale!$A$5:$I$354,$CJ607,7),"")</f>
        <v/>
      </c>
      <c r="CB607" s="33"/>
      <c r="CC607" s="8"/>
      <c r="CD607" s="2">
        <f t="shared" si="284"/>
        <v>255</v>
      </c>
      <c r="CE607" s="16" t="str">
        <f>IFERROR(INDEX(generale!$A$5:$I$354,$CJ607,5),"")</f>
        <v/>
      </c>
      <c r="CF607" s="8" t="str">
        <f>IFERROR(INDEX(generale!$A$5:$I$354,$CJ607,7),"")</f>
        <v/>
      </c>
      <c r="CJ607" s="2">
        <f t="shared" si="285"/>
        <v>605</v>
      </c>
      <c r="CK607" s="2">
        <f t="shared" si="262"/>
        <v>37</v>
      </c>
      <c r="CL607" s="3">
        <f>IFERROR(INDEX(generale!$A$5:$I$1004,$CJ607,1),"")</f>
        <v>0</v>
      </c>
      <c r="CM607" s="3">
        <f>IFERROR(INDEX(generale!$A$5:$I$1004,$CJ607,2),"")</f>
        <v>0</v>
      </c>
      <c r="CN607" s="3">
        <f>IFERROR(INDEX(generale!$A$5:$I$1004,$CJ607,3),"")</f>
        <v>0</v>
      </c>
      <c r="CO607" s="3">
        <f>IFERROR(INDEX(generale!$A$5:$I$1004,$CJ607,4),"")</f>
        <v>0</v>
      </c>
      <c r="CP607" s="3">
        <f>IFERROR(INDEX(generale!$A$5:$I$1004,$CJ607,5),"")</f>
        <v>0</v>
      </c>
      <c r="CQ607" s="3">
        <f>IFERROR(INDEX(generale!$A$5:$I$1004,$CJ607,6),"")</f>
        <v>0</v>
      </c>
      <c r="CR607" s="8">
        <f>IFERROR(INDEX(generale!$A$5:$I$1004,$CJ607,7),"")</f>
        <v>0</v>
      </c>
      <c r="CS607" s="8">
        <f>IFERROR(INDEX(generale!$A$5:$I$1004,$CJ607,8),"")</f>
        <v>0</v>
      </c>
    </row>
    <row r="608" spans="1:97">
      <c r="A608" s="2" t="str">
        <f t="shared" si="263"/>
        <v/>
      </c>
      <c r="B608" s="1" t="str">
        <f t="shared" si="264"/>
        <v/>
      </c>
      <c r="C608" s="1" t="str">
        <f t="shared" si="265"/>
        <v/>
      </c>
      <c r="D608" s="2" t="str">
        <f t="shared" si="266"/>
        <v/>
      </c>
      <c r="E608" s="2" t="str">
        <f t="shared" si="267"/>
        <v/>
      </c>
      <c r="F608" s="2" t="str">
        <f t="shared" si="268"/>
        <v/>
      </c>
      <c r="G608" s="1" t="str">
        <f t="shared" si="269"/>
        <v/>
      </c>
      <c r="H608" s="11" t="str">
        <f t="shared" si="270"/>
        <v/>
      </c>
      <c r="Q608" s="2">
        <f t="shared" si="271"/>
        <v>37</v>
      </c>
      <c r="R608" s="16" t="str">
        <f>IFERROR(INDEX(generale!$A$5:$I$354,$CJ608,5),"")</f>
        <v/>
      </c>
      <c r="S608" s="8" t="str">
        <f>IFERROR(INDEX(generale!$A$5:$I$354,$CJ608,7),"")</f>
        <v/>
      </c>
      <c r="U608" s="8"/>
      <c r="V608" s="2">
        <f t="shared" si="272"/>
        <v>19</v>
      </c>
      <c r="W608" s="16" t="str">
        <f>IFERROR(INDEX(generale!$A$5:$I$354,$CJ608,5),"")</f>
        <v/>
      </c>
      <c r="X608" s="8" t="str">
        <f>IFERROR(INDEX(generale!$A$5:$I$354,$CJ608,7),"")</f>
        <v/>
      </c>
      <c r="AA608" s="2">
        <f t="shared" si="273"/>
        <v>14</v>
      </c>
      <c r="AB608" s="16" t="str">
        <f>IFERROR(INDEX(generale!$A$5:$I$354,$CJ608,5),"")</f>
        <v/>
      </c>
      <c r="AC608" s="8" t="str">
        <f>IFERROR(INDEX(generale!$A$5:$I$354,$CJ608,7),"")</f>
        <v/>
      </c>
      <c r="AD608" s="33"/>
      <c r="AE608" s="8"/>
      <c r="AF608" s="2">
        <f t="shared" si="274"/>
        <v>14</v>
      </c>
      <c r="AG608" s="16" t="str">
        <f>IFERROR(INDEX(generale!$A$5:$I$354,$CJ608,5),"")</f>
        <v/>
      </c>
      <c r="AH608" s="8" t="str">
        <f>IFERROR(INDEX(generale!$A$5:$I$354,$CJ608,7),"")</f>
        <v/>
      </c>
      <c r="AI608" s="33"/>
      <c r="AJ608" s="8"/>
      <c r="AK608" s="2">
        <f t="shared" si="275"/>
        <v>14</v>
      </c>
      <c r="AL608" s="16" t="str">
        <f>IFERROR(INDEX(generale!$A$5:$I$354,$CJ608,5),"")</f>
        <v/>
      </c>
      <c r="AM608" s="8" t="str">
        <f>IFERROR(INDEX(generale!$A$5:$I$354,$CJ608,7),"")</f>
        <v/>
      </c>
      <c r="AN608" s="33"/>
      <c r="AO608" s="8"/>
      <c r="AP608" s="2">
        <f t="shared" si="276"/>
        <v>9</v>
      </c>
      <c r="AQ608" s="16" t="str">
        <f>IFERROR(INDEX(generale!$A$5:$I$354,$CJ608,5),"")</f>
        <v/>
      </c>
      <c r="AR608" s="8" t="str">
        <f>IFERROR(INDEX(generale!$A$5:$I$354,$CJ608,7),"")</f>
        <v/>
      </c>
      <c r="AS608" s="33"/>
      <c r="AT608" s="8"/>
      <c r="AU608" s="2">
        <f t="shared" si="277"/>
        <v>8</v>
      </c>
      <c r="AV608" s="16" t="str">
        <f>IFERROR(INDEX(generale!$A$5:$I$354,$CJ608,5),"")</f>
        <v/>
      </c>
      <c r="AW608" s="8" t="str">
        <f>IFERROR(INDEX(generale!$A$5:$I$354,$CJ608,7),"")</f>
        <v/>
      </c>
      <c r="AX608" s="33"/>
      <c r="AY608" s="8"/>
      <c r="AZ608" s="2">
        <f t="shared" si="278"/>
        <v>7</v>
      </c>
      <c r="BA608" s="16" t="str">
        <f>IFERROR(INDEX(generale!$A$5:$I$354,$CJ608,5),"")</f>
        <v/>
      </c>
      <c r="BB608" s="8" t="str">
        <f>IFERROR(INDEX(generale!$A$5:$I$354,$CJ608,7),"")</f>
        <v/>
      </c>
      <c r="BC608" s="33"/>
      <c r="BD608" s="8"/>
      <c r="BE608" s="2">
        <f t="shared" si="279"/>
        <v>6</v>
      </c>
      <c r="BF608" s="16" t="str">
        <f>IFERROR(INDEX(generale!$A$5:$I$354,$CJ608,5),"")</f>
        <v/>
      </c>
      <c r="BG608" s="8" t="str">
        <f>IFERROR(INDEX(generale!$A$5:$I$354,$CJ608,7),"")</f>
        <v/>
      </c>
      <c r="BH608" s="33"/>
      <c r="BI608" s="8"/>
      <c r="BJ608" s="2">
        <f t="shared" si="280"/>
        <v>256</v>
      </c>
      <c r="BK608" s="16" t="str">
        <f>IFERROR(INDEX(generale!$A$5:$I$354,$CJ608,5),"")</f>
        <v/>
      </c>
      <c r="BL608" s="8" t="str">
        <f>IFERROR(INDEX(generale!$A$5:$I$354,$CJ608,7),"")</f>
        <v/>
      </c>
      <c r="BM608" s="33"/>
      <c r="BN608" s="8"/>
      <c r="BO608" s="2">
        <f t="shared" si="281"/>
        <v>256</v>
      </c>
      <c r="BP608" s="16" t="str">
        <f>IFERROR(INDEX(generale!$A$5:$I$354,$CJ608,5),"")</f>
        <v/>
      </c>
      <c r="BQ608" s="8" t="str">
        <f>IFERROR(INDEX(generale!$A$5:$I$354,$CJ608,7),"")</f>
        <v/>
      </c>
      <c r="BR608" s="33"/>
      <c r="BS608" s="8"/>
      <c r="BT608" s="2">
        <f t="shared" si="282"/>
        <v>256</v>
      </c>
      <c r="BU608" s="16" t="str">
        <f>IFERROR(INDEX(generale!$A$5:$I$354,$CJ608,5),"")</f>
        <v/>
      </c>
      <c r="BV608" s="8" t="str">
        <f>IFERROR(INDEX(generale!$A$5:$I$354,$CJ608,7),"")</f>
        <v/>
      </c>
      <c r="BW608" s="33"/>
      <c r="BX608" s="8"/>
      <c r="BY608" s="2">
        <f t="shared" si="283"/>
        <v>256</v>
      </c>
      <c r="BZ608" s="16" t="str">
        <f>IFERROR(INDEX(generale!$A$5:$I$354,$CJ608,5),"")</f>
        <v/>
      </c>
      <c r="CA608" s="8" t="str">
        <f>IFERROR(INDEX(generale!$A$5:$I$354,$CJ608,7),"")</f>
        <v/>
      </c>
      <c r="CB608" s="33"/>
      <c r="CC608" s="8"/>
      <c r="CD608" s="2">
        <f t="shared" si="284"/>
        <v>256</v>
      </c>
      <c r="CE608" s="16" t="str">
        <f>IFERROR(INDEX(generale!$A$5:$I$354,$CJ608,5),"")</f>
        <v/>
      </c>
      <c r="CF608" s="8" t="str">
        <f>IFERROR(INDEX(generale!$A$5:$I$354,$CJ608,7),"")</f>
        <v/>
      </c>
      <c r="CJ608" s="2">
        <f t="shared" si="285"/>
        <v>606</v>
      </c>
      <c r="CK608" s="2">
        <f t="shared" si="262"/>
        <v>37</v>
      </c>
      <c r="CL608" s="3">
        <f>IFERROR(INDEX(generale!$A$5:$I$1004,$CJ608,1),"")</f>
        <v>0</v>
      </c>
      <c r="CM608" s="3">
        <f>IFERROR(INDEX(generale!$A$5:$I$1004,$CJ608,2),"")</f>
        <v>0</v>
      </c>
      <c r="CN608" s="3">
        <f>IFERROR(INDEX(generale!$A$5:$I$1004,$CJ608,3),"")</f>
        <v>0</v>
      </c>
      <c r="CO608" s="3">
        <f>IFERROR(INDEX(generale!$A$5:$I$1004,$CJ608,4),"")</f>
        <v>0</v>
      </c>
      <c r="CP608" s="3">
        <f>IFERROR(INDEX(generale!$A$5:$I$1004,$CJ608,5),"")</f>
        <v>0</v>
      </c>
      <c r="CQ608" s="3">
        <f>IFERROR(INDEX(generale!$A$5:$I$1004,$CJ608,6),"")</f>
        <v>0</v>
      </c>
      <c r="CR608" s="8">
        <f>IFERROR(INDEX(generale!$A$5:$I$1004,$CJ608,7),"")</f>
        <v>0</v>
      </c>
      <c r="CS608" s="8">
        <f>IFERROR(INDEX(generale!$A$5:$I$1004,$CJ608,8),"")</f>
        <v>0</v>
      </c>
    </row>
    <row r="609" spans="1:97">
      <c r="A609" s="2" t="str">
        <f t="shared" si="263"/>
        <v/>
      </c>
      <c r="B609" s="1" t="str">
        <f t="shared" si="264"/>
        <v/>
      </c>
      <c r="C609" s="1" t="str">
        <f t="shared" si="265"/>
        <v/>
      </c>
      <c r="D609" s="2" t="str">
        <f t="shared" si="266"/>
        <v/>
      </c>
      <c r="E609" s="2" t="str">
        <f t="shared" si="267"/>
        <v/>
      </c>
      <c r="F609" s="2" t="str">
        <f t="shared" si="268"/>
        <v/>
      </c>
      <c r="G609" s="1" t="str">
        <f t="shared" si="269"/>
        <v/>
      </c>
      <c r="H609" s="11" t="str">
        <f t="shared" si="270"/>
        <v/>
      </c>
      <c r="Q609" s="2">
        <f t="shared" si="271"/>
        <v>37</v>
      </c>
      <c r="R609" s="16" t="str">
        <f>IFERROR(INDEX(generale!$A$5:$I$354,$CJ609,5),"")</f>
        <v/>
      </c>
      <c r="S609" s="8" t="str">
        <f>IFERROR(INDEX(generale!$A$5:$I$354,$CJ609,7),"")</f>
        <v/>
      </c>
      <c r="U609" s="8"/>
      <c r="V609" s="2">
        <f t="shared" si="272"/>
        <v>19</v>
      </c>
      <c r="W609" s="16" t="str">
        <f>IFERROR(INDEX(generale!$A$5:$I$354,$CJ609,5),"")</f>
        <v/>
      </c>
      <c r="X609" s="8" t="str">
        <f>IFERROR(INDEX(generale!$A$5:$I$354,$CJ609,7),"")</f>
        <v/>
      </c>
      <c r="AA609" s="2">
        <f t="shared" si="273"/>
        <v>14</v>
      </c>
      <c r="AB609" s="16" t="str">
        <f>IFERROR(INDEX(generale!$A$5:$I$354,$CJ609,5),"")</f>
        <v/>
      </c>
      <c r="AC609" s="8" t="str">
        <f>IFERROR(INDEX(generale!$A$5:$I$354,$CJ609,7),"")</f>
        <v/>
      </c>
      <c r="AD609" s="33"/>
      <c r="AE609" s="8"/>
      <c r="AF609" s="2">
        <f t="shared" si="274"/>
        <v>14</v>
      </c>
      <c r="AG609" s="16" t="str">
        <f>IFERROR(INDEX(generale!$A$5:$I$354,$CJ609,5),"")</f>
        <v/>
      </c>
      <c r="AH609" s="8" t="str">
        <f>IFERROR(INDEX(generale!$A$5:$I$354,$CJ609,7),"")</f>
        <v/>
      </c>
      <c r="AI609" s="33"/>
      <c r="AJ609" s="8"/>
      <c r="AK609" s="2">
        <f t="shared" si="275"/>
        <v>14</v>
      </c>
      <c r="AL609" s="16" t="str">
        <f>IFERROR(INDEX(generale!$A$5:$I$354,$CJ609,5),"")</f>
        <v/>
      </c>
      <c r="AM609" s="8" t="str">
        <f>IFERROR(INDEX(generale!$A$5:$I$354,$CJ609,7),"")</f>
        <v/>
      </c>
      <c r="AN609" s="33"/>
      <c r="AO609" s="8"/>
      <c r="AP609" s="2">
        <f t="shared" si="276"/>
        <v>9</v>
      </c>
      <c r="AQ609" s="16" t="str">
        <f>IFERROR(INDEX(generale!$A$5:$I$354,$CJ609,5),"")</f>
        <v/>
      </c>
      <c r="AR609" s="8" t="str">
        <f>IFERROR(INDEX(generale!$A$5:$I$354,$CJ609,7),"")</f>
        <v/>
      </c>
      <c r="AS609" s="33"/>
      <c r="AT609" s="8"/>
      <c r="AU609" s="2">
        <f t="shared" si="277"/>
        <v>8</v>
      </c>
      <c r="AV609" s="16" t="str">
        <f>IFERROR(INDEX(generale!$A$5:$I$354,$CJ609,5),"")</f>
        <v/>
      </c>
      <c r="AW609" s="8" t="str">
        <f>IFERROR(INDEX(generale!$A$5:$I$354,$CJ609,7),"")</f>
        <v/>
      </c>
      <c r="AX609" s="33"/>
      <c r="AY609" s="8"/>
      <c r="AZ609" s="2">
        <f t="shared" si="278"/>
        <v>7</v>
      </c>
      <c r="BA609" s="16" t="str">
        <f>IFERROR(INDEX(generale!$A$5:$I$354,$CJ609,5),"")</f>
        <v/>
      </c>
      <c r="BB609" s="8" t="str">
        <f>IFERROR(INDEX(generale!$A$5:$I$354,$CJ609,7),"")</f>
        <v/>
      </c>
      <c r="BC609" s="33"/>
      <c r="BD609" s="8"/>
      <c r="BE609" s="2">
        <f t="shared" si="279"/>
        <v>6</v>
      </c>
      <c r="BF609" s="16" t="str">
        <f>IFERROR(INDEX(generale!$A$5:$I$354,$CJ609,5),"")</f>
        <v/>
      </c>
      <c r="BG609" s="8" t="str">
        <f>IFERROR(INDEX(generale!$A$5:$I$354,$CJ609,7),"")</f>
        <v/>
      </c>
      <c r="BH609" s="33"/>
      <c r="BI609" s="8"/>
      <c r="BJ609" s="2">
        <f t="shared" si="280"/>
        <v>257</v>
      </c>
      <c r="BK609" s="16" t="str">
        <f>IFERROR(INDEX(generale!$A$5:$I$354,$CJ609,5),"")</f>
        <v/>
      </c>
      <c r="BL609" s="8" t="str">
        <f>IFERROR(INDEX(generale!$A$5:$I$354,$CJ609,7),"")</f>
        <v/>
      </c>
      <c r="BM609" s="33"/>
      <c r="BN609" s="8"/>
      <c r="BO609" s="2">
        <f t="shared" si="281"/>
        <v>257</v>
      </c>
      <c r="BP609" s="16" t="str">
        <f>IFERROR(INDEX(generale!$A$5:$I$354,$CJ609,5),"")</f>
        <v/>
      </c>
      <c r="BQ609" s="8" t="str">
        <f>IFERROR(INDEX(generale!$A$5:$I$354,$CJ609,7),"")</f>
        <v/>
      </c>
      <c r="BR609" s="33"/>
      <c r="BS609" s="8"/>
      <c r="BT609" s="2">
        <f t="shared" si="282"/>
        <v>257</v>
      </c>
      <c r="BU609" s="16" t="str">
        <f>IFERROR(INDEX(generale!$A$5:$I$354,$CJ609,5),"")</f>
        <v/>
      </c>
      <c r="BV609" s="8" t="str">
        <f>IFERROR(INDEX(generale!$A$5:$I$354,$CJ609,7),"")</f>
        <v/>
      </c>
      <c r="BW609" s="33"/>
      <c r="BX609" s="8"/>
      <c r="BY609" s="2">
        <f t="shared" si="283"/>
        <v>257</v>
      </c>
      <c r="BZ609" s="16" t="str">
        <f>IFERROR(INDEX(generale!$A$5:$I$354,$CJ609,5),"")</f>
        <v/>
      </c>
      <c r="CA609" s="8" t="str">
        <f>IFERROR(INDEX(generale!$A$5:$I$354,$CJ609,7),"")</f>
        <v/>
      </c>
      <c r="CB609" s="33"/>
      <c r="CC609" s="8"/>
      <c r="CD609" s="2">
        <f t="shared" si="284"/>
        <v>257</v>
      </c>
      <c r="CE609" s="16" t="str">
        <f>IFERROR(INDEX(generale!$A$5:$I$354,$CJ609,5),"")</f>
        <v/>
      </c>
      <c r="CF609" s="8" t="str">
        <f>IFERROR(INDEX(generale!$A$5:$I$354,$CJ609,7),"")</f>
        <v/>
      </c>
      <c r="CJ609" s="2">
        <f t="shared" si="285"/>
        <v>607</v>
      </c>
      <c r="CK609" s="2">
        <f t="shared" si="262"/>
        <v>37</v>
      </c>
      <c r="CL609" s="3">
        <f>IFERROR(INDEX(generale!$A$5:$I$1004,$CJ609,1),"")</f>
        <v>0</v>
      </c>
      <c r="CM609" s="3">
        <f>IFERROR(INDEX(generale!$A$5:$I$1004,$CJ609,2),"")</f>
        <v>0</v>
      </c>
      <c r="CN609" s="3">
        <f>IFERROR(INDEX(generale!$A$5:$I$1004,$CJ609,3),"")</f>
        <v>0</v>
      </c>
      <c r="CO609" s="3">
        <f>IFERROR(INDEX(generale!$A$5:$I$1004,$CJ609,4),"")</f>
        <v>0</v>
      </c>
      <c r="CP609" s="3">
        <f>IFERROR(INDEX(generale!$A$5:$I$1004,$CJ609,5),"")</f>
        <v>0</v>
      </c>
      <c r="CQ609" s="3">
        <f>IFERROR(INDEX(generale!$A$5:$I$1004,$CJ609,6),"")</f>
        <v>0</v>
      </c>
      <c r="CR609" s="8">
        <f>IFERROR(INDEX(generale!$A$5:$I$1004,$CJ609,7),"")</f>
        <v>0</v>
      </c>
      <c r="CS609" s="8">
        <f>IFERROR(INDEX(generale!$A$5:$I$1004,$CJ609,8),"")</f>
        <v>0</v>
      </c>
    </row>
    <row r="610" spans="1:97">
      <c r="A610" s="2" t="str">
        <f t="shared" si="263"/>
        <v/>
      </c>
      <c r="B610" s="1" t="str">
        <f t="shared" si="264"/>
        <v/>
      </c>
      <c r="C610" s="1" t="str">
        <f t="shared" si="265"/>
        <v/>
      </c>
      <c r="D610" s="2" t="str">
        <f t="shared" si="266"/>
        <v/>
      </c>
      <c r="E610" s="2" t="str">
        <f t="shared" si="267"/>
        <v/>
      </c>
      <c r="F610" s="2" t="str">
        <f t="shared" si="268"/>
        <v/>
      </c>
      <c r="G610" s="1" t="str">
        <f t="shared" si="269"/>
        <v/>
      </c>
      <c r="H610" s="11" t="str">
        <f t="shared" si="270"/>
        <v/>
      </c>
      <c r="Q610" s="2">
        <f t="shared" si="271"/>
        <v>37</v>
      </c>
      <c r="R610" s="16" t="str">
        <f>IFERROR(INDEX(generale!$A$5:$I$354,$CJ610,5),"")</f>
        <v/>
      </c>
      <c r="S610" s="8" t="str">
        <f>IFERROR(INDEX(generale!$A$5:$I$354,$CJ610,7),"")</f>
        <v/>
      </c>
      <c r="U610" s="8"/>
      <c r="V610" s="2">
        <f t="shared" si="272"/>
        <v>19</v>
      </c>
      <c r="W610" s="16" t="str">
        <f>IFERROR(INDEX(generale!$A$5:$I$354,$CJ610,5),"")</f>
        <v/>
      </c>
      <c r="X610" s="8" t="str">
        <f>IFERROR(INDEX(generale!$A$5:$I$354,$CJ610,7),"")</f>
        <v/>
      </c>
      <c r="AA610" s="2">
        <f t="shared" si="273"/>
        <v>14</v>
      </c>
      <c r="AB610" s="16" t="str">
        <f>IFERROR(INDEX(generale!$A$5:$I$354,$CJ610,5),"")</f>
        <v/>
      </c>
      <c r="AC610" s="8" t="str">
        <f>IFERROR(INDEX(generale!$A$5:$I$354,$CJ610,7),"")</f>
        <v/>
      </c>
      <c r="AD610" s="33"/>
      <c r="AE610" s="8"/>
      <c r="AF610" s="2">
        <f t="shared" si="274"/>
        <v>14</v>
      </c>
      <c r="AG610" s="16" t="str">
        <f>IFERROR(INDEX(generale!$A$5:$I$354,$CJ610,5),"")</f>
        <v/>
      </c>
      <c r="AH610" s="8" t="str">
        <f>IFERROR(INDEX(generale!$A$5:$I$354,$CJ610,7),"")</f>
        <v/>
      </c>
      <c r="AI610" s="33"/>
      <c r="AJ610" s="8"/>
      <c r="AK610" s="2">
        <f t="shared" si="275"/>
        <v>14</v>
      </c>
      <c r="AL610" s="16" t="str">
        <f>IFERROR(INDEX(generale!$A$5:$I$354,$CJ610,5),"")</f>
        <v/>
      </c>
      <c r="AM610" s="8" t="str">
        <f>IFERROR(INDEX(generale!$A$5:$I$354,$CJ610,7),"")</f>
        <v/>
      </c>
      <c r="AN610" s="33"/>
      <c r="AO610" s="8"/>
      <c r="AP610" s="2">
        <f t="shared" si="276"/>
        <v>9</v>
      </c>
      <c r="AQ610" s="16" t="str">
        <f>IFERROR(INDEX(generale!$A$5:$I$354,$CJ610,5),"")</f>
        <v/>
      </c>
      <c r="AR610" s="8" t="str">
        <f>IFERROR(INDEX(generale!$A$5:$I$354,$CJ610,7),"")</f>
        <v/>
      </c>
      <c r="AS610" s="33"/>
      <c r="AT610" s="8"/>
      <c r="AU610" s="2">
        <f t="shared" si="277"/>
        <v>8</v>
      </c>
      <c r="AV610" s="16" t="str">
        <f>IFERROR(INDEX(generale!$A$5:$I$354,$CJ610,5),"")</f>
        <v/>
      </c>
      <c r="AW610" s="8" t="str">
        <f>IFERROR(INDEX(generale!$A$5:$I$354,$CJ610,7),"")</f>
        <v/>
      </c>
      <c r="AX610" s="33"/>
      <c r="AY610" s="8"/>
      <c r="AZ610" s="2">
        <f t="shared" si="278"/>
        <v>7</v>
      </c>
      <c r="BA610" s="16" t="str">
        <f>IFERROR(INDEX(generale!$A$5:$I$354,$CJ610,5),"")</f>
        <v/>
      </c>
      <c r="BB610" s="8" t="str">
        <f>IFERROR(INDEX(generale!$A$5:$I$354,$CJ610,7),"")</f>
        <v/>
      </c>
      <c r="BC610" s="33"/>
      <c r="BD610" s="8"/>
      <c r="BE610" s="2">
        <f t="shared" si="279"/>
        <v>6</v>
      </c>
      <c r="BF610" s="16" t="str">
        <f>IFERROR(INDEX(generale!$A$5:$I$354,$CJ610,5),"")</f>
        <v/>
      </c>
      <c r="BG610" s="8" t="str">
        <f>IFERROR(INDEX(generale!$A$5:$I$354,$CJ610,7),"")</f>
        <v/>
      </c>
      <c r="BH610" s="33"/>
      <c r="BI610" s="8"/>
      <c r="BJ610" s="2">
        <f t="shared" si="280"/>
        <v>258</v>
      </c>
      <c r="BK610" s="16" t="str">
        <f>IFERROR(INDEX(generale!$A$5:$I$354,$CJ610,5),"")</f>
        <v/>
      </c>
      <c r="BL610" s="8" t="str">
        <f>IFERROR(INDEX(generale!$A$5:$I$354,$CJ610,7),"")</f>
        <v/>
      </c>
      <c r="BM610" s="33"/>
      <c r="BN610" s="8"/>
      <c r="BO610" s="2">
        <f t="shared" si="281"/>
        <v>258</v>
      </c>
      <c r="BP610" s="16" t="str">
        <f>IFERROR(INDEX(generale!$A$5:$I$354,$CJ610,5),"")</f>
        <v/>
      </c>
      <c r="BQ610" s="8" t="str">
        <f>IFERROR(INDEX(generale!$A$5:$I$354,$CJ610,7),"")</f>
        <v/>
      </c>
      <c r="BR610" s="33"/>
      <c r="BS610" s="8"/>
      <c r="BT610" s="2">
        <f t="shared" si="282"/>
        <v>258</v>
      </c>
      <c r="BU610" s="16" t="str">
        <f>IFERROR(INDEX(generale!$A$5:$I$354,$CJ610,5),"")</f>
        <v/>
      </c>
      <c r="BV610" s="8" t="str">
        <f>IFERROR(INDEX(generale!$A$5:$I$354,$CJ610,7),"")</f>
        <v/>
      </c>
      <c r="BW610" s="33"/>
      <c r="BX610" s="8"/>
      <c r="BY610" s="2">
        <f t="shared" si="283"/>
        <v>258</v>
      </c>
      <c r="BZ610" s="16" t="str">
        <f>IFERROR(INDEX(generale!$A$5:$I$354,$CJ610,5),"")</f>
        <v/>
      </c>
      <c r="CA610" s="8" t="str">
        <f>IFERROR(INDEX(generale!$A$5:$I$354,$CJ610,7),"")</f>
        <v/>
      </c>
      <c r="CB610" s="33"/>
      <c r="CC610" s="8"/>
      <c r="CD610" s="2">
        <f t="shared" si="284"/>
        <v>258</v>
      </c>
      <c r="CE610" s="16" t="str">
        <f>IFERROR(INDEX(generale!$A$5:$I$354,$CJ610,5),"")</f>
        <v/>
      </c>
      <c r="CF610" s="8" t="str">
        <f>IFERROR(INDEX(generale!$A$5:$I$354,$CJ610,7),"")</f>
        <v/>
      </c>
      <c r="CJ610" s="2">
        <f t="shared" si="285"/>
        <v>608</v>
      </c>
      <c r="CK610" s="2">
        <f t="shared" si="262"/>
        <v>37</v>
      </c>
      <c r="CL610" s="3">
        <f>IFERROR(INDEX(generale!$A$5:$I$1004,$CJ610,1),"")</f>
        <v>0</v>
      </c>
      <c r="CM610" s="3">
        <f>IFERROR(INDEX(generale!$A$5:$I$1004,$CJ610,2),"")</f>
        <v>0</v>
      </c>
      <c r="CN610" s="3">
        <f>IFERROR(INDEX(generale!$A$5:$I$1004,$CJ610,3),"")</f>
        <v>0</v>
      </c>
      <c r="CO610" s="3">
        <f>IFERROR(INDEX(generale!$A$5:$I$1004,$CJ610,4),"")</f>
        <v>0</v>
      </c>
      <c r="CP610" s="3">
        <f>IFERROR(INDEX(generale!$A$5:$I$1004,$CJ610,5),"")</f>
        <v>0</v>
      </c>
      <c r="CQ610" s="3">
        <f>IFERROR(INDEX(generale!$A$5:$I$1004,$CJ610,6),"")</f>
        <v>0</v>
      </c>
      <c r="CR610" s="8">
        <f>IFERROR(INDEX(generale!$A$5:$I$1004,$CJ610,7),"")</f>
        <v>0</v>
      </c>
      <c r="CS610" s="8">
        <f>IFERROR(INDEX(generale!$A$5:$I$1004,$CJ610,8),"")</f>
        <v>0</v>
      </c>
    </row>
    <row r="611" spans="1:97">
      <c r="A611" s="2" t="str">
        <f t="shared" si="263"/>
        <v/>
      </c>
      <c r="B611" s="1" t="str">
        <f t="shared" si="264"/>
        <v/>
      </c>
      <c r="C611" s="1" t="str">
        <f t="shared" si="265"/>
        <v/>
      </c>
      <c r="D611" s="2" t="str">
        <f t="shared" si="266"/>
        <v/>
      </c>
      <c r="E611" s="2" t="str">
        <f t="shared" si="267"/>
        <v/>
      </c>
      <c r="F611" s="2" t="str">
        <f t="shared" si="268"/>
        <v/>
      </c>
      <c r="G611" s="1" t="str">
        <f t="shared" si="269"/>
        <v/>
      </c>
      <c r="H611" s="11" t="str">
        <f t="shared" si="270"/>
        <v/>
      </c>
      <c r="Q611" s="2">
        <f t="shared" si="271"/>
        <v>37</v>
      </c>
      <c r="R611" s="16" t="str">
        <f>IFERROR(INDEX(generale!$A$5:$I$354,$CJ611,5),"")</f>
        <v/>
      </c>
      <c r="S611" s="8" t="str">
        <f>IFERROR(INDEX(generale!$A$5:$I$354,$CJ611,7),"")</f>
        <v/>
      </c>
      <c r="U611" s="8"/>
      <c r="V611" s="2">
        <f t="shared" si="272"/>
        <v>19</v>
      </c>
      <c r="W611" s="16" t="str">
        <f>IFERROR(INDEX(generale!$A$5:$I$354,$CJ611,5),"")</f>
        <v/>
      </c>
      <c r="X611" s="8" t="str">
        <f>IFERROR(INDEX(generale!$A$5:$I$354,$CJ611,7),"")</f>
        <v/>
      </c>
      <c r="AA611" s="2">
        <f t="shared" si="273"/>
        <v>14</v>
      </c>
      <c r="AB611" s="16" t="str">
        <f>IFERROR(INDEX(generale!$A$5:$I$354,$CJ611,5),"")</f>
        <v/>
      </c>
      <c r="AC611" s="8" t="str">
        <f>IFERROR(INDEX(generale!$A$5:$I$354,$CJ611,7),"")</f>
        <v/>
      </c>
      <c r="AD611" s="33"/>
      <c r="AE611" s="8"/>
      <c r="AF611" s="2">
        <f t="shared" si="274"/>
        <v>14</v>
      </c>
      <c r="AG611" s="16" t="str">
        <f>IFERROR(INDEX(generale!$A$5:$I$354,$CJ611,5),"")</f>
        <v/>
      </c>
      <c r="AH611" s="8" t="str">
        <f>IFERROR(INDEX(generale!$A$5:$I$354,$CJ611,7),"")</f>
        <v/>
      </c>
      <c r="AI611" s="33"/>
      <c r="AJ611" s="8"/>
      <c r="AK611" s="2">
        <f t="shared" si="275"/>
        <v>14</v>
      </c>
      <c r="AL611" s="16" t="str">
        <f>IFERROR(INDEX(generale!$A$5:$I$354,$CJ611,5),"")</f>
        <v/>
      </c>
      <c r="AM611" s="8" t="str">
        <f>IFERROR(INDEX(generale!$A$5:$I$354,$CJ611,7),"")</f>
        <v/>
      </c>
      <c r="AN611" s="33"/>
      <c r="AO611" s="8"/>
      <c r="AP611" s="2">
        <f t="shared" si="276"/>
        <v>9</v>
      </c>
      <c r="AQ611" s="16" t="str">
        <f>IFERROR(INDEX(generale!$A$5:$I$354,$CJ611,5),"")</f>
        <v/>
      </c>
      <c r="AR611" s="8" t="str">
        <f>IFERROR(INDEX(generale!$A$5:$I$354,$CJ611,7),"")</f>
        <v/>
      </c>
      <c r="AS611" s="33"/>
      <c r="AT611" s="8"/>
      <c r="AU611" s="2">
        <f t="shared" si="277"/>
        <v>8</v>
      </c>
      <c r="AV611" s="16" t="str">
        <f>IFERROR(INDEX(generale!$A$5:$I$354,$CJ611,5),"")</f>
        <v/>
      </c>
      <c r="AW611" s="8" t="str">
        <f>IFERROR(INDEX(generale!$A$5:$I$354,$CJ611,7),"")</f>
        <v/>
      </c>
      <c r="AX611" s="33"/>
      <c r="AY611" s="8"/>
      <c r="AZ611" s="2">
        <f t="shared" si="278"/>
        <v>7</v>
      </c>
      <c r="BA611" s="16" t="str">
        <f>IFERROR(INDEX(generale!$A$5:$I$354,$CJ611,5),"")</f>
        <v/>
      </c>
      <c r="BB611" s="8" t="str">
        <f>IFERROR(INDEX(generale!$A$5:$I$354,$CJ611,7),"")</f>
        <v/>
      </c>
      <c r="BC611" s="33"/>
      <c r="BD611" s="8"/>
      <c r="BE611" s="2">
        <f t="shared" si="279"/>
        <v>6</v>
      </c>
      <c r="BF611" s="16" t="str">
        <f>IFERROR(INDEX(generale!$A$5:$I$354,$CJ611,5),"")</f>
        <v/>
      </c>
      <c r="BG611" s="8" t="str">
        <f>IFERROR(INDEX(generale!$A$5:$I$354,$CJ611,7),"")</f>
        <v/>
      </c>
      <c r="BH611" s="33"/>
      <c r="BI611" s="8"/>
      <c r="BJ611" s="2">
        <f t="shared" si="280"/>
        <v>259</v>
      </c>
      <c r="BK611" s="16" t="str">
        <f>IFERROR(INDEX(generale!$A$5:$I$354,$CJ611,5),"")</f>
        <v/>
      </c>
      <c r="BL611" s="8" t="str">
        <f>IFERROR(INDEX(generale!$A$5:$I$354,$CJ611,7),"")</f>
        <v/>
      </c>
      <c r="BM611" s="33"/>
      <c r="BN611" s="8"/>
      <c r="BO611" s="2">
        <f t="shared" si="281"/>
        <v>259</v>
      </c>
      <c r="BP611" s="16" t="str">
        <f>IFERROR(INDEX(generale!$A$5:$I$354,$CJ611,5),"")</f>
        <v/>
      </c>
      <c r="BQ611" s="8" t="str">
        <f>IFERROR(INDEX(generale!$A$5:$I$354,$CJ611,7),"")</f>
        <v/>
      </c>
      <c r="BR611" s="33"/>
      <c r="BS611" s="8"/>
      <c r="BT611" s="2">
        <f t="shared" si="282"/>
        <v>259</v>
      </c>
      <c r="BU611" s="16" t="str">
        <f>IFERROR(INDEX(generale!$A$5:$I$354,$CJ611,5),"")</f>
        <v/>
      </c>
      <c r="BV611" s="8" t="str">
        <f>IFERROR(INDEX(generale!$A$5:$I$354,$CJ611,7),"")</f>
        <v/>
      </c>
      <c r="BW611" s="33"/>
      <c r="BX611" s="8"/>
      <c r="BY611" s="2">
        <f t="shared" si="283"/>
        <v>259</v>
      </c>
      <c r="BZ611" s="16" t="str">
        <f>IFERROR(INDEX(generale!$A$5:$I$354,$CJ611,5),"")</f>
        <v/>
      </c>
      <c r="CA611" s="8" t="str">
        <f>IFERROR(INDEX(generale!$A$5:$I$354,$CJ611,7),"")</f>
        <v/>
      </c>
      <c r="CB611" s="33"/>
      <c r="CC611" s="8"/>
      <c r="CD611" s="2">
        <f t="shared" si="284"/>
        <v>259</v>
      </c>
      <c r="CE611" s="16" t="str">
        <f>IFERROR(INDEX(generale!$A$5:$I$354,$CJ611,5),"")</f>
        <v/>
      </c>
      <c r="CF611" s="8" t="str">
        <f>IFERROR(INDEX(generale!$A$5:$I$354,$CJ611,7),"")</f>
        <v/>
      </c>
      <c r="CJ611" s="2">
        <f t="shared" si="285"/>
        <v>609</v>
      </c>
      <c r="CK611" s="2">
        <f t="shared" si="262"/>
        <v>37</v>
      </c>
      <c r="CL611" s="3">
        <f>IFERROR(INDEX(generale!$A$5:$I$1004,$CJ611,1),"")</f>
        <v>0</v>
      </c>
      <c r="CM611" s="3">
        <f>IFERROR(INDEX(generale!$A$5:$I$1004,$CJ611,2),"")</f>
        <v>0</v>
      </c>
      <c r="CN611" s="3">
        <f>IFERROR(INDEX(generale!$A$5:$I$1004,$CJ611,3),"")</f>
        <v>0</v>
      </c>
      <c r="CO611" s="3">
        <f>IFERROR(INDEX(generale!$A$5:$I$1004,$CJ611,4),"")</f>
        <v>0</v>
      </c>
      <c r="CP611" s="3">
        <f>IFERROR(INDEX(generale!$A$5:$I$1004,$CJ611,5),"")</f>
        <v>0</v>
      </c>
      <c r="CQ611" s="3">
        <f>IFERROR(INDEX(generale!$A$5:$I$1004,$CJ611,6),"")</f>
        <v>0</v>
      </c>
      <c r="CR611" s="8">
        <f>IFERROR(INDEX(generale!$A$5:$I$1004,$CJ611,7),"")</f>
        <v>0</v>
      </c>
      <c r="CS611" s="8">
        <f>IFERROR(INDEX(generale!$A$5:$I$1004,$CJ611,8),"")</f>
        <v>0</v>
      </c>
    </row>
    <row r="612" spans="1:97">
      <c r="A612" s="2" t="str">
        <f t="shared" si="263"/>
        <v/>
      </c>
      <c r="B612" s="1" t="str">
        <f t="shared" si="264"/>
        <v/>
      </c>
      <c r="C612" s="1" t="str">
        <f t="shared" si="265"/>
        <v/>
      </c>
      <c r="D612" s="2" t="str">
        <f t="shared" si="266"/>
        <v/>
      </c>
      <c r="E612" s="2" t="str">
        <f t="shared" si="267"/>
        <v/>
      </c>
      <c r="F612" s="2" t="str">
        <f t="shared" si="268"/>
        <v/>
      </c>
      <c r="G612" s="1" t="str">
        <f t="shared" si="269"/>
        <v/>
      </c>
      <c r="H612" s="11" t="str">
        <f t="shared" si="270"/>
        <v/>
      </c>
      <c r="Q612" s="2">
        <f t="shared" si="271"/>
        <v>37</v>
      </c>
      <c r="R612" s="16" t="str">
        <f>IFERROR(INDEX(generale!$A$5:$I$354,$CJ612,5),"")</f>
        <v/>
      </c>
      <c r="S612" s="8" t="str">
        <f>IFERROR(INDEX(generale!$A$5:$I$354,$CJ612,7),"")</f>
        <v/>
      </c>
      <c r="U612" s="8"/>
      <c r="V612" s="2">
        <f t="shared" si="272"/>
        <v>19</v>
      </c>
      <c r="W612" s="16" t="str">
        <f>IFERROR(INDEX(generale!$A$5:$I$354,$CJ612,5),"")</f>
        <v/>
      </c>
      <c r="X612" s="8" t="str">
        <f>IFERROR(INDEX(generale!$A$5:$I$354,$CJ612,7),"")</f>
        <v/>
      </c>
      <c r="AA612" s="2">
        <f t="shared" si="273"/>
        <v>14</v>
      </c>
      <c r="AB612" s="16" t="str">
        <f>IFERROR(INDEX(generale!$A$5:$I$354,$CJ612,5),"")</f>
        <v/>
      </c>
      <c r="AC612" s="8" t="str">
        <f>IFERROR(INDEX(generale!$A$5:$I$354,$CJ612,7),"")</f>
        <v/>
      </c>
      <c r="AD612" s="33"/>
      <c r="AE612" s="8"/>
      <c r="AF612" s="2">
        <f t="shared" si="274"/>
        <v>14</v>
      </c>
      <c r="AG612" s="16" t="str">
        <f>IFERROR(INDEX(generale!$A$5:$I$354,$CJ612,5),"")</f>
        <v/>
      </c>
      <c r="AH612" s="8" t="str">
        <f>IFERROR(INDEX(generale!$A$5:$I$354,$CJ612,7),"")</f>
        <v/>
      </c>
      <c r="AI612" s="33"/>
      <c r="AJ612" s="8"/>
      <c r="AK612" s="2">
        <f t="shared" si="275"/>
        <v>14</v>
      </c>
      <c r="AL612" s="16" t="str">
        <f>IFERROR(INDEX(generale!$A$5:$I$354,$CJ612,5),"")</f>
        <v/>
      </c>
      <c r="AM612" s="8" t="str">
        <f>IFERROR(INDEX(generale!$A$5:$I$354,$CJ612,7),"")</f>
        <v/>
      </c>
      <c r="AN612" s="33"/>
      <c r="AO612" s="8"/>
      <c r="AP612" s="2">
        <f t="shared" si="276"/>
        <v>9</v>
      </c>
      <c r="AQ612" s="16" t="str">
        <f>IFERROR(INDEX(generale!$A$5:$I$354,$CJ612,5),"")</f>
        <v/>
      </c>
      <c r="AR612" s="8" t="str">
        <f>IFERROR(INDEX(generale!$A$5:$I$354,$CJ612,7),"")</f>
        <v/>
      </c>
      <c r="AS612" s="33"/>
      <c r="AT612" s="8"/>
      <c r="AU612" s="2">
        <f t="shared" si="277"/>
        <v>8</v>
      </c>
      <c r="AV612" s="16" t="str">
        <f>IFERROR(INDEX(generale!$A$5:$I$354,$CJ612,5),"")</f>
        <v/>
      </c>
      <c r="AW612" s="8" t="str">
        <f>IFERROR(INDEX(generale!$A$5:$I$354,$CJ612,7),"")</f>
        <v/>
      </c>
      <c r="AX612" s="33"/>
      <c r="AY612" s="8"/>
      <c r="AZ612" s="2">
        <f t="shared" si="278"/>
        <v>7</v>
      </c>
      <c r="BA612" s="16" t="str">
        <f>IFERROR(INDEX(generale!$A$5:$I$354,$CJ612,5),"")</f>
        <v/>
      </c>
      <c r="BB612" s="8" t="str">
        <f>IFERROR(INDEX(generale!$A$5:$I$354,$CJ612,7),"")</f>
        <v/>
      </c>
      <c r="BC612" s="33"/>
      <c r="BD612" s="8"/>
      <c r="BE612" s="2">
        <f t="shared" si="279"/>
        <v>6</v>
      </c>
      <c r="BF612" s="16" t="str">
        <f>IFERROR(INDEX(generale!$A$5:$I$354,$CJ612,5),"")</f>
        <v/>
      </c>
      <c r="BG612" s="8" t="str">
        <f>IFERROR(INDEX(generale!$A$5:$I$354,$CJ612,7),"")</f>
        <v/>
      </c>
      <c r="BH612" s="33"/>
      <c r="BI612" s="8"/>
      <c r="BJ612" s="2">
        <f t="shared" si="280"/>
        <v>260</v>
      </c>
      <c r="BK612" s="16" t="str">
        <f>IFERROR(INDEX(generale!$A$5:$I$354,$CJ612,5),"")</f>
        <v/>
      </c>
      <c r="BL612" s="8" t="str">
        <f>IFERROR(INDEX(generale!$A$5:$I$354,$CJ612,7),"")</f>
        <v/>
      </c>
      <c r="BM612" s="33"/>
      <c r="BN612" s="8"/>
      <c r="BO612" s="2">
        <f t="shared" si="281"/>
        <v>260</v>
      </c>
      <c r="BP612" s="16" t="str">
        <f>IFERROR(INDEX(generale!$A$5:$I$354,$CJ612,5),"")</f>
        <v/>
      </c>
      <c r="BQ612" s="8" t="str">
        <f>IFERROR(INDEX(generale!$A$5:$I$354,$CJ612,7),"")</f>
        <v/>
      </c>
      <c r="BR612" s="33"/>
      <c r="BS612" s="8"/>
      <c r="BT612" s="2">
        <f t="shared" si="282"/>
        <v>260</v>
      </c>
      <c r="BU612" s="16" t="str">
        <f>IFERROR(INDEX(generale!$A$5:$I$354,$CJ612,5),"")</f>
        <v/>
      </c>
      <c r="BV612" s="8" t="str">
        <f>IFERROR(INDEX(generale!$A$5:$I$354,$CJ612,7),"")</f>
        <v/>
      </c>
      <c r="BW612" s="33"/>
      <c r="BX612" s="8"/>
      <c r="BY612" s="2">
        <f t="shared" si="283"/>
        <v>260</v>
      </c>
      <c r="BZ612" s="16" t="str">
        <f>IFERROR(INDEX(generale!$A$5:$I$354,$CJ612,5),"")</f>
        <v/>
      </c>
      <c r="CA612" s="8" t="str">
        <f>IFERROR(INDEX(generale!$A$5:$I$354,$CJ612,7),"")</f>
        <v/>
      </c>
      <c r="CB612" s="33"/>
      <c r="CC612" s="8"/>
      <c r="CD612" s="2">
        <f t="shared" si="284"/>
        <v>260</v>
      </c>
      <c r="CE612" s="16" t="str">
        <f>IFERROR(INDEX(generale!$A$5:$I$354,$CJ612,5),"")</f>
        <v/>
      </c>
      <c r="CF612" s="8" t="str">
        <f>IFERROR(INDEX(generale!$A$5:$I$354,$CJ612,7),"")</f>
        <v/>
      </c>
      <c r="CJ612" s="2">
        <f t="shared" si="285"/>
        <v>610</v>
      </c>
      <c r="CK612" s="2">
        <f t="shared" si="262"/>
        <v>37</v>
      </c>
      <c r="CL612" s="3">
        <f>IFERROR(INDEX(generale!$A$5:$I$1004,$CJ612,1),"")</f>
        <v>0</v>
      </c>
      <c r="CM612" s="3">
        <f>IFERROR(INDEX(generale!$A$5:$I$1004,$CJ612,2),"")</f>
        <v>0</v>
      </c>
      <c r="CN612" s="3">
        <f>IFERROR(INDEX(generale!$A$5:$I$1004,$CJ612,3),"")</f>
        <v>0</v>
      </c>
      <c r="CO612" s="3">
        <f>IFERROR(INDEX(generale!$A$5:$I$1004,$CJ612,4),"")</f>
        <v>0</v>
      </c>
      <c r="CP612" s="3">
        <f>IFERROR(INDEX(generale!$A$5:$I$1004,$CJ612,5),"")</f>
        <v>0</v>
      </c>
      <c r="CQ612" s="3">
        <f>IFERROR(INDEX(generale!$A$5:$I$1004,$CJ612,6),"")</f>
        <v>0</v>
      </c>
      <c r="CR612" s="8">
        <f>IFERROR(INDEX(generale!$A$5:$I$1004,$CJ612,7),"")</f>
        <v>0</v>
      </c>
      <c r="CS612" s="8">
        <f>IFERROR(INDEX(generale!$A$5:$I$1004,$CJ612,8),"")</f>
        <v>0</v>
      </c>
    </row>
    <row r="613" spans="1:97">
      <c r="A613" s="2" t="str">
        <f t="shared" si="263"/>
        <v/>
      </c>
      <c r="B613" s="1" t="str">
        <f t="shared" si="264"/>
        <v/>
      </c>
      <c r="C613" s="1" t="str">
        <f t="shared" si="265"/>
        <v/>
      </c>
      <c r="D613" s="2" t="str">
        <f t="shared" si="266"/>
        <v/>
      </c>
      <c r="E613" s="2" t="str">
        <f t="shared" si="267"/>
        <v/>
      </c>
      <c r="F613" s="2" t="str">
        <f t="shared" si="268"/>
        <v/>
      </c>
      <c r="G613" s="1" t="str">
        <f t="shared" si="269"/>
        <v/>
      </c>
      <c r="H613" s="11" t="str">
        <f t="shared" si="270"/>
        <v/>
      </c>
      <c r="Q613" s="2">
        <f t="shared" si="271"/>
        <v>37</v>
      </c>
      <c r="R613" s="16" t="str">
        <f>IFERROR(INDEX(generale!$A$5:$I$354,$CJ613,5),"")</f>
        <v/>
      </c>
      <c r="S613" s="8" t="str">
        <f>IFERROR(INDEX(generale!$A$5:$I$354,$CJ613,7),"")</f>
        <v/>
      </c>
      <c r="U613" s="8"/>
      <c r="V613" s="2">
        <f t="shared" si="272"/>
        <v>19</v>
      </c>
      <c r="W613" s="16" t="str">
        <f>IFERROR(INDEX(generale!$A$5:$I$354,$CJ613,5),"")</f>
        <v/>
      </c>
      <c r="X613" s="8" t="str">
        <f>IFERROR(INDEX(generale!$A$5:$I$354,$CJ613,7),"")</f>
        <v/>
      </c>
      <c r="AA613" s="2">
        <f t="shared" si="273"/>
        <v>14</v>
      </c>
      <c r="AB613" s="16" t="str">
        <f>IFERROR(INDEX(generale!$A$5:$I$354,$CJ613,5),"")</f>
        <v/>
      </c>
      <c r="AC613" s="8" t="str">
        <f>IFERROR(INDEX(generale!$A$5:$I$354,$CJ613,7),"")</f>
        <v/>
      </c>
      <c r="AD613" s="33"/>
      <c r="AE613" s="8"/>
      <c r="AF613" s="2">
        <f t="shared" si="274"/>
        <v>14</v>
      </c>
      <c r="AG613" s="16" t="str">
        <f>IFERROR(INDEX(generale!$A$5:$I$354,$CJ613,5),"")</f>
        <v/>
      </c>
      <c r="AH613" s="8" t="str">
        <f>IFERROR(INDEX(generale!$A$5:$I$354,$CJ613,7),"")</f>
        <v/>
      </c>
      <c r="AI613" s="33"/>
      <c r="AJ613" s="8"/>
      <c r="AK613" s="2">
        <f t="shared" si="275"/>
        <v>14</v>
      </c>
      <c r="AL613" s="16" t="str">
        <f>IFERROR(INDEX(generale!$A$5:$I$354,$CJ613,5),"")</f>
        <v/>
      </c>
      <c r="AM613" s="8" t="str">
        <f>IFERROR(INDEX(generale!$A$5:$I$354,$CJ613,7),"")</f>
        <v/>
      </c>
      <c r="AN613" s="33"/>
      <c r="AO613" s="8"/>
      <c r="AP613" s="2">
        <f t="shared" si="276"/>
        <v>9</v>
      </c>
      <c r="AQ613" s="16" t="str">
        <f>IFERROR(INDEX(generale!$A$5:$I$354,$CJ613,5),"")</f>
        <v/>
      </c>
      <c r="AR613" s="8" t="str">
        <f>IFERROR(INDEX(generale!$A$5:$I$354,$CJ613,7),"")</f>
        <v/>
      </c>
      <c r="AS613" s="33"/>
      <c r="AT613" s="8"/>
      <c r="AU613" s="2">
        <f t="shared" si="277"/>
        <v>8</v>
      </c>
      <c r="AV613" s="16" t="str">
        <f>IFERROR(INDEX(generale!$A$5:$I$354,$CJ613,5),"")</f>
        <v/>
      </c>
      <c r="AW613" s="8" t="str">
        <f>IFERROR(INDEX(generale!$A$5:$I$354,$CJ613,7),"")</f>
        <v/>
      </c>
      <c r="AX613" s="33"/>
      <c r="AY613" s="8"/>
      <c r="AZ613" s="2">
        <f t="shared" si="278"/>
        <v>7</v>
      </c>
      <c r="BA613" s="16" t="str">
        <f>IFERROR(INDEX(generale!$A$5:$I$354,$CJ613,5),"")</f>
        <v/>
      </c>
      <c r="BB613" s="8" t="str">
        <f>IFERROR(INDEX(generale!$A$5:$I$354,$CJ613,7),"")</f>
        <v/>
      </c>
      <c r="BC613" s="33"/>
      <c r="BD613" s="8"/>
      <c r="BE613" s="2">
        <f t="shared" si="279"/>
        <v>6</v>
      </c>
      <c r="BF613" s="16" t="str">
        <f>IFERROR(INDEX(generale!$A$5:$I$354,$CJ613,5),"")</f>
        <v/>
      </c>
      <c r="BG613" s="8" t="str">
        <f>IFERROR(INDEX(generale!$A$5:$I$354,$CJ613,7),"")</f>
        <v/>
      </c>
      <c r="BH613" s="33"/>
      <c r="BI613" s="8"/>
      <c r="BJ613" s="2">
        <f t="shared" si="280"/>
        <v>261</v>
      </c>
      <c r="BK613" s="16" t="str">
        <f>IFERROR(INDEX(generale!$A$5:$I$354,$CJ613,5),"")</f>
        <v/>
      </c>
      <c r="BL613" s="8" t="str">
        <f>IFERROR(INDEX(generale!$A$5:$I$354,$CJ613,7),"")</f>
        <v/>
      </c>
      <c r="BM613" s="33"/>
      <c r="BN613" s="8"/>
      <c r="BO613" s="2">
        <f t="shared" si="281"/>
        <v>261</v>
      </c>
      <c r="BP613" s="16" t="str">
        <f>IFERROR(INDEX(generale!$A$5:$I$354,$CJ613,5),"")</f>
        <v/>
      </c>
      <c r="BQ613" s="8" t="str">
        <f>IFERROR(INDEX(generale!$A$5:$I$354,$CJ613,7),"")</f>
        <v/>
      </c>
      <c r="BR613" s="33"/>
      <c r="BS613" s="8"/>
      <c r="BT613" s="2">
        <f t="shared" si="282"/>
        <v>261</v>
      </c>
      <c r="BU613" s="16" t="str">
        <f>IFERROR(INDEX(generale!$A$5:$I$354,$CJ613,5),"")</f>
        <v/>
      </c>
      <c r="BV613" s="8" t="str">
        <f>IFERROR(INDEX(generale!$A$5:$I$354,$CJ613,7),"")</f>
        <v/>
      </c>
      <c r="BW613" s="33"/>
      <c r="BX613" s="8"/>
      <c r="BY613" s="2">
        <f t="shared" si="283"/>
        <v>261</v>
      </c>
      <c r="BZ613" s="16" t="str">
        <f>IFERROR(INDEX(generale!$A$5:$I$354,$CJ613,5),"")</f>
        <v/>
      </c>
      <c r="CA613" s="8" t="str">
        <f>IFERROR(INDEX(generale!$A$5:$I$354,$CJ613,7),"")</f>
        <v/>
      </c>
      <c r="CB613" s="33"/>
      <c r="CC613" s="8"/>
      <c r="CD613" s="2">
        <f t="shared" si="284"/>
        <v>261</v>
      </c>
      <c r="CE613" s="16" t="str">
        <f>IFERROR(INDEX(generale!$A$5:$I$354,$CJ613,5),"")</f>
        <v/>
      </c>
      <c r="CF613" s="8" t="str">
        <f>IFERROR(INDEX(generale!$A$5:$I$354,$CJ613,7),"")</f>
        <v/>
      </c>
      <c r="CJ613" s="2">
        <f t="shared" si="285"/>
        <v>611</v>
      </c>
      <c r="CK613" s="2">
        <f t="shared" si="262"/>
        <v>37</v>
      </c>
      <c r="CL613" s="3">
        <f>IFERROR(INDEX(generale!$A$5:$I$1004,$CJ613,1),"")</f>
        <v>0</v>
      </c>
      <c r="CM613" s="3">
        <f>IFERROR(INDEX(generale!$A$5:$I$1004,$CJ613,2),"")</f>
        <v>0</v>
      </c>
      <c r="CN613" s="3">
        <f>IFERROR(INDEX(generale!$A$5:$I$1004,$CJ613,3),"")</f>
        <v>0</v>
      </c>
      <c r="CO613" s="3">
        <f>IFERROR(INDEX(generale!$A$5:$I$1004,$CJ613,4),"")</f>
        <v>0</v>
      </c>
      <c r="CP613" s="3">
        <f>IFERROR(INDEX(generale!$A$5:$I$1004,$CJ613,5),"")</f>
        <v>0</v>
      </c>
      <c r="CQ613" s="3">
        <f>IFERROR(INDEX(generale!$A$5:$I$1004,$CJ613,6),"")</f>
        <v>0</v>
      </c>
      <c r="CR613" s="8">
        <f>IFERROR(INDEX(generale!$A$5:$I$1004,$CJ613,7),"")</f>
        <v>0</v>
      </c>
      <c r="CS613" s="8">
        <f>IFERROR(INDEX(generale!$A$5:$I$1004,$CJ613,8),"")</f>
        <v>0</v>
      </c>
    </row>
    <row r="614" spans="1:97">
      <c r="A614" s="2" t="str">
        <f t="shared" si="263"/>
        <v/>
      </c>
      <c r="B614" s="1" t="str">
        <f t="shared" si="264"/>
        <v/>
      </c>
      <c r="C614" s="1" t="str">
        <f t="shared" si="265"/>
        <v/>
      </c>
      <c r="D614" s="2" t="str">
        <f t="shared" si="266"/>
        <v/>
      </c>
      <c r="E614" s="2" t="str">
        <f t="shared" si="267"/>
        <v/>
      </c>
      <c r="F614" s="2" t="str">
        <f t="shared" si="268"/>
        <v/>
      </c>
      <c r="G614" s="1" t="str">
        <f t="shared" si="269"/>
        <v/>
      </c>
      <c r="H614" s="11" t="str">
        <f t="shared" si="270"/>
        <v/>
      </c>
      <c r="Q614" s="2">
        <f t="shared" si="271"/>
        <v>37</v>
      </c>
      <c r="R614" s="16" t="str">
        <f>IFERROR(INDEX(generale!$A$5:$I$354,$CJ614,5),"")</f>
        <v/>
      </c>
      <c r="S614" s="8" t="str">
        <f>IFERROR(INDEX(generale!$A$5:$I$354,$CJ614,7),"")</f>
        <v/>
      </c>
      <c r="U614" s="8"/>
      <c r="V614" s="2">
        <f t="shared" si="272"/>
        <v>19</v>
      </c>
      <c r="W614" s="16" t="str">
        <f>IFERROR(INDEX(generale!$A$5:$I$354,$CJ614,5),"")</f>
        <v/>
      </c>
      <c r="X614" s="8" t="str">
        <f>IFERROR(INDEX(generale!$A$5:$I$354,$CJ614,7),"")</f>
        <v/>
      </c>
      <c r="AA614" s="2">
        <f t="shared" si="273"/>
        <v>14</v>
      </c>
      <c r="AB614" s="16" t="str">
        <f>IFERROR(INDEX(generale!$A$5:$I$354,$CJ614,5),"")</f>
        <v/>
      </c>
      <c r="AC614" s="8" t="str">
        <f>IFERROR(INDEX(generale!$A$5:$I$354,$CJ614,7),"")</f>
        <v/>
      </c>
      <c r="AD614" s="33"/>
      <c r="AE614" s="8"/>
      <c r="AF614" s="2">
        <f t="shared" si="274"/>
        <v>14</v>
      </c>
      <c r="AG614" s="16" t="str">
        <f>IFERROR(INDEX(generale!$A$5:$I$354,$CJ614,5),"")</f>
        <v/>
      </c>
      <c r="AH614" s="8" t="str">
        <f>IFERROR(INDEX(generale!$A$5:$I$354,$CJ614,7),"")</f>
        <v/>
      </c>
      <c r="AI614" s="33"/>
      <c r="AJ614" s="8"/>
      <c r="AK614" s="2">
        <f t="shared" si="275"/>
        <v>14</v>
      </c>
      <c r="AL614" s="16" t="str">
        <f>IFERROR(INDEX(generale!$A$5:$I$354,$CJ614,5),"")</f>
        <v/>
      </c>
      <c r="AM614" s="8" t="str">
        <f>IFERROR(INDEX(generale!$A$5:$I$354,$CJ614,7),"")</f>
        <v/>
      </c>
      <c r="AN614" s="33"/>
      <c r="AO614" s="8"/>
      <c r="AP614" s="2">
        <f t="shared" si="276"/>
        <v>9</v>
      </c>
      <c r="AQ614" s="16" t="str">
        <f>IFERROR(INDEX(generale!$A$5:$I$354,$CJ614,5),"")</f>
        <v/>
      </c>
      <c r="AR614" s="8" t="str">
        <f>IFERROR(INDEX(generale!$A$5:$I$354,$CJ614,7),"")</f>
        <v/>
      </c>
      <c r="AS614" s="33"/>
      <c r="AT614" s="8"/>
      <c r="AU614" s="2">
        <f t="shared" si="277"/>
        <v>8</v>
      </c>
      <c r="AV614" s="16" t="str">
        <f>IFERROR(INDEX(generale!$A$5:$I$354,$CJ614,5),"")</f>
        <v/>
      </c>
      <c r="AW614" s="8" t="str">
        <f>IFERROR(INDEX(generale!$A$5:$I$354,$CJ614,7),"")</f>
        <v/>
      </c>
      <c r="AX614" s="33"/>
      <c r="AY614" s="8"/>
      <c r="AZ614" s="2">
        <f t="shared" si="278"/>
        <v>7</v>
      </c>
      <c r="BA614" s="16" t="str">
        <f>IFERROR(INDEX(generale!$A$5:$I$354,$CJ614,5),"")</f>
        <v/>
      </c>
      <c r="BB614" s="8" t="str">
        <f>IFERROR(INDEX(generale!$A$5:$I$354,$CJ614,7),"")</f>
        <v/>
      </c>
      <c r="BC614" s="33"/>
      <c r="BD614" s="8"/>
      <c r="BE614" s="2">
        <f t="shared" si="279"/>
        <v>6</v>
      </c>
      <c r="BF614" s="16" t="str">
        <f>IFERROR(INDEX(generale!$A$5:$I$354,$CJ614,5),"")</f>
        <v/>
      </c>
      <c r="BG614" s="8" t="str">
        <f>IFERROR(INDEX(generale!$A$5:$I$354,$CJ614,7),"")</f>
        <v/>
      </c>
      <c r="BH614" s="33"/>
      <c r="BI614" s="8"/>
      <c r="BJ614" s="2">
        <f t="shared" si="280"/>
        <v>262</v>
      </c>
      <c r="BK614" s="16" t="str">
        <f>IFERROR(INDEX(generale!$A$5:$I$354,$CJ614,5),"")</f>
        <v/>
      </c>
      <c r="BL614" s="8" t="str">
        <f>IFERROR(INDEX(generale!$A$5:$I$354,$CJ614,7),"")</f>
        <v/>
      </c>
      <c r="BM614" s="33"/>
      <c r="BN614" s="8"/>
      <c r="BO614" s="2">
        <f t="shared" si="281"/>
        <v>262</v>
      </c>
      <c r="BP614" s="16" t="str">
        <f>IFERROR(INDEX(generale!$A$5:$I$354,$CJ614,5),"")</f>
        <v/>
      </c>
      <c r="BQ614" s="8" t="str">
        <f>IFERROR(INDEX(generale!$A$5:$I$354,$CJ614,7),"")</f>
        <v/>
      </c>
      <c r="BR614" s="33"/>
      <c r="BS614" s="8"/>
      <c r="BT614" s="2">
        <f t="shared" si="282"/>
        <v>262</v>
      </c>
      <c r="BU614" s="16" t="str">
        <f>IFERROR(INDEX(generale!$A$5:$I$354,$CJ614,5),"")</f>
        <v/>
      </c>
      <c r="BV614" s="8" t="str">
        <f>IFERROR(INDEX(generale!$A$5:$I$354,$CJ614,7),"")</f>
        <v/>
      </c>
      <c r="BW614" s="33"/>
      <c r="BX614" s="8"/>
      <c r="BY614" s="2">
        <f t="shared" si="283"/>
        <v>262</v>
      </c>
      <c r="BZ614" s="16" t="str">
        <f>IFERROR(INDEX(generale!$A$5:$I$354,$CJ614,5),"")</f>
        <v/>
      </c>
      <c r="CA614" s="8" t="str">
        <f>IFERROR(INDEX(generale!$A$5:$I$354,$CJ614,7),"")</f>
        <v/>
      </c>
      <c r="CB614" s="33"/>
      <c r="CC614" s="8"/>
      <c r="CD614" s="2">
        <f t="shared" si="284"/>
        <v>262</v>
      </c>
      <c r="CE614" s="16" t="str">
        <f>IFERROR(INDEX(generale!$A$5:$I$354,$CJ614,5),"")</f>
        <v/>
      </c>
      <c r="CF614" s="8" t="str">
        <f>IFERROR(INDEX(generale!$A$5:$I$354,$CJ614,7),"")</f>
        <v/>
      </c>
      <c r="CJ614" s="2">
        <f t="shared" si="285"/>
        <v>612</v>
      </c>
      <c r="CK614" s="2">
        <f t="shared" si="262"/>
        <v>37</v>
      </c>
      <c r="CL614" s="3">
        <f>IFERROR(INDEX(generale!$A$5:$I$1004,$CJ614,1),"")</f>
        <v>0</v>
      </c>
      <c r="CM614" s="3">
        <f>IFERROR(INDEX(generale!$A$5:$I$1004,$CJ614,2),"")</f>
        <v>0</v>
      </c>
      <c r="CN614" s="3">
        <f>IFERROR(INDEX(generale!$A$5:$I$1004,$CJ614,3),"")</f>
        <v>0</v>
      </c>
      <c r="CO614" s="3">
        <f>IFERROR(INDEX(generale!$A$5:$I$1004,$CJ614,4),"")</f>
        <v>0</v>
      </c>
      <c r="CP614" s="3">
        <f>IFERROR(INDEX(generale!$A$5:$I$1004,$CJ614,5),"")</f>
        <v>0</v>
      </c>
      <c r="CQ614" s="3">
        <f>IFERROR(INDEX(generale!$A$5:$I$1004,$CJ614,6),"")</f>
        <v>0</v>
      </c>
      <c r="CR614" s="8">
        <f>IFERROR(INDEX(generale!$A$5:$I$1004,$CJ614,7),"")</f>
        <v>0</v>
      </c>
      <c r="CS614" s="8">
        <f>IFERROR(INDEX(generale!$A$5:$I$1004,$CJ614,8),"")</f>
        <v>0</v>
      </c>
    </row>
    <row r="615" spans="1:97">
      <c r="A615" s="2" t="str">
        <f t="shared" si="263"/>
        <v/>
      </c>
      <c r="B615" s="1" t="str">
        <f t="shared" si="264"/>
        <v/>
      </c>
      <c r="C615" s="1" t="str">
        <f t="shared" si="265"/>
        <v/>
      </c>
      <c r="D615" s="2" t="str">
        <f t="shared" si="266"/>
        <v/>
      </c>
      <c r="E615" s="2" t="str">
        <f t="shared" si="267"/>
        <v/>
      </c>
      <c r="F615" s="2" t="str">
        <f t="shared" si="268"/>
        <v/>
      </c>
      <c r="G615" s="1" t="str">
        <f t="shared" si="269"/>
        <v/>
      </c>
      <c r="H615" s="11" t="str">
        <f t="shared" si="270"/>
        <v/>
      </c>
      <c r="Q615" s="2">
        <f t="shared" si="271"/>
        <v>37</v>
      </c>
      <c r="R615" s="16" t="str">
        <f>IFERROR(INDEX(generale!$A$5:$I$354,$CJ615,5),"")</f>
        <v/>
      </c>
      <c r="S615" s="8" t="str">
        <f>IFERROR(INDEX(generale!$A$5:$I$354,$CJ615,7),"")</f>
        <v/>
      </c>
      <c r="U615" s="8"/>
      <c r="V615" s="2">
        <f t="shared" si="272"/>
        <v>19</v>
      </c>
      <c r="W615" s="16" t="str">
        <f>IFERROR(INDEX(generale!$A$5:$I$354,$CJ615,5),"")</f>
        <v/>
      </c>
      <c r="X615" s="8" t="str">
        <f>IFERROR(INDEX(generale!$A$5:$I$354,$CJ615,7),"")</f>
        <v/>
      </c>
      <c r="AA615" s="2">
        <f t="shared" si="273"/>
        <v>14</v>
      </c>
      <c r="AB615" s="16" t="str">
        <f>IFERROR(INDEX(generale!$A$5:$I$354,$CJ615,5),"")</f>
        <v/>
      </c>
      <c r="AC615" s="8" t="str">
        <f>IFERROR(INDEX(generale!$A$5:$I$354,$CJ615,7),"")</f>
        <v/>
      </c>
      <c r="AD615" s="33"/>
      <c r="AE615" s="8"/>
      <c r="AF615" s="2">
        <f t="shared" si="274"/>
        <v>14</v>
      </c>
      <c r="AG615" s="16" t="str">
        <f>IFERROR(INDEX(generale!$A$5:$I$354,$CJ615,5),"")</f>
        <v/>
      </c>
      <c r="AH615" s="8" t="str">
        <f>IFERROR(INDEX(generale!$A$5:$I$354,$CJ615,7),"")</f>
        <v/>
      </c>
      <c r="AI615" s="33"/>
      <c r="AJ615" s="8"/>
      <c r="AK615" s="2">
        <f t="shared" si="275"/>
        <v>14</v>
      </c>
      <c r="AL615" s="16" t="str">
        <f>IFERROR(INDEX(generale!$A$5:$I$354,$CJ615,5),"")</f>
        <v/>
      </c>
      <c r="AM615" s="8" t="str">
        <f>IFERROR(INDEX(generale!$A$5:$I$354,$CJ615,7),"")</f>
        <v/>
      </c>
      <c r="AN615" s="33"/>
      <c r="AO615" s="8"/>
      <c r="AP615" s="2">
        <f t="shared" si="276"/>
        <v>9</v>
      </c>
      <c r="AQ615" s="16" t="str">
        <f>IFERROR(INDEX(generale!$A$5:$I$354,$CJ615,5),"")</f>
        <v/>
      </c>
      <c r="AR615" s="8" t="str">
        <f>IFERROR(INDEX(generale!$A$5:$I$354,$CJ615,7),"")</f>
        <v/>
      </c>
      <c r="AS615" s="33"/>
      <c r="AT615" s="8"/>
      <c r="AU615" s="2">
        <f t="shared" si="277"/>
        <v>8</v>
      </c>
      <c r="AV615" s="16" t="str">
        <f>IFERROR(INDEX(generale!$A$5:$I$354,$CJ615,5),"")</f>
        <v/>
      </c>
      <c r="AW615" s="8" t="str">
        <f>IFERROR(INDEX(generale!$A$5:$I$354,$CJ615,7),"")</f>
        <v/>
      </c>
      <c r="AX615" s="33"/>
      <c r="AY615" s="8"/>
      <c r="AZ615" s="2">
        <f t="shared" si="278"/>
        <v>7</v>
      </c>
      <c r="BA615" s="16" t="str">
        <f>IFERROR(INDEX(generale!$A$5:$I$354,$CJ615,5),"")</f>
        <v/>
      </c>
      <c r="BB615" s="8" t="str">
        <f>IFERROR(INDEX(generale!$A$5:$I$354,$CJ615,7),"")</f>
        <v/>
      </c>
      <c r="BC615" s="33"/>
      <c r="BD615" s="8"/>
      <c r="BE615" s="2">
        <f t="shared" si="279"/>
        <v>6</v>
      </c>
      <c r="BF615" s="16" t="str">
        <f>IFERROR(INDEX(generale!$A$5:$I$354,$CJ615,5),"")</f>
        <v/>
      </c>
      <c r="BG615" s="8" t="str">
        <f>IFERROR(INDEX(generale!$A$5:$I$354,$CJ615,7),"")</f>
        <v/>
      </c>
      <c r="BH615" s="33"/>
      <c r="BI615" s="8"/>
      <c r="BJ615" s="2">
        <f t="shared" si="280"/>
        <v>263</v>
      </c>
      <c r="BK615" s="16" t="str">
        <f>IFERROR(INDEX(generale!$A$5:$I$354,$CJ615,5),"")</f>
        <v/>
      </c>
      <c r="BL615" s="8" t="str">
        <f>IFERROR(INDEX(generale!$A$5:$I$354,$CJ615,7),"")</f>
        <v/>
      </c>
      <c r="BM615" s="33"/>
      <c r="BN615" s="8"/>
      <c r="BO615" s="2">
        <f t="shared" si="281"/>
        <v>263</v>
      </c>
      <c r="BP615" s="16" t="str">
        <f>IFERROR(INDEX(generale!$A$5:$I$354,$CJ615,5),"")</f>
        <v/>
      </c>
      <c r="BQ615" s="8" t="str">
        <f>IFERROR(INDEX(generale!$A$5:$I$354,$CJ615,7),"")</f>
        <v/>
      </c>
      <c r="BR615" s="33"/>
      <c r="BS615" s="8"/>
      <c r="BT615" s="2">
        <f t="shared" si="282"/>
        <v>263</v>
      </c>
      <c r="BU615" s="16" t="str">
        <f>IFERROR(INDEX(generale!$A$5:$I$354,$CJ615,5),"")</f>
        <v/>
      </c>
      <c r="BV615" s="8" t="str">
        <f>IFERROR(INDEX(generale!$A$5:$I$354,$CJ615,7),"")</f>
        <v/>
      </c>
      <c r="BW615" s="33"/>
      <c r="BX615" s="8"/>
      <c r="BY615" s="2">
        <f t="shared" si="283"/>
        <v>263</v>
      </c>
      <c r="BZ615" s="16" t="str">
        <f>IFERROR(INDEX(generale!$A$5:$I$354,$CJ615,5),"")</f>
        <v/>
      </c>
      <c r="CA615" s="8" t="str">
        <f>IFERROR(INDEX(generale!$A$5:$I$354,$CJ615,7),"")</f>
        <v/>
      </c>
      <c r="CB615" s="33"/>
      <c r="CC615" s="8"/>
      <c r="CD615" s="2">
        <f t="shared" si="284"/>
        <v>263</v>
      </c>
      <c r="CE615" s="16" t="str">
        <f>IFERROR(INDEX(generale!$A$5:$I$354,$CJ615,5),"")</f>
        <v/>
      </c>
      <c r="CF615" s="8" t="str">
        <f>IFERROR(INDEX(generale!$A$5:$I$354,$CJ615,7),"")</f>
        <v/>
      </c>
      <c r="CJ615" s="2">
        <f t="shared" si="285"/>
        <v>613</v>
      </c>
      <c r="CK615" s="2">
        <f t="shared" si="262"/>
        <v>37</v>
      </c>
      <c r="CL615" s="3">
        <f>IFERROR(INDEX(generale!$A$5:$I$1004,$CJ615,1),"")</f>
        <v>0</v>
      </c>
      <c r="CM615" s="3">
        <f>IFERROR(INDEX(generale!$A$5:$I$1004,$CJ615,2),"")</f>
        <v>0</v>
      </c>
      <c r="CN615" s="3">
        <f>IFERROR(INDEX(generale!$A$5:$I$1004,$CJ615,3),"")</f>
        <v>0</v>
      </c>
      <c r="CO615" s="3">
        <f>IFERROR(INDEX(generale!$A$5:$I$1004,$CJ615,4),"")</f>
        <v>0</v>
      </c>
      <c r="CP615" s="3">
        <f>IFERROR(INDEX(generale!$A$5:$I$1004,$CJ615,5),"")</f>
        <v>0</v>
      </c>
      <c r="CQ615" s="3">
        <f>IFERROR(INDEX(generale!$A$5:$I$1004,$CJ615,6),"")</f>
        <v>0</v>
      </c>
      <c r="CR615" s="8">
        <f>IFERROR(INDEX(generale!$A$5:$I$1004,$CJ615,7),"")</f>
        <v>0</v>
      </c>
      <c r="CS615" s="8">
        <f>IFERROR(INDEX(generale!$A$5:$I$1004,$CJ615,8),"")</f>
        <v>0</v>
      </c>
    </row>
    <row r="616" spans="1:97">
      <c r="A616" s="2" t="str">
        <f t="shared" si="263"/>
        <v/>
      </c>
      <c r="B616" s="1" t="str">
        <f t="shared" si="264"/>
        <v/>
      </c>
      <c r="C616" s="1" t="str">
        <f t="shared" si="265"/>
        <v/>
      </c>
      <c r="D616" s="2" t="str">
        <f t="shared" si="266"/>
        <v/>
      </c>
      <c r="E616" s="2" t="str">
        <f t="shared" si="267"/>
        <v/>
      </c>
      <c r="F616" s="2" t="str">
        <f t="shared" si="268"/>
        <v/>
      </c>
      <c r="G616" s="1" t="str">
        <f t="shared" si="269"/>
        <v/>
      </c>
      <c r="H616" s="11" t="str">
        <f t="shared" si="270"/>
        <v/>
      </c>
      <c r="Q616" s="2">
        <f t="shared" si="271"/>
        <v>37</v>
      </c>
      <c r="R616" s="16" t="str">
        <f>IFERROR(INDEX(generale!$A$5:$I$354,$CJ616,5),"")</f>
        <v/>
      </c>
      <c r="S616" s="8" t="str">
        <f>IFERROR(INDEX(generale!$A$5:$I$354,$CJ616,7),"")</f>
        <v/>
      </c>
      <c r="U616" s="8"/>
      <c r="V616" s="2">
        <f t="shared" si="272"/>
        <v>19</v>
      </c>
      <c r="W616" s="16" t="str">
        <f>IFERROR(INDEX(generale!$A$5:$I$354,$CJ616,5),"")</f>
        <v/>
      </c>
      <c r="X616" s="8" t="str">
        <f>IFERROR(INDEX(generale!$A$5:$I$354,$CJ616,7),"")</f>
        <v/>
      </c>
      <c r="AA616" s="2">
        <f t="shared" si="273"/>
        <v>14</v>
      </c>
      <c r="AB616" s="16" t="str">
        <f>IFERROR(INDEX(generale!$A$5:$I$354,$CJ616,5),"")</f>
        <v/>
      </c>
      <c r="AC616" s="8" t="str">
        <f>IFERROR(INDEX(generale!$A$5:$I$354,$CJ616,7),"")</f>
        <v/>
      </c>
      <c r="AD616" s="33"/>
      <c r="AE616" s="8"/>
      <c r="AF616" s="2">
        <f t="shared" si="274"/>
        <v>14</v>
      </c>
      <c r="AG616" s="16" t="str">
        <f>IFERROR(INDEX(generale!$A$5:$I$354,$CJ616,5),"")</f>
        <v/>
      </c>
      <c r="AH616" s="8" t="str">
        <f>IFERROR(INDEX(generale!$A$5:$I$354,$CJ616,7),"")</f>
        <v/>
      </c>
      <c r="AI616" s="33"/>
      <c r="AJ616" s="8"/>
      <c r="AK616" s="2">
        <f t="shared" si="275"/>
        <v>14</v>
      </c>
      <c r="AL616" s="16" t="str">
        <f>IFERROR(INDEX(generale!$A$5:$I$354,$CJ616,5),"")</f>
        <v/>
      </c>
      <c r="AM616" s="8" t="str">
        <f>IFERROR(INDEX(generale!$A$5:$I$354,$CJ616,7),"")</f>
        <v/>
      </c>
      <c r="AN616" s="33"/>
      <c r="AO616" s="8"/>
      <c r="AP616" s="2">
        <f t="shared" si="276"/>
        <v>9</v>
      </c>
      <c r="AQ616" s="16" t="str">
        <f>IFERROR(INDEX(generale!$A$5:$I$354,$CJ616,5),"")</f>
        <v/>
      </c>
      <c r="AR616" s="8" t="str">
        <f>IFERROR(INDEX(generale!$A$5:$I$354,$CJ616,7),"")</f>
        <v/>
      </c>
      <c r="AS616" s="33"/>
      <c r="AT616" s="8"/>
      <c r="AU616" s="2">
        <f t="shared" si="277"/>
        <v>8</v>
      </c>
      <c r="AV616" s="16" t="str">
        <f>IFERROR(INDEX(generale!$A$5:$I$354,$CJ616,5),"")</f>
        <v/>
      </c>
      <c r="AW616" s="8" t="str">
        <f>IFERROR(INDEX(generale!$A$5:$I$354,$CJ616,7),"")</f>
        <v/>
      </c>
      <c r="AX616" s="33"/>
      <c r="AY616" s="8"/>
      <c r="AZ616" s="2">
        <f t="shared" si="278"/>
        <v>7</v>
      </c>
      <c r="BA616" s="16" t="str">
        <f>IFERROR(INDEX(generale!$A$5:$I$354,$CJ616,5),"")</f>
        <v/>
      </c>
      <c r="BB616" s="8" t="str">
        <f>IFERROR(INDEX(generale!$A$5:$I$354,$CJ616,7),"")</f>
        <v/>
      </c>
      <c r="BC616" s="33"/>
      <c r="BD616" s="8"/>
      <c r="BE616" s="2">
        <f t="shared" si="279"/>
        <v>6</v>
      </c>
      <c r="BF616" s="16" t="str">
        <f>IFERROR(INDEX(generale!$A$5:$I$354,$CJ616,5),"")</f>
        <v/>
      </c>
      <c r="BG616" s="8" t="str">
        <f>IFERROR(INDEX(generale!$A$5:$I$354,$CJ616,7),"")</f>
        <v/>
      </c>
      <c r="BH616" s="33"/>
      <c r="BI616" s="8"/>
      <c r="BJ616" s="2">
        <f t="shared" si="280"/>
        <v>264</v>
      </c>
      <c r="BK616" s="16" t="str">
        <f>IFERROR(INDEX(generale!$A$5:$I$354,$CJ616,5),"")</f>
        <v/>
      </c>
      <c r="BL616" s="8" t="str">
        <f>IFERROR(INDEX(generale!$A$5:$I$354,$CJ616,7),"")</f>
        <v/>
      </c>
      <c r="BM616" s="33"/>
      <c r="BN616" s="8"/>
      <c r="BO616" s="2">
        <f t="shared" si="281"/>
        <v>264</v>
      </c>
      <c r="BP616" s="16" t="str">
        <f>IFERROR(INDEX(generale!$A$5:$I$354,$CJ616,5),"")</f>
        <v/>
      </c>
      <c r="BQ616" s="8" t="str">
        <f>IFERROR(INDEX(generale!$A$5:$I$354,$CJ616,7),"")</f>
        <v/>
      </c>
      <c r="BR616" s="33"/>
      <c r="BS616" s="8"/>
      <c r="BT616" s="2">
        <f t="shared" si="282"/>
        <v>264</v>
      </c>
      <c r="BU616" s="16" t="str">
        <f>IFERROR(INDEX(generale!$A$5:$I$354,$CJ616,5),"")</f>
        <v/>
      </c>
      <c r="BV616" s="8" t="str">
        <f>IFERROR(INDEX(generale!$A$5:$I$354,$CJ616,7),"")</f>
        <v/>
      </c>
      <c r="BW616" s="33"/>
      <c r="BX616" s="8"/>
      <c r="BY616" s="2">
        <f t="shared" si="283"/>
        <v>264</v>
      </c>
      <c r="BZ616" s="16" t="str">
        <f>IFERROR(INDEX(generale!$A$5:$I$354,$CJ616,5),"")</f>
        <v/>
      </c>
      <c r="CA616" s="8" t="str">
        <f>IFERROR(INDEX(generale!$A$5:$I$354,$CJ616,7),"")</f>
        <v/>
      </c>
      <c r="CB616" s="33"/>
      <c r="CC616" s="8"/>
      <c r="CD616" s="2">
        <f t="shared" si="284"/>
        <v>264</v>
      </c>
      <c r="CE616" s="16" t="str">
        <f>IFERROR(INDEX(generale!$A$5:$I$354,$CJ616,5),"")</f>
        <v/>
      </c>
      <c r="CF616" s="8" t="str">
        <f>IFERROR(INDEX(generale!$A$5:$I$354,$CJ616,7),"")</f>
        <v/>
      </c>
      <c r="CJ616" s="2">
        <f t="shared" si="285"/>
        <v>614</v>
      </c>
      <c r="CK616" s="2">
        <f t="shared" si="262"/>
        <v>37</v>
      </c>
      <c r="CL616" s="3">
        <f>IFERROR(INDEX(generale!$A$5:$I$1004,$CJ616,1),"")</f>
        <v>0</v>
      </c>
      <c r="CM616" s="3">
        <f>IFERROR(INDEX(generale!$A$5:$I$1004,$CJ616,2),"")</f>
        <v>0</v>
      </c>
      <c r="CN616" s="3">
        <f>IFERROR(INDEX(generale!$A$5:$I$1004,$CJ616,3),"")</f>
        <v>0</v>
      </c>
      <c r="CO616" s="3">
        <f>IFERROR(INDEX(generale!$A$5:$I$1004,$CJ616,4),"")</f>
        <v>0</v>
      </c>
      <c r="CP616" s="3">
        <f>IFERROR(INDEX(generale!$A$5:$I$1004,$CJ616,5),"")</f>
        <v>0</v>
      </c>
      <c r="CQ616" s="3">
        <f>IFERROR(INDEX(generale!$A$5:$I$1004,$CJ616,6),"")</f>
        <v>0</v>
      </c>
      <c r="CR616" s="8">
        <f>IFERROR(INDEX(generale!$A$5:$I$1004,$CJ616,7),"")</f>
        <v>0</v>
      </c>
      <c r="CS616" s="8">
        <f>IFERROR(INDEX(generale!$A$5:$I$1004,$CJ616,8),"")</f>
        <v>0</v>
      </c>
    </row>
    <row r="617" spans="1:97">
      <c r="A617" s="2" t="str">
        <f t="shared" si="263"/>
        <v/>
      </c>
      <c r="B617" s="1" t="str">
        <f t="shared" si="264"/>
        <v/>
      </c>
      <c r="C617" s="1" t="str">
        <f t="shared" si="265"/>
        <v/>
      </c>
      <c r="D617" s="2" t="str">
        <f t="shared" si="266"/>
        <v/>
      </c>
      <c r="E617" s="2" t="str">
        <f t="shared" si="267"/>
        <v/>
      </c>
      <c r="F617" s="2" t="str">
        <f t="shared" si="268"/>
        <v/>
      </c>
      <c r="G617" s="1" t="str">
        <f t="shared" si="269"/>
        <v/>
      </c>
      <c r="H617" s="11" t="str">
        <f t="shared" si="270"/>
        <v/>
      </c>
      <c r="Q617" s="2">
        <f t="shared" si="271"/>
        <v>37</v>
      </c>
      <c r="R617" s="16" t="str">
        <f>IFERROR(INDEX(generale!$A$5:$I$354,$CJ617,5),"")</f>
        <v/>
      </c>
      <c r="S617" s="8" t="str">
        <f>IFERROR(INDEX(generale!$A$5:$I$354,$CJ617,7),"")</f>
        <v/>
      </c>
      <c r="U617" s="8"/>
      <c r="V617" s="2">
        <f t="shared" si="272"/>
        <v>19</v>
      </c>
      <c r="W617" s="16" t="str">
        <f>IFERROR(INDEX(generale!$A$5:$I$354,$CJ617,5),"")</f>
        <v/>
      </c>
      <c r="X617" s="8" t="str">
        <f>IFERROR(INDEX(generale!$A$5:$I$354,$CJ617,7),"")</f>
        <v/>
      </c>
      <c r="AA617" s="2">
        <f t="shared" si="273"/>
        <v>14</v>
      </c>
      <c r="AB617" s="16" t="str">
        <f>IFERROR(INDEX(generale!$A$5:$I$354,$CJ617,5),"")</f>
        <v/>
      </c>
      <c r="AC617" s="8" t="str">
        <f>IFERROR(INDEX(generale!$A$5:$I$354,$CJ617,7),"")</f>
        <v/>
      </c>
      <c r="AD617" s="33"/>
      <c r="AE617" s="8"/>
      <c r="AF617" s="2">
        <f t="shared" si="274"/>
        <v>14</v>
      </c>
      <c r="AG617" s="16" t="str">
        <f>IFERROR(INDEX(generale!$A$5:$I$354,$CJ617,5),"")</f>
        <v/>
      </c>
      <c r="AH617" s="8" t="str">
        <f>IFERROR(INDEX(generale!$A$5:$I$354,$CJ617,7),"")</f>
        <v/>
      </c>
      <c r="AI617" s="33"/>
      <c r="AJ617" s="8"/>
      <c r="AK617" s="2">
        <f t="shared" si="275"/>
        <v>14</v>
      </c>
      <c r="AL617" s="16" t="str">
        <f>IFERROR(INDEX(generale!$A$5:$I$354,$CJ617,5),"")</f>
        <v/>
      </c>
      <c r="AM617" s="8" t="str">
        <f>IFERROR(INDEX(generale!$A$5:$I$354,$CJ617,7),"")</f>
        <v/>
      </c>
      <c r="AN617" s="33"/>
      <c r="AO617" s="8"/>
      <c r="AP617" s="2">
        <f t="shared" si="276"/>
        <v>9</v>
      </c>
      <c r="AQ617" s="16" t="str">
        <f>IFERROR(INDEX(generale!$A$5:$I$354,$CJ617,5),"")</f>
        <v/>
      </c>
      <c r="AR617" s="8" t="str">
        <f>IFERROR(INDEX(generale!$A$5:$I$354,$CJ617,7),"")</f>
        <v/>
      </c>
      <c r="AS617" s="33"/>
      <c r="AT617" s="8"/>
      <c r="AU617" s="2">
        <f t="shared" si="277"/>
        <v>8</v>
      </c>
      <c r="AV617" s="16" t="str">
        <f>IFERROR(INDEX(generale!$A$5:$I$354,$CJ617,5),"")</f>
        <v/>
      </c>
      <c r="AW617" s="8" t="str">
        <f>IFERROR(INDEX(generale!$A$5:$I$354,$CJ617,7),"")</f>
        <v/>
      </c>
      <c r="AX617" s="33"/>
      <c r="AY617" s="8"/>
      <c r="AZ617" s="2">
        <f t="shared" si="278"/>
        <v>7</v>
      </c>
      <c r="BA617" s="16" t="str">
        <f>IFERROR(INDEX(generale!$A$5:$I$354,$CJ617,5),"")</f>
        <v/>
      </c>
      <c r="BB617" s="8" t="str">
        <f>IFERROR(INDEX(generale!$A$5:$I$354,$CJ617,7),"")</f>
        <v/>
      </c>
      <c r="BC617" s="33"/>
      <c r="BD617" s="8"/>
      <c r="BE617" s="2">
        <f t="shared" si="279"/>
        <v>6</v>
      </c>
      <c r="BF617" s="16" t="str">
        <f>IFERROR(INDEX(generale!$A$5:$I$354,$CJ617,5),"")</f>
        <v/>
      </c>
      <c r="BG617" s="8" t="str">
        <f>IFERROR(INDEX(generale!$A$5:$I$354,$CJ617,7),"")</f>
        <v/>
      </c>
      <c r="BH617" s="33"/>
      <c r="BI617" s="8"/>
      <c r="BJ617" s="2">
        <f t="shared" si="280"/>
        <v>265</v>
      </c>
      <c r="BK617" s="16" t="str">
        <f>IFERROR(INDEX(generale!$A$5:$I$354,$CJ617,5),"")</f>
        <v/>
      </c>
      <c r="BL617" s="8" t="str">
        <f>IFERROR(INDEX(generale!$A$5:$I$354,$CJ617,7),"")</f>
        <v/>
      </c>
      <c r="BM617" s="33"/>
      <c r="BN617" s="8"/>
      <c r="BO617" s="2">
        <f t="shared" si="281"/>
        <v>265</v>
      </c>
      <c r="BP617" s="16" t="str">
        <f>IFERROR(INDEX(generale!$A$5:$I$354,$CJ617,5),"")</f>
        <v/>
      </c>
      <c r="BQ617" s="8" t="str">
        <f>IFERROR(INDEX(generale!$A$5:$I$354,$CJ617,7),"")</f>
        <v/>
      </c>
      <c r="BR617" s="33"/>
      <c r="BS617" s="8"/>
      <c r="BT617" s="2">
        <f t="shared" si="282"/>
        <v>265</v>
      </c>
      <c r="BU617" s="16" t="str">
        <f>IFERROR(INDEX(generale!$A$5:$I$354,$CJ617,5),"")</f>
        <v/>
      </c>
      <c r="BV617" s="8" t="str">
        <f>IFERROR(INDEX(generale!$A$5:$I$354,$CJ617,7),"")</f>
        <v/>
      </c>
      <c r="BW617" s="33"/>
      <c r="BX617" s="8"/>
      <c r="BY617" s="2">
        <f t="shared" si="283"/>
        <v>265</v>
      </c>
      <c r="BZ617" s="16" t="str">
        <f>IFERROR(INDEX(generale!$A$5:$I$354,$CJ617,5),"")</f>
        <v/>
      </c>
      <c r="CA617" s="8" t="str">
        <f>IFERROR(INDEX(generale!$A$5:$I$354,$CJ617,7),"")</f>
        <v/>
      </c>
      <c r="CB617" s="33"/>
      <c r="CC617" s="8"/>
      <c r="CD617" s="2">
        <f t="shared" si="284"/>
        <v>265</v>
      </c>
      <c r="CE617" s="16" t="str">
        <f>IFERROR(INDEX(generale!$A$5:$I$354,$CJ617,5),"")</f>
        <v/>
      </c>
      <c r="CF617" s="8" t="str">
        <f>IFERROR(INDEX(generale!$A$5:$I$354,$CJ617,7),"")</f>
        <v/>
      </c>
      <c r="CJ617" s="2">
        <f t="shared" si="285"/>
        <v>615</v>
      </c>
      <c r="CK617" s="2">
        <f t="shared" si="262"/>
        <v>37</v>
      </c>
      <c r="CL617" s="3">
        <f>IFERROR(INDEX(generale!$A$5:$I$1004,$CJ617,1),"")</f>
        <v>0</v>
      </c>
      <c r="CM617" s="3">
        <f>IFERROR(INDEX(generale!$A$5:$I$1004,$CJ617,2),"")</f>
        <v>0</v>
      </c>
      <c r="CN617" s="3">
        <f>IFERROR(INDEX(generale!$A$5:$I$1004,$CJ617,3),"")</f>
        <v>0</v>
      </c>
      <c r="CO617" s="3">
        <f>IFERROR(INDEX(generale!$A$5:$I$1004,$CJ617,4),"")</f>
        <v>0</v>
      </c>
      <c r="CP617" s="3">
        <f>IFERROR(INDEX(generale!$A$5:$I$1004,$CJ617,5),"")</f>
        <v>0</v>
      </c>
      <c r="CQ617" s="3">
        <f>IFERROR(INDEX(generale!$A$5:$I$1004,$CJ617,6),"")</f>
        <v>0</v>
      </c>
      <c r="CR617" s="8">
        <f>IFERROR(INDEX(generale!$A$5:$I$1004,$CJ617,7),"")</f>
        <v>0</v>
      </c>
      <c r="CS617" s="8">
        <f>IFERROR(INDEX(generale!$A$5:$I$1004,$CJ617,8),"")</f>
        <v>0</v>
      </c>
    </row>
    <row r="618" spans="1:97">
      <c r="A618" s="2" t="str">
        <f t="shared" si="263"/>
        <v/>
      </c>
      <c r="B618" s="1" t="str">
        <f t="shared" si="264"/>
        <v/>
      </c>
      <c r="C618" s="1" t="str">
        <f t="shared" si="265"/>
        <v/>
      </c>
      <c r="D618" s="2" t="str">
        <f t="shared" si="266"/>
        <v/>
      </c>
      <c r="E618" s="2" t="str">
        <f t="shared" si="267"/>
        <v/>
      </c>
      <c r="F618" s="2" t="str">
        <f t="shared" si="268"/>
        <v/>
      </c>
      <c r="G618" s="1" t="str">
        <f t="shared" si="269"/>
        <v/>
      </c>
      <c r="H618" s="11" t="str">
        <f t="shared" si="270"/>
        <v/>
      </c>
      <c r="Q618" s="2">
        <f t="shared" si="271"/>
        <v>37</v>
      </c>
      <c r="R618" s="16" t="str">
        <f>IFERROR(INDEX(generale!$A$5:$I$354,$CJ618,5),"")</f>
        <v/>
      </c>
      <c r="S618" s="8" t="str">
        <f>IFERROR(INDEX(generale!$A$5:$I$354,$CJ618,7),"")</f>
        <v/>
      </c>
      <c r="U618" s="8"/>
      <c r="V618" s="2">
        <f t="shared" si="272"/>
        <v>19</v>
      </c>
      <c r="W618" s="16" t="str">
        <f>IFERROR(INDEX(generale!$A$5:$I$354,$CJ618,5),"")</f>
        <v/>
      </c>
      <c r="X618" s="8" t="str">
        <f>IFERROR(INDEX(generale!$A$5:$I$354,$CJ618,7),"")</f>
        <v/>
      </c>
      <c r="AA618" s="2">
        <f t="shared" si="273"/>
        <v>14</v>
      </c>
      <c r="AB618" s="16" t="str">
        <f>IFERROR(INDEX(generale!$A$5:$I$354,$CJ618,5),"")</f>
        <v/>
      </c>
      <c r="AC618" s="8" t="str">
        <f>IFERROR(INDEX(generale!$A$5:$I$354,$CJ618,7),"")</f>
        <v/>
      </c>
      <c r="AD618" s="33"/>
      <c r="AE618" s="8"/>
      <c r="AF618" s="2">
        <f t="shared" si="274"/>
        <v>14</v>
      </c>
      <c r="AG618" s="16" t="str">
        <f>IFERROR(INDEX(generale!$A$5:$I$354,$CJ618,5),"")</f>
        <v/>
      </c>
      <c r="AH618" s="8" t="str">
        <f>IFERROR(INDEX(generale!$A$5:$I$354,$CJ618,7),"")</f>
        <v/>
      </c>
      <c r="AI618" s="33"/>
      <c r="AJ618" s="8"/>
      <c r="AK618" s="2">
        <f t="shared" si="275"/>
        <v>14</v>
      </c>
      <c r="AL618" s="16" t="str">
        <f>IFERROR(INDEX(generale!$A$5:$I$354,$CJ618,5),"")</f>
        <v/>
      </c>
      <c r="AM618" s="8" t="str">
        <f>IFERROR(INDEX(generale!$A$5:$I$354,$CJ618,7),"")</f>
        <v/>
      </c>
      <c r="AN618" s="33"/>
      <c r="AO618" s="8"/>
      <c r="AP618" s="2">
        <f t="shared" si="276"/>
        <v>9</v>
      </c>
      <c r="AQ618" s="16" t="str">
        <f>IFERROR(INDEX(generale!$A$5:$I$354,$CJ618,5),"")</f>
        <v/>
      </c>
      <c r="AR618" s="8" t="str">
        <f>IFERROR(INDEX(generale!$A$5:$I$354,$CJ618,7),"")</f>
        <v/>
      </c>
      <c r="AS618" s="33"/>
      <c r="AT618" s="8"/>
      <c r="AU618" s="2">
        <f t="shared" si="277"/>
        <v>8</v>
      </c>
      <c r="AV618" s="16" t="str">
        <f>IFERROR(INDEX(generale!$A$5:$I$354,$CJ618,5),"")</f>
        <v/>
      </c>
      <c r="AW618" s="8" t="str">
        <f>IFERROR(INDEX(generale!$A$5:$I$354,$CJ618,7),"")</f>
        <v/>
      </c>
      <c r="AX618" s="33"/>
      <c r="AY618" s="8"/>
      <c r="AZ618" s="2">
        <f t="shared" si="278"/>
        <v>7</v>
      </c>
      <c r="BA618" s="16" t="str">
        <f>IFERROR(INDEX(generale!$A$5:$I$354,$CJ618,5),"")</f>
        <v/>
      </c>
      <c r="BB618" s="8" t="str">
        <f>IFERROR(INDEX(generale!$A$5:$I$354,$CJ618,7),"")</f>
        <v/>
      </c>
      <c r="BC618" s="33"/>
      <c r="BD618" s="8"/>
      <c r="BE618" s="2">
        <f t="shared" si="279"/>
        <v>6</v>
      </c>
      <c r="BF618" s="16" t="str">
        <f>IFERROR(INDEX(generale!$A$5:$I$354,$CJ618,5),"")</f>
        <v/>
      </c>
      <c r="BG618" s="8" t="str">
        <f>IFERROR(INDEX(generale!$A$5:$I$354,$CJ618,7),"")</f>
        <v/>
      </c>
      <c r="BH618" s="33"/>
      <c r="BI618" s="8"/>
      <c r="BJ618" s="2">
        <f t="shared" si="280"/>
        <v>266</v>
      </c>
      <c r="BK618" s="16" t="str">
        <f>IFERROR(INDEX(generale!$A$5:$I$354,$CJ618,5),"")</f>
        <v/>
      </c>
      <c r="BL618" s="8" t="str">
        <f>IFERROR(INDEX(generale!$A$5:$I$354,$CJ618,7),"")</f>
        <v/>
      </c>
      <c r="BM618" s="33"/>
      <c r="BN618" s="8"/>
      <c r="BO618" s="2">
        <f t="shared" si="281"/>
        <v>266</v>
      </c>
      <c r="BP618" s="16" t="str">
        <f>IFERROR(INDEX(generale!$A$5:$I$354,$CJ618,5),"")</f>
        <v/>
      </c>
      <c r="BQ618" s="8" t="str">
        <f>IFERROR(INDEX(generale!$A$5:$I$354,$CJ618,7),"")</f>
        <v/>
      </c>
      <c r="BR618" s="33"/>
      <c r="BS618" s="8"/>
      <c r="BT618" s="2">
        <f t="shared" si="282"/>
        <v>266</v>
      </c>
      <c r="BU618" s="16" t="str">
        <f>IFERROR(INDEX(generale!$A$5:$I$354,$CJ618,5),"")</f>
        <v/>
      </c>
      <c r="BV618" s="8" t="str">
        <f>IFERROR(INDEX(generale!$A$5:$I$354,$CJ618,7),"")</f>
        <v/>
      </c>
      <c r="BW618" s="33"/>
      <c r="BX618" s="8"/>
      <c r="BY618" s="2">
        <f t="shared" si="283"/>
        <v>266</v>
      </c>
      <c r="BZ618" s="16" t="str">
        <f>IFERROR(INDEX(generale!$A$5:$I$354,$CJ618,5),"")</f>
        <v/>
      </c>
      <c r="CA618" s="8" t="str">
        <f>IFERROR(INDEX(generale!$A$5:$I$354,$CJ618,7),"")</f>
        <v/>
      </c>
      <c r="CB618" s="33"/>
      <c r="CC618" s="8"/>
      <c r="CD618" s="2">
        <f t="shared" si="284"/>
        <v>266</v>
      </c>
      <c r="CE618" s="16" t="str">
        <f>IFERROR(INDEX(generale!$A$5:$I$354,$CJ618,5),"")</f>
        <v/>
      </c>
      <c r="CF618" s="8" t="str">
        <f>IFERROR(INDEX(generale!$A$5:$I$354,$CJ618,7),"")</f>
        <v/>
      </c>
      <c r="CJ618" s="2">
        <f t="shared" si="285"/>
        <v>616</v>
      </c>
      <c r="CK618" s="2">
        <f t="shared" si="262"/>
        <v>37</v>
      </c>
      <c r="CL618" s="3">
        <f>IFERROR(INDEX(generale!$A$5:$I$1004,$CJ618,1),"")</f>
        <v>0</v>
      </c>
      <c r="CM618" s="3">
        <f>IFERROR(INDEX(generale!$A$5:$I$1004,$CJ618,2),"")</f>
        <v>0</v>
      </c>
      <c r="CN618" s="3">
        <f>IFERROR(INDEX(generale!$A$5:$I$1004,$CJ618,3),"")</f>
        <v>0</v>
      </c>
      <c r="CO618" s="3">
        <f>IFERROR(INDEX(generale!$A$5:$I$1004,$CJ618,4),"")</f>
        <v>0</v>
      </c>
      <c r="CP618" s="3">
        <f>IFERROR(INDEX(generale!$A$5:$I$1004,$CJ618,5),"")</f>
        <v>0</v>
      </c>
      <c r="CQ618" s="3">
        <f>IFERROR(INDEX(generale!$A$5:$I$1004,$CJ618,6),"")</f>
        <v>0</v>
      </c>
      <c r="CR618" s="8">
        <f>IFERROR(INDEX(generale!$A$5:$I$1004,$CJ618,7),"")</f>
        <v>0</v>
      </c>
      <c r="CS618" s="8">
        <f>IFERROR(INDEX(generale!$A$5:$I$1004,$CJ618,8),"")</f>
        <v>0</v>
      </c>
    </row>
    <row r="619" spans="1:97">
      <c r="A619" s="2" t="str">
        <f t="shared" si="263"/>
        <v/>
      </c>
      <c r="B619" s="1" t="str">
        <f t="shared" si="264"/>
        <v/>
      </c>
      <c r="C619" s="1" t="str">
        <f t="shared" si="265"/>
        <v/>
      </c>
      <c r="D619" s="2" t="str">
        <f t="shared" si="266"/>
        <v/>
      </c>
      <c r="E619" s="2" t="str">
        <f t="shared" si="267"/>
        <v/>
      </c>
      <c r="F619" s="2" t="str">
        <f t="shared" si="268"/>
        <v/>
      </c>
      <c r="G619" s="1" t="str">
        <f t="shared" si="269"/>
        <v/>
      </c>
      <c r="H619" s="11" t="str">
        <f t="shared" si="270"/>
        <v/>
      </c>
      <c r="Q619" s="2">
        <f t="shared" si="271"/>
        <v>37</v>
      </c>
      <c r="R619" s="16" t="str">
        <f>IFERROR(INDEX(generale!$A$5:$I$354,$CJ619,5),"")</f>
        <v/>
      </c>
      <c r="S619" s="8" t="str">
        <f>IFERROR(INDEX(generale!$A$5:$I$354,$CJ619,7),"")</f>
        <v/>
      </c>
      <c r="U619" s="8"/>
      <c r="V619" s="2">
        <f t="shared" si="272"/>
        <v>19</v>
      </c>
      <c r="W619" s="16" t="str">
        <f>IFERROR(INDEX(generale!$A$5:$I$354,$CJ619,5),"")</f>
        <v/>
      </c>
      <c r="X619" s="8" t="str">
        <f>IFERROR(INDEX(generale!$A$5:$I$354,$CJ619,7),"")</f>
        <v/>
      </c>
      <c r="AA619" s="2">
        <f t="shared" si="273"/>
        <v>14</v>
      </c>
      <c r="AB619" s="16" t="str">
        <f>IFERROR(INDEX(generale!$A$5:$I$354,$CJ619,5),"")</f>
        <v/>
      </c>
      <c r="AC619" s="8" t="str">
        <f>IFERROR(INDEX(generale!$A$5:$I$354,$CJ619,7),"")</f>
        <v/>
      </c>
      <c r="AD619" s="33"/>
      <c r="AE619" s="8"/>
      <c r="AF619" s="2">
        <f t="shared" si="274"/>
        <v>14</v>
      </c>
      <c r="AG619" s="16" t="str">
        <f>IFERROR(INDEX(generale!$A$5:$I$354,$CJ619,5),"")</f>
        <v/>
      </c>
      <c r="AH619" s="8" t="str">
        <f>IFERROR(INDEX(generale!$A$5:$I$354,$CJ619,7),"")</f>
        <v/>
      </c>
      <c r="AI619" s="33"/>
      <c r="AJ619" s="8"/>
      <c r="AK619" s="2">
        <f t="shared" si="275"/>
        <v>14</v>
      </c>
      <c r="AL619" s="16" t="str">
        <f>IFERROR(INDEX(generale!$A$5:$I$354,$CJ619,5),"")</f>
        <v/>
      </c>
      <c r="AM619" s="8" t="str">
        <f>IFERROR(INDEX(generale!$A$5:$I$354,$CJ619,7),"")</f>
        <v/>
      </c>
      <c r="AN619" s="33"/>
      <c r="AO619" s="8"/>
      <c r="AP619" s="2">
        <f t="shared" si="276"/>
        <v>9</v>
      </c>
      <c r="AQ619" s="16" t="str">
        <f>IFERROR(INDEX(generale!$A$5:$I$354,$CJ619,5),"")</f>
        <v/>
      </c>
      <c r="AR619" s="8" t="str">
        <f>IFERROR(INDEX(generale!$A$5:$I$354,$CJ619,7),"")</f>
        <v/>
      </c>
      <c r="AS619" s="33"/>
      <c r="AT619" s="8"/>
      <c r="AU619" s="2">
        <f t="shared" si="277"/>
        <v>8</v>
      </c>
      <c r="AV619" s="16" t="str">
        <f>IFERROR(INDEX(generale!$A$5:$I$354,$CJ619,5),"")</f>
        <v/>
      </c>
      <c r="AW619" s="8" t="str">
        <f>IFERROR(INDEX(generale!$A$5:$I$354,$CJ619,7),"")</f>
        <v/>
      </c>
      <c r="AX619" s="33"/>
      <c r="AY619" s="8"/>
      <c r="AZ619" s="2">
        <f t="shared" si="278"/>
        <v>7</v>
      </c>
      <c r="BA619" s="16" t="str">
        <f>IFERROR(INDEX(generale!$A$5:$I$354,$CJ619,5),"")</f>
        <v/>
      </c>
      <c r="BB619" s="8" t="str">
        <f>IFERROR(INDEX(generale!$A$5:$I$354,$CJ619,7),"")</f>
        <v/>
      </c>
      <c r="BC619" s="33"/>
      <c r="BD619" s="8"/>
      <c r="BE619" s="2">
        <f t="shared" si="279"/>
        <v>6</v>
      </c>
      <c r="BF619" s="16" t="str">
        <f>IFERROR(INDEX(generale!$A$5:$I$354,$CJ619,5),"")</f>
        <v/>
      </c>
      <c r="BG619" s="8" t="str">
        <f>IFERROR(INDEX(generale!$A$5:$I$354,$CJ619,7),"")</f>
        <v/>
      </c>
      <c r="BH619" s="33"/>
      <c r="BI619" s="8"/>
      <c r="BJ619" s="2">
        <f t="shared" si="280"/>
        <v>267</v>
      </c>
      <c r="BK619" s="16" t="str">
        <f>IFERROR(INDEX(generale!$A$5:$I$354,$CJ619,5),"")</f>
        <v/>
      </c>
      <c r="BL619" s="8" t="str">
        <f>IFERROR(INDEX(generale!$A$5:$I$354,$CJ619,7),"")</f>
        <v/>
      </c>
      <c r="BM619" s="33"/>
      <c r="BN619" s="8"/>
      <c r="BO619" s="2">
        <f t="shared" si="281"/>
        <v>267</v>
      </c>
      <c r="BP619" s="16" t="str">
        <f>IFERROR(INDEX(generale!$A$5:$I$354,$CJ619,5),"")</f>
        <v/>
      </c>
      <c r="BQ619" s="8" t="str">
        <f>IFERROR(INDEX(generale!$A$5:$I$354,$CJ619,7),"")</f>
        <v/>
      </c>
      <c r="BR619" s="33"/>
      <c r="BS619" s="8"/>
      <c r="BT619" s="2">
        <f t="shared" si="282"/>
        <v>267</v>
      </c>
      <c r="BU619" s="16" t="str">
        <f>IFERROR(INDEX(generale!$A$5:$I$354,$CJ619,5),"")</f>
        <v/>
      </c>
      <c r="BV619" s="8" t="str">
        <f>IFERROR(INDEX(generale!$A$5:$I$354,$CJ619,7),"")</f>
        <v/>
      </c>
      <c r="BW619" s="33"/>
      <c r="BX619" s="8"/>
      <c r="BY619" s="2">
        <f t="shared" si="283"/>
        <v>267</v>
      </c>
      <c r="BZ619" s="16" t="str">
        <f>IFERROR(INDEX(generale!$A$5:$I$354,$CJ619,5),"")</f>
        <v/>
      </c>
      <c r="CA619" s="8" t="str">
        <f>IFERROR(INDEX(generale!$A$5:$I$354,$CJ619,7),"")</f>
        <v/>
      </c>
      <c r="CB619" s="33"/>
      <c r="CC619" s="8"/>
      <c r="CD619" s="2">
        <f t="shared" si="284"/>
        <v>267</v>
      </c>
      <c r="CE619" s="16" t="str">
        <f>IFERROR(INDEX(generale!$A$5:$I$354,$CJ619,5),"")</f>
        <v/>
      </c>
      <c r="CF619" s="8" t="str">
        <f>IFERROR(INDEX(generale!$A$5:$I$354,$CJ619,7),"")</f>
        <v/>
      </c>
      <c r="CJ619" s="2">
        <f t="shared" si="285"/>
        <v>617</v>
      </c>
      <c r="CK619" s="2">
        <f t="shared" si="262"/>
        <v>37</v>
      </c>
      <c r="CL619" s="3">
        <f>IFERROR(INDEX(generale!$A$5:$I$1004,$CJ619,1),"")</f>
        <v>0</v>
      </c>
      <c r="CM619" s="3">
        <f>IFERROR(INDEX(generale!$A$5:$I$1004,$CJ619,2),"")</f>
        <v>0</v>
      </c>
      <c r="CN619" s="3">
        <f>IFERROR(INDEX(generale!$A$5:$I$1004,$CJ619,3),"")</f>
        <v>0</v>
      </c>
      <c r="CO619" s="3">
        <f>IFERROR(INDEX(generale!$A$5:$I$1004,$CJ619,4),"")</f>
        <v>0</v>
      </c>
      <c r="CP619" s="3">
        <f>IFERROR(INDEX(generale!$A$5:$I$1004,$CJ619,5),"")</f>
        <v>0</v>
      </c>
      <c r="CQ619" s="3">
        <f>IFERROR(INDEX(generale!$A$5:$I$1004,$CJ619,6),"")</f>
        <v>0</v>
      </c>
      <c r="CR619" s="8">
        <f>IFERROR(INDEX(generale!$A$5:$I$1004,$CJ619,7),"")</f>
        <v>0</v>
      </c>
      <c r="CS619" s="8">
        <f>IFERROR(INDEX(generale!$A$5:$I$1004,$CJ619,8),"")</f>
        <v>0</v>
      </c>
    </row>
    <row r="620" spans="1:97">
      <c r="A620" s="2" t="str">
        <f t="shared" si="263"/>
        <v/>
      </c>
      <c r="B620" s="1" t="str">
        <f t="shared" si="264"/>
        <v/>
      </c>
      <c r="C620" s="1" t="str">
        <f t="shared" si="265"/>
        <v/>
      </c>
      <c r="D620" s="2" t="str">
        <f t="shared" si="266"/>
        <v/>
      </c>
      <c r="E620" s="2" t="str">
        <f t="shared" si="267"/>
        <v/>
      </c>
      <c r="F620" s="2" t="str">
        <f t="shared" si="268"/>
        <v/>
      </c>
      <c r="G620" s="1" t="str">
        <f t="shared" si="269"/>
        <v/>
      </c>
      <c r="H620" s="11" t="str">
        <f t="shared" si="270"/>
        <v/>
      </c>
      <c r="Q620" s="2">
        <f t="shared" si="271"/>
        <v>37</v>
      </c>
      <c r="R620" s="16" t="str">
        <f>IFERROR(INDEX(generale!$A$5:$I$354,$CJ620,5),"")</f>
        <v/>
      </c>
      <c r="S620" s="8" t="str">
        <f>IFERROR(INDEX(generale!$A$5:$I$354,$CJ620,7),"")</f>
        <v/>
      </c>
      <c r="U620" s="8"/>
      <c r="V620" s="2">
        <f t="shared" si="272"/>
        <v>19</v>
      </c>
      <c r="W620" s="16" t="str">
        <f>IFERROR(INDEX(generale!$A$5:$I$354,$CJ620,5),"")</f>
        <v/>
      </c>
      <c r="X620" s="8" t="str">
        <f>IFERROR(INDEX(generale!$A$5:$I$354,$CJ620,7),"")</f>
        <v/>
      </c>
      <c r="AA620" s="2">
        <f t="shared" si="273"/>
        <v>14</v>
      </c>
      <c r="AB620" s="16" t="str">
        <f>IFERROR(INDEX(generale!$A$5:$I$354,$CJ620,5),"")</f>
        <v/>
      </c>
      <c r="AC620" s="8" t="str">
        <f>IFERROR(INDEX(generale!$A$5:$I$354,$CJ620,7),"")</f>
        <v/>
      </c>
      <c r="AD620" s="33"/>
      <c r="AE620" s="8"/>
      <c r="AF620" s="2">
        <f t="shared" si="274"/>
        <v>14</v>
      </c>
      <c r="AG620" s="16" t="str">
        <f>IFERROR(INDEX(generale!$A$5:$I$354,$CJ620,5),"")</f>
        <v/>
      </c>
      <c r="AH620" s="8" t="str">
        <f>IFERROR(INDEX(generale!$A$5:$I$354,$CJ620,7),"")</f>
        <v/>
      </c>
      <c r="AI620" s="33"/>
      <c r="AJ620" s="8"/>
      <c r="AK620" s="2">
        <f t="shared" si="275"/>
        <v>14</v>
      </c>
      <c r="AL620" s="16" t="str">
        <f>IFERROR(INDEX(generale!$A$5:$I$354,$CJ620,5),"")</f>
        <v/>
      </c>
      <c r="AM620" s="8" t="str">
        <f>IFERROR(INDEX(generale!$A$5:$I$354,$CJ620,7),"")</f>
        <v/>
      </c>
      <c r="AN620" s="33"/>
      <c r="AO620" s="8"/>
      <c r="AP620" s="2">
        <f t="shared" si="276"/>
        <v>9</v>
      </c>
      <c r="AQ620" s="16" t="str">
        <f>IFERROR(INDEX(generale!$A$5:$I$354,$CJ620,5),"")</f>
        <v/>
      </c>
      <c r="AR620" s="8" t="str">
        <f>IFERROR(INDEX(generale!$A$5:$I$354,$CJ620,7),"")</f>
        <v/>
      </c>
      <c r="AS620" s="33"/>
      <c r="AT620" s="8"/>
      <c r="AU620" s="2">
        <f t="shared" si="277"/>
        <v>8</v>
      </c>
      <c r="AV620" s="16" t="str">
        <f>IFERROR(INDEX(generale!$A$5:$I$354,$CJ620,5),"")</f>
        <v/>
      </c>
      <c r="AW620" s="8" t="str">
        <f>IFERROR(INDEX(generale!$A$5:$I$354,$CJ620,7),"")</f>
        <v/>
      </c>
      <c r="AX620" s="33"/>
      <c r="AY620" s="8"/>
      <c r="AZ620" s="2">
        <f t="shared" si="278"/>
        <v>7</v>
      </c>
      <c r="BA620" s="16" t="str">
        <f>IFERROR(INDEX(generale!$A$5:$I$354,$CJ620,5),"")</f>
        <v/>
      </c>
      <c r="BB620" s="8" t="str">
        <f>IFERROR(INDEX(generale!$A$5:$I$354,$CJ620,7),"")</f>
        <v/>
      </c>
      <c r="BC620" s="33"/>
      <c r="BD620" s="8"/>
      <c r="BE620" s="2">
        <f t="shared" si="279"/>
        <v>6</v>
      </c>
      <c r="BF620" s="16" t="str">
        <f>IFERROR(INDEX(generale!$A$5:$I$354,$CJ620,5),"")</f>
        <v/>
      </c>
      <c r="BG620" s="8" t="str">
        <f>IFERROR(INDEX(generale!$A$5:$I$354,$CJ620,7),"")</f>
        <v/>
      </c>
      <c r="BH620" s="33"/>
      <c r="BI620" s="8"/>
      <c r="BJ620" s="2">
        <f t="shared" si="280"/>
        <v>268</v>
      </c>
      <c r="BK620" s="16" t="str">
        <f>IFERROR(INDEX(generale!$A$5:$I$354,$CJ620,5),"")</f>
        <v/>
      </c>
      <c r="BL620" s="8" t="str">
        <f>IFERROR(INDEX(generale!$A$5:$I$354,$CJ620,7),"")</f>
        <v/>
      </c>
      <c r="BM620" s="33"/>
      <c r="BN620" s="8"/>
      <c r="BO620" s="2">
        <f t="shared" si="281"/>
        <v>268</v>
      </c>
      <c r="BP620" s="16" t="str">
        <f>IFERROR(INDEX(generale!$A$5:$I$354,$CJ620,5),"")</f>
        <v/>
      </c>
      <c r="BQ620" s="8" t="str">
        <f>IFERROR(INDEX(generale!$A$5:$I$354,$CJ620,7),"")</f>
        <v/>
      </c>
      <c r="BR620" s="33"/>
      <c r="BS620" s="8"/>
      <c r="BT620" s="2">
        <f t="shared" si="282"/>
        <v>268</v>
      </c>
      <c r="BU620" s="16" t="str">
        <f>IFERROR(INDEX(generale!$A$5:$I$354,$CJ620,5),"")</f>
        <v/>
      </c>
      <c r="BV620" s="8" t="str">
        <f>IFERROR(INDEX(generale!$A$5:$I$354,$CJ620,7),"")</f>
        <v/>
      </c>
      <c r="BW620" s="33"/>
      <c r="BX620" s="8"/>
      <c r="BY620" s="2">
        <f t="shared" si="283"/>
        <v>268</v>
      </c>
      <c r="BZ620" s="16" t="str">
        <f>IFERROR(INDEX(generale!$A$5:$I$354,$CJ620,5),"")</f>
        <v/>
      </c>
      <c r="CA620" s="8" t="str">
        <f>IFERROR(INDEX(generale!$A$5:$I$354,$CJ620,7),"")</f>
        <v/>
      </c>
      <c r="CB620" s="33"/>
      <c r="CC620" s="8"/>
      <c r="CD620" s="2">
        <f t="shared" si="284"/>
        <v>268</v>
      </c>
      <c r="CE620" s="16" t="str">
        <f>IFERROR(INDEX(generale!$A$5:$I$354,$CJ620,5),"")</f>
        <v/>
      </c>
      <c r="CF620" s="8" t="str">
        <f>IFERROR(INDEX(generale!$A$5:$I$354,$CJ620,7),"")</f>
        <v/>
      </c>
      <c r="CJ620" s="2">
        <f t="shared" si="285"/>
        <v>618</v>
      </c>
      <c r="CK620" s="2">
        <f t="shared" si="262"/>
        <v>37</v>
      </c>
      <c r="CL620" s="3">
        <f>IFERROR(INDEX(generale!$A$5:$I$1004,$CJ620,1),"")</f>
        <v>0</v>
      </c>
      <c r="CM620" s="3">
        <f>IFERROR(INDEX(generale!$A$5:$I$1004,$CJ620,2),"")</f>
        <v>0</v>
      </c>
      <c r="CN620" s="3">
        <f>IFERROR(INDEX(generale!$A$5:$I$1004,$CJ620,3),"")</f>
        <v>0</v>
      </c>
      <c r="CO620" s="3">
        <f>IFERROR(INDEX(generale!$A$5:$I$1004,$CJ620,4),"")</f>
        <v>0</v>
      </c>
      <c r="CP620" s="3">
        <f>IFERROR(INDEX(generale!$A$5:$I$1004,$CJ620,5),"")</f>
        <v>0</v>
      </c>
      <c r="CQ620" s="3">
        <f>IFERROR(INDEX(generale!$A$5:$I$1004,$CJ620,6),"")</f>
        <v>0</v>
      </c>
      <c r="CR620" s="8">
        <f>IFERROR(INDEX(generale!$A$5:$I$1004,$CJ620,7),"")</f>
        <v>0</v>
      </c>
      <c r="CS620" s="8">
        <f>IFERROR(INDEX(generale!$A$5:$I$1004,$CJ620,8),"")</f>
        <v>0</v>
      </c>
    </row>
    <row r="621" spans="1:97">
      <c r="A621" s="2" t="str">
        <f t="shared" si="263"/>
        <v/>
      </c>
      <c r="B621" s="1" t="str">
        <f t="shared" si="264"/>
        <v/>
      </c>
      <c r="C621" s="1" t="str">
        <f t="shared" si="265"/>
        <v/>
      </c>
      <c r="D621" s="2" t="str">
        <f t="shared" si="266"/>
        <v/>
      </c>
      <c r="E621" s="2" t="str">
        <f t="shared" si="267"/>
        <v/>
      </c>
      <c r="F621" s="2" t="str">
        <f t="shared" si="268"/>
        <v/>
      </c>
      <c r="G621" s="1" t="str">
        <f t="shared" si="269"/>
        <v/>
      </c>
      <c r="H621" s="11" t="str">
        <f t="shared" si="270"/>
        <v/>
      </c>
      <c r="Q621" s="2">
        <f t="shared" si="271"/>
        <v>37</v>
      </c>
      <c r="R621" s="16" t="str">
        <f>IFERROR(INDEX(generale!$A$5:$I$354,$CJ621,5),"")</f>
        <v/>
      </c>
      <c r="S621" s="8" t="str">
        <f>IFERROR(INDEX(generale!$A$5:$I$354,$CJ621,7),"")</f>
        <v/>
      </c>
      <c r="U621" s="8"/>
      <c r="V621" s="2">
        <f t="shared" si="272"/>
        <v>19</v>
      </c>
      <c r="W621" s="16" t="str">
        <f>IFERROR(INDEX(generale!$A$5:$I$354,$CJ621,5),"")</f>
        <v/>
      </c>
      <c r="X621" s="8" t="str">
        <f>IFERROR(INDEX(generale!$A$5:$I$354,$CJ621,7),"")</f>
        <v/>
      </c>
      <c r="AA621" s="2">
        <f t="shared" si="273"/>
        <v>14</v>
      </c>
      <c r="AB621" s="16" t="str">
        <f>IFERROR(INDEX(generale!$A$5:$I$354,$CJ621,5),"")</f>
        <v/>
      </c>
      <c r="AC621" s="8" t="str">
        <f>IFERROR(INDEX(generale!$A$5:$I$354,$CJ621,7),"")</f>
        <v/>
      </c>
      <c r="AD621" s="33"/>
      <c r="AE621" s="8"/>
      <c r="AF621" s="2">
        <f t="shared" si="274"/>
        <v>14</v>
      </c>
      <c r="AG621" s="16" t="str">
        <f>IFERROR(INDEX(generale!$A$5:$I$354,$CJ621,5),"")</f>
        <v/>
      </c>
      <c r="AH621" s="8" t="str">
        <f>IFERROR(INDEX(generale!$A$5:$I$354,$CJ621,7),"")</f>
        <v/>
      </c>
      <c r="AI621" s="33"/>
      <c r="AJ621" s="8"/>
      <c r="AK621" s="2">
        <f t="shared" si="275"/>
        <v>14</v>
      </c>
      <c r="AL621" s="16" t="str">
        <f>IFERROR(INDEX(generale!$A$5:$I$354,$CJ621,5),"")</f>
        <v/>
      </c>
      <c r="AM621" s="8" t="str">
        <f>IFERROR(INDEX(generale!$A$5:$I$354,$CJ621,7),"")</f>
        <v/>
      </c>
      <c r="AN621" s="33"/>
      <c r="AO621" s="8"/>
      <c r="AP621" s="2">
        <f t="shared" si="276"/>
        <v>9</v>
      </c>
      <c r="AQ621" s="16" t="str">
        <f>IFERROR(INDEX(generale!$A$5:$I$354,$CJ621,5),"")</f>
        <v/>
      </c>
      <c r="AR621" s="8" t="str">
        <f>IFERROR(INDEX(generale!$A$5:$I$354,$CJ621,7),"")</f>
        <v/>
      </c>
      <c r="AS621" s="33"/>
      <c r="AT621" s="8"/>
      <c r="AU621" s="2">
        <f t="shared" si="277"/>
        <v>8</v>
      </c>
      <c r="AV621" s="16" t="str">
        <f>IFERROR(INDEX(generale!$A$5:$I$354,$CJ621,5),"")</f>
        <v/>
      </c>
      <c r="AW621" s="8" t="str">
        <f>IFERROR(INDEX(generale!$A$5:$I$354,$CJ621,7),"")</f>
        <v/>
      </c>
      <c r="AX621" s="33"/>
      <c r="AY621" s="8"/>
      <c r="AZ621" s="2">
        <f t="shared" si="278"/>
        <v>7</v>
      </c>
      <c r="BA621" s="16" t="str">
        <f>IFERROR(INDEX(generale!$A$5:$I$354,$CJ621,5),"")</f>
        <v/>
      </c>
      <c r="BB621" s="8" t="str">
        <f>IFERROR(INDEX(generale!$A$5:$I$354,$CJ621,7),"")</f>
        <v/>
      </c>
      <c r="BC621" s="33"/>
      <c r="BD621" s="8"/>
      <c r="BE621" s="2">
        <f t="shared" si="279"/>
        <v>6</v>
      </c>
      <c r="BF621" s="16" t="str">
        <f>IFERROR(INDEX(generale!$A$5:$I$354,$CJ621,5),"")</f>
        <v/>
      </c>
      <c r="BG621" s="8" t="str">
        <f>IFERROR(INDEX(generale!$A$5:$I$354,$CJ621,7),"")</f>
        <v/>
      </c>
      <c r="BH621" s="33"/>
      <c r="BI621" s="8"/>
      <c r="BJ621" s="2">
        <f t="shared" si="280"/>
        <v>269</v>
      </c>
      <c r="BK621" s="16" t="str">
        <f>IFERROR(INDEX(generale!$A$5:$I$354,$CJ621,5),"")</f>
        <v/>
      </c>
      <c r="BL621" s="8" t="str">
        <f>IFERROR(INDEX(generale!$A$5:$I$354,$CJ621,7),"")</f>
        <v/>
      </c>
      <c r="BM621" s="33"/>
      <c r="BN621" s="8"/>
      <c r="BO621" s="2">
        <f t="shared" si="281"/>
        <v>269</v>
      </c>
      <c r="BP621" s="16" t="str">
        <f>IFERROR(INDEX(generale!$A$5:$I$354,$CJ621,5),"")</f>
        <v/>
      </c>
      <c r="BQ621" s="8" t="str">
        <f>IFERROR(INDEX(generale!$A$5:$I$354,$CJ621,7),"")</f>
        <v/>
      </c>
      <c r="BR621" s="33"/>
      <c r="BS621" s="8"/>
      <c r="BT621" s="2">
        <f t="shared" si="282"/>
        <v>269</v>
      </c>
      <c r="BU621" s="16" t="str">
        <f>IFERROR(INDEX(generale!$A$5:$I$354,$CJ621,5),"")</f>
        <v/>
      </c>
      <c r="BV621" s="8" t="str">
        <f>IFERROR(INDEX(generale!$A$5:$I$354,$CJ621,7),"")</f>
        <v/>
      </c>
      <c r="BW621" s="33"/>
      <c r="BX621" s="8"/>
      <c r="BY621" s="2">
        <f t="shared" si="283"/>
        <v>269</v>
      </c>
      <c r="BZ621" s="16" t="str">
        <f>IFERROR(INDEX(generale!$A$5:$I$354,$CJ621,5),"")</f>
        <v/>
      </c>
      <c r="CA621" s="8" t="str">
        <f>IFERROR(INDEX(generale!$A$5:$I$354,$CJ621,7),"")</f>
        <v/>
      </c>
      <c r="CB621" s="33"/>
      <c r="CC621" s="8"/>
      <c r="CD621" s="2">
        <f t="shared" si="284"/>
        <v>269</v>
      </c>
      <c r="CE621" s="16" t="str">
        <f>IFERROR(INDEX(generale!$A$5:$I$354,$CJ621,5),"")</f>
        <v/>
      </c>
      <c r="CF621" s="8" t="str">
        <f>IFERROR(INDEX(generale!$A$5:$I$354,$CJ621,7),"")</f>
        <v/>
      </c>
      <c r="CJ621" s="2">
        <f t="shared" si="285"/>
        <v>619</v>
      </c>
      <c r="CK621" s="2">
        <f t="shared" si="262"/>
        <v>37</v>
      </c>
      <c r="CL621" s="3">
        <f>IFERROR(INDEX(generale!$A$5:$I$1004,$CJ621,1),"")</f>
        <v>0</v>
      </c>
      <c r="CM621" s="3">
        <f>IFERROR(INDEX(generale!$A$5:$I$1004,$CJ621,2),"")</f>
        <v>0</v>
      </c>
      <c r="CN621" s="3">
        <f>IFERROR(INDEX(generale!$A$5:$I$1004,$CJ621,3),"")</f>
        <v>0</v>
      </c>
      <c r="CO621" s="3">
        <f>IFERROR(INDEX(generale!$A$5:$I$1004,$CJ621,4),"")</f>
        <v>0</v>
      </c>
      <c r="CP621" s="3">
        <f>IFERROR(INDEX(generale!$A$5:$I$1004,$CJ621,5),"")</f>
        <v>0</v>
      </c>
      <c r="CQ621" s="3">
        <f>IFERROR(INDEX(generale!$A$5:$I$1004,$CJ621,6),"")</f>
        <v>0</v>
      </c>
      <c r="CR621" s="8">
        <f>IFERROR(INDEX(generale!$A$5:$I$1004,$CJ621,7),"")</f>
        <v>0</v>
      </c>
      <c r="CS621" s="8">
        <f>IFERROR(INDEX(generale!$A$5:$I$1004,$CJ621,8),"")</f>
        <v>0</v>
      </c>
    </row>
    <row r="622" spans="1:97">
      <c r="A622" s="2" t="str">
        <f t="shared" si="263"/>
        <v/>
      </c>
      <c r="B622" s="1" t="str">
        <f t="shared" si="264"/>
        <v/>
      </c>
      <c r="C622" s="1" t="str">
        <f t="shared" si="265"/>
        <v/>
      </c>
      <c r="D622" s="2" t="str">
        <f t="shared" si="266"/>
        <v/>
      </c>
      <c r="E622" s="2" t="str">
        <f t="shared" si="267"/>
        <v/>
      </c>
      <c r="F622" s="2" t="str">
        <f t="shared" si="268"/>
        <v/>
      </c>
      <c r="G622" s="1" t="str">
        <f t="shared" si="269"/>
        <v/>
      </c>
      <c r="H622" s="11" t="str">
        <f t="shared" si="270"/>
        <v/>
      </c>
      <c r="Q622" s="2">
        <f t="shared" si="271"/>
        <v>37</v>
      </c>
      <c r="R622" s="16" t="str">
        <f>IFERROR(INDEX(generale!$A$5:$I$354,$CJ622,5),"")</f>
        <v/>
      </c>
      <c r="S622" s="8" t="str">
        <f>IFERROR(INDEX(generale!$A$5:$I$354,$CJ622,7),"")</f>
        <v/>
      </c>
      <c r="U622" s="8"/>
      <c r="V622" s="2">
        <f t="shared" si="272"/>
        <v>19</v>
      </c>
      <c r="W622" s="16" t="str">
        <f>IFERROR(INDEX(generale!$A$5:$I$354,$CJ622,5),"")</f>
        <v/>
      </c>
      <c r="X622" s="8" t="str">
        <f>IFERROR(INDEX(generale!$A$5:$I$354,$CJ622,7),"")</f>
        <v/>
      </c>
      <c r="AA622" s="2">
        <f t="shared" si="273"/>
        <v>14</v>
      </c>
      <c r="AB622" s="16" t="str">
        <f>IFERROR(INDEX(generale!$A$5:$I$354,$CJ622,5),"")</f>
        <v/>
      </c>
      <c r="AC622" s="8" t="str">
        <f>IFERROR(INDEX(generale!$A$5:$I$354,$CJ622,7),"")</f>
        <v/>
      </c>
      <c r="AD622" s="33"/>
      <c r="AE622" s="8"/>
      <c r="AF622" s="2">
        <f t="shared" si="274"/>
        <v>14</v>
      </c>
      <c r="AG622" s="16" t="str">
        <f>IFERROR(INDEX(generale!$A$5:$I$354,$CJ622,5),"")</f>
        <v/>
      </c>
      <c r="AH622" s="8" t="str">
        <f>IFERROR(INDEX(generale!$A$5:$I$354,$CJ622,7),"")</f>
        <v/>
      </c>
      <c r="AI622" s="33"/>
      <c r="AJ622" s="8"/>
      <c r="AK622" s="2">
        <f t="shared" si="275"/>
        <v>14</v>
      </c>
      <c r="AL622" s="16" t="str">
        <f>IFERROR(INDEX(generale!$A$5:$I$354,$CJ622,5),"")</f>
        <v/>
      </c>
      <c r="AM622" s="8" t="str">
        <f>IFERROR(INDEX(generale!$A$5:$I$354,$CJ622,7),"")</f>
        <v/>
      </c>
      <c r="AN622" s="33"/>
      <c r="AO622" s="8"/>
      <c r="AP622" s="2">
        <f t="shared" si="276"/>
        <v>9</v>
      </c>
      <c r="AQ622" s="16" t="str">
        <f>IFERROR(INDEX(generale!$A$5:$I$354,$CJ622,5),"")</f>
        <v/>
      </c>
      <c r="AR622" s="8" t="str">
        <f>IFERROR(INDEX(generale!$A$5:$I$354,$CJ622,7),"")</f>
        <v/>
      </c>
      <c r="AS622" s="33"/>
      <c r="AT622" s="8"/>
      <c r="AU622" s="2">
        <f t="shared" si="277"/>
        <v>8</v>
      </c>
      <c r="AV622" s="16" t="str">
        <f>IFERROR(INDEX(generale!$A$5:$I$354,$CJ622,5),"")</f>
        <v/>
      </c>
      <c r="AW622" s="8" t="str">
        <f>IFERROR(INDEX(generale!$A$5:$I$354,$CJ622,7),"")</f>
        <v/>
      </c>
      <c r="AX622" s="33"/>
      <c r="AY622" s="8"/>
      <c r="AZ622" s="2">
        <f t="shared" si="278"/>
        <v>7</v>
      </c>
      <c r="BA622" s="16" t="str">
        <f>IFERROR(INDEX(generale!$A$5:$I$354,$CJ622,5),"")</f>
        <v/>
      </c>
      <c r="BB622" s="8" t="str">
        <f>IFERROR(INDEX(generale!$A$5:$I$354,$CJ622,7),"")</f>
        <v/>
      </c>
      <c r="BC622" s="33"/>
      <c r="BD622" s="8"/>
      <c r="BE622" s="2">
        <f t="shared" si="279"/>
        <v>6</v>
      </c>
      <c r="BF622" s="16" t="str">
        <f>IFERROR(INDEX(generale!$A$5:$I$354,$CJ622,5),"")</f>
        <v/>
      </c>
      <c r="BG622" s="8" t="str">
        <f>IFERROR(INDEX(generale!$A$5:$I$354,$CJ622,7),"")</f>
        <v/>
      </c>
      <c r="BH622" s="33"/>
      <c r="BI622" s="8"/>
      <c r="BJ622" s="2">
        <f t="shared" si="280"/>
        <v>270</v>
      </c>
      <c r="BK622" s="16" t="str">
        <f>IFERROR(INDEX(generale!$A$5:$I$354,$CJ622,5),"")</f>
        <v/>
      </c>
      <c r="BL622" s="8" t="str">
        <f>IFERROR(INDEX(generale!$A$5:$I$354,$CJ622,7),"")</f>
        <v/>
      </c>
      <c r="BM622" s="33"/>
      <c r="BN622" s="8"/>
      <c r="BO622" s="2">
        <f t="shared" si="281"/>
        <v>270</v>
      </c>
      <c r="BP622" s="16" t="str">
        <f>IFERROR(INDEX(generale!$A$5:$I$354,$CJ622,5),"")</f>
        <v/>
      </c>
      <c r="BQ622" s="8" t="str">
        <f>IFERROR(INDEX(generale!$A$5:$I$354,$CJ622,7),"")</f>
        <v/>
      </c>
      <c r="BR622" s="33"/>
      <c r="BS622" s="8"/>
      <c r="BT622" s="2">
        <f t="shared" si="282"/>
        <v>270</v>
      </c>
      <c r="BU622" s="16" t="str">
        <f>IFERROR(INDEX(generale!$A$5:$I$354,$CJ622,5),"")</f>
        <v/>
      </c>
      <c r="BV622" s="8" t="str">
        <f>IFERROR(INDEX(generale!$A$5:$I$354,$CJ622,7),"")</f>
        <v/>
      </c>
      <c r="BW622" s="33"/>
      <c r="BX622" s="8"/>
      <c r="BY622" s="2">
        <f t="shared" si="283"/>
        <v>270</v>
      </c>
      <c r="BZ622" s="16" t="str">
        <f>IFERROR(INDEX(generale!$A$5:$I$354,$CJ622,5),"")</f>
        <v/>
      </c>
      <c r="CA622" s="8" t="str">
        <f>IFERROR(INDEX(generale!$A$5:$I$354,$CJ622,7),"")</f>
        <v/>
      </c>
      <c r="CB622" s="33"/>
      <c r="CC622" s="8"/>
      <c r="CD622" s="2">
        <f t="shared" si="284"/>
        <v>270</v>
      </c>
      <c r="CE622" s="16" t="str">
        <f>IFERROR(INDEX(generale!$A$5:$I$354,$CJ622,5),"")</f>
        <v/>
      </c>
      <c r="CF622" s="8" t="str">
        <f>IFERROR(INDEX(generale!$A$5:$I$354,$CJ622,7),"")</f>
        <v/>
      </c>
      <c r="CJ622" s="2">
        <f t="shared" si="285"/>
        <v>620</v>
      </c>
      <c r="CK622" s="2">
        <f t="shared" si="262"/>
        <v>37</v>
      </c>
      <c r="CL622" s="3">
        <f>IFERROR(INDEX(generale!$A$5:$I$1004,$CJ622,1),"")</f>
        <v>0</v>
      </c>
      <c r="CM622" s="3">
        <f>IFERROR(INDEX(generale!$A$5:$I$1004,$CJ622,2),"")</f>
        <v>0</v>
      </c>
      <c r="CN622" s="3">
        <f>IFERROR(INDEX(generale!$A$5:$I$1004,$CJ622,3),"")</f>
        <v>0</v>
      </c>
      <c r="CO622" s="3">
        <f>IFERROR(INDEX(generale!$A$5:$I$1004,$CJ622,4),"")</f>
        <v>0</v>
      </c>
      <c r="CP622" s="3">
        <f>IFERROR(INDEX(generale!$A$5:$I$1004,$CJ622,5),"")</f>
        <v>0</v>
      </c>
      <c r="CQ622" s="3">
        <f>IFERROR(INDEX(generale!$A$5:$I$1004,$CJ622,6),"")</f>
        <v>0</v>
      </c>
      <c r="CR622" s="8">
        <f>IFERROR(INDEX(generale!$A$5:$I$1004,$CJ622,7),"")</f>
        <v>0</v>
      </c>
      <c r="CS622" s="8">
        <f>IFERROR(INDEX(generale!$A$5:$I$1004,$CJ622,8),"")</f>
        <v>0</v>
      </c>
    </row>
    <row r="623" spans="1:97">
      <c r="A623" s="2" t="str">
        <f t="shared" si="263"/>
        <v/>
      </c>
      <c r="B623" s="1" t="str">
        <f t="shared" si="264"/>
        <v/>
      </c>
      <c r="C623" s="1" t="str">
        <f t="shared" si="265"/>
        <v/>
      </c>
      <c r="D623" s="2" t="str">
        <f t="shared" si="266"/>
        <v/>
      </c>
      <c r="E623" s="2" t="str">
        <f t="shared" si="267"/>
        <v/>
      </c>
      <c r="F623" s="2" t="str">
        <f t="shared" si="268"/>
        <v/>
      </c>
      <c r="G623" s="1" t="str">
        <f t="shared" si="269"/>
        <v/>
      </c>
      <c r="H623" s="11" t="str">
        <f t="shared" si="270"/>
        <v/>
      </c>
      <c r="Q623" s="2">
        <f t="shared" si="271"/>
        <v>37</v>
      </c>
      <c r="R623" s="16" t="str">
        <f>IFERROR(INDEX(generale!$A$5:$I$354,$CJ623,5),"")</f>
        <v/>
      </c>
      <c r="S623" s="8" t="str">
        <f>IFERROR(INDEX(generale!$A$5:$I$354,$CJ623,7),"")</f>
        <v/>
      </c>
      <c r="U623" s="8"/>
      <c r="V623" s="2">
        <f t="shared" si="272"/>
        <v>19</v>
      </c>
      <c r="W623" s="16" t="str">
        <f>IFERROR(INDEX(generale!$A$5:$I$354,$CJ623,5),"")</f>
        <v/>
      </c>
      <c r="X623" s="8" t="str">
        <f>IFERROR(INDEX(generale!$A$5:$I$354,$CJ623,7),"")</f>
        <v/>
      </c>
      <c r="AA623" s="2">
        <f t="shared" si="273"/>
        <v>14</v>
      </c>
      <c r="AB623" s="16" t="str">
        <f>IFERROR(INDEX(generale!$A$5:$I$354,$CJ623,5),"")</f>
        <v/>
      </c>
      <c r="AC623" s="8" t="str">
        <f>IFERROR(INDEX(generale!$A$5:$I$354,$CJ623,7),"")</f>
        <v/>
      </c>
      <c r="AD623" s="33"/>
      <c r="AE623" s="8"/>
      <c r="AF623" s="2">
        <f t="shared" si="274"/>
        <v>14</v>
      </c>
      <c r="AG623" s="16" t="str">
        <f>IFERROR(INDEX(generale!$A$5:$I$354,$CJ623,5),"")</f>
        <v/>
      </c>
      <c r="AH623" s="8" t="str">
        <f>IFERROR(INDEX(generale!$A$5:$I$354,$CJ623,7),"")</f>
        <v/>
      </c>
      <c r="AI623" s="33"/>
      <c r="AJ623" s="8"/>
      <c r="AK623" s="2">
        <f t="shared" si="275"/>
        <v>14</v>
      </c>
      <c r="AL623" s="16" t="str">
        <f>IFERROR(INDEX(generale!$A$5:$I$354,$CJ623,5),"")</f>
        <v/>
      </c>
      <c r="AM623" s="8" t="str">
        <f>IFERROR(INDEX(generale!$A$5:$I$354,$CJ623,7),"")</f>
        <v/>
      </c>
      <c r="AN623" s="33"/>
      <c r="AO623" s="8"/>
      <c r="AP623" s="2">
        <f t="shared" si="276"/>
        <v>9</v>
      </c>
      <c r="AQ623" s="16" t="str">
        <f>IFERROR(INDEX(generale!$A$5:$I$354,$CJ623,5),"")</f>
        <v/>
      </c>
      <c r="AR623" s="8" t="str">
        <f>IFERROR(INDEX(generale!$A$5:$I$354,$CJ623,7),"")</f>
        <v/>
      </c>
      <c r="AS623" s="33"/>
      <c r="AT623" s="8"/>
      <c r="AU623" s="2">
        <f t="shared" si="277"/>
        <v>8</v>
      </c>
      <c r="AV623" s="16" t="str">
        <f>IFERROR(INDEX(generale!$A$5:$I$354,$CJ623,5),"")</f>
        <v/>
      </c>
      <c r="AW623" s="8" t="str">
        <f>IFERROR(INDEX(generale!$A$5:$I$354,$CJ623,7),"")</f>
        <v/>
      </c>
      <c r="AX623" s="33"/>
      <c r="AY623" s="8"/>
      <c r="AZ623" s="2">
        <f t="shared" si="278"/>
        <v>7</v>
      </c>
      <c r="BA623" s="16" t="str">
        <f>IFERROR(INDEX(generale!$A$5:$I$354,$CJ623,5),"")</f>
        <v/>
      </c>
      <c r="BB623" s="8" t="str">
        <f>IFERROR(INDEX(generale!$A$5:$I$354,$CJ623,7),"")</f>
        <v/>
      </c>
      <c r="BC623" s="33"/>
      <c r="BD623" s="8"/>
      <c r="BE623" s="2">
        <f t="shared" si="279"/>
        <v>6</v>
      </c>
      <c r="BF623" s="16" t="str">
        <f>IFERROR(INDEX(generale!$A$5:$I$354,$CJ623,5),"")</f>
        <v/>
      </c>
      <c r="BG623" s="8" t="str">
        <f>IFERROR(INDEX(generale!$A$5:$I$354,$CJ623,7),"")</f>
        <v/>
      </c>
      <c r="BH623" s="33"/>
      <c r="BI623" s="8"/>
      <c r="BJ623" s="2">
        <f t="shared" si="280"/>
        <v>271</v>
      </c>
      <c r="BK623" s="16" t="str">
        <f>IFERROR(INDEX(generale!$A$5:$I$354,$CJ623,5),"")</f>
        <v/>
      </c>
      <c r="BL623" s="8" t="str">
        <f>IFERROR(INDEX(generale!$A$5:$I$354,$CJ623,7),"")</f>
        <v/>
      </c>
      <c r="BM623" s="33"/>
      <c r="BN623" s="8"/>
      <c r="BO623" s="2">
        <f t="shared" si="281"/>
        <v>271</v>
      </c>
      <c r="BP623" s="16" t="str">
        <f>IFERROR(INDEX(generale!$A$5:$I$354,$CJ623,5),"")</f>
        <v/>
      </c>
      <c r="BQ623" s="8" t="str">
        <f>IFERROR(INDEX(generale!$A$5:$I$354,$CJ623,7),"")</f>
        <v/>
      </c>
      <c r="BR623" s="33"/>
      <c r="BS623" s="8"/>
      <c r="BT623" s="2">
        <f t="shared" si="282"/>
        <v>271</v>
      </c>
      <c r="BU623" s="16" t="str">
        <f>IFERROR(INDEX(generale!$A$5:$I$354,$CJ623,5),"")</f>
        <v/>
      </c>
      <c r="BV623" s="8" t="str">
        <f>IFERROR(INDEX(generale!$A$5:$I$354,$CJ623,7),"")</f>
        <v/>
      </c>
      <c r="BW623" s="33"/>
      <c r="BX623" s="8"/>
      <c r="BY623" s="2">
        <f t="shared" si="283"/>
        <v>271</v>
      </c>
      <c r="BZ623" s="16" t="str">
        <f>IFERROR(INDEX(generale!$A$5:$I$354,$CJ623,5),"")</f>
        <v/>
      </c>
      <c r="CA623" s="8" t="str">
        <f>IFERROR(INDEX(generale!$A$5:$I$354,$CJ623,7),"")</f>
        <v/>
      </c>
      <c r="CB623" s="33"/>
      <c r="CC623" s="8"/>
      <c r="CD623" s="2">
        <f t="shared" si="284"/>
        <v>271</v>
      </c>
      <c r="CE623" s="16" t="str">
        <f>IFERROR(INDEX(generale!$A$5:$I$354,$CJ623,5),"")</f>
        <v/>
      </c>
      <c r="CF623" s="8" t="str">
        <f>IFERROR(INDEX(generale!$A$5:$I$354,$CJ623,7),"")</f>
        <v/>
      </c>
      <c r="CJ623" s="2">
        <f t="shared" si="285"/>
        <v>621</v>
      </c>
      <c r="CK623" s="2">
        <f t="shared" si="262"/>
        <v>37</v>
      </c>
      <c r="CL623" s="3">
        <f>IFERROR(INDEX(generale!$A$5:$I$1004,$CJ623,1),"")</f>
        <v>0</v>
      </c>
      <c r="CM623" s="3">
        <f>IFERROR(INDEX(generale!$A$5:$I$1004,$CJ623,2),"")</f>
        <v>0</v>
      </c>
      <c r="CN623" s="3">
        <f>IFERROR(INDEX(generale!$A$5:$I$1004,$CJ623,3),"")</f>
        <v>0</v>
      </c>
      <c r="CO623" s="3">
        <f>IFERROR(INDEX(generale!$A$5:$I$1004,$CJ623,4),"")</f>
        <v>0</v>
      </c>
      <c r="CP623" s="3">
        <f>IFERROR(INDEX(generale!$A$5:$I$1004,$CJ623,5),"")</f>
        <v>0</v>
      </c>
      <c r="CQ623" s="3">
        <f>IFERROR(INDEX(generale!$A$5:$I$1004,$CJ623,6),"")</f>
        <v>0</v>
      </c>
      <c r="CR623" s="8">
        <f>IFERROR(INDEX(generale!$A$5:$I$1004,$CJ623,7),"")</f>
        <v>0</v>
      </c>
      <c r="CS623" s="8">
        <f>IFERROR(INDEX(generale!$A$5:$I$1004,$CJ623,8),"")</f>
        <v>0</v>
      </c>
    </row>
    <row r="624" spans="1:97">
      <c r="A624" s="2" t="str">
        <f t="shared" si="263"/>
        <v/>
      </c>
      <c r="B624" s="1" t="str">
        <f t="shared" si="264"/>
        <v/>
      </c>
      <c r="C624" s="1" t="str">
        <f t="shared" si="265"/>
        <v/>
      </c>
      <c r="D624" s="2" t="str">
        <f t="shared" si="266"/>
        <v/>
      </c>
      <c r="E624" s="2" t="str">
        <f t="shared" si="267"/>
        <v/>
      </c>
      <c r="F624" s="2" t="str">
        <f t="shared" si="268"/>
        <v/>
      </c>
      <c r="G624" s="1" t="str">
        <f t="shared" si="269"/>
        <v/>
      </c>
      <c r="H624" s="11" t="str">
        <f t="shared" si="270"/>
        <v/>
      </c>
      <c r="Q624" s="2">
        <f t="shared" si="271"/>
        <v>37</v>
      </c>
      <c r="R624" s="16" t="str">
        <f>IFERROR(INDEX(generale!$A$5:$I$354,$CJ624,5),"")</f>
        <v/>
      </c>
      <c r="S624" s="8" t="str">
        <f>IFERROR(INDEX(generale!$A$5:$I$354,$CJ624,7),"")</f>
        <v/>
      </c>
      <c r="U624" s="8"/>
      <c r="V624" s="2">
        <f t="shared" si="272"/>
        <v>19</v>
      </c>
      <c r="W624" s="16" t="str">
        <f>IFERROR(INDEX(generale!$A$5:$I$354,$CJ624,5),"")</f>
        <v/>
      </c>
      <c r="X624" s="8" t="str">
        <f>IFERROR(INDEX(generale!$A$5:$I$354,$CJ624,7),"")</f>
        <v/>
      </c>
      <c r="AA624" s="2">
        <f t="shared" si="273"/>
        <v>14</v>
      </c>
      <c r="AB624" s="16" t="str">
        <f>IFERROR(INDEX(generale!$A$5:$I$354,$CJ624,5),"")</f>
        <v/>
      </c>
      <c r="AC624" s="8" t="str">
        <f>IFERROR(INDEX(generale!$A$5:$I$354,$CJ624,7),"")</f>
        <v/>
      </c>
      <c r="AD624" s="33"/>
      <c r="AE624" s="8"/>
      <c r="AF624" s="2">
        <f t="shared" si="274"/>
        <v>14</v>
      </c>
      <c r="AG624" s="16" t="str">
        <f>IFERROR(INDEX(generale!$A$5:$I$354,$CJ624,5),"")</f>
        <v/>
      </c>
      <c r="AH624" s="8" t="str">
        <f>IFERROR(INDEX(generale!$A$5:$I$354,$CJ624,7),"")</f>
        <v/>
      </c>
      <c r="AI624" s="33"/>
      <c r="AJ624" s="8"/>
      <c r="AK624" s="2">
        <f t="shared" si="275"/>
        <v>14</v>
      </c>
      <c r="AL624" s="16" t="str">
        <f>IFERROR(INDEX(generale!$A$5:$I$354,$CJ624,5),"")</f>
        <v/>
      </c>
      <c r="AM624" s="8" t="str">
        <f>IFERROR(INDEX(generale!$A$5:$I$354,$CJ624,7),"")</f>
        <v/>
      </c>
      <c r="AN624" s="33"/>
      <c r="AO624" s="8"/>
      <c r="AP624" s="2">
        <f t="shared" si="276"/>
        <v>9</v>
      </c>
      <c r="AQ624" s="16" t="str">
        <f>IFERROR(INDEX(generale!$A$5:$I$354,$CJ624,5),"")</f>
        <v/>
      </c>
      <c r="AR624" s="8" t="str">
        <f>IFERROR(INDEX(generale!$A$5:$I$354,$CJ624,7),"")</f>
        <v/>
      </c>
      <c r="AS624" s="33"/>
      <c r="AT624" s="8"/>
      <c r="AU624" s="2">
        <f t="shared" si="277"/>
        <v>8</v>
      </c>
      <c r="AV624" s="16" t="str">
        <f>IFERROR(INDEX(generale!$A$5:$I$354,$CJ624,5),"")</f>
        <v/>
      </c>
      <c r="AW624" s="8" t="str">
        <f>IFERROR(INDEX(generale!$A$5:$I$354,$CJ624,7),"")</f>
        <v/>
      </c>
      <c r="AX624" s="33"/>
      <c r="AY624" s="8"/>
      <c r="AZ624" s="2">
        <f t="shared" si="278"/>
        <v>7</v>
      </c>
      <c r="BA624" s="16" t="str">
        <f>IFERROR(INDEX(generale!$A$5:$I$354,$CJ624,5),"")</f>
        <v/>
      </c>
      <c r="BB624" s="8" t="str">
        <f>IFERROR(INDEX(generale!$A$5:$I$354,$CJ624,7),"")</f>
        <v/>
      </c>
      <c r="BC624" s="33"/>
      <c r="BD624" s="8"/>
      <c r="BE624" s="2">
        <f t="shared" si="279"/>
        <v>6</v>
      </c>
      <c r="BF624" s="16" t="str">
        <f>IFERROR(INDEX(generale!$A$5:$I$354,$CJ624,5),"")</f>
        <v/>
      </c>
      <c r="BG624" s="8" t="str">
        <f>IFERROR(INDEX(generale!$A$5:$I$354,$CJ624,7),"")</f>
        <v/>
      </c>
      <c r="BH624" s="33"/>
      <c r="BI624" s="8"/>
      <c r="BJ624" s="2">
        <f t="shared" si="280"/>
        <v>272</v>
      </c>
      <c r="BK624" s="16" t="str">
        <f>IFERROR(INDEX(generale!$A$5:$I$354,$CJ624,5),"")</f>
        <v/>
      </c>
      <c r="BL624" s="8" t="str">
        <f>IFERROR(INDEX(generale!$A$5:$I$354,$CJ624,7),"")</f>
        <v/>
      </c>
      <c r="BM624" s="33"/>
      <c r="BN624" s="8"/>
      <c r="BO624" s="2">
        <f t="shared" si="281"/>
        <v>272</v>
      </c>
      <c r="BP624" s="16" t="str">
        <f>IFERROR(INDEX(generale!$A$5:$I$354,$CJ624,5),"")</f>
        <v/>
      </c>
      <c r="BQ624" s="8" t="str">
        <f>IFERROR(INDEX(generale!$A$5:$I$354,$CJ624,7),"")</f>
        <v/>
      </c>
      <c r="BR624" s="33"/>
      <c r="BS624" s="8"/>
      <c r="BT624" s="2">
        <f t="shared" si="282"/>
        <v>272</v>
      </c>
      <c r="BU624" s="16" t="str">
        <f>IFERROR(INDEX(generale!$A$5:$I$354,$CJ624,5),"")</f>
        <v/>
      </c>
      <c r="BV624" s="8" t="str">
        <f>IFERROR(INDEX(generale!$A$5:$I$354,$CJ624,7),"")</f>
        <v/>
      </c>
      <c r="BW624" s="33"/>
      <c r="BX624" s="8"/>
      <c r="BY624" s="2">
        <f t="shared" si="283"/>
        <v>272</v>
      </c>
      <c r="BZ624" s="16" t="str">
        <f>IFERROR(INDEX(generale!$A$5:$I$354,$CJ624,5),"")</f>
        <v/>
      </c>
      <c r="CA624" s="8" t="str">
        <f>IFERROR(INDEX(generale!$A$5:$I$354,$CJ624,7),"")</f>
        <v/>
      </c>
      <c r="CB624" s="33"/>
      <c r="CC624" s="8"/>
      <c r="CD624" s="2">
        <f t="shared" si="284"/>
        <v>272</v>
      </c>
      <c r="CE624" s="16" t="str">
        <f>IFERROR(INDEX(generale!$A$5:$I$354,$CJ624,5),"")</f>
        <v/>
      </c>
      <c r="CF624" s="8" t="str">
        <f>IFERROR(INDEX(generale!$A$5:$I$354,$CJ624,7),"")</f>
        <v/>
      </c>
      <c r="CJ624" s="2">
        <f t="shared" si="285"/>
        <v>622</v>
      </c>
      <c r="CK624" s="2">
        <f t="shared" si="262"/>
        <v>37</v>
      </c>
      <c r="CL624" s="3">
        <f>IFERROR(INDEX(generale!$A$5:$I$1004,$CJ624,1),"")</f>
        <v>0</v>
      </c>
      <c r="CM624" s="3">
        <f>IFERROR(INDEX(generale!$A$5:$I$1004,$CJ624,2),"")</f>
        <v>0</v>
      </c>
      <c r="CN624" s="3">
        <f>IFERROR(INDEX(generale!$A$5:$I$1004,$CJ624,3),"")</f>
        <v>0</v>
      </c>
      <c r="CO624" s="3">
        <f>IFERROR(INDEX(generale!$A$5:$I$1004,$CJ624,4),"")</f>
        <v>0</v>
      </c>
      <c r="CP624" s="3">
        <f>IFERROR(INDEX(generale!$A$5:$I$1004,$CJ624,5),"")</f>
        <v>0</v>
      </c>
      <c r="CQ624" s="3">
        <f>IFERROR(INDEX(generale!$A$5:$I$1004,$CJ624,6),"")</f>
        <v>0</v>
      </c>
      <c r="CR624" s="8">
        <f>IFERROR(INDEX(generale!$A$5:$I$1004,$CJ624,7),"")</f>
        <v>0</v>
      </c>
      <c r="CS624" s="8">
        <f>IFERROR(INDEX(generale!$A$5:$I$1004,$CJ624,8),"")</f>
        <v>0</v>
      </c>
    </row>
    <row r="625" spans="1:97">
      <c r="A625" s="2" t="str">
        <f t="shared" si="263"/>
        <v/>
      </c>
      <c r="B625" s="1" t="str">
        <f t="shared" si="264"/>
        <v/>
      </c>
      <c r="C625" s="1" t="str">
        <f t="shared" si="265"/>
        <v/>
      </c>
      <c r="D625" s="2" t="str">
        <f t="shared" si="266"/>
        <v/>
      </c>
      <c r="E625" s="2" t="str">
        <f t="shared" si="267"/>
        <v/>
      </c>
      <c r="F625" s="2" t="str">
        <f t="shared" si="268"/>
        <v/>
      </c>
      <c r="G625" s="1" t="str">
        <f t="shared" si="269"/>
        <v/>
      </c>
      <c r="H625" s="11" t="str">
        <f t="shared" si="270"/>
        <v/>
      </c>
      <c r="Q625" s="2">
        <f t="shared" si="271"/>
        <v>37</v>
      </c>
      <c r="R625" s="16" t="str">
        <f>IFERROR(INDEX(generale!$A$5:$I$354,$CJ625,5),"")</f>
        <v/>
      </c>
      <c r="S625" s="8" t="str">
        <f>IFERROR(INDEX(generale!$A$5:$I$354,$CJ625,7),"")</f>
        <v/>
      </c>
      <c r="U625" s="8"/>
      <c r="V625" s="2">
        <f t="shared" si="272"/>
        <v>19</v>
      </c>
      <c r="W625" s="16" t="str">
        <f>IFERROR(INDEX(generale!$A$5:$I$354,$CJ625,5),"")</f>
        <v/>
      </c>
      <c r="X625" s="8" t="str">
        <f>IFERROR(INDEX(generale!$A$5:$I$354,$CJ625,7),"")</f>
        <v/>
      </c>
      <c r="AA625" s="2">
        <f t="shared" si="273"/>
        <v>14</v>
      </c>
      <c r="AB625" s="16" t="str">
        <f>IFERROR(INDEX(generale!$A$5:$I$354,$CJ625,5),"")</f>
        <v/>
      </c>
      <c r="AC625" s="8" t="str">
        <f>IFERROR(INDEX(generale!$A$5:$I$354,$CJ625,7),"")</f>
        <v/>
      </c>
      <c r="AD625" s="33"/>
      <c r="AE625" s="8"/>
      <c r="AF625" s="2">
        <f t="shared" si="274"/>
        <v>14</v>
      </c>
      <c r="AG625" s="16" t="str">
        <f>IFERROR(INDEX(generale!$A$5:$I$354,$CJ625,5),"")</f>
        <v/>
      </c>
      <c r="AH625" s="8" t="str">
        <f>IFERROR(INDEX(generale!$A$5:$I$354,$CJ625,7),"")</f>
        <v/>
      </c>
      <c r="AI625" s="33"/>
      <c r="AJ625" s="8"/>
      <c r="AK625" s="2">
        <f t="shared" si="275"/>
        <v>14</v>
      </c>
      <c r="AL625" s="16" t="str">
        <f>IFERROR(INDEX(generale!$A$5:$I$354,$CJ625,5),"")</f>
        <v/>
      </c>
      <c r="AM625" s="8" t="str">
        <f>IFERROR(INDEX(generale!$A$5:$I$354,$CJ625,7),"")</f>
        <v/>
      </c>
      <c r="AN625" s="33"/>
      <c r="AO625" s="8"/>
      <c r="AP625" s="2">
        <f t="shared" si="276"/>
        <v>9</v>
      </c>
      <c r="AQ625" s="16" t="str">
        <f>IFERROR(INDEX(generale!$A$5:$I$354,$CJ625,5),"")</f>
        <v/>
      </c>
      <c r="AR625" s="8" t="str">
        <f>IFERROR(INDEX(generale!$A$5:$I$354,$CJ625,7),"")</f>
        <v/>
      </c>
      <c r="AS625" s="33"/>
      <c r="AT625" s="8"/>
      <c r="AU625" s="2">
        <f t="shared" si="277"/>
        <v>8</v>
      </c>
      <c r="AV625" s="16" t="str">
        <f>IFERROR(INDEX(generale!$A$5:$I$354,$CJ625,5),"")</f>
        <v/>
      </c>
      <c r="AW625" s="8" t="str">
        <f>IFERROR(INDEX(generale!$A$5:$I$354,$CJ625,7),"")</f>
        <v/>
      </c>
      <c r="AX625" s="33"/>
      <c r="AY625" s="8"/>
      <c r="AZ625" s="2">
        <f t="shared" si="278"/>
        <v>7</v>
      </c>
      <c r="BA625" s="16" t="str">
        <f>IFERROR(INDEX(generale!$A$5:$I$354,$CJ625,5),"")</f>
        <v/>
      </c>
      <c r="BB625" s="8" t="str">
        <f>IFERROR(INDEX(generale!$A$5:$I$354,$CJ625,7),"")</f>
        <v/>
      </c>
      <c r="BC625" s="33"/>
      <c r="BD625" s="8"/>
      <c r="BE625" s="2">
        <f t="shared" si="279"/>
        <v>6</v>
      </c>
      <c r="BF625" s="16" t="str">
        <f>IFERROR(INDEX(generale!$A$5:$I$354,$CJ625,5),"")</f>
        <v/>
      </c>
      <c r="BG625" s="8" t="str">
        <f>IFERROR(INDEX(generale!$A$5:$I$354,$CJ625,7),"")</f>
        <v/>
      </c>
      <c r="BH625" s="33"/>
      <c r="BI625" s="8"/>
      <c r="BJ625" s="2">
        <f t="shared" si="280"/>
        <v>273</v>
      </c>
      <c r="BK625" s="16" t="str">
        <f>IFERROR(INDEX(generale!$A$5:$I$354,$CJ625,5),"")</f>
        <v/>
      </c>
      <c r="BL625" s="8" t="str">
        <f>IFERROR(INDEX(generale!$A$5:$I$354,$CJ625,7),"")</f>
        <v/>
      </c>
      <c r="BM625" s="33"/>
      <c r="BN625" s="8"/>
      <c r="BO625" s="2">
        <f t="shared" si="281"/>
        <v>273</v>
      </c>
      <c r="BP625" s="16" t="str">
        <f>IFERROR(INDEX(generale!$A$5:$I$354,$CJ625,5),"")</f>
        <v/>
      </c>
      <c r="BQ625" s="8" t="str">
        <f>IFERROR(INDEX(generale!$A$5:$I$354,$CJ625,7),"")</f>
        <v/>
      </c>
      <c r="BR625" s="33"/>
      <c r="BS625" s="8"/>
      <c r="BT625" s="2">
        <f t="shared" si="282"/>
        <v>273</v>
      </c>
      <c r="BU625" s="16" t="str">
        <f>IFERROR(INDEX(generale!$A$5:$I$354,$CJ625,5),"")</f>
        <v/>
      </c>
      <c r="BV625" s="8" t="str">
        <f>IFERROR(INDEX(generale!$A$5:$I$354,$CJ625,7),"")</f>
        <v/>
      </c>
      <c r="BW625" s="33"/>
      <c r="BX625" s="8"/>
      <c r="BY625" s="2">
        <f t="shared" si="283"/>
        <v>273</v>
      </c>
      <c r="BZ625" s="16" t="str">
        <f>IFERROR(INDEX(generale!$A$5:$I$354,$CJ625,5),"")</f>
        <v/>
      </c>
      <c r="CA625" s="8" t="str">
        <f>IFERROR(INDEX(generale!$A$5:$I$354,$CJ625,7),"")</f>
        <v/>
      </c>
      <c r="CB625" s="33"/>
      <c r="CC625" s="8"/>
      <c r="CD625" s="2">
        <f t="shared" si="284"/>
        <v>273</v>
      </c>
      <c r="CE625" s="16" t="str">
        <f>IFERROR(INDEX(generale!$A$5:$I$354,$CJ625,5),"")</f>
        <v/>
      </c>
      <c r="CF625" s="8" t="str">
        <f>IFERROR(INDEX(generale!$A$5:$I$354,$CJ625,7),"")</f>
        <v/>
      </c>
      <c r="CJ625" s="2">
        <f t="shared" si="285"/>
        <v>623</v>
      </c>
      <c r="CK625" s="2">
        <f t="shared" si="262"/>
        <v>37</v>
      </c>
      <c r="CL625" s="3">
        <f>IFERROR(INDEX(generale!$A$5:$I$1004,$CJ625,1),"")</f>
        <v>0</v>
      </c>
      <c r="CM625" s="3">
        <f>IFERROR(INDEX(generale!$A$5:$I$1004,$CJ625,2),"")</f>
        <v>0</v>
      </c>
      <c r="CN625" s="3">
        <f>IFERROR(INDEX(generale!$A$5:$I$1004,$CJ625,3),"")</f>
        <v>0</v>
      </c>
      <c r="CO625" s="3">
        <f>IFERROR(INDEX(generale!$A$5:$I$1004,$CJ625,4),"")</f>
        <v>0</v>
      </c>
      <c r="CP625" s="3">
        <f>IFERROR(INDEX(generale!$A$5:$I$1004,$CJ625,5),"")</f>
        <v>0</v>
      </c>
      <c r="CQ625" s="3">
        <f>IFERROR(INDEX(generale!$A$5:$I$1004,$CJ625,6),"")</f>
        <v>0</v>
      </c>
      <c r="CR625" s="8">
        <f>IFERROR(INDEX(generale!$A$5:$I$1004,$CJ625,7),"")</f>
        <v>0</v>
      </c>
      <c r="CS625" s="8">
        <f>IFERROR(INDEX(generale!$A$5:$I$1004,$CJ625,8),"")</f>
        <v>0</v>
      </c>
    </row>
    <row r="626" spans="1:97">
      <c r="A626" s="2" t="str">
        <f t="shared" si="263"/>
        <v/>
      </c>
      <c r="B626" s="1" t="str">
        <f t="shared" si="264"/>
        <v/>
      </c>
      <c r="C626" s="1" t="str">
        <f t="shared" si="265"/>
        <v/>
      </c>
      <c r="D626" s="2" t="str">
        <f t="shared" si="266"/>
        <v/>
      </c>
      <c r="E626" s="2" t="str">
        <f t="shared" si="267"/>
        <v/>
      </c>
      <c r="F626" s="2" t="str">
        <f t="shared" si="268"/>
        <v/>
      </c>
      <c r="G626" s="1" t="str">
        <f t="shared" si="269"/>
        <v/>
      </c>
      <c r="H626" s="11" t="str">
        <f t="shared" si="270"/>
        <v/>
      </c>
      <c r="Q626" s="2">
        <f t="shared" si="271"/>
        <v>37</v>
      </c>
      <c r="R626" s="16" t="str">
        <f>IFERROR(INDEX(generale!$A$5:$I$354,$CJ626,5),"")</f>
        <v/>
      </c>
      <c r="S626" s="8" t="str">
        <f>IFERROR(INDEX(generale!$A$5:$I$354,$CJ626,7),"")</f>
        <v/>
      </c>
      <c r="U626" s="8"/>
      <c r="V626" s="2">
        <f t="shared" si="272"/>
        <v>19</v>
      </c>
      <c r="W626" s="16" t="str">
        <f>IFERROR(INDEX(generale!$A$5:$I$354,$CJ626,5),"")</f>
        <v/>
      </c>
      <c r="X626" s="8" t="str">
        <f>IFERROR(INDEX(generale!$A$5:$I$354,$CJ626,7),"")</f>
        <v/>
      </c>
      <c r="AA626" s="2">
        <f t="shared" si="273"/>
        <v>14</v>
      </c>
      <c r="AB626" s="16" t="str">
        <f>IFERROR(INDEX(generale!$A$5:$I$354,$CJ626,5),"")</f>
        <v/>
      </c>
      <c r="AC626" s="8" t="str">
        <f>IFERROR(INDEX(generale!$A$5:$I$354,$CJ626,7),"")</f>
        <v/>
      </c>
      <c r="AD626" s="33"/>
      <c r="AE626" s="8"/>
      <c r="AF626" s="2">
        <f t="shared" si="274"/>
        <v>14</v>
      </c>
      <c r="AG626" s="16" t="str">
        <f>IFERROR(INDEX(generale!$A$5:$I$354,$CJ626,5),"")</f>
        <v/>
      </c>
      <c r="AH626" s="8" t="str">
        <f>IFERROR(INDEX(generale!$A$5:$I$354,$CJ626,7),"")</f>
        <v/>
      </c>
      <c r="AI626" s="33"/>
      <c r="AJ626" s="8"/>
      <c r="AK626" s="2">
        <f t="shared" si="275"/>
        <v>14</v>
      </c>
      <c r="AL626" s="16" t="str">
        <f>IFERROR(INDEX(generale!$A$5:$I$354,$CJ626,5),"")</f>
        <v/>
      </c>
      <c r="AM626" s="8" t="str">
        <f>IFERROR(INDEX(generale!$A$5:$I$354,$CJ626,7),"")</f>
        <v/>
      </c>
      <c r="AN626" s="33"/>
      <c r="AO626" s="8"/>
      <c r="AP626" s="2">
        <f t="shared" si="276"/>
        <v>9</v>
      </c>
      <c r="AQ626" s="16" t="str">
        <f>IFERROR(INDEX(generale!$A$5:$I$354,$CJ626,5),"")</f>
        <v/>
      </c>
      <c r="AR626" s="8" t="str">
        <f>IFERROR(INDEX(generale!$A$5:$I$354,$CJ626,7),"")</f>
        <v/>
      </c>
      <c r="AS626" s="33"/>
      <c r="AT626" s="8"/>
      <c r="AU626" s="2">
        <f t="shared" si="277"/>
        <v>8</v>
      </c>
      <c r="AV626" s="16" t="str">
        <f>IFERROR(INDEX(generale!$A$5:$I$354,$CJ626,5),"")</f>
        <v/>
      </c>
      <c r="AW626" s="8" t="str">
        <f>IFERROR(INDEX(generale!$A$5:$I$354,$CJ626,7),"")</f>
        <v/>
      </c>
      <c r="AX626" s="33"/>
      <c r="AY626" s="8"/>
      <c r="AZ626" s="2">
        <f t="shared" si="278"/>
        <v>7</v>
      </c>
      <c r="BA626" s="16" t="str">
        <f>IFERROR(INDEX(generale!$A$5:$I$354,$CJ626,5),"")</f>
        <v/>
      </c>
      <c r="BB626" s="8" t="str">
        <f>IFERROR(INDEX(generale!$A$5:$I$354,$CJ626,7),"")</f>
        <v/>
      </c>
      <c r="BC626" s="33"/>
      <c r="BD626" s="8"/>
      <c r="BE626" s="2">
        <f t="shared" si="279"/>
        <v>6</v>
      </c>
      <c r="BF626" s="16" t="str">
        <f>IFERROR(INDEX(generale!$A$5:$I$354,$CJ626,5),"")</f>
        <v/>
      </c>
      <c r="BG626" s="8" t="str">
        <f>IFERROR(INDEX(generale!$A$5:$I$354,$CJ626,7),"")</f>
        <v/>
      </c>
      <c r="BH626" s="33"/>
      <c r="BI626" s="8"/>
      <c r="BJ626" s="2">
        <f t="shared" si="280"/>
        <v>274</v>
      </c>
      <c r="BK626" s="16" t="str">
        <f>IFERROR(INDEX(generale!$A$5:$I$354,$CJ626,5),"")</f>
        <v/>
      </c>
      <c r="BL626" s="8" t="str">
        <f>IFERROR(INDEX(generale!$A$5:$I$354,$CJ626,7),"")</f>
        <v/>
      </c>
      <c r="BM626" s="33"/>
      <c r="BN626" s="8"/>
      <c r="BO626" s="2">
        <f t="shared" si="281"/>
        <v>274</v>
      </c>
      <c r="BP626" s="16" t="str">
        <f>IFERROR(INDEX(generale!$A$5:$I$354,$CJ626,5),"")</f>
        <v/>
      </c>
      <c r="BQ626" s="8" t="str">
        <f>IFERROR(INDEX(generale!$A$5:$I$354,$CJ626,7),"")</f>
        <v/>
      </c>
      <c r="BR626" s="33"/>
      <c r="BS626" s="8"/>
      <c r="BT626" s="2">
        <f t="shared" si="282"/>
        <v>274</v>
      </c>
      <c r="BU626" s="16" t="str">
        <f>IFERROR(INDEX(generale!$A$5:$I$354,$CJ626,5),"")</f>
        <v/>
      </c>
      <c r="BV626" s="8" t="str">
        <f>IFERROR(INDEX(generale!$A$5:$I$354,$CJ626,7),"")</f>
        <v/>
      </c>
      <c r="BW626" s="33"/>
      <c r="BX626" s="8"/>
      <c r="BY626" s="2">
        <f t="shared" si="283"/>
        <v>274</v>
      </c>
      <c r="BZ626" s="16" t="str">
        <f>IFERROR(INDEX(generale!$A$5:$I$354,$CJ626,5),"")</f>
        <v/>
      </c>
      <c r="CA626" s="8" t="str">
        <f>IFERROR(INDEX(generale!$A$5:$I$354,$CJ626,7),"")</f>
        <v/>
      </c>
      <c r="CB626" s="33"/>
      <c r="CC626" s="8"/>
      <c r="CD626" s="2">
        <f t="shared" si="284"/>
        <v>274</v>
      </c>
      <c r="CE626" s="16" t="str">
        <f>IFERROR(INDEX(generale!$A$5:$I$354,$CJ626,5),"")</f>
        <v/>
      </c>
      <c r="CF626" s="8" t="str">
        <f>IFERROR(INDEX(generale!$A$5:$I$354,$CJ626,7),"")</f>
        <v/>
      </c>
      <c r="CJ626" s="2">
        <f t="shared" si="285"/>
        <v>624</v>
      </c>
      <c r="CK626" s="2">
        <f t="shared" si="262"/>
        <v>37</v>
      </c>
      <c r="CL626" s="3">
        <f>IFERROR(INDEX(generale!$A$5:$I$1004,$CJ626,1),"")</f>
        <v>0</v>
      </c>
      <c r="CM626" s="3">
        <f>IFERROR(INDEX(generale!$A$5:$I$1004,$CJ626,2),"")</f>
        <v>0</v>
      </c>
      <c r="CN626" s="3">
        <f>IFERROR(INDEX(generale!$A$5:$I$1004,$CJ626,3),"")</f>
        <v>0</v>
      </c>
      <c r="CO626" s="3">
        <f>IFERROR(INDEX(generale!$A$5:$I$1004,$CJ626,4),"")</f>
        <v>0</v>
      </c>
      <c r="CP626" s="3">
        <f>IFERROR(INDEX(generale!$A$5:$I$1004,$CJ626,5),"")</f>
        <v>0</v>
      </c>
      <c r="CQ626" s="3">
        <f>IFERROR(INDEX(generale!$A$5:$I$1004,$CJ626,6),"")</f>
        <v>0</v>
      </c>
      <c r="CR626" s="8">
        <f>IFERROR(INDEX(generale!$A$5:$I$1004,$CJ626,7),"")</f>
        <v>0</v>
      </c>
      <c r="CS626" s="8">
        <f>IFERROR(INDEX(generale!$A$5:$I$1004,$CJ626,8),"")</f>
        <v>0</v>
      </c>
    </row>
    <row r="627" spans="1:97">
      <c r="A627" s="2" t="str">
        <f t="shared" si="263"/>
        <v/>
      </c>
      <c r="B627" s="1" t="str">
        <f t="shared" si="264"/>
        <v/>
      </c>
      <c r="C627" s="1" t="str">
        <f t="shared" si="265"/>
        <v/>
      </c>
      <c r="D627" s="2" t="str">
        <f t="shared" si="266"/>
        <v/>
      </c>
      <c r="E627" s="2" t="str">
        <f t="shared" si="267"/>
        <v/>
      </c>
      <c r="F627" s="2" t="str">
        <f t="shared" si="268"/>
        <v/>
      </c>
      <c r="G627" s="1" t="str">
        <f t="shared" si="269"/>
        <v/>
      </c>
      <c r="H627" s="11" t="str">
        <f t="shared" si="270"/>
        <v/>
      </c>
      <c r="Q627" s="2">
        <f t="shared" si="271"/>
        <v>37</v>
      </c>
      <c r="R627" s="16" t="str">
        <f>IFERROR(INDEX(generale!$A$5:$I$354,$CJ627,5),"")</f>
        <v/>
      </c>
      <c r="S627" s="8" t="str">
        <f>IFERROR(INDEX(generale!$A$5:$I$354,$CJ627,7),"")</f>
        <v/>
      </c>
      <c r="U627" s="8"/>
      <c r="V627" s="2">
        <f t="shared" si="272"/>
        <v>19</v>
      </c>
      <c r="W627" s="16" t="str">
        <f>IFERROR(INDEX(generale!$A$5:$I$354,$CJ627,5),"")</f>
        <v/>
      </c>
      <c r="X627" s="8" t="str">
        <f>IFERROR(INDEX(generale!$A$5:$I$354,$CJ627,7),"")</f>
        <v/>
      </c>
      <c r="AA627" s="2">
        <f t="shared" si="273"/>
        <v>14</v>
      </c>
      <c r="AB627" s="16" t="str">
        <f>IFERROR(INDEX(generale!$A$5:$I$354,$CJ627,5),"")</f>
        <v/>
      </c>
      <c r="AC627" s="8" t="str">
        <f>IFERROR(INDEX(generale!$A$5:$I$354,$CJ627,7),"")</f>
        <v/>
      </c>
      <c r="AD627" s="33"/>
      <c r="AE627" s="8"/>
      <c r="AF627" s="2">
        <f t="shared" si="274"/>
        <v>14</v>
      </c>
      <c r="AG627" s="16" t="str">
        <f>IFERROR(INDEX(generale!$A$5:$I$354,$CJ627,5),"")</f>
        <v/>
      </c>
      <c r="AH627" s="8" t="str">
        <f>IFERROR(INDEX(generale!$A$5:$I$354,$CJ627,7),"")</f>
        <v/>
      </c>
      <c r="AI627" s="33"/>
      <c r="AJ627" s="8"/>
      <c r="AK627" s="2">
        <f t="shared" si="275"/>
        <v>14</v>
      </c>
      <c r="AL627" s="16" t="str">
        <f>IFERROR(INDEX(generale!$A$5:$I$354,$CJ627,5),"")</f>
        <v/>
      </c>
      <c r="AM627" s="8" t="str">
        <f>IFERROR(INDEX(generale!$A$5:$I$354,$CJ627,7),"")</f>
        <v/>
      </c>
      <c r="AN627" s="33"/>
      <c r="AO627" s="8"/>
      <c r="AP627" s="2">
        <f t="shared" si="276"/>
        <v>9</v>
      </c>
      <c r="AQ627" s="16" t="str">
        <f>IFERROR(INDEX(generale!$A$5:$I$354,$CJ627,5),"")</f>
        <v/>
      </c>
      <c r="AR627" s="8" t="str">
        <f>IFERROR(INDEX(generale!$A$5:$I$354,$CJ627,7),"")</f>
        <v/>
      </c>
      <c r="AS627" s="33"/>
      <c r="AT627" s="8"/>
      <c r="AU627" s="2">
        <f t="shared" si="277"/>
        <v>8</v>
      </c>
      <c r="AV627" s="16" t="str">
        <f>IFERROR(INDEX(generale!$A$5:$I$354,$CJ627,5),"")</f>
        <v/>
      </c>
      <c r="AW627" s="8" t="str">
        <f>IFERROR(INDEX(generale!$A$5:$I$354,$CJ627,7),"")</f>
        <v/>
      </c>
      <c r="AX627" s="33"/>
      <c r="AY627" s="8"/>
      <c r="AZ627" s="2">
        <f t="shared" si="278"/>
        <v>7</v>
      </c>
      <c r="BA627" s="16" t="str">
        <f>IFERROR(INDEX(generale!$A$5:$I$354,$CJ627,5),"")</f>
        <v/>
      </c>
      <c r="BB627" s="8" t="str">
        <f>IFERROR(INDEX(generale!$A$5:$I$354,$CJ627,7),"")</f>
        <v/>
      </c>
      <c r="BC627" s="33"/>
      <c r="BD627" s="8"/>
      <c r="BE627" s="2">
        <f t="shared" si="279"/>
        <v>6</v>
      </c>
      <c r="BF627" s="16" t="str">
        <f>IFERROR(INDEX(generale!$A$5:$I$354,$CJ627,5),"")</f>
        <v/>
      </c>
      <c r="BG627" s="8" t="str">
        <f>IFERROR(INDEX(generale!$A$5:$I$354,$CJ627,7),"")</f>
        <v/>
      </c>
      <c r="BH627" s="33"/>
      <c r="BI627" s="8"/>
      <c r="BJ627" s="2">
        <f t="shared" si="280"/>
        <v>275</v>
      </c>
      <c r="BK627" s="16" t="str">
        <f>IFERROR(INDEX(generale!$A$5:$I$354,$CJ627,5),"")</f>
        <v/>
      </c>
      <c r="BL627" s="8" t="str">
        <f>IFERROR(INDEX(generale!$A$5:$I$354,$CJ627,7),"")</f>
        <v/>
      </c>
      <c r="BM627" s="33"/>
      <c r="BN627" s="8"/>
      <c r="BO627" s="2">
        <f t="shared" si="281"/>
        <v>275</v>
      </c>
      <c r="BP627" s="16" t="str">
        <f>IFERROR(INDEX(generale!$A$5:$I$354,$CJ627,5),"")</f>
        <v/>
      </c>
      <c r="BQ627" s="8" t="str">
        <f>IFERROR(INDEX(generale!$A$5:$I$354,$CJ627,7),"")</f>
        <v/>
      </c>
      <c r="BR627" s="33"/>
      <c r="BS627" s="8"/>
      <c r="BT627" s="2">
        <f t="shared" si="282"/>
        <v>275</v>
      </c>
      <c r="BU627" s="16" t="str">
        <f>IFERROR(INDEX(generale!$A$5:$I$354,$CJ627,5),"")</f>
        <v/>
      </c>
      <c r="BV627" s="8" t="str">
        <f>IFERROR(INDEX(generale!$A$5:$I$354,$CJ627,7),"")</f>
        <v/>
      </c>
      <c r="BW627" s="33"/>
      <c r="BX627" s="8"/>
      <c r="BY627" s="2">
        <f t="shared" si="283"/>
        <v>275</v>
      </c>
      <c r="BZ627" s="16" t="str">
        <f>IFERROR(INDEX(generale!$A$5:$I$354,$CJ627,5),"")</f>
        <v/>
      </c>
      <c r="CA627" s="8" t="str">
        <f>IFERROR(INDEX(generale!$A$5:$I$354,$CJ627,7),"")</f>
        <v/>
      </c>
      <c r="CB627" s="33"/>
      <c r="CC627" s="8"/>
      <c r="CD627" s="2">
        <f t="shared" si="284"/>
        <v>275</v>
      </c>
      <c r="CE627" s="16" t="str">
        <f>IFERROR(INDEX(generale!$A$5:$I$354,$CJ627,5),"")</f>
        <v/>
      </c>
      <c r="CF627" s="8" t="str">
        <f>IFERROR(INDEX(generale!$A$5:$I$354,$CJ627,7),"")</f>
        <v/>
      </c>
      <c r="CJ627" s="2">
        <f t="shared" si="285"/>
        <v>625</v>
      </c>
      <c r="CK627" s="2">
        <f t="shared" si="262"/>
        <v>37</v>
      </c>
      <c r="CL627" s="3">
        <f>IFERROR(INDEX(generale!$A$5:$I$1004,$CJ627,1),"")</f>
        <v>0</v>
      </c>
      <c r="CM627" s="3">
        <f>IFERROR(INDEX(generale!$A$5:$I$1004,$CJ627,2),"")</f>
        <v>0</v>
      </c>
      <c r="CN627" s="3">
        <f>IFERROR(INDEX(generale!$A$5:$I$1004,$CJ627,3),"")</f>
        <v>0</v>
      </c>
      <c r="CO627" s="3">
        <f>IFERROR(INDEX(generale!$A$5:$I$1004,$CJ627,4),"")</f>
        <v>0</v>
      </c>
      <c r="CP627" s="3">
        <f>IFERROR(INDEX(generale!$A$5:$I$1004,$CJ627,5),"")</f>
        <v>0</v>
      </c>
      <c r="CQ627" s="3">
        <f>IFERROR(INDEX(generale!$A$5:$I$1004,$CJ627,6),"")</f>
        <v>0</v>
      </c>
      <c r="CR627" s="8">
        <f>IFERROR(INDEX(generale!$A$5:$I$1004,$CJ627,7),"")</f>
        <v>0</v>
      </c>
      <c r="CS627" s="8">
        <f>IFERROR(INDEX(generale!$A$5:$I$1004,$CJ627,8),"")</f>
        <v>0</v>
      </c>
    </row>
    <row r="628" spans="1:97">
      <c r="A628" s="2" t="str">
        <f t="shared" si="263"/>
        <v/>
      </c>
      <c r="B628" s="1" t="str">
        <f t="shared" si="264"/>
        <v/>
      </c>
      <c r="C628" s="1" t="str">
        <f t="shared" si="265"/>
        <v/>
      </c>
      <c r="D628" s="2" t="str">
        <f t="shared" si="266"/>
        <v/>
      </c>
      <c r="E628" s="2" t="str">
        <f t="shared" si="267"/>
        <v/>
      </c>
      <c r="F628" s="2" t="str">
        <f t="shared" si="268"/>
        <v/>
      </c>
      <c r="G628" s="1" t="str">
        <f t="shared" si="269"/>
        <v/>
      </c>
      <c r="H628" s="11" t="str">
        <f t="shared" si="270"/>
        <v/>
      </c>
      <c r="Q628" s="2">
        <f t="shared" si="271"/>
        <v>37</v>
      </c>
      <c r="R628" s="16" t="str">
        <f>IFERROR(INDEX(generale!$A$5:$I$354,$CJ628,5),"")</f>
        <v/>
      </c>
      <c r="S628" s="8" t="str">
        <f>IFERROR(INDEX(generale!$A$5:$I$354,$CJ628,7),"")</f>
        <v/>
      </c>
      <c r="U628" s="8"/>
      <c r="V628" s="2">
        <f t="shared" si="272"/>
        <v>19</v>
      </c>
      <c r="W628" s="16" t="str">
        <f>IFERROR(INDEX(generale!$A$5:$I$354,$CJ628,5),"")</f>
        <v/>
      </c>
      <c r="X628" s="8" t="str">
        <f>IFERROR(INDEX(generale!$A$5:$I$354,$CJ628,7),"")</f>
        <v/>
      </c>
      <c r="AA628" s="2">
        <f t="shared" si="273"/>
        <v>14</v>
      </c>
      <c r="AB628" s="16" t="str">
        <f>IFERROR(INDEX(generale!$A$5:$I$354,$CJ628,5),"")</f>
        <v/>
      </c>
      <c r="AC628" s="8" t="str">
        <f>IFERROR(INDEX(generale!$A$5:$I$354,$CJ628,7),"")</f>
        <v/>
      </c>
      <c r="AD628" s="33"/>
      <c r="AE628" s="8"/>
      <c r="AF628" s="2">
        <f t="shared" si="274"/>
        <v>14</v>
      </c>
      <c r="AG628" s="16" t="str">
        <f>IFERROR(INDEX(generale!$A$5:$I$354,$CJ628,5),"")</f>
        <v/>
      </c>
      <c r="AH628" s="8" t="str">
        <f>IFERROR(INDEX(generale!$A$5:$I$354,$CJ628,7),"")</f>
        <v/>
      </c>
      <c r="AI628" s="33"/>
      <c r="AJ628" s="8"/>
      <c r="AK628" s="2">
        <f t="shared" si="275"/>
        <v>14</v>
      </c>
      <c r="AL628" s="16" t="str">
        <f>IFERROR(INDEX(generale!$A$5:$I$354,$CJ628,5),"")</f>
        <v/>
      </c>
      <c r="AM628" s="8" t="str">
        <f>IFERROR(INDEX(generale!$A$5:$I$354,$CJ628,7),"")</f>
        <v/>
      </c>
      <c r="AN628" s="33"/>
      <c r="AO628" s="8"/>
      <c r="AP628" s="2">
        <f t="shared" si="276"/>
        <v>9</v>
      </c>
      <c r="AQ628" s="16" t="str">
        <f>IFERROR(INDEX(generale!$A$5:$I$354,$CJ628,5),"")</f>
        <v/>
      </c>
      <c r="AR628" s="8" t="str">
        <f>IFERROR(INDEX(generale!$A$5:$I$354,$CJ628,7),"")</f>
        <v/>
      </c>
      <c r="AS628" s="33"/>
      <c r="AT628" s="8"/>
      <c r="AU628" s="2">
        <f t="shared" si="277"/>
        <v>8</v>
      </c>
      <c r="AV628" s="16" t="str">
        <f>IFERROR(INDEX(generale!$A$5:$I$354,$CJ628,5),"")</f>
        <v/>
      </c>
      <c r="AW628" s="8" t="str">
        <f>IFERROR(INDEX(generale!$A$5:$I$354,$CJ628,7),"")</f>
        <v/>
      </c>
      <c r="AX628" s="33"/>
      <c r="AY628" s="8"/>
      <c r="AZ628" s="2">
        <f t="shared" si="278"/>
        <v>7</v>
      </c>
      <c r="BA628" s="16" t="str">
        <f>IFERROR(INDEX(generale!$A$5:$I$354,$CJ628,5),"")</f>
        <v/>
      </c>
      <c r="BB628" s="8" t="str">
        <f>IFERROR(INDEX(generale!$A$5:$I$354,$CJ628,7),"")</f>
        <v/>
      </c>
      <c r="BC628" s="33"/>
      <c r="BD628" s="8"/>
      <c r="BE628" s="2">
        <f t="shared" si="279"/>
        <v>6</v>
      </c>
      <c r="BF628" s="16" t="str">
        <f>IFERROR(INDEX(generale!$A$5:$I$354,$CJ628,5),"")</f>
        <v/>
      </c>
      <c r="BG628" s="8" t="str">
        <f>IFERROR(INDEX(generale!$A$5:$I$354,$CJ628,7),"")</f>
        <v/>
      </c>
      <c r="BH628" s="33"/>
      <c r="BI628" s="8"/>
      <c r="BJ628" s="2">
        <f t="shared" si="280"/>
        <v>276</v>
      </c>
      <c r="BK628" s="16" t="str">
        <f>IFERROR(INDEX(generale!$A$5:$I$354,$CJ628,5),"")</f>
        <v/>
      </c>
      <c r="BL628" s="8" t="str">
        <f>IFERROR(INDEX(generale!$A$5:$I$354,$CJ628,7),"")</f>
        <v/>
      </c>
      <c r="BM628" s="33"/>
      <c r="BN628" s="8"/>
      <c r="BO628" s="2">
        <f t="shared" si="281"/>
        <v>276</v>
      </c>
      <c r="BP628" s="16" t="str">
        <f>IFERROR(INDEX(generale!$A$5:$I$354,$CJ628,5),"")</f>
        <v/>
      </c>
      <c r="BQ628" s="8" t="str">
        <f>IFERROR(INDEX(generale!$A$5:$I$354,$CJ628,7),"")</f>
        <v/>
      </c>
      <c r="BR628" s="33"/>
      <c r="BS628" s="8"/>
      <c r="BT628" s="2">
        <f t="shared" si="282"/>
        <v>276</v>
      </c>
      <c r="BU628" s="16" t="str">
        <f>IFERROR(INDEX(generale!$A$5:$I$354,$CJ628,5),"")</f>
        <v/>
      </c>
      <c r="BV628" s="8" t="str">
        <f>IFERROR(INDEX(generale!$A$5:$I$354,$CJ628,7),"")</f>
        <v/>
      </c>
      <c r="BW628" s="33"/>
      <c r="BX628" s="8"/>
      <c r="BY628" s="2">
        <f t="shared" si="283"/>
        <v>276</v>
      </c>
      <c r="BZ628" s="16" t="str">
        <f>IFERROR(INDEX(generale!$A$5:$I$354,$CJ628,5),"")</f>
        <v/>
      </c>
      <c r="CA628" s="8" t="str">
        <f>IFERROR(INDEX(generale!$A$5:$I$354,$CJ628,7),"")</f>
        <v/>
      </c>
      <c r="CB628" s="33"/>
      <c r="CC628" s="8"/>
      <c r="CD628" s="2">
        <f t="shared" si="284"/>
        <v>276</v>
      </c>
      <c r="CE628" s="16" t="str">
        <f>IFERROR(INDEX(generale!$A$5:$I$354,$CJ628,5),"")</f>
        <v/>
      </c>
      <c r="CF628" s="8" t="str">
        <f>IFERROR(INDEX(generale!$A$5:$I$354,$CJ628,7),"")</f>
        <v/>
      </c>
      <c r="CJ628" s="2">
        <f t="shared" si="285"/>
        <v>626</v>
      </c>
      <c r="CK628" s="2">
        <f t="shared" si="262"/>
        <v>37</v>
      </c>
      <c r="CL628" s="3">
        <f>IFERROR(INDEX(generale!$A$5:$I$1004,$CJ628,1),"")</f>
        <v>0</v>
      </c>
      <c r="CM628" s="3">
        <f>IFERROR(INDEX(generale!$A$5:$I$1004,$CJ628,2),"")</f>
        <v>0</v>
      </c>
      <c r="CN628" s="3">
        <f>IFERROR(INDEX(generale!$A$5:$I$1004,$CJ628,3),"")</f>
        <v>0</v>
      </c>
      <c r="CO628" s="3">
        <f>IFERROR(INDEX(generale!$A$5:$I$1004,$CJ628,4),"")</f>
        <v>0</v>
      </c>
      <c r="CP628" s="3">
        <f>IFERROR(INDEX(generale!$A$5:$I$1004,$CJ628,5),"")</f>
        <v>0</v>
      </c>
      <c r="CQ628" s="3">
        <f>IFERROR(INDEX(generale!$A$5:$I$1004,$CJ628,6),"")</f>
        <v>0</v>
      </c>
      <c r="CR628" s="8">
        <f>IFERROR(INDEX(generale!$A$5:$I$1004,$CJ628,7),"")</f>
        <v>0</v>
      </c>
      <c r="CS628" s="8">
        <f>IFERROR(INDEX(generale!$A$5:$I$1004,$CJ628,8),"")</f>
        <v>0</v>
      </c>
    </row>
    <row r="629" spans="1:97">
      <c r="A629" s="2" t="str">
        <f t="shared" si="263"/>
        <v/>
      </c>
      <c r="B629" s="1" t="str">
        <f t="shared" si="264"/>
        <v/>
      </c>
      <c r="C629" s="1" t="str">
        <f t="shared" si="265"/>
        <v/>
      </c>
      <c r="D629" s="2" t="str">
        <f t="shared" si="266"/>
        <v/>
      </c>
      <c r="E629" s="2" t="str">
        <f t="shared" si="267"/>
        <v/>
      </c>
      <c r="F629" s="2" t="str">
        <f t="shared" si="268"/>
        <v/>
      </c>
      <c r="G629" s="1" t="str">
        <f t="shared" si="269"/>
        <v/>
      </c>
      <c r="H629" s="11" t="str">
        <f t="shared" si="270"/>
        <v/>
      </c>
      <c r="Q629" s="2">
        <f t="shared" si="271"/>
        <v>37</v>
      </c>
      <c r="R629" s="16" t="str">
        <f>IFERROR(INDEX(generale!$A$5:$I$354,$CJ629,5),"")</f>
        <v/>
      </c>
      <c r="S629" s="8" t="str">
        <f>IFERROR(INDEX(generale!$A$5:$I$354,$CJ629,7),"")</f>
        <v/>
      </c>
      <c r="U629" s="8"/>
      <c r="V629" s="2">
        <f t="shared" si="272"/>
        <v>19</v>
      </c>
      <c r="W629" s="16" t="str">
        <f>IFERROR(INDEX(generale!$A$5:$I$354,$CJ629,5),"")</f>
        <v/>
      </c>
      <c r="X629" s="8" t="str">
        <f>IFERROR(INDEX(generale!$A$5:$I$354,$CJ629,7),"")</f>
        <v/>
      </c>
      <c r="AA629" s="2">
        <f t="shared" si="273"/>
        <v>14</v>
      </c>
      <c r="AB629" s="16" t="str">
        <f>IFERROR(INDEX(generale!$A$5:$I$354,$CJ629,5),"")</f>
        <v/>
      </c>
      <c r="AC629" s="8" t="str">
        <f>IFERROR(INDEX(generale!$A$5:$I$354,$CJ629,7),"")</f>
        <v/>
      </c>
      <c r="AD629" s="33"/>
      <c r="AE629" s="8"/>
      <c r="AF629" s="2">
        <f t="shared" si="274"/>
        <v>14</v>
      </c>
      <c r="AG629" s="16" t="str">
        <f>IFERROR(INDEX(generale!$A$5:$I$354,$CJ629,5),"")</f>
        <v/>
      </c>
      <c r="AH629" s="8" t="str">
        <f>IFERROR(INDEX(generale!$A$5:$I$354,$CJ629,7),"")</f>
        <v/>
      </c>
      <c r="AI629" s="33"/>
      <c r="AJ629" s="8"/>
      <c r="AK629" s="2">
        <f t="shared" si="275"/>
        <v>14</v>
      </c>
      <c r="AL629" s="16" t="str">
        <f>IFERROR(INDEX(generale!$A$5:$I$354,$CJ629,5),"")</f>
        <v/>
      </c>
      <c r="AM629" s="8" t="str">
        <f>IFERROR(INDEX(generale!$A$5:$I$354,$CJ629,7),"")</f>
        <v/>
      </c>
      <c r="AN629" s="33"/>
      <c r="AO629" s="8"/>
      <c r="AP629" s="2">
        <f t="shared" si="276"/>
        <v>9</v>
      </c>
      <c r="AQ629" s="16" t="str">
        <f>IFERROR(INDEX(generale!$A$5:$I$354,$CJ629,5),"")</f>
        <v/>
      </c>
      <c r="AR629" s="8" t="str">
        <f>IFERROR(INDEX(generale!$A$5:$I$354,$CJ629,7),"")</f>
        <v/>
      </c>
      <c r="AS629" s="33"/>
      <c r="AT629" s="8"/>
      <c r="AU629" s="2">
        <f t="shared" si="277"/>
        <v>8</v>
      </c>
      <c r="AV629" s="16" t="str">
        <f>IFERROR(INDEX(generale!$A$5:$I$354,$CJ629,5),"")</f>
        <v/>
      </c>
      <c r="AW629" s="8" t="str">
        <f>IFERROR(INDEX(generale!$A$5:$I$354,$CJ629,7),"")</f>
        <v/>
      </c>
      <c r="AX629" s="33"/>
      <c r="AY629" s="8"/>
      <c r="AZ629" s="2">
        <f t="shared" si="278"/>
        <v>7</v>
      </c>
      <c r="BA629" s="16" t="str">
        <f>IFERROR(INDEX(generale!$A$5:$I$354,$CJ629,5),"")</f>
        <v/>
      </c>
      <c r="BB629" s="8" t="str">
        <f>IFERROR(INDEX(generale!$A$5:$I$354,$CJ629,7),"")</f>
        <v/>
      </c>
      <c r="BC629" s="33"/>
      <c r="BD629" s="8"/>
      <c r="BE629" s="2">
        <f t="shared" si="279"/>
        <v>6</v>
      </c>
      <c r="BF629" s="16" t="str">
        <f>IFERROR(INDEX(generale!$A$5:$I$354,$CJ629,5),"")</f>
        <v/>
      </c>
      <c r="BG629" s="8" t="str">
        <f>IFERROR(INDEX(generale!$A$5:$I$354,$CJ629,7),"")</f>
        <v/>
      </c>
      <c r="BH629" s="33"/>
      <c r="BI629" s="8"/>
      <c r="BJ629" s="2">
        <f t="shared" si="280"/>
        <v>277</v>
      </c>
      <c r="BK629" s="16" t="str">
        <f>IFERROR(INDEX(generale!$A$5:$I$354,$CJ629,5),"")</f>
        <v/>
      </c>
      <c r="BL629" s="8" t="str">
        <f>IFERROR(INDEX(generale!$A$5:$I$354,$CJ629,7),"")</f>
        <v/>
      </c>
      <c r="BM629" s="33"/>
      <c r="BN629" s="8"/>
      <c r="BO629" s="2">
        <f t="shared" si="281"/>
        <v>277</v>
      </c>
      <c r="BP629" s="16" t="str">
        <f>IFERROR(INDEX(generale!$A$5:$I$354,$CJ629,5),"")</f>
        <v/>
      </c>
      <c r="BQ629" s="8" t="str">
        <f>IFERROR(INDEX(generale!$A$5:$I$354,$CJ629,7),"")</f>
        <v/>
      </c>
      <c r="BR629" s="33"/>
      <c r="BS629" s="8"/>
      <c r="BT629" s="2">
        <f t="shared" si="282"/>
        <v>277</v>
      </c>
      <c r="BU629" s="16" t="str">
        <f>IFERROR(INDEX(generale!$A$5:$I$354,$CJ629,5),"")</f>
        <v/>
      </c>
      <c r="BV629" s="8" t="str">
        <f>IFERROR(INDEX(generale!$A$5:$I$354,$CJ629,7),"")</f>
        <v/>
      </c>
      <c r="BW629" s="33"/>
      <c r="BX629" s="8"/>
      <c r="BY629" s="2">
        <f t="shared" si="283"/>
        <v>277</v>
      </c>
      <c r="BZ629" s="16" t="str">
        <f>IFERROR(INDEX(generale!$A$5:$I$354,$CJ629,5),"")</f>
        <v/>
      </c>
      <c r="CA629" s="8" t="str">
        <f>IFERROR(INDEX(generale!$A$5:$I$354,$CJ629,7),"")</f>
        <v/>
      </c>
      <c r="CB629" s="33"/>
      <c r="CC629" s="8"/>
      <c r="CD629" s="2">
        <f t="shared" si="284"/>
        <v>277</v>
      </c>
      <c r="CE629" s="16" t="str">
        <f>IFERROR(INDEX(generale!$A$5:$I$354,$CJ629,5),"")</f>
        <v/>
      </c>
      <c r="CF629" s="8" t="str">
        <f>IFERROR(INDEX(generale!$A$5:$I$354,$CJ629,7),"")</f>
        <v/>
      </c>
      <c r="CJ629" s="2">
        <f t="shared" si="285"/>
        <v>627</v>
      </c>
      <c r="CK629" s="2">
        <f t="shared" si="262"/>
        <v>37</v>
      </c>
      <c r="CL629" s="3">
        <f>IFERROR(INDEX(generale!$A$5:$I$1004,$CJ629,1),"")</f>
        <v>0</v>
      </c>
      <c r="CM629" s="3">
        <f>IFERROR(INDEX(generale!$A$5:$I$1004,$CJ629,2),"")</f>
        <v>0</v>
      </c>
      <c r="CN629" s="3">
        <f>IFERROR(INDEX(generale!$A$5:$I$1004,$CJ629,3),"")</f>
        <v>0</v>
      </c>
      <c r="CO629" s="3">
        <f>IFERROR(INDEX(generale!$A$5:$I$1004,$CJ629,4),"")</f>
        <v>0</v>
      </c>
      <c r="CP629" s="3">
        <f>IFERROR(INDEX(generale!$A$5:$I$1004,$CJ629,5),"")</f>
        <v>0</v>
      </c>
      <c r="CQ629" s="3">
        <f>IFERROR(INDEX(generale!$A$5:$I$1004,$CJ629,6),"")</f>
        <v>0</v>
      </c>
      <c r="CR629" s="8">
        <f>IFERROR(INDEX(generale!$A$5:$I$1004,$CJ629,7),"")</f>
        <v>0</v>
      </c>
      <c r="CS629" s="8">
        <f>IFERROR(INDEX(generale!$A$5:$I$1004,$CJ629,8),"")</f>
        <v>0</v>
      </c>
    </row>
    <row r="630" spans="1:97">
      <c r="A630" s="2" t="str">
        <f t="shared" si="263"/>
        <v/>
      </c>
      <c r="B630" s="1" t="str">
        <f t="shared" si="264"/>
        <v/>
      </c>
      <c r="C630" s="1" t="str">
        <f t="shared" si="265"/>
        <v/>
      </c>
      <c r="D630" s="2" t="str">
        <f t="shared" si="266"/>
        <v/>
      </c>
      <c r="E630" s="2" t="str">
        <f t="shared" si="267"/>
        <v/>
      </c>
      <c r="F630" s="2" t="str">
        <f t="shared" si="268"/>
        <v/>
      </c>
      <c r="G630" s="1" t="str">
        <f t="shared" si="269"/>
        <v/>
      </c>
      <c r="H630" s="11" t="str">
        <f t="shared" si="270"/>
        <v/>
      </c>
      <c r="Q630" s="2">
        <f t="shared" si="271"/>
        <v>37</v>
      </c>
      <c r="R630" s="16" t="str">
        <f>IFERROR(INDEX(generale!$A$5:$I$354,$CJ630,5),"")</f>
        <v/>
      </c>
      <c r="S630" s="8" t="str">
        <f>IFERROR(INDEX(generale!$A$5:$I$354,$CJ630,7),"")</f>
        <v/>
      </c>
      <c r="U630" s="8"/>
      <c r="V630" s="2">
        <f t="shared" si="272"/>
        <v>19</v>
      </c>
      <c r="W630" s="16" t="str">
        <f>IFERROR(INDEX(generale!$A$5:$I$354,$CJ630,5),"")</f>
        <v/>
      </c>
      <c r="X630" s="8" t="str">
        <f>IFERROR(INDEX(generale!$A$5:$I$354,$CJ630,7),"")</f>
        <v/>
      </c>
      <c r="AA630" s="2">
        <f t="shared" si="273"/>
        <v>14</v>
      </c>
      <c r="AB630" s="16" t="str">
        <f>IFERROR(INDEX(generale!$A$5:$I$354,$CJ630,5),"")</f>
        <v/>
      </c>
      <c r="AC630" s="8" t="str">
        <f>IFERROR(INDEX(generale!$A$5:$I$354,$CJ630,7),"")</f>
        <v/>
      </c>
      <c r="AD630" s="33"/>
      <c r="AE630" s="8"/>
      <c r="AF630" s="2">
        <f t="shared" si="274"/>
        <v>14</v>
      </c>
      <c r="AG630" s="16" t="str">
        <f>IFERROR(INDEX(generale!$A$5:$I$354,$CJ630,5),"")</f>
        <v/>
      </c>
      <c r="AH630" s="8" t="str">
        <f>IFERROR(INDEX(generale!$A$5:$I$354,$CJ630,7),"")</f>
        <v/>
      </c>
      <c r="AI630" s="33"/>
      <c r="AJ630" s="8"/>
      <c r="AK630" s="2">
        <f t="shared" si="275"/>
        <v>14</v>
      </c>
      <c r="AL630" s="16" t="str">
        <f>IFERROR(INDEX(generale!$A$5:$I$354,$CJ630,5),"")</f>
        <v/>
      </c>
      <c r="AM630" s="8" t="str">
        <f>IFERROR(INDEX(generale!$A$5:$I$354,$CJ630,7),"")</f>
        <v/>
      </c>
      <c r="AN630" s="33"/>
      <c r="AO630" s="8"/>
      <c r="AP630" s="2">
        <f t="shared" si="276"/>
        <v>9</v>
      </c>
      <c r="AQ630" s="16" t="str">
        <f>IFERROR(INDEX(generale!$A$5:$I$354,$CJ630,5),"")</f>
        <v/>
      </c>
      <c r="AR630" s="8" t="str">
        <f>IFERROR(INDEX(generale!$A$5:$I$354,$CJ630,7),"")</f>
        <v/>
      </c>
      <c r="AS630" s="33"/>
      <c r="AT630" s="8"/>
      <c r="AU630" s="2">
        <f t="shared" si="277"/>
        <v>8</v>
      </c>
      <c r="AV630" s="16" t="str">
        <f>IFERROR(INDEX(generale!$A$5:$I$354,$CJ630,5),"")</f>
        <v/>
      </c>
      <c r="AW630" s="8" t="str">
        <f>IFERROR(INDEX(generale!$A$5:$I$354,$CJ630,7),"")</f>
        <v/>
      </c>
      <c r="AX630" s="33"/>
      <c r="AY630" s="8"/>
      <c r="AZ630" s="2">
        <f t="shared" si="278"/>
        <v>7</v>
      </c>
      <c r="BA630" s="16" t="str">
        <f>IFERROR(INDEX(generale!$A$5:$I$354,$CJ630,5),"")</f>
        <v/>
      </c>
      <c r="BB630" s="8" t="str">
        <f>IFERROR(INDEX(generale!$A$5:$I$354,$CJ630,7),"")</f>
        <v/>
      </c>
      <c r="BC630" s="33"/>
      <c r="BD630" s="8"/>
      <c r="BE630" s="2">
        <f t="shared" si="279"/>
        <v>6</v>
      </c>
      <c r="BF630" s="16" t="str">
        <f>IFERROR(INDEX(generale!$A$5:$I$354,$CJ630,5),"")</f>
        <v/>
      </c>
      <c r="BG630" s="8" t="str">
        <f>IFERROR(INDEX(generale!$A$5:$I$354,$CJ630,7),"")</f>
        <v/>
      </c>
      <c r="BH630" s="33"/>
      <c r="BI630" s="8"/>
      <c r="BJ630" s="2">
        <f t="shared" si="280"/>
        <v>278</v>
      </c>
      <c r="BK630" s="16" t="str">
        <f>IFERROR(INDEX(generale!$A$5:$I$354,$CJ630,5),"")</f>
        <v/>
      </c>
      <c r="BL630" s="8" t="str">
        <f>IFERROR(INDEX(generale!$A$5:$I$354,$CJ630,7),"")</f>
        <v/>
      </c>
      <c r="BM630" s="33"/>
      <c r="BN630" s="8"/>
      <c r="BO630" s="2">
        <f t="shared" si="281"/>
        <v>278</v>
      </c>
      <c r="BP630" s="16" t="str">
        <f>IFERROR(INDEX(generale!$A$5:$I$354,$CJ630,5),"")</f>
        <v/>
      </c>
      <c r="BQ630" s="8" t="str">
        <f>IFERROR(INDEX(generale!$A$5:$I$354,$CJ630,7),"")</f>
        <v/>
      </c>
      <c r="BR630" s="33"/>
      <c r="BS630" s="8"/>
      <c r="BT630" s="2">
        <f t="shared" si="282"/>
        <v>278</v>
      </c>
      <c r="BU630" s="16" t="str">
        <f>IFERROR(INDEX(generale!$A$5:$I$354,$CJ630,5),"")</f>
        <v/>
      </c>
      <c r="BV630" s="8" t="str">
        <f>IFERROR(INDEX(generale!$A$5:$I$354,$CJ630,7),"")</f>
        <v/>
      </c>
      <c r="BW630" s="33"/>
      <c r="BX630" s="8"/>
      <c r="BY630" s="2">
        <f t="shared" si="283"/>
        <v>278</v>
      </c>
      <c r="BZ630" s="16" t="str">
        <f>IFERROR(INDEX(generale!$A$5:$I$354,$CJ630,5),"")</f>
        <v/>
      </c>
      <c r="CA630" s="8" t="str">
        <f>IFERROR(INDEX(generale!$A$5:$I$354,$CJ630,7),"")</f>
        <v/>
      </c>
      <c r="CB630" s="33"/>
      <c r="CC630" s="8"/>
      <c r="CD630" s="2">
        <f t="shared" si="284"/>
        <v>278</v>
      </c>
      <c r="CE630" s="16" t="str">
        <f>IFERROR(INDEX(generale!$A$5:$I$354,$CJ630,5),"")</f>
        <v/>
      </c>
      <c r="CF630" s="8" t="str">
        <f>IFERROR(INDEX(generale!$A$5:$I$354,$CJ630,7),"")</f>
        <v/>
      </c>
      <c r="CJ630" s="2">
        <f t="shared" si="285"/>
        <v>628</v>
      </c>
      <c r="CK630" s="2">
        <f t="shared" si="262"/>
        <v>37</v>
      </c>
      <c r="CL630" s="3">
        <f>IFERROR(INDEX(generale!$A$5:$I$1004,$CJ630,1),"")</f>
        <v>0</v>
      </c>
      <c r="CM630" s="3">
        <f>IFERROR(INDEX(generale!$A$5:$I$1004,$CJ630,2),"")</f>
        <v>0</v>
      </c>
      <c r="CN630" s="3">
        <f>IFERROR(INDEX(generale!$A$5:$I$1004,$CJ630,3),"")</f>
        <v>0</v>
      </c>
      <c r="CO630" s="3">
        <f>IFERROR(INDEX(generale!$A$5:$I$1004,$CJ630,4),"")</f>
        <v>0</v>
      </c>
      <c r="CP630" s="3">
        <f>IFERROR(INDEX(generale!$A$5:$I$1004,$CJ630,5),"")</f>
        <v>0</v>
      </c>
      <c r="CQ630" s="3">
        <f>IFERROR(INDEX(generale!$A$5:$I$1004,$CJ630,6),"")</f>
        <v>0</v>
      </c>
      <c r="CR630" s="8">
        <f>IFERROR(INDEX(generale!$A$5:$I$1004,$CJ630,7),"")</f>
        <v>0</v>
      </c>
      <c r="CS630" s="8">
        <f>IFERROR(INDEX(generale!$A$5:$I$1004,$CJ630,8),"")</f>
        <v>0</v>
      </c>
    </row>
    <row r="631" spans="1:97">
      <c r="A631" s="2" t="str">
        <f t="shared" si="263"/>
        <v/>
      </c>
      <c r="B631" s="1" t="str">
        <f t="shared" si="264"/>
        <v/>
      </c>
      <c r="C631" s="1" t="str">
        <f t="shared" si="265"/>
        <v/>
      </c>
      <c r="D631" s="2" t="str">
        <f t="shared" si="266"/>
        <v/>
      </c>
      <c r="E631" s="2" t="str">
        <f t="shared" si="267"/>
        <v/>
      </c>
      <c r="F631" s="2" t="str">
        <f t="shared" si="268"/>
        <v/>
      </c>
      <c r="G631" s="1" t="str">
        <f t="shared" si="269"/>
        <v/>
      </c>
      <c r="H631" s="11" t="str">
        <f t="shared" si="270"/>
        <v/>
      </c>
      <c r="Q631" s="2">
        <f t="shared" si="271"/>
        <v>37</v>
      </c>
      <c r="R631" s="16" t="str">
        <f>IFERROR(INDEX(generale!$A$5:$I$354,$CJ631,5),"")</f>
        <v/>
      </c>
      <c r="S631" s="8" t="str">
        <f>IFERROR(INDEX(generale!$A$5:$I$354,$CJ631,7),"")</f>
        <v/>
      </c>
      <c r="U631" s="8"/>
      <c r="V631" s="2">
        <f t="shared" si="272"/>
        <v>19</v>
      </c>
      <c r="W631" s="16" t="str">
        <f>IFERROR(INDEX(generale!$A$5:$I$354,$CJ631,5),"")</f>
        <v/>
      </c>
      <c r="X631" s="8" t="str">
        <f>IFERROR(INDEX(generale!$A$5:$I$354,$CJ631,7),"")</f>
        <v/>
      </c>
      <c r="AA631" s="2">
        <f t="shared" si="273"/>
        <v>14</v>
      </c>
      <c r="AB631" s="16" t="str">
        <f>IFERROR(INDEX(generale!$A$5:$I$354,$CJ631,5),"")</f>
        <v/>
      </c>
      <c r="AC631" s="8" t="str">
        <f>IFERROR(INDEX(generale!$A$5:$I$354,$CJ631,7),"")</f>
        <v/>
      </c>
      <c r="AD631" s="33"/>
      <c r="AE631" s="8"/>
      <c r="AF631" s="2">
        <f t="shared" si="274"/>
        <v>14</v>
      </c>
      <c r="AG631" s="16" t="str">
        <f>IFERROR(INDEX(generale!$A$5:$I$354,$CJ631,5),"")</f>
        <v/>
      </c>
      <c r="AH631" s="8" t="str">
        <f>IFERROR(INDEX(generale!$A$5:$I$354,$CJ631,7),"")</f>
        <v/>
      </c>
      <c r="AI631" s="33"/>
      <c r="AJ631" s="8"/>
      <c r="AK631" s="2">
        <f t="shared" si="275"/>
        <v>14</v>
      </c>
      <c r="AL631" s="16" t="str">
        <f>IFERROR(INDEX(generale!$A$5:$I$354,$CJ631,5),"")</f>
        <v/>
      </c>
      <c r="AM631" s="8" t="str">
        <f>IFERROR(INDEX(generale!$A$5:$I$354,$CJ631,7),"")</f>
        <v/>
      </c>
      <c r="AN631" s="33"/>
      <c r="AO631" s="8"/>
      <c r="AP631" s="2">
        <f t="shared" si="276"/>
        <v>9</v>
      </c>
      <c r="AQ631" s="16" t="str">
        <f>IFERROR(INDEX(generale!$A$5:$I$354,$CJ631,5),"")</f>
        <v/>
      </c>
      <c r="AR631" s="8" t="str">
        <f>IFERROR(INDEX(generale!$A$5:$I$354,$CJ631,7),"")</f>
        <v/>
      </c>
      <c r="AS631" s="33"/>
      <c r="AT631" s="8"/>
      <c r="AU631" s="2">
        <f t="shared" si="277"/>
        <v>8</v>
      </c>
      <c r="AV631" s="16" t="str">
        <f>IFERROR(INDEX(generale!$A$5:$I$354,$CJ631,5),"")</f>
        <v/>
      </c>
      <c r="AW631" s="8" t="str">
        <f>IFERROR(INDEX(generale!$A$5:$I$354,$CJ631,7),"")</f>
        <v/>
      </c>
      <c r="AX631" s="33"/>
      <c r="AY631" s="8"/>
      <c r="AZ631" s="2">
        <f t="shared" si="278"/>
        <v>7</v>
      </c>
      <c r="BA631" s="16" t="str">
        <f>IFERROR(INDEX(generale!$A$5:$I$354,$CJ631,5),"")</f>
        <v/>
      </c>
      <c r="BB631" s="8" t="str">
        <f>IFERROR(INDEX(generale!$A$5:$I$354,$CJ631,7),"")</f>
        <v/>
      </c>
      <c r="BC631" s="33"/>
      <c r="BD631" s="8"/>
      <c r="BE631" s="2">
        <f t="shared" si="279"/>
        <v>6</v>
      </c>
      <c r="BF631" s="16" t="str">
        <f>IFERROR(INDEX(generale!$A$5:$I$354,$CJ631,5),"")</f>
        <v/>
      </c>
      <c r="BG631" s="8" t="str">
        <f>IFERROR(INDEX(generale!$A$5:$I$354,$CJ631,7),"")</f>
        <v/>
      </c>
      <c r="BH631" s="33"/>
      <c r="BI631" s="8"/>
      <c r="BJ631" s="2">
        <f t="shared" si="280"/>
        <v>279</v>
      </c>
      <c r="BK631" s="16" t="str">
        <f>IFERROR(INDEX(generale!$A$5:$I$354,$CJ631,5),"")</f>
        <v/>
      </c>
      <c r="BL631" s="8" t="str">
        <f>IFERROR(INDEX(generale!$A$5:$I$354,$CJ631,7),"")</f>
        <v/>
      </c>
      <c r="BM631" s="33"/>
      <c r="BN631" s="8"/>
      <c r="BO631" s="2">
        <f t="shared" si="281"/>
        <v>279</v>
      </c>
      <c r="BP631" s="16" t="str">
        <f>IFERROR(INDEX(generale!$A$5:$I$354,$CJ631,5),"")</f>
        <v/>
      </c>
      <c r="BQ631" s="8" t="str">
        <f>IFERROR(INDEX(generale!$A$5:$I$354,$CJ631,7),"")</f>
        <v/>
      </c>
      <c r="BR631" s="33"/>
      <c r="BS631" s="8"/>
      <c r="BT631" s="2">
        <f t="shared" si="282"/>
        <v>279</v>
      </c>
      <c r="BU631" s="16" t="str">
        <f>IFERROR(INDEX(generale!$A$5:$I$354,$CJ631,5),"")</f>
        <v/>
      </c>
      <c r="BV631" s="8" t="str">
        <f>IFERROR(INDEX(generale!$A$5:$I$354,$CJ631,7),"")</f>
        <v/>
      </c>
      <c r="BW631" s="33"/>
      <c r="BX631" s="8"/>
      <c r="BY631" s="2">
        <f t="shared" si="283"/>
        <v>279</v>
      </c>
      <c r="BZ631" s="16" t="str">
        <f>IFERROR(INDEX(generale!$A$5:$I$354,$CJ631,5),"")</f>
        <v/>
      </c>
      <c r="CA631" s="8" t="str">
        <f>IFERROR(INDEX(generale!$A$5:$I$354,$CJ631,7),"")</f>
        <v/>
      </c>
      <c r="CB631" s="33"/>
      <c r="CC631" s="8"/>
      <c r="CD631" s="2">
        <f t="shared" si="284"/>
        <v>279</v>
      </c>
      <c r="CE631" s="16" t="str">
        <f>IFERROR(INDEX(generale!$A$5:$I$354,$CJ631,5),"")</f>
        <v/>
      </c>
      <c r="CF631" s="8" t="str">
        <f>IFERROR(INDEX(generale!$A$5:$I$354,$CJ631,7),"")</f>
        <v/>
      </c>
      <c r="CJ631" s="2">
        <f t="shared" si="285"/>
        <v>629</v>
      </c>
      <c r="CK631" s="2">
        <f t="shared" si="262"/>
        <v>37</v>
      </c>
      <c r="CL631" s="3">
        <f>IFERROR(INDEX(generale!$A$5:$I$1004,$CJ631,1),"")</f>
        <v>0</v>
      </c>
      <c r="CM631" s="3">
        <f>IFERROR(INDEX(generale!$A$5:$I$1004,$CJ631,2),"")</f>
        <v>0</v>
      </c>
      <c r="CN631" s="3">
        <f>IFERROR(INDEX(generale!$A$5:$I$1004,$CJ631,3),"")</f>
        <v>0</v>
      </c>
      <c r="CO631" s="3">
        <f>IFERROR(INDEX(generale!$A$5:$I$1004,$CJ631,4),"")</f>
        <v>0</v>
      </c>
      <c r="CP631" s="3">
        <f>IFERROR(INDEX(generale!$A$5:$I$1004,$CJ631,5),"")</f>
        <v>0</v>
      </c>
      <c r="CQ631" s="3">
        <f>IFERROR(INDEX(generale!$A$5:$I$1004,$CJ631,6),"")</f>
        <v>0</v>
      </c>
      <c r="CR631" s="8">
        <f>IFERROR(INDEX(generale!$A$5:$I$1004,$CJ631,7),"")</f>
        <v>0</v>
      </c>
      <c r="CS631" s="8">
        <f>IFERROR(INDEX(generale!$A$5:$I$1004,$CJ631,8),"")</f>
        <v>0</v>
      </c>
    </row>
    <row r="632" spans="1:97">
      <c r="A632" s="2" t="str">
        <f t="shared" si="263"/>
        <v/>
      </c>
      <c r="B632" s="1" t="str">
        <f t="shared" si="264"/>
        <v/>
      </c>
      <c r="C632" s="1" t="str">
        <f t="shared" si="265"/>
        <v/>
      </c>
      <c r="D632" s="2" t="str">
        <f t="shared" si="266"/>
        <v/>
      </c>
      <c r="E632" s="2" t="str">
        <f t="shared" si="267"/>
        <v/>
      </c>
      <c r="F632" s="2" t="str">
        <f t="shared" si="268"/>
        <v/>
      </c>
      <c r="G632" s="1" t="str">
        <f t="shared" si="269"/>
        <v/>
      </c>
      <c r="H632" s="11" t="str">
        <f t="shared" si="270"/>
        <v/>
      </c>
      <c r="Q632" s="2">
        <f t="shared" si="271"/>
        <v>37</v>
      </c>
      <c r="R632" s="16" t="str">
        <f>IFERROR(INDEX(generale!$A$5:$I$354,$CJ632,5),"")</f>
        <v/>
      </c>
      <c r="S632" s="8" t="str">
        <f>IFERROR(INDEX(generale!$A$5:$I$354,$CJ632,7),"")</f>
        <v/>
      </c>
      <c r="U632" s="8"/>
      <c r="V632" s="2">
        <f t="shared" si="272"/>
        <v>19</v>
      </c>
      <c r="W632" s="16" t="str">
        <f>IFERROR(INDEX(generale!$A$5:$I$354,$CJ632,5),"")</f>
        <v/>
      </c>
      <c r="X632" s="8" t="str">
        <f>IFERROR(INDEX(generale!$A$5:$I$354,$CJ632,7),"")</f>
        <v/>
      </c>
      <c r="AA632" s="2">
        <f t="shared" si="273"/>
        <v>14</v>
      </c>
      <c r="AB632" s="16" t="str">
        <f>IFERROR(INDEX(generale!$A$5:$I$354,$CJ632,5),"")</f>
        <v/>
      </c>
      <c r="AC632" s="8" t="str">
        <f>IFERROR(INDEX(generale!$A$5:$I$354,$CJ632,7),"")</f>
        <v/>
      </c>
      <c r="AD632" s="33"/>
      <c r="AE632" s="8"/>
      <c r="AF632" s="2">
        <f t="shared" si="274"/>
        <v>14</v>
      </c>
      <c r="AG632" s="16" t="str">
        <f>IFERROR(INDEX(generale!$A$5:$I$354,$CJ632,5),"")</f>
        <v/>
      </c>
      <c r="AH632" s="8" t="str">
        <f>IFERROR(INDEX(generale!$A$5:$I$354,$CJ632,7),"")</f>
        <v/>
      </c>
      <c r="AI632" s="33"/>
      <c r="AJ632" s="8"/>
      <c r="AK632" s="2">
        <f t="shared" si="275"/>
        <v>14</v>
      </c>
      <c r="AL632" s="16" t="str">
        <f>IFERROR(INDEX(generale!$A$5:$I$354,$CJ632,5),"")</f>
        <v/>
      </c>
      <c r="AM632" s="8" t="str">
        <f>IFERROR(INDEX(generale!$A$5:$I$354,$CJ632,7),"")</f>
        <v/>
      </c>
      <c r="AN632" s="33"/>
      <c r="AO632" s="8"/>
      <c r="AP632" s="2">
        <f t="shared" si="276"/>
        <v>9</v>
      </c>
      <c r="AQ632" s="16" t="str">
        <f>IFERROR(INDEX(generale!$A$5:$I$354,$CJ632,5),"")</f>
        <v/>
      </c>
      <c r="AR632" s="8" t="str">
        <f>IFERROR(INDEX(generale!$A$5:$I$354,$CJ632,7),"")</f>
        <v/>
      </c>
      <c r="AS632" s="33"/>
      <c r="AT632" s="8"/>
      <c r="AU632" s="2">
        <f t="shared" si="277"/>
        <v>8</v>
      </c>
      <c r="AV632" s="16" t="str">
        <f>IFERROR(INDEX(generale!$A$5:$I$354,$CJ632,5),"")</f>
        <v/>
      </c>
      <c r="AW632" s="8" t="str">
        <f>IFERROR(INDEX(generale!$A$5:$I$354,$CJ632,7),"")</f>
        <v/>
      </c>
      <c r="AX632" s="33"/>
      <c r="AY632" s="8"/>
      <c r="AZ632" s="2">
        <f t="shared" si="278"/>
        <v>7</v>
      </c>
      <c r="BA632" s="16" t="str">
        <f>IFERROR(INDEX(generale!$A$5:$I$354,$CJ632,5),"")</f>
        <v/>
      </c>
      <c r="BB632" s="8" t="str">
        <f>IFERROR(INDEX(generale!$A$5:$I$354,$CJ632,7),"")</f>
        <v/>
      </c>
      <c r="BC632" s="33"/>
      <c r="BD632" s="8"/>
      <c r="BE632" s="2">
        <f t="shared" si="279"/>
        <v>6</v>
      </c>
      <c r="BF632" s="16" t="str">
        <f>IFERROR(INDEX(generale!$A$5:$I$354,$CJ632,5),"")</f>
        <v/>
      </c>
      <c r="BG632" s="8" t="str">
        <f>IFERROR(INDEX(generale!$A$5:$I$354,$CJ632,7),"")</f>
        <v/>
      </c>
      <c r="BH632" s="33"/>
      <c r="BI632" s="8"/>
      <c r="BJ632" s="2">
        <f t="shared" si="280"/>
        <v>280</v>
      </c>
      <c r="BK632" s="16" t="str">
        <f>IFERROR(INDEX(generale!$A$5:$I$354,$CJ632,5),"")</f>
        <v/>
      </c>
      <c r="BL632" s="8" t="str">
        <f>IFERROR(INDEX(generale!$A$5:$I$354,$CJ632,7),"")</f>
        <v/>
      </c>
      <c r="BM632" s="33"/>
      <c r="BN632" s="8"/>
      <c r="BO632" s="2">
        <f t="shared" si="281"/>
        <v>280</v>
      </c>
      <c r="BP632" s="16" t="str">
        <f>IFERROR(INDEX(generale!$A$5:$I$354,$CJ632,5),"")</f>
        <v/>
      </c>
      <c r="BQ632" s="8" t="str">
        <f>IFERROR(INDEX(generale!$A$5:$I$354,$CJ632,7),"")</f>
        <v/>
      </c>
      <c r="BR632" s="33"/>
      <c r="BS632" s="8"/>
      <c r="BT632" s="2">
        <f t="shared" si="282"/>
        <v>280</v>
      </c>
      <c r="BU632" s="16" t="str">
        <f>IFERROR(INDEX(generale!$A$5:$I$354,$CJ632,5),"")</f>
        <v/>
      </c>
      <c r="BV632" s="8" t="str">
        <f>IFERROR(INDEX(generale!$A$5:$I$354,$CJ632,7),"")</f>
        <v/>
      </c>
      <c r="BW632" s="33"/>
      <c r="BX632" s="8"/>
      <c r="BY632" s="2">
        <f t="shared" si="283"/>
        <v>280</v>
      </c>
      <c r="BZ632" s="16" t="str">
        <f>IFERROR(INDEX(generale!$A$5:$I$354,$CJ632,5),"")</f>
        <v/>
      </c>
      <c r="CA632" s="8" t="str">
        <f>IFERROR(INDEX(generale!$A$5:$I$354,$CJ632,7),"")</f>
        <v/>
      </c>
      <c r="CB632" s="33"/>
      <c r="CC632" s="8"/>
      <c r="CD632" s="2">
        <f t="shared" si="284"/>
        <v>280</v>
      </c>
      <c r="CE632" s="16" t="str">
        <f>IFERROR(INDEX(generale!$A$5:$I$354,$CJ632,5),"")</f>
        <v/>
      </c>
      <c r="CF632" s="8" t="str">
        <f>IFERROR(INDEX(generale!$A$5:$I$354,$CJ632,7),"")</f>
        <v/>
      </c>
      <c r="CJ632" s="2">
        <f t="shared" si="285"/>
        <v>630</v>
      </c>
      <c r="CK632" s="2">
        <f t="shared" si="262"/>
        <v>37</v>
      </c>
      <c r="CL632" s="3">
        <f>IFERROR(INDEX(generale!$A$5:$I$1004,$CJ632,1),"")</f>
        <v>0</v>
      </c>
      <c r="CM632" s="3">
        <f>IFERROR(INDEX(generale!$A$5:$I$1004,$CJ632,2),"")</f>
        <v>0</v>
      </c>
      <c r="CN632" s="3">
        <f>IFERROR(INDEX(generale!$A$5:$I$1004,$CJ632,3),"")</f>
        <v>0</v>
      </c>
      <c r="CO632" s="3">
        <f>IFERROR(INDEX(generale!$A$5:$I$1004,$CJ632,4),"")</f>
        <v>0</v>
      </c>
      <c r="CP632" s="3">
        <f>IFERROR(INDEX(generale!$A$5:$I$1004,$CJ632,5),"")</f>
        <v>0</v>
      </c>
      <c r="CQ632" s="3">
        <f>IFERROR(INDEX(generale!$A$5:$I$1004,$CJ632,6),"")</f>
        <v>0</v>
      </c>
      <c r="CR632" s="8">
        <f>IFERROR(INDEX(generale!$A$5:$I$1004,$CJ632,7),"")</f>
        <v>0</v>
      </c>
      <c r="CS632" s="8">
        <f>IFERROR(INDEX(generale!$A$5:$I$1004,$CJ632,8),"")</f>
        <v>0</v>
      </c>
    </row>
    <row r="633" spans="1:97">
      <c r="A633" s="2" t="str">
        <f t="shared" si="263"/>
        <v/>
      </c>
      <c r="B633" s="1" t="str">
        <f t="shared" si="264"/>
        <v/>
      </c>
      <c r="C633" s="1" t="str">
        <f t="shared" si="265"/>
        <v/>
      </c>
      <c r="D633" s="2" t="str">
        <f t="shared" si="266"/>
        <v/>
      </c>
      <c r="E633" s="2" t="str">
        <f t="shared" si="267"/>
        <v/>
      </c>
      <c r="F633" s="2" t="str">
        <f t="shared" si="268"/>
        <v/>
      </c>
      <c r="G633" s="1" t="str">
        <f t="shared" si="269"/>
        <v/>
      </c>
      <c r="H633" s="11" t="str">
        <f t="shared" si="270"/>
        <v/>
      </c>
      <c r="Q633" s="2">
        <f t="shared" si="271"/>
        <v>37</v>
      </c>
      <c r="R633" s="16" t="str">
        <f>IFERROR(INDEX(generale!$A$5:$I$354,$CJ633,5),"")</f>
        <v/>
      </c>
      <c r="S633" s="8" t="str">
        <f>IFERROR(INDEX(generale!$A$5:$I$354,$CJ633,7),"")</f>
        <v/>
      </c>
      <c r="U633" s="8"/>
      <c r="V633" s="2">
        <f t="shared" si="272"/>
        <v>19</v>
      </c>
      <c r="W633" s="16" t="str">
        <f>IFERROR(INDEX(generale!$A$5:$I$354,$CJ633,5),"")</f>
        <v/>
      </c>
      <c r="X633" s="8" t="str">
        <f>IFERROR(INDEX(generale!$A$5:$I$354,$CJ633,7),"")</f>
        <v/>
      </c>
      <c r="AA633" s="2">
        <f t="shared" si="273"/>
        <v>14</v>
      </c>
      <c r="AB633" s="16" t="str">
        <f>IFERROR(INDEX(generale!$A$5:$I$354,$CJ633,5),"")</f>
        <v/>
      </c>
      <c r="AC633" s="8" t="str">
        <f>IFERROR(INDEX(generale!$A$5:$I$354,$CJ633,7),"")</f>
        <v/>
      </c>
      <c r="AD633" s="33"/>
      <c r="AE633" s="8"/>
      <c r="AF633" s="2">
        <f t="shared" si="274"/>
        <v>14</v>
      </c>
      <c r="AG633" s="16" t="str">
        <f>IFERROR(INDEX(generale!$A$5:$I$354,$CJ633,5),"")</f>
        <v/>
      </c>
      <c r="AH633" s="8" t="str">
        <f>IFERROR(INDEX(generale!$A$5:$I$354,$CJ633,7),"")</f>
        <v/>
      </c>
      <c r="AI633" s="33"/>
      <c r="AJ633" s="8"/>
      <c r="AK633" s="2">
        <f t="shared" si="275"/>
        <v>14</v>
      </c>
      <c r="AL633" s="16" t="str">
        <f>IFERROR(INDEX(generale!$A$5:$I$354,$CJ633,5),"")</f>
        <v/>
      </c>
      <c r="AM633" s="8" t="str">
        <f>IFERROR(INDEX(generale!$A$5:$I$354,$CJ633,7),"")</f>
        <v/>
      </c>
      <c r="AN633" s="33"/>
      <c r="AO633" s="8"/>
      <c r="AP633" s="2">
        <f t="shared" si="276"/>
        <v>9</v>
      </c>
      <c r="AQ633" s="16" t="str">
        <f>IFERROR(INDEX(generale!$A$5:$I$354,$CJ633,5),"")</f>
        <v/>
      </c>
      <c r="AR633" s="8" t="str">
        <f>IFERROR(INDEX(generale!$A$5:$I$354,$CJ633,7),"")</f>
        <v/>
      </c>
      <c r="AS633" s="33"/>
      <c r="AT633" s="8"/>
      <c r="AU633" s="2">
        <f t="shared" si="277"/>
        <v>8</v>
      </c>
      <c r="AV633" s="16" t="str">
        <f>IFERROR(INDEX(generale!$A$5:$I$354,$CJ633,5),"")</f>
        <v/>
      </c>
      <c r="AW633" s="8" t="str">
        <f>IFERROR(INDEX(generale!$A$5:$I$354,$CJ633,7),"")</f>
        <v/>
      </c>
      <c r="AX633" s="33"/>
      <c r="AY633" s="8"/>
      <c r="AZ633" s="2">
        <f t="shared" si="278"/>
        <v>7</v>
      </c>
      <c r="BA633" s="16" t="str">
        <f>IFERROR(INDEX(generale!$A$5:$I$354,$CJ633,5),"")</f>
        <v/>
      </c>
      <c r="BB633" s="8" t="str">
        <f>IFERROR(INDEX(generale!$A$5:$I$354,$CJ633,7),"")</f>
        <v/>
      </c>
      <c r="BC633" s="33"/>
      <c r="BD633" s="8"/>
      <c r="BE633" s="2">
        <f t="shared" si="279"/>
        <v>6</v>
      </c>
      <c r="BF633" s="16" t="str">
        <f>IFERROR(INDEX(generale!$A$5:$I$354,$CJ633,5),"")</f>
        <v/>
      </c>
      <c r="BG633" s="8" t="str">
        <f>IFERROR(INDEX(generale!$A$5:$I$354,$CJ633,7),"")</f>
        <v/>
      </c>
      <c r="BH633" s="33"/>
      <c r="BI633" s="8"/>
      <c r="BJ633" s="2">
        <f t="shared" si="280"/>
        <v>281</v>
      </c>
      <c r="BK633" s="16" t="str">
        <f>IFERROR(INDEX(generale!$A$5:$I$354,$CJ633,5),"")</f>
        <v/>
      </c>
      <c r="BL633" s="8" t="str">
        <f>IFERROR(INDEX(generale!$A$5:$I$354,$CJ633,7),"")</f>
        <v/>
      </c>
      <c r="BM633" s="33"/>
      <c r="BN633" s="8"/>
      <c r="BO633" s="2">
        <f t="shared" si="281"/>
        <v>281</v>
      </c>
      <c r="BP633" s="16" t="str">
        <f>IFERROR(INDEX(generale!$A$5:$I$354,$CJ633,5),"")</f>
        <v/>
      </c>
      <c r="BQ633" s="8" t="str">
        <f>IFERROR(INDEX(generale!$A$5:$I$354,$CJ633,7),"")</f>
        <v/>
      </c>
      <c r="BR633" s="33"/>
      <c r="BS633" s="8"/>
      <c r="BT633" s="2">
        <f t="shared" si="282"/>
        <v>281</v>
      </c>
      <c r="BU633" s="16" t="str">
        <f>IFERROR(INDEX(generale!$A$5:$I$354,$CJ633,5),"")</f>
        <v/>
      </c>
      <c r="BV633" s="8" t="str">
        <f>IFERROR(INDEX(generale!$A$5:$I$354,$CJ633,7),"")</f>
        <v/>
      </c>
      <c r="BW633" s="33"/>
      <c r="BX633" s="8"/>
      <c r="BY633" s="2">
        <f t="shared" si="283"/>
        <v>281</v>
      </c>
      <c r="BZ633" s="16" t="str">
        <f>IFERROR(INDEX(generale!$A$5:$I$354,$CJ633,5),"")</f>
        <v/>
      </c>
      <c r="CA633" s="8" t="str">
        <f>IFERROR(INDEX(generale!$A$5:$I$354,$CJ633,7),"")</f>
        <v/>
      </c>
      <c r="CB633" s="33"/>
      <c r="CC633" s="8"/>
      <c r="CD633" s="2">
        <f t="shared" si="284"/>
        <v>281</v>
      </c>
      <c r="CE633" s="16" t="str">
        <f>IFERROR(INDEX(generale!$A$5:$I$354,$CJ633,5),"")</f>
        <v/>
      </c>
      <c r="CF633" s="8" t="str">
        <f>IFERROR(INDEX(generale!$A$5:$I$354,$CJ633,7),"")</f>
        <v/>
      </c>
      <c r="CJ633" s="2">
        <f t="shared" si="285"/>
        <v>631</v>
      </c>
      <c r="CK633" s="2">
        <f t="shared" si="262"/>
        <v>37</v>
      </c>
      <c r="CL633" s="3">
        <f>IFERROR(INDEX(generale!$A$5:$I$1004,$CJ633,1),"")</f>
        <v>0</v>
      </c>
      <c r="CM633" s="3">
        <f>IFERROR(INDEX(generale!$A$5:$I$1004,$CJ633,2),"")</f>
        <v>0</v>
      </c>
      <c r="CN633" s="3">
        <f>IFERROR(INDEX(generale!$A$5:$I$1004,$CJ633,3),"")</f>
        <v>0</v>
      </c>
      <c r="CO633" s="3">
        <f>IFERROR(INDEX(generale!$A$5:$I$1004,$CJ633,4),"")</f>
        <v>0</v>
      </c>
      <c r="CP633" s="3">
        <f>IFERROR(INDEX(generale!$A$5:$I$1004,$CJ633,5),"")</f>
        <v>0</v>
      </c>
      <c r="CQ633" s="3">
        <f>IFERROR(INDEX(generale!$A$5:$I$1004,$CJ633,6),"")</f>
        <v>0</v>
      </c>
      <c r="CR633" s="8">
        <f>IFERROR(INDEX(generale!$A$5:$I$1004,$CJ633,7),"")</f>
        <v>0</v>
      </c>
      <c r="CS633" s="8">
        <f>IFERROR(INDEX(generale!$A$5:$I$1004,$CJ633,8),"")</f>
        <v>0</v>
      </c>
    </row>
    <row r="634" spans="1:97">
      <c r="A634" s="2" t="str">
        <f t="shared" si="263"/>
        <v/>
      </c>
      <c r="B634" s="1" t="str">
        <f t="shared" si="264"/>
        <v/>
      </c>
      <c r="C634" s="1" t="str">
        <f t="shared" si="265"/>
        <v/>
      </c>
      <c r="D634" s="2" t="str">
        <f t="shared" si="266"/>
        <v/>
      </c>
      <c r="E634" s="2" t="str">
        <f t="shared" si="267"/>
        <v/>
      </c>
      <c r="F634" s="2" t="str">
        <f t="shared" si="268"/>
        <v/>
      </c>
      <c r="G634" s="1" t="str">
        <f t="shared" si="269"/>
        <v/>
      </c>
      <c r="H634" s="11" t="str">
        <f t="shared" si="270"/>
        <v/>
      </c>
      <c r="Q634" s="2">
        <f t="shared" si="271"/>
        <v>37</v>
      </c>
      <c r="R634" s="16" t="str">
        <f>IFERROR(INDEX(generale!$A$5:$I$354,$CJ634,5),"")</f>
        <v/>
      </c>
      <c r="S634" s="8" t="str">
        <f>IFERROR(INDEX(generale!$A$5:$I$354,$CJ634,7),"")</f>
        <v/>
      </c>
      <c r="U634" s="8"/>
      <c r="V634" s="2">
        <f t="shared" si="272"/>
        <v>19</v>
      </c>
      <c r="W634" s="16" t="str">
        <f>IFERROR(INDEX(generale!$A$5:$I$354,$CJ634,5),"")</f>
        <v/>
      </c>
      <c r="X634" s="8" t="str">
        <f>IFERROR(INDEX(generale!$A$5:$I$354,$CJ634,7),"")</f>
        <v/>
      </c>
      <c r="AA634" s="2">
        <f t="shared" si="273"/>
        <v>14</v>
      </c>
      <c r="AB634" s="16" t="str">
        <f>IFERROR(INDEX(generale!$A$5:$I$354,$CJ634,5),"")</f>
        <v/>
      </c>
      <c r="AC634" s="8" t="str">
        <f>IFERROR(INDEX(generale!$A$5:$I$354,$CJ634,7),"")</f>
        <v/>
      </c>
      <c r="AD634" s="33"/>
      <c r="AE634" s="8"/>
      <c r="AF634" s="2">
        <f t="shared" si="274"/>
        <v>14</v>
      </c>
      <c r="AG634" s="16" t="str">
        <f>IFERROR(INDEX(generale!$A$5:$I$354,$CJ634,5),"")</f>
        <v/>
      </c>
      <c r="AH634" s="8" t="str">
        <f>IFERROR(INDEX(generale!$A$5:$I$354,$CJ634,7),"")</f>
        <v/>
      </c>
      <c r="AI634" s="33"/>
      <c r="AJ634" s="8"/>
      <c r="AK634" s="2">
        <f t="shared" si="275"/>
        <v>14</v>
      </c>
      <c r="AL634" s="16" t="str">
        <f>IFERROR(INDEX(generale!$A$5:$I$354,$CJ634,5),"")</f>
        <v/>
      </c>
      <c r="AM634" s="8" t="str">
        <f>IFERROR(INDEX(generale!$A$5:$I$354,$CJ634,7),"")</f>
        <v/>
      </c>
      <c r="AN634" s="33"/>
      <c r="AO634" s="8"/>
      <c r="AP634" s="2">
        <f t="shared" si="276"/>
        <v>9</v>
      </c>
      <c r="AQ634" s="16" t="str">
        <f>IFERROR(INDEX(generale!$A$5:$I$354,$CJ634,5),"")</f>
        <v/>
      </c>
      <c r="AR634" s="8" t="str">
        <f>IFERROR(INDEX(generale!$A$5:$I$354,$CJ634,7),"")</f>
        <v/>
      </c>
      <c r="AS634" s="33"/>
      <c r="AT634" s="8"/>
      <c r="AU634" s="2">
        <f t="shared" si="277"/>
        <v>8</v>
      </c>
      <c r="AV634" s="16" t="str">
        <f>IFERROR(INDEX(generale!$A$5:$I$354,$CJ634,5),"")</f>
        <v/>
      </c>
      <c r="AW634" s="8" t="str">
        <f>IFERROR(INDEX(generale!$A$5:$I$354,$CJ634,7),"")</f>
        <v/>
      </c>
      <c r="AX634" s="33"/>
      <c r="AY634" s="8"/>
      <c r="AZ634" s="2">
        <f t="shared" si="278"/>
        <v>7</v>
      </c>
      <c r="BA634" s="16" t="str">
        <f>IFERROR(INDEX(generale!$A$5:$I$354,$CJ634,5),"")</f>
        <v/>
      </c>
      <c r="BB634" s="8" t="str">
        <f>IFERROR(INDEX(generale!$A$5:$I$354,$CJ634,7),"")</f>
        <v/>
      </c>
      <c r="BC634" s="33"/>
      <c r="BD634" s="8"/>
      <c r="BE634" s="2">
        <f t="shared" si="279"/>
        <v>6</v>
      </c>
      <c r="BF634" s="16" t="str">
        <f>IFERROR(INDEX(generale!$A$5:$I$354,$CJ634,5),"")</f>
        <v/>
      </c>
      <c r="BG634" s="8" t="str">
        <f>IFERROR(INDEX(generale!$A$5:$I$354,$CJ634,7),"")</f>
        <v/>
      </c>
      <c r="BH634" s="33"/>
      <c r="BI634" s="8"/>
      <c r="BJ634" s="2">
        <f t="shared" si="280"/>
        <v>282</v>
      </c>
      <c r="BK634" s="16" t="str">
        <f>IFERROR(INDEX(generale!$A$5:$I$354,$CJ634,5),"")</f>
        <v/>
      </c>
      <c r="BL634" s="8" t="str">
        <f>IFERROR(INDEX(generale!$A$5:$I$354,$CJ634,7),"")</f>
        <v/>
      </c>
      <c r="BM634" s="33"/>
      <c r="BN634" s="8"/>
      <c r="BO634" s="2">
        <f t="shared" si="281"/>
        <v>282</v>
      </c>
      <c r="BP634" s="16" t="str">
        <f>IFERROR(INDEX(generale!$A$5:$I$354,$CJ634,5),"")</f>
        <v/>
      </c>
      <c r="BQ634" s="8" t="str">
        <f>IFERROR(INDEX(generale!$A$5:$I$354,$CJ634,7),"")</f>
        <v/>
      </c>
      <c r="BR634" s="33"/>
      <c r="BS634" s="8"/>
      <c r="BT634" s="2">
        <f t="shared" si="282"/>
        <v>282</v>
      </c>
      <c r="BU634" s="16" t="str">
        <f>IFERROR(INDEX(generale!$A$5:$I$354,$CJ634,5),"")</f>
        <v/>
      </c>
      <c r="BV634" s="8" t="str">
        <f>IFERROR(INDEX(generale!$A$5:$I$354,$CJ634,7),"")</f>
        <v/>
      </c>
      <c r="BW634" s="33"/>
      <c r="BX634" s="8"/>
      <c r="BY634" s="2">
        <f t="shared" si="283"/>
        <v>282</v>
      </c>
      <c r="BZ634" s="16" t="str">
        <f>IFERROR(INDEX(generale!$A$5:$I$354,$CJ634,5),"")</f>
        <v/>
      </c>
      <c r="CA634" s="8" t="str">
        <f>IFERROR(INDEX(generale!$A$5:$I$354,$CJ634,7),"")</f>
        <v/>
      </c>
      <c r="CB634" s="33"/>
      <c r="CC634" s="8"/>
      <c r="CD634" s="2">
        <f t="shared" si="284"/>
        <v>282</v>
      </c>
      <c r="CE634" s="16" t="str">
        <f>IFERROR(INDEX(generale!$A$5:$I$354,$CJ634,5),"")</f>
        <v/>
      </c>
      <c r="CF634" s="8" t="str">
        <f>IFERROR(INDEX(generale!$A$5:$I$354,$CJ634,7),"")</f>
        <v/>
      </c>
      <c r="CJ634" s="2">
        <f t="shared" si="285"/>
        <v>632</v>
      </c>
      <c r="CK634" s="2">
        <f t="shared" si="262"/>
        <v>37</v>
      </c>
      <c r="CL634" s="3">
        <f>IFERROR(INDEX(generale!$A$5:$I$1004,$CJ634,1),"")</f>
        <v>0</v>
      </c>
      <c r="CM634" s="3">
        <f>IFERROR(INDEX(generale!$A$5:$I$1004,$CJ634,2),"")</f>
        <v>0</v>
      </c>
      <c r="CN634" s="3">
        <f>IFERROR(INDEX(generale!$A$5:$I$1004,$CJ634,3),"")</f>
        <v>0</v>
      </c>
      <c r="CO634" s="3">
        <f>IFERROR(INDEX(generale!$A$5:$I$1004,$CJ634,4),"")</f>
        <v>0</v>
      </c>
      <c r="CP634" s="3">
        <f>IFERROR(INDEX(generale!$A$5:$I$1004,$CJ634,5),"")</f>
        <v>0</v>
      </c>
      <c r="CQ634" s="3">
        <f>IFERROR(INDEX(generale!$A$5:$I$1004,$CJ634,6),"")</f>
        <v>0</v>
      </c>
      <c r="CR634" s="8">
        <f>IFERROR(INDEX(generale!$A$5:$I$1004,$CJ634,7),"")</f>
        <v>0</v>
      </c>
      <c r="CS634" s="8">
        <f>IFERROR(INDEX(generale!$A$5:$I$1004,$CJ634,8),"")</f>
        <v>0</v>
      </c>
    </row>
    <row r="635" spans="1:97">
      <c r="A635" s="2" t="str">
        <f t="shared" si="263"/>
        <v/>
      </c>
      <c r="B635" s="1" t="str">
        <f t="shared" si="264"/>
        <v/>
      </c>
      <c r="C635" s="1" t="str">
        <f t="shared" si="265"/>
        <v/>
      </c>
      <c r="D635" s="2" t="str">
        <f t="shared" si="266"/>
        <v/>
      </c>
      <c r="E635" s="2" t="str">
        <f t="shared" si="267"/>
        <v/>
      </c>
      <c r="F635" s="2" t="str">
        <f t="shared" si="268"/>
        <v/>
      </c>
      <c r="G635" s="1" t="str">
        <f t="shared" si="269"/>
        <v/>
      </c>
      <c r="H635" s="11" t="str">
        <f t="shared" si="270"/>
        <v/>
      </c>
      <c r="Q635" s="2">
        <f t="shared" si="271"/>
        <v>37</v>
      </c>
      <c r="R635" s="16" t="str">
        <f>IFERROR(INDEX(generale!$A$5:$I$354,$CJ635,5),"")</f>
        <v/>
      </c>
      <c r="S635" s="8" t="str">
        <f>IFERROR(INDEX(generale!$A$5:$I$354,$CJ635,7),"")</f>
        <v/>
      </c>
      <c r="U635" s="8"/>
      <c r="V635" s="2">
        <f t="shared" si="272"/>
        <v>19</v>
      </c>
      <c r="W635" s="16" t="str">
        <f>IFERROR(INDEX(generale!$A$5:$I$354,$CJ635,5),"")</f>
        <v/>
      </c>
      <c r="X635" s="8" t="str">
        <f>IFERROR(INDEX(generale!$A$5:$I$354,$CJ635,7),"")</f>
        <v/>
      </c>
      <c r="AA635" s="2">
        <f t="shared" si="273"/>
        <v>14</v>
      </c>
      <c r="AB635" s="16" t="str">
        <f>IFERROR(INDEX(generale!$A$5:$I$354,$CJ635,5),"")</f>
        <v/>
      </c>
      <c r="AC635" s="8" t="str">
        <f>IFERROR(INDEX(generale!$A$5:$I$354,$CJ635,7),"")</f>
        <v/>
      </c>
      <c r="AD635" s="33"/>
      <c r="AE635" s="8"/>
      <c r="AF635" s="2">
        <f t="shared" si="274"/>
        <v>14</v>
      </c>
      <c r="AG635" s="16" t="str">
        <f>IFERROR(INDEX(generale!$A$5:$I$354,$CJ635,5),"")</f>
        <v/>
      </c>
      <c r="AH635" s="8" t="str">
        <f>IFERROR(INDEX(generale!$A$5:$I$354,$CJ635,7),"")</f>
        <v/>
      </c>
      <c r="AI635" s="33"/>
      <c r="AJ635" s="8"/>
      <c r="AK635" s="2">
        <f t="shared" si="275"/>
        <v>14</v>
      </c>
      <c r="AL635" s="16" t="str">
        <f>IFERROR(INDEX(generale!$A$5:$I$354,$CJ635,5),"")</f>
        <v/>
      </c>
      <c r="AM635" s="8" t="str">
        <f>IFERROR(INDEX(generale!$A$5:$I$354,$CJ635,7),"")</f>
        <v/>
      </c>
      <c r="AN635" s="33"/>
      <c r="AO635" s="8"/>
      <c r="AP635" s="2">
        <f t="shared" si="276"/>
        <v>9</v>
      </c>
      <c r="AQ635" s="16" t="str">
        <f>IFERROR(INDEX(generale!$A$5:$I$354,$CJ635,5),"")</f>
        <v/>
      </c>
      <c r="AR635" s="8" t="str">
        <f>IFERROR(INDEX(generale!$A$5:$I$354,$CJ635,7),"")</f>
        <v/>
      </c>
      <c r="AS635" s="33"/>
      <c r="AT635" s="8"/>
      <c r="AU635" s="2">
        <f t="shared" si="277"/>
        <v>8</v>
      </c>
      <c r="AV635" s="16" t="str">
        <f>IFERROR(INDEX(generale!$A$5:$I$354,$CJ635,5),"")</f>
        <v/>
      </c>
      <c r="AW635" s="8" t="str">
        <f>IFERROR(INDEX(generale!$A$5:$I$354,$CJ635,7),"")</f>
        <v/>
      </c>
      <c r="AX635" s="33"/>
      <c r="AY635" s="8"/>
      <c r="AZ635" s="2">
        <f t="shared" si="278"/>
        <v>7</v>
      </c>
      <c r="BA635" s="16" t="str">
        <f>IFERROR(INDEX(generale!$A$5:$I$354,$CJ635,5),"")</f>
        <v/>
      </c>
      <c r="BB635" s="8" t="str">
        <f>IFERROR(INDEX(generale!$A$5:$I$354,$CJ635,7),"")</f>
        <v/>
      </c>
      <c r="BC635" s="33"/>
      <c r="BD635" s="8"/>
      <c r="BE635" s="2">
        <f t="shared" si="279"/>
        <v>6</v>
      </c>
      <c r="BF635" s="16" t="str">
        <f>IFERROR(INDEX(generale!$A$5:$I$354,$CJ635,5),"")</f>
        <v/>
      </c>
      <c r="BG635" s="8" t="str">
        <f>IFERROR(INDEX(generale!$A$5:$I$354,$CJ635,7),"")</f>
        <v/>
      </c>
      <c r="BH635" s="33"/>
      <c r="BI635" s="8"/>
      <c r="BJ635" s="2">
        <f t="shared" si="280"/>
        <v>283</v>
      </c>
      <c r="BK635" s="16" t="str">
        <f>IFERROR(INDEX(generale!$A$5:$I$354,$CJ635,5),"")</f>
        <v/>
      </c>
      <c r="BL635" s="8" t="str">
        <f>IFERROR(INDEX(generale!$A$5:$I$354,$CJ635,7),"")</f>
        <v/>
      </c>
      <c r="BM635" s="33"/>
      <c r="BN635" s="8"/>
      <c r="BO635" s="2">
        <f t="shared" si="281"/>
        <v>283</v>
      </c>
      <c r="BP635" s="16" t="str">
        <f>IFERROR(INDEX(generale!$A$5:$I$354,$CJ635,5),"")</f>
        <v/>
      </c>
      <c r="BQ635" s="8" t="str">
        <f>IFERROR(INDEX(generale!$A$5:$I$354,$CJ635,7),"")</f>
        <v/>
      </c>
      <c r="BR635" s="33"/>
      <c r="BS635" s="8"/>
      <c r="BT635" s="2">
        <f t="shared" si="282"/>
        <v>283</v>
      </c>
      <c r="BU635" s="16" t="str">
        <f>IFERROR(INDEX(generale!$A$5:$I$354,$CJ635,5),"")</f>
        <v/>
      </c>
      <c r="BV635" s="8" t="str">
        <f>IFERROR(INDEX(generale!$A$5:$I$354,$CJ635,7),"")</f>
        <v/>
      </c>
      <c r="BW635" s="33"/>
      <c r="BX635" s="8"/>
      <c r="BY635" s="2">
        <f t="shared" si="283"/>
        <v>283</v>
      </c>
      <c r="BZ635" s="16" t="str">
        <f>IFERROR(INDEX(generale!$A$5:$I$354,$CJ635,5),"")</f>
        <v/>
      </c>
      <c r="CA635" s="8" t="str">
        <f>IFERROR(INDEX(generale!$A$5:$I$354,$CJ635,7),"")</f>
        <v/>
      </c>
      <c r="CB635" s="33"/>
      <c r="CC635" s="8"/>
      <c r="CD635" s="2">
        <f t="shared" si="284"/>
        <v>283</v>
      </c>
      <c r="CE635" s="16" t="str">
        <f>IFERROR(INDEX(generale!$A$5:$I$354,$CJ635,5),"")</f>
        <v/>
      </c>
      <c r="CF635" s="8" t="str">
        <f>IFERROR(INDEX(generale!$A$5:$I$354,$CJ635,7),"")</f>
        <v/>
      </c>
      <c r="CJ635" s="2">
        <f t="shared" si="285"/>
        <v>633</v>
      </c>
      <c r="CK635" s="2">
        <f t="shared" si="262"/>
        <v>37</v>
      </c>
      <c r="CL635" s="3">
        <f>IFERROR(INDEX(generale!$A$5:$I$1004,$CJ635,1),"")</f>
        <v>0</v>
      </c>
      <c r="CM635" s="3">
        <f>IFERROR(INDEX(generale!$A$5:$I$1004,$CJ635,2),"")</f>
        <v>0</v>
      </c>
      <c r="CN635" s="3">
        <f>IFERROR(INDEX(generale!$A$5:$I$1004,$CJ635,3),"")</f>
        <v>0</v>
      </c>
      <c r="CO635" s="3">
        <f>IFERROR(INDEX(generale!$A$5:$I$1004,$CJ635,4),"")</f>
        <v>0</v>
      </c>
      <c r="CP635" s="3">
        <f>IFERROR(INDEX(generale!$A$5:$I$1004,$CJ635,5),"")</f>
        <v>0</v>
      </c>
      <c r="CQ635" s="3">
        <f>IFERROR(INDEX(generale!$A$5:$I$1004,$CJ635,6),"")</f>
        <v>0</v>
      </c>
      <c r="CR635" s="8">
        <f>IFERROR(INDEX(generale!$A$5:$I$1004,$CJ635,7),"")</f>
        <v>0</v>
      </c>
      <c r="CS635" s="8">
        <f>IFERROR(INDEX(generale!$A$5:$I$1004,$CJ635,8),"")</f>
        <v>0</v>
      </c>
    </row>
    <row r="636" spans="1:97">
      <c r="A636" s="2" t="str">
        <f t="shared" si="263"/>
        <v/>
      </c>
      <c r="B636" s="1" t="str">
        <f t="shared" si="264"/>
        <v/>
      </c>
      <c r="C636" s="1" t="str">
        <f t="shared" si="265"/>
        <v/>
      </c>
      <c r="D636" s="2" t="str">
        <f t="shared" si="266"/>
        <v/>
      </c>
      <c r="E636" s="2" t="str">
        <f t="shared" si="267"/>
        <v/>
      </c>
      <c r="F636" s="2" t="str">
        <f t="shared" si="268"/>
        <v/>
      </c>
      <c r="G636" s="1" t="str">
        <f t="shared" si="269"/>
        <v/>
      </c>
      <c r="H636" s="11" t="str">
        <f t="shared" si="270"/>
        <v/>
      </c>
      <c r="Q636" s="2">
        <f t="shared" si="271"/>
        <v>37</v>
      </c>
      <c r="R636" s="16" t="str">
        <f>IFERROR(INDEX(generale!$A$5:$I$354,$CJ636,5),"")</f>
        <v/>
      </c>
      <c r="S636" s="8" t="str">
        <f>IFERROR(INDEX(generale!$A$5:$I$354,$CJ636,7),"")</f>
        <v/>
      </c>
      <c r="U636" s="8"/>
      <c r="V636" s="2">
        <f t="shared" si="272"/>
        <v>19</v>
      </c>
      <c r="W636" s="16" t="str">
        <f>IFERROR(INDEX(generale!$A$5:$I$354,$CJ636,5),"")</f>
        <v/>
      </c>
      <c r="X636" s="8" t="str">
        <f>IFERROR(INDEX(generale!$A$5:$I$354,$CJ636,7),"")</f>
        <v/>
      </c>
      <c r="AA636" s="2">
        <f t="shared" si="273"/>
        <v>14</v>
      </c>
      <c r="AB636" s="16" t="str">
        <f>IFERROR(INDEX(generale!$A$5:$I$354,$CJ636,5),"")</f>
        <v/>
      </c>
      <c r="AC636" s="8" t="str">
        <f>IFERROR(INDEX(generale!$A$5:$I$354,$CJ636,7),"")</f>
        <v/>
      </c>
      <c r="AD636" s="33"/>
      <c r="AE636" s="8"/>
      <c r="AF636" s="2">
        <f t="shared" si="274"/>
        <v>14</v>
      </c>
      <c r="AG636" s="16" t="str">
        <f>IFERROR(INDEX(generale!$A$5:$I$354,$CJ636,5),"")</f>
        <v/>
      </c>
      <c r="AH636" s="8" t="str">
        <f>IFERROR(INDEX(generale!$A$5:$I$354,$CJ636,7),"")</f>
        <v/>
      </c>
      <c r="AI636" s="33"/>
      <c r="AJ636" s="8"/>
      <c r="AK636" s="2">
        <f t="shared" si="275"/>
        <v>14</v>
      </c>
      <c r="AL636" s="16" t="str">
        <f>IFERROR(INDEX(generale!$A$5:$I$354,$CJ636,5),"")</f>
        <v/>
      </c>
      <c r="AM636" s="8" t="str">
        <f>IFERROR(INDEX(generale!$A$5:$I$354,$CJ636,7),"")</f>
        <v/>
      </c>
      <c r="AN636" s="33"/>
      <c r="AO636" s="8"/>
      <c r="AP636" s="2">
        <f t="shared" si="276"/>
        <v>9</v>
      </c>
      <c r="AQ636" s="16" t="str">
        <f>IFERROR(INDEX(generale!$A$5:$I$354,$CJ636,5),"")</f>
        <v/>
      </c>
      <c r="AR636" s="8" t="str">
        <f>IFERROR(INDEX(generale!$A$5:$I$354,$CJ636,7),"")</f>
        <v/>
      </c>
      <c r="AS636" s="33"/>
      <c r="AT636" s="8"/>
      <c r="AU636" s="2">
        <f t="shared" si="277"/>
        <v>8</v>
      </c>
      <c r="AV636" s="16" t="str">
        <f>IFERROR(INDEX(generale!$A$5:$I$354,$CJ636,5),"")</f>
        <v/>
      </c>
      <c r="AW636" s="8" t="str">
        <f>IFERROR(INDEX(generale!$A$5:$I$354,$CJ636,7),"")</f>
        <v/>
      </c>
      <c r="AX636" s="33"/>
      <c r="AY636" s="8"/>
      <c r="AZ636" s="2">
        <f t="shared" si="278"/>
        <v>7</v>
      </c>
      <c r="BA636" s="16" t="str">
        <f>IFERROR(INDEX(generale!$A$5:$I$354,$CJ636,5),"")</f>
        <v/>
      </c>
      <c r="BB636" s="8" t="str">
        <f>IFERROR(INDEX(generale!$A$5:$I$354,$CJ636,7),"")</f>
        <v/>
      </c>
      <c r="BC636" s="33"/>
      <c r="BD636" s="8"/>
      <c r="BE636" s="2">
        <f t="shared" si="279"/>
        <v>6</v>
      </c>
      <c r="BF636" s="16" t="str">
        <f>IFERROR(INDEX(generale!$A$5:$I$354,$CJ636,5),"")</f>
        <v/>
      </c>
      <c r="BG636" s="8" t="str">
        <f>IFERROR(INDEX(generale!$A$5:$I$354,$CJ636,7),"")</f>
        <v/>
      </c>
      <c r="BH636" s="33"/>
      <c r="BI636" s="8"/>
      <c r="BJ636" s="2">
        <f t="shared" si="280"/>
        <v>284</v>
      </c>
      <c r="BK636" s="16" t="str">
        <f>IFERROR(INDEX(generale!$A$5:$I$354,$CJ636,5),"")</f>
        <v/>
      </c>
      <c r="BL636" s="8" t="str">
        <f>IFERROR(INDEX(generale!$A$5:$I$354,$CJ636,7),"")</f>
        <v/>
      </c>
      <c r="BM636" s="33"/>
      <c r="BN636" s="8"/>
      <c r="BO636" s="2">
        <f t="shared" si="281"/>
        <v>284</v>
      </c>
      <c r="BP636" s="16" t="str">
        <f>IFERROR(INDEX(generale!$A$5:$I$354,$CJ636,5),"")</f>
        <v/>
      </c>
      <c r="BQ636" s="8" t="str">
        <f>IFERROR(INDEX(generale!$A$5:$I$354,$CJ636,7),"")</f>
        <v/>
      </c>
      <c r="BR636" s="33"/>
      <c r="BS636" s="8"/>
      <c r="BT636" s="2">
        <f t="shared" si="282"/>
        <v>284</v>
      </c>
      <c r="BU636" s="16" t="str">
        <f>IFERROR(INDEX(generale!$A$5:$I$354,$CJ636,5),"")</f>
        <v/>
      </c>
      <c r="BV636" s="8" t="str">
        <f>IFERROR(INDEX(generale!$A$5:$I$354,$CJ636,7),"")</f>
        <v/>
      </c>
      <c r="BW636" s="33"/>
      <c r="BX636" s="8"/>
      <c r="BY636" s="2">
        <f t="shared" si="283"/>
        <v>284</v>
      </c>
      <c r="BZ636" s="16" t="str">
        <f>IFERROR(INDEX(generale!$A$5:$I$354,$CJ636,5),"")</f>
        <v/>
      </c>
      <c r="CA636" s="8" t="str">
        <f>IFERROR(INDEX(generale!$A$5:$I$354,$CJ636,7),"")</f>
        <v/>
      </c>
      <c r="CB636" s="33"/>
      <c r="CC636" s="8"/>
      <c r="CD636" s="2">
        <f t="shared" si="284"/>
        <v>284</v>
      </c>
      <c r="CE636" s="16" t="str">
        <f>IFERROR(INDEX(generale!$A$5:$I$354,$CJ636,5),"")</f>
        <v/>
      </c>
      <c r="CF636" s="8" t="str">
        <f>IFERROR(INDEX(generale!$A$5:$I$354,$CJ636,7),"")</f>
        <v/>
      </c>
      <c r="CJ636" s="2">
        <f t="shared" si="285"/>
        <v>634</v>
      </c>
      <c r="CK636" s="2">
        <f t="shared" si="262"/>
        <v>37</v>
      </c>
      <c r="CL636" s="3">
        <f>IFERROR(INDEX(generale!$A$5:$I$1004,$CJ636,1),"")</f>
        <v>0</v>
      </c>
      <c r="CM636" s="3">
        <f>IFERROR(INDEX(generale!$A$5:$I$1004,$CJ636,2),"")</f>
        <v>0</v>
      </c>
      <c r="CN636" s="3">
        <f>IFERROR(INDEX(generale!$A$5:$I$1004,$CJ636,3),"")</f>
        <v>0</v>
      </c>
      <c r="CO636" s="3">
        <f>IFERROR(INDEX(generale!$A$5:$I$1004,$CJ636,4),"")</f>
        <v>0</v>
      </c>
      <c r="CP636" s="3">
        <f>IFERROR(INDEX(generale!$A$5:$I$1004,$CJ636,5),"")</f>
        <v>0</v>
      </c>
      <c r="CQ636" s="3">
        <f>IFERROR(INDEX(generale!$A$5:$I$1004,$CJ636,6),"")</f>
        <v>0</v>
      </c>
      <c r="CR636" s="8">
        <f>IFERROR(INDEX(generale!$A$5:$I$1004,$CJ636,7),"")</f>
        <v>0</v>
      </c>
      <c r="CS636" s="8">
        <f>IFERROR(INDEX(generale!$A$5:$I$1004,$CJ636,8),"")</f>
        <v>0</v>
      </c>
    </row>
    <row r="637" spans="1:97">
      <c r="A637" s="2" t="str">
        <f t="shared" si="263"/>
        <v/>
      </c>
      <c r="B637" s="1" t="str">
        <f t="shared" si="264"/>
        <v/>
      </c>
      <c r="C637" s="1" t="str">
        <f t="shared" si="265"/>
        <v/>
      </c>
      <c r="D637" s="2" t="str">
        <f t="shared" si="266"/>
        <v/>
      </c>
      <c r="E637" s="2" t="str">
        <f t="shared" si="267"/>
        <v/>
      </c>
      <c r="F637" s="2" t="str">
        <f t="shared" si="268"/>
        <v/>
      </c>
      <c r="G637" s="1" t="str">
        <f t="shared" si="269"/>
        <v/>
      </c>
      <c r="H637" s="11" t="str">
        <f t="shared" si="270"/>
        <v/>
      </c>
      <c r="Q637" s="2">
        <f t="shared" si="271"/>
        <v>37</v>
      </c>
      <c r="R637" s="16" t="str">
        <f>IFERROR(INDEX(generale!$A$5:$I$354,$CJ637,5),"")</f>
        <v/>
      </c>
      <c r="S637" s="8" t="str">
        <f>IFERROR(INDEX(generale!$A$5:$I$354,$CJ637,7),"")</f>
        <v/>
      </c>
      <c r="U637" s="8"/>
      <c r="V637" s="2">
        <f t="shared" si="272"/>
        <v>19</v>
      </c>
      <c r="W637" s="16" t="str">
        <f>IFERROR(INDEX(generale!$A$5:$I$354,$CJ637,5),"")</f>
        <v/>
      </c>
      <c r="X637" s="8" t="str">
        <f>IFERROR(INDEX(generale!$A$5:$I$354,$CJ637,7),"")</f>
        <v/>
      </c>
      <c r="AA637" s="2">
        <f t="shared" si="273"/>
        <v>14</v>
      </c>
      <c r="AB637" s="16" t="str">
        <f>IFERROR(INDEX(generale!$A$5:$I$354,$CJ637,5),"")</f>
        <v/>
      </c>
      <c r="AC637" s="8" t="str">
        <f>IFERROR(INDEX(generale!$A$5:$I$354,$CJ637,7),"")</f>
        <v/>
      </c>
      <c r="AD637" s="33"/>
      <c r="AE637" s="8"/>
      <c r="AF637" s="2">
        <f t="shared" si="274"/>
        <v>14</v>
      </c>
      <c r="AG637" s="16" t="str">
        <f>IFERROR(INDEX(generale!$A$5:$I$354,$CJ637,5),"")</f>
        <v/>
      </c>
      <c r="AH637" s="8" t="str">
        <f>IFERROR(INDEX(generale!$A$5:$I$354,$CJ637,7),"")</f>
        <v/>
      </c>
      <c r="AI637" s="33"/>
      <c r="AJ637" s="8"/>
      <c r="AK637" s="2">
        <f t="shared" si="275"/>
        <v>14</v>
      </c>
      <c r="AL637" s="16" t="str">
        <f>IFERROR(INDEX(generale!$A$5:$I$354,$CJ637,5),"")</f>
        <v/>
      </c>
      <c r="AM637" s="8" t="str">
        <f>IFERROR(INDEX(generale!$A$5:$I$354,$CJ637,7),"")</f>
        <v/>
      </c>
      <c r="AN637" s="33"/>
      <c r="AO637" s="8"/>
      <c r="AP637" s="2">
        <f t="shared" si="276"/>
        <v>9</v>
      </c>
      <c r="AQ637" s="16" t="str">
        <f>IFERROR(INDEX(generale!$A$5:$I$354,$CJ637,5),"")</f>
        <v/>
      </c>
      <c r="AR637" s="8" t="str">
        <f>IFERROR(INDEX(generale!$A$5:$I$354,$CJ637,7),"")</f>
        <v/>
      </c>
      <c r="AS637" s="33"/>
      <c r="AT637" s="8"/>
      <c r="AU637" s="2">
        <f t="shared" si="277"/>
        <v>8</v>
      </c>
      <c r="AV637" s="16" t="str">
        <f>IFERROR(INDEX(generale!$A$5:$I$354,$CJ637,5),"")</f>
        <v/>
      </c>
      <c r="AW637" s="8" t="str">
        <f>IFERROR(INDEX(generale!$A$5:$I$354,$CJ637,7),"")</f>
        <v/>
      </c>
      <c r="AX637" s="33"/>
      <c r="AY637" s="8"/>
      <c r="AZ637" s="2">
        <f t="shared" si="278"/>
        <v>7</v>
      </c>
      <c r="BA637" s="16" t="str">
        <f>IFERROR(INDEX(generale!$A$5:$I$354,$CJ637,5),"")</f>
        <v/>
      </c>
      <c r="BB637" s="8" t="str">
        <f>IFERROR(INDEX(generale!$A$5:$I$354,$CJ637,7),"")</f>
        <v/>
      </c>
      <c r="BC637" s="33"/>
      <c r="BD637" s="8"/>
      <c r="BE637" s="2">
        <f t="shared" si="279"/>
        <v>6</v>
      </c>
      <c r="BF637" s="16" t="str">
        <f>IFERROR(INDEX(generale!$A$5:$I$354,$CJ637,5),"")</f>
        <v/>
      </c>
      <c r="BG637" s="8" t="str">
        <f>IFERROR(INDEX(generale!$A$5:$I$354,$CJ637,7),"")</f>
        <v/>
      </c>
      <c r="BH637" s="33"/>
      <c r="BI637" s="8"/>
      <c r="BJ637" s="2">
        <f t="shared" si="280"/>
        <v>285</v>
      </c>
      <c r="BK637" s="16" t="str">
        <f>IFERROR(INDEX(generale!$A$5:$I$354,$CJ637,5),"")</f>
        <v/>
      </c>
      <c r="BL637" s="8" t="str">
        <f>IFERROR(INDEX(generale!$A$5:$I$354,$CJ637,7),"")</f>
        <v/>
      </c>
      <c r="BM637" s="33"/>
      <c r="BN637" s="8"/>
      <c r="BO637" s="2">
        <f t="shared" si="281"/>
        <v>285</v>
      </c>
      <c r="BP637" s="16" t="str">
        <f>IFERROR(INDEX(generale!$A$5:$I$354,$CJ637,5),"")</f>
        <v/>
      </c>
      <c r="BQ637" s="8" t="str">
        <f>IFERROR(INDEX(generale!$A$5:$I$354,$CJ637,7),"")</f>
        <v/>
      </c>
      <c r="BR637" s="33"/>
      <c r="BS637" s="8"/>
      <c r="BT637" s="2">
        <f t="shared" si="282"/>
        <v>285</v>
      </c>
      <c r="BU637" s="16" t="str">
        <f>IFERROR(INDEX(generale!$A$5:$I$354,$CJ637,5),"")</f>
        <v/>
      </c>
      <c r="BV637" s="8" t="str">
        <f>IFERROR(INDEX(generale!$A$5:$I$354,$CJ637,7),"")</f>
        <v/>
      </c>
      <c r="BW637" s="33"/>
      <c r="BX637" s="8"/>
      <c r="BY637" s="2">
        <f t="shared" si="283"/>
        <v>285</v>
      </c>
      <c r="BZ637" s="16" t="str">
        <f>IFERROR(INDEX(generale!$A$5:$I$354,$CJ637,5),"")</f>
        <v/>
      </c>
      <c r="CA637" s="8" t="str">
        <f>IFERROR(INDEX(generale!$A$5:$I$354,$CJ637,7),"")</f>
        <v/>
      </c>
      <c r="CB637" s="33"/>
      <c r="CC637" s="8"/>
      <c r="CD637" s="2">
        <f t="shared" si="284"/>
        <v>285</v>
      </c>
      <c r="CE637" s="16" t="str">
        <f>IFERROR(INDEX(generale!$A$5:$I$354,$CJ637,5),"")</f>
        <v/>
      </c>
      <c r="CF637" s="8" t="str">
        <f>IFERROR(INDEX(generale!$A$5:$I$354,$CJ637,7),"")</f>
        <v/>
      </c>
      <c r="CJ637" s="2">
        <f t="shared" si="285"/>
        <v>635</v>
      </c>
      <c r="CK637" s="2">
        <f t="shared" si="262"/>
        <v>37</v>
      </c>
      <c r="CL637" s="3">
        <f>IFERROR(INDEX(generale!$A$5:$I$1004,$CJ637,1),"")</f>
        <v>0</v>
      </c>
      <c r="CM637" s="3">
        <f>IFERROR(INDEX(generale!$A$5:$I$1004,$CJ637,2),"")</f>
        <v>0</v>
      </c>
      <c r="CN637" s="3">
        <f>IFERROR(INDEX(generale!$A$5:$I$1004,$CJ637,3),"")</f>
        <v>0</v>
      </c>
      <c r="CO637" s="3">
        <f>IFERROR(INDEX(generale!$A$5:$I$1004,$CJ637,4),"")</f>
        <v>0</v>
      </c>
      <c r="CP637" s="3">
        <f>IFERROR(INDEX(generale!$A$5:$I$1004,$CJ637,5),"")</f>
        <v>0</v>
      </c>
      <c r="CQ637" s="3">
        <f>IFERROR(INDEX(generale!$A$5:$I$1004,$CJ637,6),"")</f>
        <v>0</v>
      </c>
      <c r="CR637" s="8">
        <f>IFERROR(INDEX(generale!$A$5:$I$1004,$CJ637,7),"")</f>
        <v>0</v>
      </c>
      <c r="CS637" s="8">
        <f>IFERROR(INDEX(generale!$A$5:$I$1004,$CJ637,8),"")</f>
        <v>0</v>
      </c>
    </row>
    <row r="638" spans="1:97">
      <c r="A638" s="2" t="str">
        <f t="shared" si="263"/>
        <v/>
      </c>
      <c r="B638" s="1" t="str">
        <f t="shared" si="264"/>
        <v/>
      </c>
      <c r="C638" s="1" t="str">
        <f t="shared" si="265"/>
        <v/>
      </c>
      <c r="D638" s="2" t="str">
        <f t="shared" si="266"/>
        <v/>
      </c>
      <c r="E638" s="2" t="str">
        <f t="shared" si="267"/>
        <v/>
      </c>
      <c r="F638" s="2" t="str">
        <f t="shared" si="268"/>
        <v/>
      </c>
      <c r="G638" s="1" t="str">
        <f t="shared" si="269"/>
        <v/>
      </c>
      <c r="H638" s="11" t="str">
        <f t="shared" si="270"/>
        <v/>
      </c>
      <c r="Q638" s="2">
        <f t="shared" si="271"/>
        <v>37</v>
      </c>
      <c r="R638" s="16" t="str">
        <f>IFERROR(INDEX(generale!$A$5:$I$354,$CJ638,5),"")</f>
        <v/>
      </c>
      <c r="S638" s="8" t="str">
        <f>IFERROR(INDEX(generale!$A$5:$I$354,$CJ638,7),"")</f>
        <v/>
      </c>
      <c r="U638" s="8"/>
      <c r="V638" s="2">
        <f t="shared" si="272"/>
        <v>19</v>
      </c>
      <c r="W638" s="16" t="str">
        <f>IFERROR(INDEX(generale!$A$5:$I$354,$CJ638,5),"")</f>
        <v/>
      </c>
      <c r="X638" s="8" t="str">
        <f>IFERROR(INDEX(generale!$A$5:$I$354,$CJ638,7),"")</f>
        <v/>
      </c>
      <c r="AA638" s="2">
        <f t="shared" si="273"/>
        <v>14</v>
      </c>
      <c r="AB638" s="16" t="str">
        <f>IFERROR(INDEX(generale!$A$5:$I$354,$CJ638,5),"")</f>
        <v/>
      </c>
      <c r="AC638" s="8" t="str">
        <f>IFERROR(INDEX(generale!$A$5:$I$354,$CJ638,7),"")</f>
        <v/>
      </c>
      <c r="AD638" s="33"/>
      <c r="AE638" s="8"/>
      <c r="AF638" s="2">
        <f t="shared" si="274"/>
        <v>14</v>
      </c>
      <c r="AG638" s="16" t="str">
        <f>IFERROR(INDEX(generale!$A$5:$I$354,$CJ638,5),"")</f>
        <v/>
      </c>
      <c r="AH638" s="8" t="str">
        <f>IFERROR(INDEX(generale!$A$5:$I$354,$CJ638,7),"")</f>
        <v/>
      </c>
      <c r="AI638" s="33"/>
      <c r="AJ638" s="8"/>
      <c r="AK638" s="2">
        <f t="shared" si="275"/>
        <v>14</v>
      </c>
      <c r="AL638" s="16" t="str">
        <f>IFERROR(INDEX(generale!$A$5:$I$354,$CJ638,5),"")</f>
        <v/>
      </c>
      <c r="AM638" s="8" t="str">
        <f>IFERROR(INDEX(generale!$A$5:$I$354,$CJ638,7),"")</f>
        <v/>
      </c>
      <c r="AN638" s="33"/>
      <c r="AO638" s="8"/>
      <c r="AP638" s="2">
        <f t="shared" si="276"/>
        <v>9</v>
      </c>
      <c r="AQ638" s="16" t="str">
        <f>IFERROR(INDEX(generale!$A$5:$I$354,$CJ638,5),"")</f>
        <v/>
      </c>
      <c r="AR638" s="8" t="str">
        <f>IFERROR(INDEX(generale!$A$5:$I$354,$CJ638,7),"")</f>
        <v/>
      </c>
      <c r="AS638" s="33"/>
      <c r="AT638" s="8"/>
      <c r="AU638" s="2">
        <f t="shared" si="277"/>
        <v>8</v>
      </c>
      <c r="AV638" s="16" t="str">
        <f>IFERROR(INDEX(generale!$A$5:$I$354,$CJ638,5),"")</f>
        <v/>
      </c>
      <c r="AW638" s="8" t="str">
        <f>IFERROR(INDEX(generale!$A$5:$I$354,$CJ638,7),"")</f>
        <v/>
      </c>
      <c r="AX638" s="33"/>
      <c r="AY638" s="8"/>
      <c r="AZ638" s="2">
        <f t="shared" si="278"/>
        <v>7</v>
      </c>
      <c r="BA638" s="16" t="str">
        <f>IFERROR(INDEX(generale!$A$5:$I$354,$CJ638,5),"")</f>
        <v/>
      </c>
      <c r="BB638" s="8" t="str">
        <f>IFERROR(INDEX(generale!$A$5:$I$354,$CJ638,7),"")</f>
        <v/>
      </c>
      <c r="BC638" s="33"/>
      <c r="BD638" s="8"/>
      <c r="BE638" s="2">
        <f t="shared" si="279"/>
        <v>6</v>
      </c>
      <c r="BF638" s="16" t="str">
        <f>IFERROR(INDEX(generale!$A$5:$I$354,$CJ638,5),"")</f>
        <v/>
      </c>
      <c r="BG638" s="8" t="str">
        <f>IFERROR(INDEX(generale!$A$5:$I$354,$CJ638,7),"")</f>
        <v/>
      </c>
      <c r="BH638" s="33"/>
      <c r="BI638" s="8"/>
      <c r="BJ638" s="2">
        <f t="shared" si="280"/>
        <v>286</v>
      </c>
      <c r="BK638" s="16" t="str">
        <f>IFERROR(INDEX(generale!$A$5:$I$354,$CJ638,5),"")</f>
        <v/>
      </c>
      <c r="BL638" s="8" t="str">
        <f>IFERROR(INDEX(generale!$A$5:$I$354,$CJ638,7),"")</f>
        <v/>
      </c>
      <c r="BM638" s="33"/>
      <c r="BN638" s="8"/>
      <c r="BO638" s="2">
        <f t="shared" si="281"/>
        <v>286</v>
      </c>
      <c r="BP638" s="16" t="str">
        <f>IFERROR(INDEX(generale!$A$5:$I$354,$CJ638,5),"")</f>
        <v/>
      </c>
      <c r="BQ638" s="8" t="str">
        <f>IFERROR(INDEX(generale!$A$5:$I$354,$CJ638,7),"")</f>
        <v/>
      </c>
      <c r="BR638" s="33"/>
      <c r="BS638" s="8"/>
      <c r="BT638" s="2">
        <f t="shared" si="282"/>
        <v>286</v>
      </c>
      <c r="BU638" s="16" t="str">
        <f>IFERROR(INDEX(generale!$A$5:$I$354,$CJ638,5),"")</f>
        <v/>
      </c>
      <c r="BV638" s="8" t="str">
        <f>IFERROR(INDEX(generale!$A$5:$I$354,$CJ638,7),"")</f>
        <v/>
      </c>
      <c r="BW638" s="33"/>
      <c r="BX638" s="8"/>
      <c r="BY638" s="2">
        <f t="shared" si="283"/>
        <v>286</v>
      </c>
      <c r="BZ638" s="16" t="str">
        <f>IFERROR(INDEX(generale!$A$5:$I$354,$CJ638,5),"")</f>
        <v/>
      </c>
      <c r="CA638" s="8" t="str">
        <f>IFERROR(INDEX(generale!$A$5:$I$354,$CJ638,7),"")</f>
        <v/>
      </c>
      <c r="CB638" s="33"/>
      <c r="CC638" s="8"/>
      <c r="CD638" s="2">
        <f t="shared" si="284"/>
        <v>286</v>
      </c>
      <c r="CE638" s="16" t="str">
        <f>IFERROR(INDEX(generale!$A$5:$I$354,$CJ638,5),"")</f>
        <v/>
      </c>
      <c r="CF638" s="8" t="str">
        <f>IFERROR(INDEX(generale!$A$5:$I$354,$CJ638,7),"")</f>
        <v/>
      </c>
      <c r="CJ638" s="2">
        <f t="shared" si="285"/>
        <v>636</v>
      </c>
      <c r="CK638" s="2">
        <f t="shared" si="262"/>
        <v>37</v>
      </c>
      <c r="CL638" s="3">
        <f>IFERROR(INDEX(generale!$A$5:$I$1004,$CJ638,1),"")</f>
        <v>0</v>
      </c>
      <c r="CM638" s="3">
        <f>IFERROR(INDEX(generale!$A$5:$I$1004,$CJ638,2),"")</f>
        <v>0</v>
      </c>
      <c r="CN638" s="3">
        <f>IFERROR(INDEX(generale!$A$5:$I$1004,$CJ638,3),"")</f>
        <v>0</v>
      </c>
      <c r="CO638" s="3">
        <f>IFERROR(INDEX(generale!$A$5:$I$1004,$CJ638,4),"")</f>
        <v>0</v>
      </c>
      <c r="CP638" s="3">
        <f>IFERROR(INDEX(generale!$A$5:$I$1004,$CJ638,5),"")</f>
        <v>0</v>
      </c>
      <c r="CQ638" s="3">
        <f>IFERROR(INDEX(generale!$A$5:$I$1004,$CJ638,6),"")</f>
        <v>0</v>
      </c>
      <c r="CR638" s="8">
        <f>IFERROR(INDEX(generale!$A$5:$I$1004,$CJ638,7),"")</f>
        <v>0</v>
      </c>
      <c r="CS638" s="8">
        <f>IFERROR(INDEX(generale!$A$5:$I$1004,$CJ638,8),"")</f>
        <v>0</v>
      </c>
    </row>
    <row r="639" spans="1:97">
      <c r="A639" s="2" t="str">
        <f t="shared" si="263"/>
        <v/>
      </c>
      <c r="B639" s="1" t="str">
        <f t="shared" si="264"/>
        <v/>
      </c>
      <c r="C639" s="1" t="str">
        <f t="shared" si="265"/>
        <v/>
      </c>
      <c r="D639" s="2" t="str">
        <f t="shared" si="266"/>
        <v/>
      </c>
      <c r="E639" s="2" t="str">
        <f t="shared" si="267"/>
        <v/>
      </c>
      <c r="F639" s="2" t="str">
        <f t="shared" si="268"/>
        <v/>
      </c>
      <c r="G639" s="1" t="str">
        <f t="shared" si="269"/>
        <v/>
      </c>
      <c r="H639" s="11" t="str">
        <f t="shared" si="270"/>
        <v/>
      </c>
      <c r="Q639" s="2">
        <f t="shared" si="271"/>
        <v>37</v>
      </c>
      <c r="R639" s="16" t="str">
        <f>IFERROR(INDEX(generale!$A$5:$I$354,$CJ639,5),"")</f>
        <v/>
      </c>
      <c r="S639" s="8" t="str">
        <f>IFERROR(INDEX(generale!$A$5:$I$354,$CJ639,7),"")</f>
        <v/>
      </c>
      <c r="U639" s="8"/>
      <c r="V639" s="2">
        <f t="shared" si="272"/>
        <v>19</v>
      </c>
      <c r="W639" s="16" t="str">
        <f>IFERROR(INDEX(generale!$A$5:$I$354,$CJ639,5),"")</f>
        <v/>
      </c>
      <c r="X639" s="8" t="str">
        <f>IFERROR(INDEX(generale!$A$5:$I$354,$CJ639,7),"")</f>
        <v/>
      </c>
      <c r="AA639" s="2">
        <f t="shared" si="273"/>
        <v>14</v>
      </c>
      <c r="AB639" s="16" t="str">
        <f>IFERROR(INDEX(generale!$A$5:$I$354,$CJ639,5),"")</f>
        <v/>
      </c>
      <c r="AC639" s="8" t="str">
        <f>IFERROR(INDEX(generale!$A$5:$I$354,$CJ639,7),"")</f>
        <v/>
      </c>
      <c r="AD639" s="33"/>
      <c r="AE639" s="8"/>
      <c r="AF639" s="2">
        <f t="shared" si="274"/>
        <v>14</v>
      </c>
      <c r="AG639" s="16" t="str">
        <f>IFERROR(INDEX(generale!$A$5:$I$354,$CJ639,5),"")</f>
        <v/>
      </c>
      <c r="AH639" s="8" t="str">
        <f>IFERROR(INDEX(generale!$A$5:$I$354,$CJ639,7),"")</f>
        <v/>
      </c>
      <c r="AI639" s="33"/>
      <c r="AJ639" s="8"/>
      <c r="AK639" s="2">
        <f t="shared" si="275"/>
        <v>14</v>
      </c>
      <c r="AL639" s="16" t="str">
        <f>IFERROR(INDEX(generale!$A$5:$I$354,$CJ639,5),"")</f>
        <v/>
      </c>
      <c r="AM639" s="8" t="str">
        <f>IFERROR(INDEX(generale!$A$5:$I$354,$CJ639,7),"")</f>
        <v/>
      </c>
      <c r="AN639" s="33"/>
      <c r="AO639" s="8"/>
      <c r="AP639" s="2">
        <f t="shared" si="276"/>
        <v>9</v>
      </c>
      <c r="AQ639" s="16" t="str">
        <f>IFERROR(INDEX(generale!$A$5:$I$354,$CJ639,5),"")</f>
        <v/>
      </c>
      <c r="AR639" s="8" t="str">
        <f>IFERROR(INDEX(generale!$A$5:$I$354,$CJ639,7),"")</f>
        <v/>
      </c>
      <c r="AS639" s="33"/>
      <c r="AT639" s="8"/>
      <c r="AU639" s="2">
        <f t="shared" si="277"/>
        <v>8</v>
      </c>
      <c r="AV639" s="16" t="str">
        <f>IFERROR(INDEX(generale!$A$5:$I$354,$CJ639,5),"")</f>
        <v/>
      </c>
      <c r="AW639" s="8" t="str">
        <f>IFERROR(INDEX(generale!$A$5:$I$354,$CJ639,7),"")</f>
        <v/>
      </c>
      <c r="AX639" s="33"/>
      <c r="AY639" s="8"/>
      <c r="AZ639" s="2">
        <f t="shared" si="278"/>
        <v>7</v>
      </c>
      <c r="BA639" s="16" t="str">
        <f>IFERROR(INDEX(generale!$A$5:$I$354,$CJ639,5),"")</f>
        <v/>
      </c>
      <c r="BB639" s="8" t="str">
        <f>IFERROR(INDEX(generale!$A$5:$I$354,$CJ639,7),"")</f>
        <v/>
      </c>
      <c r="BC639" s="33"/>
      <c r="BD639" s="8"/>
      <c r="BE639" s="2">
        <f t="shared" si="279"/>
        <v>6</v>
      </c>
      <c r="BF639" s="16" t="str">
        <f>IFERROR(INDEX(generale!$A$5:$I$354,$CJ639,5),"")</f>
        <v/>
      </c>
      <c r="BG639" s="8" t="str">
        <f>IFERROR(INDEX(generale!$A$5:$I$354,$CJ639,7),"")</f>
        <v/>
      </c>
      <c r="BH639" s="33"/>
      <c r="BI639" s="8"/>
      <c r="BJ639" s="2">
        <f t="shared" si="280"/>
        <v>287</v>
      </c>
      <c r="BK639" s="16" t="str">
        <f>IFERROR(INDEX(generale!$A$5:$I$354,$CJ639,5),"")</f>
        <v/>
      </c>
      <c r="BL639" s="8" t="str">
        <f>IFERROR(INDEX(generale!$A$5:$I$354,$CJ639,7),"")</f>
        <v/>
      </c>
      <c r="BM639" s="33"/>
      <c r="BN639" s="8"/>
      <c r="BO639" s="2">
        <f t="shared" si="281"/>
        <v>287</v>
      </c>
      <c r="BP639" s="16" t="str">
        <f>IFERROR(INDEX(generale!$A$5:$I$354,$CJ639,5),"")</f>
        <v/>
      </c>
      <c r="BQ639" s="8" t="str">
        <f>IFERROR(INDEX(generale!$A$5:$I$354,$CJ639,7),"")</f>
        <v/>
      </c>
      <c r="BR639" s="33"/>
      <c r="BS639" s="8"/>
      <c r="BT639" s="2">
        <f t="shared" si="282"/>
        <v>287</v>
      </c>
      <c r="BU639" s="16" t="str">
        <f>IFERROR(INDEX(generale!$A$5:$I$354,$CJ639,5),"")</f>
        <v/>
      </c>
      <c r="BV639" s="8" t="str">
        <f>IFERROR(INDEX(generale!$A$5:$I$354,$CJ639,7),"")</f>
        <v/>
      </c>
      <c r="BW639" s="33"/>
      <c r="BX639" s="8"/>
      <c r="BY639" s="2">
        <f t="shared" si="283"/>
        <v>287</v>
      </c>
      <c r="BZ639" s="16" t="str">
        <f>IFERROR(INDEX(generale!$A$5:$I$354,$CJ639,5),"")</f>
        <v/>
      </c>
      <c r="CA639" s="8" t="str">
        <f>IFERROR(INDEX(generale!$A$5:$I$354,$CJ639,7),"")</f>
        <v/>
      </c>
      <c r="CB639" s="33"/>
      <c r="CC639" s="8"/>
      <c r="CD639" s="2">
        <f t="shared" si="284"/>
        <v>287</v>
      </c>
      <c r="CE639" s="16" t="str">
        <f>IFERROR(INDEX(generale!$A$5:$I$354,$CJ639,5),"")</f>
        <v/>
      </c>
      <c r="CF639" s="8" t="str">
        <f>IFERROR(INDEX(generale!$A$5:$I$354,$CJ639,7),"")</f>
        <v/>
      </c>
      <c r="CJ639" s="2">
        <f t="shared" si="285"/>
        <v>637</v>
      </c>
      <c r="CK639" s="2">
        <f t="shared" si="262"/>
        <v>37</v>
      </c>
      <c r="CL639" s="3">
        <f>IFERROR(INDEX(generale!$A$5:$I$1004,$CJ639,1),"")</f>
        <v>0</v>
      </c>
      <c r="CM639" s="3">
        <f>IFERROR(INDEX(generale!$A$5:$I$1004,$CJ639,2),"")</f>
        <v>0</v>
      </c>
      <c r="CN639" s="3">
        <f>IFERROR(INDEX(generale!$A$5:$I$1004,$CJ639,3),"")</f>
        <v>0</v>
      </c>
      <c r="CO639" s="3">
        <f>IFERROR(INDEX(generale!$A$5:$I$1004,$CJ639,4),"")</f>
        <v>0</v>
      </c>
      <c r="CP639" s="3">
        <f>IFERROR(INDEX(generale!$A$5:$I$1004,$CJ639,5),"")</f>
        <v>0</v>
      </c>
      <c r="CQ639" s="3">
        <f>IFERROR(INDEX(generale!$A$5:$I$1004,$CJ639,6),"")</f>
        <v>0</v>
      </c>
      <c r="CR639" s="8">
        <f>IFERROR(INDEX(generale!$A$5:$I$1004,$CJ639,7),"")</f>
        <v>0</v>
      </c>
      <c r="CS639" s="8">
        <f>IFERROR(INDEX(generale!$A$5:$I$1004,$CJ639,8),"")</f>
        <v>0</v>
      </c>
    </row>
    <row r="640" spans="1:97">
      <c r="A640" s="2" t="str">
        <f t="shared" si="263"/>
        <v/>
      </c>
      <c r="B640" s="1" t="str">
        <f t="shared" si="264"/>
        <v/>
      </c>
      <c r="C640" s="1" t="str">
        <f t="shared" si="265"/>
        <v/>
      </c>
      <c r="D640" s="2" t="str">
        <f t="shared" si="266"/>
        <v/>
      </c>
      <c r="E640" s="2" t="str">
        <f t="shared" si="267"/>
        <v/>
      </c>
      <c r="F640" s="2" t="str">
        <f t="shared" si="268"/>
        <v/>
      </c>
      <c r="G640" s="1" t="str">
        <f t="shared" si="269"/>
        <v/>
      </c>
      <c r="H640" s="11" t="str">
        <f t="shared" si="270"/>
        <v/>
      </c>
      <c r="Q640" s="2">
        <f t="shared" si="271"/>
        <v>37</v>
      </c>
      <c r="R640" s="16" t="str">
        <f>IFERROR(INDEX(generale!$A$5:$I$354,$CJ640,5),"")</f>
        <v/>
      </c>
      <c r="S640" s="8" t="str">
        <f>IFERROR(INDEX(generale!$A$5:$I$354,$CJ640,7),"")</f>
        <v/>
      </c>
      <c r="U640" s="8"/>
      <c r="V640" s="2">
        <f t="shared" si="272"/>
        <v>19</v>
      </c>
      <c r="W640" s="16" t="str">
        <f>IFERROR(INDEX(generale!$A$5:$I$354,$CJ640,5),"")</f>
        <v/>
      </c>
      <c r="X640" s="8" t="str">
        <f>IFERROR(INDEX(generale!$A$5:$I$354,$CJ640,7),"")</f>
        <v/>
      </c>
      <c r="AA640" s="2">
        <f t="shared" si="273"/>
        <v>14</v>
      </c>
      <c r="AB640" s="16" t="str">
        <f>IFERROR(INDEX(generale!$A$5:$I$354,$CJ640,5),"")</f>
        <v/>
      </c>
      <c r="AC640" s="8" t="str">
        <f>IFERROR(INDEX(generale!$A$5:$I$354,$CJ640,7),"")</f>
        <v/>
      </c>
      <c r="AD640" s="33"/>
      <c r="AE640" s="8"/>
      <c r="AF640" s="2">
        <f t="shared" si="274"/>
        <v>14</v>
      </c>
      <c r="AG640" s="16" t="str">
        <f>IFERROR(INDEX(generale!$A$5:$I$354,$CJ640,5),"")</f>
        <v/>
      </c>
      <c r="AH640" s="8" t="str">
        <f>IFERROR(INDEX(generale!$A$5:$I$354,$CJ640,7),"")</f>
        <v/>
      </c>
      <c r="AI640" s="33"/>
      <c r="AJ640" s="8"/>
      <c r="AK640" s="2">
        <f t="shared" si="275"/>
        <v>14</v>
      </c>
      <c r="AL640" s="16" t="str">
        <f>IFERROR(INDEX(generale!$A$5:$I$354,$CJ640,5),"")</f>
        <v/>
      </c>
      <c r="AM640" s="8" t="str">
        <f>IFERROR(INDEX(generale!$A$5:$I$354,$CJ640,7),"")</f>
        <v/>
      </c>
      <c r="AN640" s="33"/>
      <c r="AO640" s="8"/>
      <c r="AP640" s="2">
        <f t="shared" si="276"/>
        <v>9</v>
      </c>
      <c r="AQ640" s="16" t="str">
        <f>IFERROR(INDEX(generale!$A$5:$I$354,$CJ640,5),"")</f>
        <v/>
      </c>
      <c r="AR640" s="8" t="str">
        <f>IFERROR(INDEX(generale!$A$5:$I$354,$CJ640,7),"")</f>
        <v/>
      </c>
      <c r="AS640" s="33"/>
      <c r="AT640" s="8"/>
      <c r="AU640" s="2">
        <f t="shared" si="277"/>
        <v>8</v>
      </c>
      <c r="AV640" s="16" t="str">
        <f>IFERROR(INDEX(generale!$A$5:$I$354,$CJ640,5),"")</f>
        <v/>
      </c>
      <c r="AW640" s="8" t="str">
        <f>IFERROR(INDEX(generale!$A$5:$I$354,$CJ640,7),"")</f>
        <v/>
      </c>
      <c r="AX640" s="33"/>
      <c r="AY640" s="8"/>
      <c r="AZ640" s="2">
        <f t="shared" si="278"/>
        <v>7</v>
      </c>
      <c r="BA640" s="16" t="str">
        <f>IFERROR(INDEX(generale!$A$5:$I$354,$CJ640,5),"")</f>
        <v/>
      </c>
      <c r="BB640" s="8" t="str">
        <f>IFERROR(INDEX(generale!$A$5:$I$354,$CJ640,7),"")</f>
        <v/>
      </c>
      <c r="BC640" s="33"/>
      <c r="BD640" s="8"/>
      <c r="BE640" s="2">
        <f t="shared" si="279"/>
        <v>6</v>
      </c>
      <c r="BF640" s="16" t="str">
        <f>IFERROR(INDEX(generale!$A$5:$I$354,$CJ640,5),"")</f>
        <v/>
      </c>
      <c r="BG640" s="8" t="str">
        <f>IFERROR(INDEX(generale!$A$5:$I$354,$CJ640,7),"")</f>
        <v/>
      </c>
      <c r="BH640" s="33"/>
      <c r="BI640" s="8"/>
      <c r="BJ640" s="2">
        <f t="shared" si="280"/>
        <v>288</v>
      </c>
      <c r="BK640" s="16" t="str">
        <f>IFERROR(INDEX(generale!$A$5:$I$354,$CJ640,5),"")</f>
        <v/>
      </c>
      <c r="BL640" s="8" t="str">
        <f>IFERROR(INDEX(generale!$A$5:$I$354,$CJ640,7),"")</f>
        <v/>
      </c>
      <c r="BM640" s="33"/>
      <c r="BN640" s="8"/>
      <c r="BO640" s="2">
        <f t="shared" si="281"/>
        <v>288</v>
      </c>
      <c r="BP640" s="16" t="str">
        <f>IFERROR(INDEX(generale!$A$5:$I$354,$CJ640,5),"")</f>
        <v/>
      </c>
      <c r="BQ640" s="8" t="str">
        <f>IFERROR(INDEX(generale!$A$5:$I$354,$CJ640,7),"")</f>
        <v/>
      </c>
      <c r="BR640" s="33"/>
      <c r="BS640" s="8"/>
      <c r="BT640" s="2">
        <f t="shared" si="282"/>
        <v>288</v>
      </c>
      <c r="BU640" s="16" t="str">
        <f>IFERROR(INDEX(generale!$A$5:$I$354,$CJ640,5),"")</f>
        <v/>
      </c>
      <c r="BV640" s="8" t="str">
        <f>IFERROR(INDEX(generale!$A$5:$I$354,$CJ640,7),"")</f>
        <v/>
      </c>
      <c r="BW640" s="33"/>
      <c r="BX640" s="8"/>
      <c r="BY640" s="2">
        <f t="shared" si="283"/>
        <v>288</v>
      </c>
      <c r="BZ640" s="16" t="str">
        <f>IFERROR(INDEX(generale!$A$5:$I$354,$CJ640,5),"")</f>
        <v/>
      </c>
      <c r="CA640" s="8" t="str">
        <f>IFERROR(INDEX(generale!$A$5:$I$354,$CJ640,7),"")</f>
        <v/>
      </c>
      <c r="CB640" s="33"/>
      <c r="CC640" s="8"/>
      <c r="CD640" s="2">
        <f t="shared" si="284"/>
        <v>288</v>
      </c>
      <c r="CE640" s="16" t="str">
        <f>IFERROR(INDEX(generale!$A$5:$I$354,$CJ640,5),"")</f>
        <v/>
      </c>
      <c r="CF640" s="8" t="str">
        <f>IFERROR(INDEX(generale!$A$5:$I$354,$CJ640,7),"")</f>
        <v/>
      </c>
      <c r="CJ640" s="2">
        <f t="shared" si="285"/>
        <v>638</v>
      </c>
      <c r="CK640" s="2">
        <f t="shared" si="262"/>
        <v>37</v>
      </c>
      <c r="CL640" s="3">
        <f>IFERROR(INDEX(generale!$A$5:$I$1004,$CJ640,1),"")</f>
        <v>0</v>
      </c>
      <c r="CM640" s="3">
        <f>IFERROR(INDEX(generale!$A$5:$I$1004,$CJ640,2),"")</f>
        <v>0</v>
      </c>
      <c r="CN640" s="3">
        <f>IFERROR(INDEX(generale!$A$5:$I$1004,$CJ640,3),"")</f>
        <v>0</v>
      </c>
      <c r="CO640" s="3">
        <f>IFERROR(INDEX(generale!$A$5:$I$1004,$CJ640,4),"")</f>
        <v>0</v>
      </c>
      <c r="CP640" s="3">
        <f>IFERROR(INDEX(generale!$A$5:$I$1004,$CJ640,5),"")</f>
        <v>0</v>
      </c>
      <c r="CQ640" s="3">
        <f>IFERROR(INDEX(generale!$A$5:$I$1004,$CJ640,6),"")</f>
        <v>0</v>
      </c>
      <c r="CR640" s="8">
        <f>IFERROR(INDEX(generale!$A$5:$I$1004,$CJ640,7),"")</f>
        <v>0</v>
      </c>
      <c r="CS640" s="8">
        <f>IFERROR(INDEX(generale!$A$5:$I$1004,$CJ640,8),"")</f>
        <v>0</v>
      </c>
    </row>
    <row r="641" spans="1:97">
      <c r="A641" s="2" t="str">
        <f t="shared" si="263"/>
        <v/>
      </c>
      <c r="B641" s="1" t="str">
        <f t="shared" si="264"/>
        <v/>
      </c>
      <c r="C641" s="1" t="str">
        <f t="shared" si="265"/>
        <v/>
      </c>
      <c r="D641" s="2" t="str">
        <f t="shared" si="266"/>
        <v/>
      </c>
      <c r="E641" s="2" t="str">
        <f t="shared" si="267"/>
        <v/>
      </c>
      <c r="F641" s="2" t="str">
        <f t="shared" si="268"/>
        <v/>
      </c>
      <c r="G641" s="1" t="str">
        <f t="shared" si="269"/>
        <v/>
      </c>
      <c r="H641" s="11" t="str">
        <f t="shared" si="270"/>
        <v/>
      </c>
      <c r="Q641" s="2">
        <f t="shared" si="271"/>
        <v>37</v>
      </c>
      <c r="R641" s="16" t="str">
        <f>IFERROR(INDEX(generale!$A$5:$I$354,$CJ641,5),"")</f>
        <v/>
      </c>
      <c r="S641" s="8" t="str">
        <f>IFERROR(INDEX(generale!$A$5:$I$354,$CJ641,7),"")</f>
        <v/>
      </c>
      <c r="U641" s="8"/>
      <c r="V641" s="2">
        <f t="shared" si="272"/>
        <v>19</v>
      </c>
      <c r="W641" s="16" t="str">
        <f>IFERROR(INDEX(generale!$A$5:$I$354,$CJ641,5),"")</f>
        <v/>
      </c>
      <c r="X641" s="8" t="str">
        <f>IFERROR(INDEX(generale!$A$5:$I$354,$CJ641,7),"")</f>
        <v/>
      </c>
      <c r="AA641" s="2">
        <f t="shared" si="273"/>
        <v>14</v>
      </c>
      <c r="AB641" s="16" t="str">
        <f>IFERROR(INDEX(generale!$A$5:$I$354,$CJ641,5),"")</f>
        <v/>
      </c>
      <c r="AC641" s="8" t="str">
        <f>IFERROR(INDEX(generale!$A$5:$I$354,$CJ641,7),"")</f>
        <v/>
      </c>
      <c r="AD641" s="33"/>
      <c r="AE641" s="8"/>
      <c r="AF641" s="2">
        <f t="shared" si="274"/>
        <v>14</v>
      </c>
      <c r="AG641" s="16" t="str">
        <f>IFERROR(INDEX(generale!$A$5:$I$354,$CJ641,5),"")</f>
        <v/>
      </c>
      <c r="AH641" s="8" t="str">
        <f>IFERROR(INDEX(generale!$A$5:$I$354,$CJ641,7),"")</f>
        <v/>
      </c>
      <c r="AI641" s="33"/>
      <c r="AJ641" s="8"/>
      <c r="AK641" s="2">
        <f t="shared" si="275"/>
        <v>14</v>
      </c>
      <c r="AL641" s="16" t="str">
        <f>IFERROR(INDEX(generale!$A$5:$I$354,$CJ641,5),"")</f>
        <v/>
      </c>
      <c r="AM641" s="8" t="str">
        <f>IFERROR(INDEX(generale!$A$5:$I$354,$CJ641,7),"")</f>
        <v/>
      </c>
      <c r="AN641" s="33"/>
      <c r="AO641" s="8"/>
      <c r="AP641" s="2">
        <f t="shared" si="276"/>
        <v>9</v>
      </c>
      <c r="AQ641" s="16" t="str">
        <f>IFERROR(INDEX(generale!$A$5:$I$354,$CJ641,5),"")</f>
        <v/>
      </c>
      <c r="AR641" s="8" t="str">
        <f>IFERROR(INDEX(generale!$A$5:$I$354,$CJ641,7),"")</f>
        <v/>
      </c>
      <c r="AS641" s="33"/>
      <c r="AT641" s="8"/>
      <c r="AU641" s="2">
        <f t="shared" si="277"/>
        <v>8</v>
      </c>
      <c r="AV641" s="16" t="str">
        <f>IFERROR(INDEX(generale!$A$5:$I$354,$CJ641,5),"")</f>
        <v/>
      </c>
      <c r="AW641" s="8" t="str">
        <f>IFERROR(INDEX(generale!$A$5:$I$354,$CJ641,7),"")</f>
        <v/>
      </c>
      <c r="AX641" s="33"/>
      <c r="AY641" s="8"/>
      <c r="AZ641" s="2">
        <f t="shared" si="278"/>
        <v>7</v>
      </c>
      <c r="BA641" s="16" t="str">
        <f>IFERROR(INDEX(generale!$A$5:$I$354,$CJ641,5),"")</f>
        <v/>
      </c>
      <c r="BB641" s="8" t="str">
        <f>IFERROR(INDEX(generale!$A$5:$I$354,$CJ641,7),"")</f>
        <v/>
      </c>
      <c r="BC641" s="33"/>
      <c r="BD641" s="8"/>
      <c r="BE641" s="2">
        <f t="shared" si="279"/>
        <v>6</v>
      </c>
      <c r="BF641" s="16" t="str">
        <f>IFERROR(INDEX(generale!$A$5:$I$354,$CJ641,5),"")</f>
        <v/>
      </c>
      <c r="BG641" s="8" t="str">
        <f>IFERROR(INDEX(generale!$A$5:$I$354,$CJ641,7),"")</f>
        <v/>
      </c>
      <c r="BH641" s="33"/>
      <c r="BI641" s="8"/>
      <c r="BJ641" s="2">
        <f t="shared" si="280"/>
        <v>289</v>
      </c>
      <c r="BK641" s="16" t="str">
        <f>IFERROR(INDEX(generale!$A$5:$I$354,$CJ641,5),"")</f>
        <v/>
      </c>
      <c r="BL641" s="8" t="str">
        <f>IFERROR(INDEX(generale!$A$5:$I$354,$CJ641,7),"")</f>
        <v/>
      </c>
      <c r="BM641" s="33"/>
      <c r="BN641" s="8"/>
      <c r="BO641" s="2">
        <f t="shared" si="281"/>
        <v>289</v>
      </c>
      <c r="BP641" s="16" t="str">
        <f>IFERROR(INDEX(generale!$A$5:$I$354,$CJ641,5),"")</f>
        <v/>
      </c>
      <c r="BQ641" s="8" t="str">
        <f>IFERROR(INDEX(generale!$A$5:$I$354,$CJ641,7),"")</f>
        <v/>
      </c>
      <c r="BR641" s="33"/>
      <c r="BS641" s="8"/>
      <c r="BT641" s="2">
        <f t="shared" si="282"/>
        <v>289</v>
      </c>
      <c r="BU641" s="16" t="str">
        <f>IFERROR(INDEX(generale!$A$5:$I$354,$CJ641,5),"")</f>
        <v/>
      </c>
      <c r="BV641" s="8" t="str">
        <f>IFERROR(INDEX(generale!$A$5:$I$354,$CJ641,7),"")</f>
        <v/>
      </c>
      <c r="BW641" s="33"/>
      <c r="BX641" s="8"/>
      <c r="BY641" s="2">
        <f t="shared" si="283"/>
        <v>289</v>
      </c>
      <c r="BZ641" s="16" t="str">
        <f>IFERROR(INDEX(generale!$A$5:$I$354,$CJ641,5),"")</f>
        <v/>
      </c>
      <c r="CA641" s="8" t="str">
        <f>IFERROR(INDEX(generale!$A$5:$I$354,$CJ641,7),"")</f>
        <v/>
      </c>
      <c r="CB641" s="33"/>
      <c r="CC641" s="8"/>
      <c r="CD641" s="2">
        <f t="shared" si="284"/>
        <v>289</v>
      </c>
      <c r="CE641" s="16" t="str">
        <f>IFERROR(INDEX(generale!$A$5:$I$354,$CJ641,5),"")</f>
        <v/>
      </c>
      <c r="CF641" s="8" t="str">
        <f>IFERROR(INDEX(generale!$A$5:$I$354,$CJ641,7),"")</f>
        <v/>
      </c>
      <c r="CJ641" s="2">
        <f t="shared" si="285"/>
        <v>639</v>
      </c>
      <c r="CK641" s="2">
        <f t="shared" si="262"/>
        <v>37</v>
      </c>
      <c r="CL641" s="3">
        <f>IFERROR(INDEX(generale!$A$5:$I$1004,$CJ641,1),"")</f>
        <v>0</v>
      </c>
      <c r="CM641" s="3">
        <f>IFERROR(INDEX(generale!$A$5:$I$1004,$CJ641,2),"")</f>
        <v>0</v>
      </c>
      <c r="CN641" s="3">
        <f>IFERROR(INDEX(generale!$A$5:$I$1004,$CJ641,3),"")</f>
        <v>0</v>
      </c>
      <c r="CO641" s="3">
        <f>IFERROR(INDEX(generale!$A$5:$I$1004,$CJ641,4),"")</f>
        <v>0</v>
      </c>
      <c r="CP641" s="3">
        <f>IFERROR(INDEX(generale!$A$5:$I$1004,$CJ641,5),"")</f>
        <v>0</v>
      </c>
      <c r="CQ641" s="3">
        <f>IFERROR(INDEX(generale!$A$5:$I$1004,$CJ641,6),"")</f>
        <v>0</v>
      </c>
      <c r="CR641" s="8">
        <f>IFERROR(INDEX(generale!$A$5:$I$1004,$CJ641,7),"")</f>
        <v>0</v>
      </c>
      <c r="CS641" s="8">
        <f>IFERROR(INDEX(generale!$A$5:$I$1004,$CJ641,8),"")</f>
        <v>0</v>
      </c>
    </row>
    <row r="642" spans="1:97">
      <c r="A642" s="2" t="str">
        <f t="shared" si="263"/>
        <v/>
      </c>
      <c r="B642" s="1" t="str">
        <f t="shared" si="264"/>
        <v/>
      </c>
      <c r="C642" s="1" t="str">
        <f t="shared" si="265"/>
        <v/>
      </c>
      <c r="D642" s="2" t="str">
        <f t="shared" si="266"/>
        <v/>
      </c>
      <c r="E642" s="2" t="str">
        <f t="shared" si="267"/>
        <v/>
      </c>
      <c r="F642" s="2" t="str">
        <f t="shared" si="268"/>
        <v/>
      </c>
      <c r="G642" s="1" t="str">
        <f t="shared" si="269"/>
        <v/>
      </c>
      <c r="H642" s="11" t="str">
        <f t="shared" si="270"/>
        <v/>
      </c>
      <c r="Q642" s="2">
        <f t="shared" si="271"/>
        <v>37</v>
      </c>
      <c r="R642" s="16" t="str">
        <f>IFERROR(INDEX(generale!$A$5:$I$354,$CJ642,5),"")</f>
        <v/>
      </c>
      <c r="S642" s="8" t="str">
        <f>IFERROR(INDEX(generale!$A$5:$I$354,$CJ642,7),"")</f>
        <v/>
      </c>
      <c r="U642" s="8"/>
      <c r="V642" s="2">
        <f t="shared" si="272"/>
        <v>19</v>
      </c>
      <c r="W642" s="16" t="str">
        <f>IFERROR(INDEX(generale!$A$5:$I$354,$CJ642,5),"")</f>
        <v/>
      </c>
      <c r="X642" s="8" t="str">
        <f>IFERROR(INDEX(generale!$A$5:$I$354,$CJ642,7),"")</f>
        <v/>
      </c>
      <c r="AA642" s="2">
        <f t="shared" si="273"/>
        <v>14</v>
      </c>
      <c r="AB642" s="16" t="str">
        <f>IFERROR(INDEX(generale!$A$5:$I$354,$CJ642,5),"")</f>
        <v/>
      </c>
      <c r="AC642" s="8" t="str">
        <f>IFERROR(INDEX(generale!$A$5:$I$354,$CJ642,7),"")</f>
        <v/>
      </c>
      <c r="AD642" s="33"/>
      <c r="AE642" s="8"/>
      <c r="AF642" s="2">
        <f t="shared" si="274"/>
        <v>14</v>
      </c>
      <c r="AG642" s="16" t="str">
        <f>IFERROR(INDEX(generale!$A$5:$I$354,$CJ642,5),"")</f>
        <v/>
      </c>
      <c r="AH642" s="8" t="str">
        <f>IFERROR(INDEX(generale!$A$5:$I$354,$CJ642,7),"")</f>
        <v/>
      </c>
      <c r="AI642" s="33"/>
      <c r="AJ642" s="8"/>
      <c r="AK642" s="2">
        <f t="shared" si="275"/>
        <v>14</v>
      </c>
      <c r="AL642" s="16" t="str">
        <f>IFERROR(INDEX(generale!$A$5:$I$354,$CJ642,5),"")</f>
        <v/>
      </c>
      <c r="AM642" s="8" t="str">
        <f>IFERROR(INDEX(generale!$A$5:$I$354,$CJ642,7),"")</f>
        <v/>
      </c>
      <c r="AN642" s="33"/>
      <c r="AO642" s="8"/>
      <c r="AP642" s="2">
        <f t="shared" si="276"/>
        <v>9</v>
      </c>
      <c r="AQ642" s="16" t="str">
        <f>IFERROR(INDEX(generale!$A$5:$I$354,$CJ642,5),"")</f>
        <v/>
      </c>
      <c r="AR642" s="8" t="str">
        <f>IFERROR(INDEX(generale!$A$5:$I$354,$CJ642,7),"")</f>
        <v/>
      </c>
      <c r="AS642" s="33"/>
      <c r="AT642" s="8"/>
      <c r="AU642" s="2">
        <f t="shared" si="277"/>
        <v>8</v>
      </c>
      <c r="AV642" s="16" t="str">
        <f>IFERROR(INDEX(generale!$A$5:$I$354,$CJ642,5),"")</f>
        <v/>
      </c>
      <c r="AW642" s="8" t="str">
        <f>IFERROR(INDEX(generale!$A$5:$I$354,$CJ642,7),"")</f>
        <v/>
      </c>
      <c r="AX642" s="33"/>
      <c r="AY642" s="8"/>
      <c r="AZ642" s="2">
        <f t="shared" si="278"/>
        <v>7</v>
      </c>
      <c r="BA642" s="16" t="str">
        <f>IFERROR(INDEX(generale!$A$5:$I$354,$CJ642,5),"")</f>
        <v/>
      </c>
      <c r="BB642" s="8" t="str">
        <f>IFERROR(INDEX(generale!$A$5:$I$354,$CJ642,7),"")</f>
        <v/>
      </c>
      <c r="BC642" s="33"/>
      <c r="BD642" s="8"/>
      <c r="BE642" s="2">
        <f t="shared" si="279"/>
        <v>6</v>
      </c>
      <c r="BF642" s="16" t="str">
        <f>IFERROR(INDEX(generale!$A$5:$I$354,$CJ642,5),"")</f>
        <v/>
      </c>
      <c r="BG642" s="8" t="str">
        <f>IFERROR(INDEX(generale!$A$5:$I$354,$CJ642,7),"")</f>
        <v/>
      </c>
      <c r="BH642" s="33"/>
      <c r="BI642" s="8"/>
      <c r="BJ642" s="2">
        <f t="shared" si="280"/>
        <v>290</v>
      </c>
      <c r="BK642" s="16" t="str">
        <f>IFERROR(INDEX(generale!$A$5:$I$354,$CJ642,5),"")</f>
        <v/>
      </c>
      <c r="BL642" s="8" t="str">
        <f>IFERROR(INDEX(generale!$A$5:$I$354,$CJ642,7),"")</f>
        <v/>
      </c>
      <c r="BM642" s="33"/>
      <c r="BN642" s="8"/>
      <c r="BO642" s="2">
        <f t="shared" si="281"/>
        <v>290</v>
      </c>
      <c r="BP642" s="16" t="str">
        <f>IFERROR(INDEX(generale!$A$5:$I$354,$CJ642,5),"")</f>
        <v/>
      </c>
      <c r="BQ642" s="8" t="str">
        <f>IFERROR(INDEX(generale!$A$5:$I$354,$CJ642,7),"")</f>
        <v/>
      </c>
      <c r="BR642" s="33"/>
      <c r="BS642" s="8"/>
      <c r="BT642" s="2">
        <f t="shared" si="282"/>
        <v>290</v>
      </c>
      <c r="BU642" s="16" t="str">
        <f>IFERROR(INDEX(generale!$A$5:$I$354,$CJ642,5),"")</f>
        <v/>
      </c>
      <c r="BV642" s="8" t="str">
        <f>IFERROR(INDEX(generale!$A$5:$I$354,$CJ642,7),"")</f>
        <v/>
      </c>
      <c r="BW642" s="33"/>
      <c r="BX642" s="8"/>
      <c r="BY642" s="2">
        <f t="shared" si="283"/>
        <v>290</v>
      </c>
      <c r="BZ642" s="16" t="str">
        <f>IFERROR(INDEX(generale!$A$5:$I$354,$CJ642,5),"")</f>
        <v/>
      </c>
      <c r="CA642" s="8" t="str">
        <f>IFERROR(INDEX(generale!$A$5:$I$354,$CJ642,7),"")</f>
        <v/>
      </c>
      <c r="CB642" s="33"/>
      <c r="CC642" s="8"/>
      <c r="CD642" s="2">
        <f t="shared" si="284"/>
        <v>290</v>
      </c>
      <c r="CE642" s="16" t="str">
        <f>IFERROR(INDEX(generale!$A$5:$I$354,$CJ642,5),"")</f>
        <v/>
      </c>
      <c r="CF642" s="8" t="str">
        <f>IFERROR(INDEX(generale!$A$5:$I$354,$CJ642,7),"")</f>
        <v/>
      </c>
      <c r="CJ642" s="2">
        <f t="shared" si="285"/>
        <v>640</v>
      </c>
      <c r="CK642" s="2">
        <f t="shared" si="262"/>
        <v>37</v>
      </c>
      <c r="CL642" s="3">
        <f>IFERROR(INDEX(generale!$A$5:$I$1004,$CJ642,1),"")</f>
        <v>0</v>
      </c>
      <c r="CM642" s="3">
        <f>IFERROR(INDEX(generale!$A$5:$I$1004,$CJ642,2),"")</f>
        <v>0</v>
      </c>
      <c r="CN642" s="3">
        <f>IFERROR(INDEX(generale!$A$5:$I$1004,$CJ642,3),"")</f>
        <v>0</v>
      </c>
      <c r="CO642" s="3">
        <f>IFERROR(INDEX(generale!$A$5:$I$1004,$CJ642,4),"")</f>
        <v>0</v>
      </c>
      <c r="CP642" s="3">
        <f>IFERROR(INDEX(generale!$A$5:$I$1004,$CJ642,5),"")</f>
        <v>0</v>
      </c>
      <c r="CQ642" s="3">
        <f>IFERROR(INDEX(generale!$A$5:$I$1004,$CJ642,6),"")</f>
        <v>0</v>
      </c>
      <c r="CR642" s="8">
        <f>IFERROR(INDEX(generale!$A$5:$I$1004,$CJ642,7),"")</f>
        <v>0</v>
      </c>
      <c r="CS642" s="8">
        <f>IFERROR(INDEX(generale!$A$5:$I$1004,$CJ642,8),"")</f>
        <v>0</v>
      </c>
    </row>
    <row r="643" spans="1:97">
      <c r="A643" s="2" t="str">
        <f t="shared" si="263"/>
        <v/>
      </c>
      <c r="B643" s="1" t="str">
        <f t="shared" si="264"/>
        <v/>
      </c>
      <c r="C643" s="1" t="str">
        <f t="shared" si="265"/>
        <v/>
      </c>
      <c r="D643" s="2" t="str">
        <f t="shared" si="266"/>
        <v/>
      </c>
      <c r="E643" s="2" t="str">
        <f t="shared" si="267"/>
        <v/>
      </c>
      <c r="F643" s="2" t="str">
        <f t="shared" si="268"/>
        <v/>
      </c>
      <c r="G643" s="1" t="str">
        <f t="shared" si="269"/>
        <v/>
      </c>
      <c r="H643" s="11" t="str">
        <f t="shared" si="270"/>
        <v/>
      </c>
      <c r="Q643" s="2">
        <f t="shared" si="271"/>
        <v>37</v>
      </c>
      <c r="R643" s="16" t="str">
        <f>IFERROR(INDEX(generale!$A$5:$I$354,$CJ643,5),"")</f>
        <v/>
      </c>
      <c r="S643" s="8" t="str">
        <f>IFERROR(INDEX(generale!$A$5:$I$354,$CJ643,7),"")</f>
        <v/>
      </c>
      <c r="U643" s="8"/>
      <c r="V643" s="2">
        <f t="shared" si="272"/>
        <v>19</v>
      </c>
      <c r="W643" s="16" t="str">
        <f>IFERROR(INDEX(generale!$A$5:$I$354,$CJ643,5),"")</f>
        <v/>
      </c>
      <c r="X643" s="8" t="str">
        <f>IFERROR(INDEX(generale!$A$5:$I$354,$CJ643,7),"")</f>
        <v/>
      </c>
      <c r="AA643" s="2">
        <f t="shared" si="273"/>
        <v>14</v>
      </c>
      <c r="AB643" s="16" t="str">
        <f>IFERROR(INDEX(generale!$A$5:$I$354,$CJ643,5),"")</f>
        <v/>
      </c>
      <c r="AC643" s="8" t="str">
        <f>IFERROR(INDEX(generale!$A$5:$I$354,$CJ643,7),"")</f>
        <v/>
      </c>
      <c r="AD643" s="33"/>
      <c r="AE643" s="8"/>
      <c r="AF643" s="2">
        <f t="shared" si="274"/>
        <v>14</v>
      </c>
      <c r="AG643" s="16" t="str">
        <f>IFERROR(INDEX(generale!$A$5:$I$354,$CJ643,5),"")</f>
        <v/>
      </c>
      <c r="AH643" s="8" t="str">
        <f>IFERROR(INDEX(generale!$A$5:$I$354,$CJ643,7),"")</f>
        <v/>
      </c>
      <c r="AI643" s="33"/>
      <c r="AJ643" s="8"/>
      <c r="AK643" s="2">
        <f t="shared" si="275"/>
        <v>14</v>
      </c>
      <c r="AL643" s="16" t="str">
        <f>IFERROR(INDEX(generale!$A$5:$I$354,$CJ643,5),"")</f>
        <v/>
      </c>
      <c r="AM643" s="8" t="str">
        <f>IFERROR(INDEX(generale!$A$5:$I$354,$CJ643,7),"")</f>
        <v/>
      </c>
      <c r="AN643" s="33"/>
      <c r="AO643" s="8"/>
      <c r="AP643" s="2">
        <f t="shared" si="276"/>
        <v>9</v>
      </c>
      <c r="AQ643" s="16" t="str">
        <f>IFERROR(INDEX(generale!$A$5:$I$354,$CJ643,5),"")</f>
        <v/>
      </c>
      <c r="AR643" s="8" t="str">
        <f>IFERROR(INDEX(generale!$A$5:$I$354,$CJ643,7),"")</f>
        <v/>
      </c>
      <c r="AS643" s="33"/>
      <c r="AT643" s="8"/>
      <c r="AU643" s="2">
        <f t="shared" si="277"/>
        <v>8</v>
      </c>
      <c r="AV643" s="16" t="str">
        <f>IFERROR(INDEX(generale!$A$5:$I$354,$CJ643,5),"")</f>
        <v/>
      </c>
      <c r="AW643" s="8" t="str">
        <f>IFERROR(INDEX(generale!$A$5:$I$354,$CJ643,7),"")</f>
        <v/>
      </c>
      <c r="AX643" s="33"/>
      <c r="AY643" s="8"/>
      <c r="AZ643" s="2">
        <f t="shared" si="278"/>
        <v>7</v>
      </c>
      <c r="BA643" s="16" t="str">
        <f>IFERROR(INDEX(generale!$A$5:$I$354,$CJ643,5),"")</f>
        <v/>
      </c>
      <c r="BB643" s="8" t="str">
        <f>IFERROR(INDEX(generale!$A$5:$I$354,$CJ643,7),"")</f>
        <v/>
      </c>
      <c r="BC643" s="33"/>
      <c r="BD643" s="8"/>
      <c r="BE643" s="2">
        <f t="shared" si="279"/>
        <v>6</v>
      </c>
      <c r="BF643" s="16" t="str">
        <f>IFERROR(INDEX(generale!$A$5:$I$354,$CJ643,5),"")</f>
        <v/>
      </c>
      <c r="BG643" s="8" t="str">
        <f>IFERROR(INDEX(generale!$A$5:$I$354,$CJ643,7),"")</f>
        <v/>
      </c>
      <c r="BH643" s="33"/>
      <c r="BI643" s="8"/>
      <c r="BJ643" s="2">
        <f t="shared" si="280"/>
        <v>291</v>
      </c>
      <c r="BK643" s="16" t="str">
        <f>IFERROR(INDEX(generale!$A$5:$I$354,$CJ643,5),"")</f>
        <v/>
      </c>
      <c r="BL643" s="8" t="str">
        <f>IFERROR(INDEX(generale!$A$5:$I$354,$CJ643,7),"")</f>
        <v/>
      </c>
      <c r="BM643" s="33"/>
      <c r="BN643" s="8"/>
      <c r="BO643" s="2">
        <f t="shared" si="281"/>
        <v>291</v>
      </c>
      <c r="BP643" s="16" t="str">
        <f>IFERROR(INDEX(generale!$A$5:$I$354,$CJ643,5),"")</f>
        <v/>
      </c>
      <c r="BQ643" s="8" t="str">
        <f>IFERROR(INDEX(generale!$A$5:$I$354,$CJ643,7),"")</f>
        <v/>
      </c>
      <c r="BR643" s="33"/>
      <c r="BS643" s="8"/>
      <c r="BT643" s="2">
        <f t="shared" si="282"/>
        <v>291</v>
      </c>
      <c r="BU643" s="16" t="str">
        <f>IFERROR(INDEX(generale!$A$5:$I$354,$CJ643,5),"")</f>
        <v/>
      </c>
      <c r="BV643" s="8" t="str">
        <f>IFERROR(INDEX(generale!$A$5:$I$354,$CJ643,7),"")</f>
        <v/>
      </c>
      <c r="BW643" s="33"/>
      <c r="BX643" s="8"/>
      <c r="BY643" s="2">
        <f t="shared" si="283"/>
        <v>291</v>
      </c>
      <c r="BZ643" s="16" t="str">
        <f>IFERROR(INDEX(generale!$A$5:$I$354,$CJ643,5),"")</f>
        <v/>
      </c>
      <c r="CA643" s="8" t="str">
        <f>IFERROR(INDEX(generale!$A$5:$I$354,$CJ643,7),"")</f>
        <v/>
      </c>
      <c r="CB643" s="33"/>
      <c r="CC643" s="8"/>
      <c r="CD643" s="2">
        <f t="shared" si="284"/>
        <v>291</v>
      </c>
      <c r="CE643" s="16" t="str">
        <f>IFERROR(INDEX(generale!$A$5:$I$354,$CJ643,5),"")</f>
        <v/>
      </c>
      <c r="CF643" s="8" t="str">
        <f>IFERROR(INDEX(generale!$A$5:$I$354,$CJ643,7),"")</f>
        <v/>
      </c>
      <c r="CJ643" s="2">
        <f t="shared" si="285"/>
        <v>641</v>
      </c>
      <c r="CK643" s="2">
        <f t="shared" ref="CK643:CK706" si="286">SUM(IF($E$2=CP643,TRUE,FALSE),CK642)</f>
        <v>37</v>
      </c>
      <c r="CL643" s="3">
        <f>IFERROR(INDEX(generale!$A$5:$I$1004,$CJ643,1),"")</f>
        <v>0</v>
      </c>
      <c r="CM643" s="3">
        <f>IFERROR(INDEX(generale!$A$5:$I$1004,$CJ643,2),"")</f>
        <v>0</v>
      </c>
      <c r="CN643" s="3">
        <f>IFERROR(INDEX(generale!$A$5:$I$1004,$CJ643,3),"")</f>
        <v>0</v>
      </c>
      <c r="CO643" s="3">
        <f>IFERROR(INDEX(generale!$A$5:$I$1004,$CJ643,4),"")</f>
        <v>0</v>
      </c>
      <c r="CP643" s="3">
        <f>IFERROR(INDEX(generale!$A$5:$I$1004,$CJ643,5),"")</f>
        <v>0</v>
      </c>
      <c r="CQ643" s="3">
        <f>IFERROR(INDEX(generale!$A$5:$I$1004,$CJ643,6),"")</f>
        <v>0</v>
      </c>
      <c r="CR643" s="8">
        <f>IFERROR(INDEX(generale!$A$5:$I$1004,$CJ643,7),"")</f>
        <v>0</v>
      </c>
      <c r="CS643" s="8">
        <f>IFERROR(INDEX(generale!$A$5:$I$1004,$CJ643,8),"")</f>
        <v>0</v>
      </c>
    </row>
    <row r="644" spans="1:97">
      <c r="A644" s="2" t="str">
        <f t="shared" ref="A644:A707" si="287">IFERROR(VLOOKUP($CJ643,$CK$3:$CS$1002,2,FALSE),"")</f>
        <v/>
      </c>
      <c r="B644" s="1" t="str">
        <f t="shared" ref="B644:B707" si="288">IFERROR(VLOOKUP($CJ643,$CK$3:$CS$1002,3,FALSE),"")</f>
        <v/>
      </c>
      <c r="C644" s="1" t="str">
        <f t="shared" ref="C644:C707" si="289">IFERROR(VLOOKUP($CJ643,$CK$3:$CS$1002,4,FALSE),"")</f>
        <v/>
      </c>
      <c r="D644" s="2" t="str">
        <f t="shared" ref="D644:D707" si="290">IFERROR(VLOOKUP($CJ643,$CK$3:$CS$1002,5,FALSE),"")</f>
        <v/>
      </c>
      <c r="E644" s="2" t="str">
        <f t="shared" ref="E644:E707" si="291">IFERROR(VLOOKUP($CJ643,$CK$3:$CS$1002,6,FALSE),"")</f>
        <v/>
      </c>
      <c r="F644" s="2" t="str">
        <f t="shared" ref="F644:F707" si="292">IFERROR(VLOOKUP($CJ643,$CK$3:$CS$1002,7,FALSE),"")</f>
        <v/>
      </c>
      <c r="G644" s="1" t="str">
        <f t="shared" ref="G644:G707" si="293">IFERROR(VLOOKUP($CJ643,$CK$3:$CS$1002,8,FALSE),"")</f>
        <v/>
      </c>
      <c r="H644" s="11" t="str">
        <f t="shared" ref="H644:H707" si="294">IFERROR(VLOOKUP($CJ643,$CK$3:$CS$1002,9,FALSE),"")</f>
        <v/>
      </c>
      <c r="Q644" s="2">
        <f t="shared" ref="Q644:Q707" si="295">SUM(IF($O$36=R644,TRUE,FALSE),Q643)</f>
        <v>37</v>
      </c>
      <c r="R644" s="16" t="str">
        <f>IFERROR(INDEX(generale!$A$5:$I$354,$CJ644,5),"")</f>
        <v/>
      </c>
      <c r="S644" s="8" t="str">
        <f>IFERROR(INDEX(generale!$A$5:$I$354,$CJ644,7),"")</f>
        <v/>
      </c>
      <c r="U644" s="8"/>
      <c r="V644" s="2">
        <f t="shared" ref="V644:V707" si="296">SUM(IF($O$37=W644,TRUE,FALSE),V643)</f>
        <v>19</v>
      </c>
      <c r="W644" s="16" t="str">
        <f>IFERROR(INDEX(generale!$A$5:$I$354,$CJ644,5),"")</f>
        <v/>
      </c>
      <c r="X644" s="8" t="str">
        <f>IFERROR(INDEX(generale!$A$5:$I$354,$CJ644,7),"")</f>
        <v/>
      </c>
      <c r="AA644" s="2">
        <f t="shared" ref="AA644:AA707" si="297">SUM(IF($O$38=AB644,TRUE,FALSE),AA643)</f>
        <v>14</v>
      </c>
      <c r="AB644" s="16" t="str">
        <f>IFERROR(INDEX(generale!$A$5:$I$354,$CJ644,5),"")</f>
        <v/>
      </c>
      <c r="AC644" s="8" t="str">
        <f>IFERROR(INDEX(generale!$A$5:$I$354,$CJ644,7),"")</f>
        <v/>
      </c>
      <c r="AD644" s="33"/>
      <c r="AE644" s="8"/>
      <c r="AF644" s="2">
        <f t="shared" ref="AF644:AF707" si="298">SUM(IF($O$39=AG644,TRUE,FALSE),AF643)</f>
        <v>14</v>
      </c>
      <c r="AG644" s="16" t="str">
        <f>IFERROR(INDEX(generale!$A$5:$I$354,$CJ644,5),"")</f>
        <v/>
      </c>
      <c r="AH644" s="8" t="str">
        <f>IFERROR(INDEX(generale!$A$5:$I$354,$CJ644,7),"")</f>
        <v/>
      </c>
      <c r="AI644" s="33"/>
      <c r="AJ644" s="8"/>
      <c r="AK644" s="2">
        <f t="shared" ref="AK644:AK707" si="299">SUM(IF($O$40=AL644,TRUE,FALSE),AK643)</f>
        <v>14</v>
      </c>
      <c r="AL644" s="16" t="str">
        <f>IFERROR(INDEX(generale!$A$5:$I$354,$CJ644,5),"")</f>
        <v/>
      </c>
      <c r="AM644" s="8" t="str">
        <f>IFERROR(INDEX(generale!$A$5:$I$354,$CJ644,7),"")</f>
        <v/>
      </c>
      <c r="AN644" s="33"/>
      <c r="AO644" s="8"/>
      <c r="AP644" s="2">
        <f t="shared" ref="AP644:AP707" si="300">SUM(IF($O$41=AQ644,TRUE,FALSE),AP643)</f>
        <v>9</v>
      </c>
      <c r="AQ644" s="16" t="str">
        <f>IFERROR(INDEX(generale!$A$5:$I$354,$CJ644,5),"")</f>
        <v/>
      </c>
      <c r="AR644" s="8" t="str">
        <f>IFERROR(INDEX(generale!$A$5:$I$354,$CJ644,7),"")</f>
        <v/>
      </c>
      <c r="AS644" s="33"/>
      <c r="AT644" s="8"/>
      <c r="AU644" s="2">
        <f t="shared" ref="AU644:AU707" si="301">SUM(IF($O$42=AV644,TRUE,FALSE),AU643)</f>
        <v>8</v>
      </c>
      <c r="AV644" s="16" t="str">
        <f>IFERROR(INDEX(generale!$A$5:$I$354,$CJ644,5),"")</f>
        <v/>
      </c>
      <c r="AW644" s="8" t="str">
        <f>IFERROR(INDEX(generale!$A$5:$I$354,$CJ644,7),"")</f>
        <v/>
      </c>
      <c r="AX644" s="33"/>
      <c r="AY644" s="8"/>
      <c r="AZ644" s="2">
        <f t="shared" ref="AZ644:AZ707" si="302">SUM(IF($O$43=BA644,TRUE,FALSE),AZ643)</f>
        <v>7</v>
      </c>
      <c r="BA644" s="16" t="str">
        <f>IFERROR(INDEX(generale!$A$5:$I$354,$CJ644,5),"")</f>
        <v/>
      </c>
      <c r="BB644" s="8" t="str">
        <f>IFERROR(INDEX(generale!$A$5:$I$354,$CJ644,7),"")</f>
        <v/>
      </c>
      <c r="BC644" s="33"/>
      <c r="BD644" s="8"/>
      <c r="BE644" s="2">
        <f t="shared" ref="BE644:BE707" si="303">SUM(IF($O$44=BF644,TRUE,FALSE),BE643)</f>
        <v>6</v>
      </c>
      <c r="BF644" s="16" t="str">
        <f>IFERROR(INDEX(generale!$A$5:$I$354,$CJ644,5),"")</f>
        <v/>
      </c>
      <c r="BG644" s="8" t="str">
        <f>IFERROR(INDEX(generale!$A$5:$I$354,$CJ644,7),"")</f>
        <v/>
      </c>
      <c r="BH644" s="33"/>
      <c r="BI644" s="8"/>
      <c r="BJ644" s="2">
        <f t="shared" ref="BJ644:BJ707" si="304">SUM(IF($O$45=BK644,TRUE,FALSE),BJ643)</f>
        <v>292</v>
      </c>
      <c r="BK644" s="16" t="str">
        <f>IFERROR(INDEX(generale!$A$5:$I$354,$CJ644,5),"")</f>
        <v/>
      </c>
      <c r="BL644" s="8" t="str">
        <f>IFERROR(INDEX(generale!$A$5:$I$354,$CJ644,7),"")</f>
        <v/>
      </c>
      <c r="BM644" s="33"/>
      <c r="BN644" s="8"/>
      <c r="BO644" s="2">
        <f t="shared" ref="BO644:BO707" si="305">SUM(IF($O$46=BP644,TRUE,FALSE),BO643)</f>
        <v>292</v>
      </c>
      <c r="BP644" s="16" t="str">
        <f>IFERROR(INDEX(generale!$A$5:$I$354,$CJ644,5),"")</f>
        <v/>
      </c>
      <c r="BQ644" s="8" t="str">
        <f>IFERROR(INDEX(generale!$A$5:$I$354,$CJ644,7),"")</f>
        <v/>
      </c>
      <c r="BR644" s="33"/>
      <c r="BS644" s="8"/>
      <c r="BT644" s="2">
        <f t="shared" ref="BT644:BT707" si="306">SUM(IF($O$47=BU644,TRUE,FALSE),BT643)</f>
        <v>292</v>
      </c>
      <c r="BU644" s="16" t="str">
        <f>IFERROR(INDEX(generale!$A$5:$I$354,$CJ644,5),"")</f>
        <v/>
      </c>
      <c r="BV644" s="8" t="str">
        <f>IFERROR(INDEX(generale!$A$5:$I$354,$CJ644,7),"")</f>
        <v/>
      </c>
      <c r="BW644" s="33"/>
      <c r="BX644" s="8"/>
      <c r="BY644" s="2">
        <f t="shared" ref="BY644:BY707" si="307">SUM(IF($O$48=BZ644,TRUE,FALSE),BY643)</f>
        <v>292</v>
      </c>
      <c r="BZ644" s="16" t="str">
        <f>IFERROR(INDEX(generale!$A$5:$I$354,$CJ644,5),"")</f>
        <v/>
      </c>
      <c r="CA644" s="8" t="str">
        <f>IFERROR(INDEX(generale!$A$5:$I$354,$CJ644,7),"")</f>
        <v/>
      </c>
      <c r="CB644" s="33"/>
      <c r="CC644" s="8"/>
      <c r="CD644" s="2">
        <f t="shared" ref="CD644:CD707" si="308">SUM(IF($O$49=CE644,TRUE,FALSE),CD643)</f>
        <v>292</v>
      </c>
      <c r="CE644" s="16" t="str">
        <f>IFERROR(INDEX(generale!$A$5:$I$354,$CJ644,5),"")</f>
        <v/>
      </c>
      <c r="CF644" s="8" t="str">
        <f>IFERROR(INDEX(generale!$A$5:$I$354,$CJ644,7),"")</f>
        <v/>
      </c>
      <c r="CJ644" s="2">
        <f t="shared" si="285"/>
        <v>642</v>
      </c>
      <c r="CK644" s="2">
        <f t="shared" si="286"/>
        <v>37</v>
      </c>
      <c r="CL644" s="3">
        <f>IFERROR(INDEX(generale!$A$5:$I$1004,$CJ644,1),"")</f>
        <v>0</v>
      </c>
      <c r="CM644" s="3">
        <f>IFERROR(INDEX(generale!$A$5:$I$1004,$CJ644,2),"")</f>
        <v>0</v>
      </c>
      <c r="CN644" s="3">
        <f>IFERROR(INDEX(generale!$A$5:$I$1004,$CJ644,3),"")</f>
        <v>0</v>
      </c>
      <c r="CO644" s="3">
        <f>IFERROR(INDEX(generale!$A$5:$I$1004,$CJ644,4),"")</f>
        <v>0</v>
      </c>
      <c r="CP644" s="3">
        <f>IFERROR(INDEX(generale!$A$5:$I$1004,$CJ644,5),"")</f>
        <v>0</v>
      </c>
      <c r="CQ644" s="3">
        <f>IFERROR(INDEX(generale!$A$5:$I$1004,$CJ644,6),"")</f>
        <v>0</v>
      </c>
      <c r="CR644" s="8">
        <f>IFERROR(INDEX(generale!$A$5:$I$1004,$CJ644,7),"")</f>
        <v>0</v>
      </c>
      <c r="CS644" s="8">
        <f>IFERROR(INDEX(generale!$A$5:$I$1004,$CJ644,8),"")</f>
        <v>0</v>
      </c>
    </row>
    <row r="645" spans="1:97">
      <c r="A645" s="2" t="str">
        <f t="shared" si="287"/>
        <v/>
      </c>
      <c r="B645" s="1" t="str">
        <f t="shared" si="288"/>
        <v/>
      </c>
      <c r="C645" s="1" t="str">
        <f t="shared" si="289"/>
        <v/>
      </c>
      <c r="D645" s="2" t="str">
        <f t="shared" si="290"/>
        <v/>
      </c>
      <c r="E645" s="2" t="str">
        <f t="shared" si="291"/>
        <v/>
      </c>
      <c r="F645" s="2" t="str">
        <f t="shared" si="292"/>
        <v/>
      </c>
      <c r="G645" s="1" t="str">
        <f t="shared" si="293"/>
        <v/>
      </c>
      <c r="H645" s="11" t="str">
        <f t="shared" si="294"/>
        <v/>
      </c>
      <c r="Q645" s="2">
        <f t="shared" si="295"/>
        <v>37</v>
      </c>
      <c r="R645" s="16" t="str">
        <f>IFERROR(INDEX(generale!$A$5:$I$354,$CJ645,5),"")</f>
        <v/>
      </c>
      <c r="S645" s="8" t="str">
        <f>IFERROR(INDEX(generale!$A$5:$I$354,$CJ645,7),"")</f>
        <v/>
      </c>
      <c r="U645" s="8"/>
      <c r="V645" s="2">
        <f t="shared" si="296"/>
        <v>19</v>
      </c>
      <c r="W645" s="16" t="str">
        <f>IFERROR(INDEX(generale!$A$5:$I$354,$CJ645,5),"")</f>
        <v/>
      </c>
      <c r="X645" s="8" t="str">
        <f>IFERROR(INDEX(generale!$A$5:$I$354,$CJ645,7),"")</f>
        <v/>
      </c>
      <c r="AA645" s="2">
        <f t="shared" si="297"/>
        <v>14</v>
      </c>
      <c r="AB645" s="16" t="str">
        <f>IFERROR(INDEX(generale!$A$5:$I$354,$CJ645,5),"")</f>
        <v/>
      </c>
      <c r="AC645" s="8" t="str">
        <f>IFERROR(INDEX(generale!$A$5:$I$354,$CJ645,7),"")</f>
        <v/>
      </c>
      <c r="AD645" s="33"/>
      <c r="AE645" s="8"/>
      <c r="AF645" s="2">
        <f t="shared" si="298"/>
        <v>14</v>
      </c>
      <c r="AG645" s="16" t="str">
        <f>IFERROR(INDEX(generale!$A$5:$I$354,$CJ645,5),"")</f>
        <v/>
      </c>
      <c r="AH645" s="8" t="str">
        <f>IFERROR(INDEX(generale!$A$5:$I$354,$CJ645,7),"")</f>
        <v/>
      </c>
      <c r="AI645" s="33"/>
      <c r="AJ645" s="8"/>
      <c r="AK645" s="2">
        <f t="shared" si="299"/>
        <v>14</v>
      </c>
      <c r="AL645" s="16" t="str">
        <f>IFERROR(INDEX(generale!$A$5:$I$354,$CJ645,5),"")</f>
        <v/>
      </c>
      <c r="AM645" s="8" t="str">
        <f>IFERROR(INDEX(generale!$A$5:$I$354,$CJ645,7),"")</f>
        <v/>
      </c>
      <c r="AN645" s="33"/>
      <c r="AO645" s="8"/>
      <c r="AP645" s="2">
        <f t="shared" si="300"/>
        <v>9</v>
      </c>
      <c r="AQ645" s="16" t="str">
        <f>IFERROR(INDEX(generale!$A$5:$I$354,$CJ645,5),"")</f>
        <v/>
      </c>
      <c r="AR645" s="8" t="str">
        <f>IFERROR(INDEX(generale!$A$5:$I$354,$CJ645,7),"")</f>
        <v/>
      </c>
      <c r="AS645" s="33"/>
      <c r="AT645" s="8"/>
      <c r="AU645" s="2">
        <f t="shared" si="301"/>
        <v>8</v>
      </c>
      <c r="AV645" s="16" t="str">
        <f>IFERROR(INDEX(generale!$A$5:$I$354,$CJ645,5),"")</f>
        <v/>
      </c>
      <c r="AW645" s="8" t="str">
        <f>IFERROR(INDEX(generale!$A$5:$I$354,$CJ645,7),"")</f>
        <v/>
      </c>
      <c r="AX645" s="33"/>
      <c r="AY645" s="8"/>
      <c r="AZ645" s="2">
        <f t="shared" si="302"/>
        <v>7</v>
      </c>
      <c r="BA645" s="16" t="str">
        <f>IFERROR(INDEX(generale!$A$5:$I$354,$CJ645,5),"")</f>
        <v/>
      </c>
      <c r="BB645" s="8" t="str">
        <f>IFERROR(INDEX(generale!$A$5:$I$354,$CJ645,7),"")</f>
        <v/>
      </c>
      <c r="BC645" s="33"/>
      <c r="BD645" s="8"/>
      <c r="BE645" s="2">
        <f t="shared" si="303"/>
        <v>6</v>
      </c>
      <c r="BF645" s="16" t="str">
        <f>IFERROR(INDEX(generale!$A$5:$I$354,$CJ645,5),"")</f>
        <v/>
      </c>
      <c r="BG645" s="8" t="str">
        <f>IFERROR(INDEX(generale!$A$5:$I$354,$CJ645,7),"")</f>
        <v/>
      </c>
      <c r="BH645" s="33"/>
      <c r="BI645" s="8"/>
      <c r="BJ645" s="2">
        <f t="shared" si="304"/>
        <v>293</v>
      </c>
      <c r="BK645" s="16" t="str">
        <f>IFERROR(INDEX(generale!$A$5:$I$354,$CJ645,5),"")</f>
        <v/>
      </c>
      <c r="BL645" s="8" t="str">
        <f>IFERROR(INDEX(generale!$A$5:$I$354,$CJ645,7),"")</f>
        <v/>
      </c>
      <c r="BM645" s="33"/>
      <c r="BN645" s="8"/>
      <c r="BO645" s="2">
        <f t="shared" si="305"/>
        <v>293</v>
      </c>
      <c r="BP645" s="16" t="str">
        <f>IFERROR(INDEX(generale!$A$5:$I$354,$CJ645,5),"")</f>
        <v/>
      </c>
      <c r="BQ645" s="8" t="str">
        <f>IFERROR(INDEX(generale!$A$5:$I$354,$CJ645,7),"")</f>
        <v/>
      </c>
      <c r="BR645" s="33"/>
      <c r="BS645" s="8"/>
      <c r="BT645" s="2">
        <f t="shared" si="306"/>
        <v>293</v>
      </c>
      <c r="BU645" s="16" t="str">
        <f>IFERROR(INDEX(generale!$A$5:$I$354,$CJ645,5),"")</f>
        <v/>
      </c>
      <c r="BV645" s="8" t="str">
        <f>IFERROR(INDEX(generale!$A$5:$I$354,$CJ645,7),"")</f>
        <v/>
      </c>
      <c r="BW645" s="33"/>
      <c r="BX645" s="8"/>
      <c r="BY645" s="2">
        <f t="shared" si="307"/>
        <v>293</v>
      </c>
      <c r="BZ645" s="16" t="str">
        <f>IFERROR(INDEX(generale!$A$5:$I$354,$CJ645,5),"")</f>
        <v/>
      </c>
      <c r="CA645" s="8" t="str">
        <f>IFERROR(INDEX(generale!$A$5:$I$354,$CJ645,7),"")</f>
        <v/>
      </c>
      <c r="CB645" s="33"/>
      <c r="CC645" s="8"/>
      <c r="CD645" s="2">
        <f t="shared" si="308"/>
        <v>293</v>
      </c>
      <c r="CE645" s="16" t="str">
        <f>IFERROR(INDEX(generale!$A$5:$I$354,$CJ645,5),"")</f>
        <v/>
      </c>
      <c r="CF645" s="8" t="str">
        <f>IFERROR(INDEX(generale!$A$5:$I$354,$CJ645,7),"")</f>
        <v/>
      </c>
      <c r="CJ645" s="2">
        <f t="shared" ref="CJ645:CJ708" si="309">CJ644+1</f>
        <v>643</v>
      </c>
      <c r="CK645" s="2">
        <f t="shared" si="286"/>
        <v>37</v>
      </c>
      <c r="CL645" s="3">
        <f>IFERROR(INDEX(generale!$A$5:$I$1004,$CJ645,1),"")</f>
        <v>0</v>
      </c>
      <c r="CM645" s="3">
        <f>IFERROR(INDEX(generale!$A$5:$I$1004,$CJ645,2),"")</f>
        <v>0</v>
      </c>
      <c r="CN645" s="3">
        <f>IFERROR(INDEX(generale!$A$5:$I$1004,$CJ645,3),"")</f>
        <v>0</v>
      </c>
      <c r="CO645" s="3">
        <f>IFERROR(INDEX(generale!$A$5:$I$1004,$CJ645,4),"")</f>
        <v>0</v>
      </c>
      <c r="CP645" s="3">
        <f>IFERROR(INDEX(generale!$A$5:$I$1004,$CJ645,5),"")</f>
        <v>0</v>
      </c>
      <c r="CQ645" s="3">
        <f>IFERROR(INDEX(generale!$A$5:$I$1004,$CJ645,6),"")</f>
        <v>0</v>
      </c>
      <c r="CR645" s="8">
        <f>IFERROR(INDEX(generale!$A$5:$I$1004,$CJ645,7),"")</f>
        <v>0</v>
      </c>
      <c r="CS645" s="8">
        <f>IFERROR(INDEX(generale!$A$5:$I$1004,$CJ645,8),"")</f>
        <v>0</v>
      </c>
    </row>
    <row r="646" spans="1:97">
      <c r="A646" s="2" t="str">
        <f t="shared" si="287"/>
        <v/>
      </c>
      <c r="B646" s="1" t="str">
        <f t="shared" si="288"/>
        <v/>
      </c>
      <c r="C646" s="1" t="str">
        <f t="shared" si="289"/>
        <v/>
      </c>
      <c r="D646" s="2" t="str">
        <f t="shared" si="290"/>
        <v/>
      </c>
      <c r="E646" s="2" t="str">
        <f t="shared" si="291"/>
        <v/>
      </c>
      <c r="F646" s="2" t="str">
        <f t="shared" si="292"/>
        <v/>
      </c>
      <c r="G646" s="1" t="str">
        <f t="shared" si="293"/>
        <v/>
      </c>
      <c r="H646" s="11" t="str">
        <f t="shared" si="294"/>
        <v/>
      </c>
      <c r="Q646" s="2">
        <f t="shared" si="295"/>
        <v>37</v>
      </c>
      <c r="R646" s="16" t="str">
        <f>IFERROR(INDEX(generale!$A$5:$I$354,$CJ646,5),"")</f>
        <v/>
      </c>
      <c r="S646" s="8" t="str">
        <f>IFERROR(INDEX(generale!$A$5:$I$354,$CJ646,7),"")</f>
        <v/>
      </c>
      <c r="U646" s="8"/>
      <c r="V646" s="2">
        <f t="shared" si="296"/>
        <v>19</v>
      </c>
      <c r="W646" s="16" t="str">
        <f>IFERROR(INDEX(generale!$A$5:$I$354,$CJ646,5),"")</f>
        <v/>
      </c>
      <c r="X646" s="8" t="str">
        <f>IFERROR(INDEX(generale!$A$5:$I$354,$CJ646,7),"")</f>
        <v/>
      </c>
      <c r="AA646" s="2">
        <f t="shared" si="297"/>
        <v>14</v>
      </c>
      <c r="AB646" s="16" t="str">
        <f>IFERROR(INDEX(generale!$A$5:$I$354,$CJ646,5),"")</f>
        <v/>
      </c>
      <c r="AC646" s="8" t="str">
        <f>IFERROR(INDEX(generale!$A$5:$I$354,$CJ646,7),"")</f>
        <v/>
      </c>
      <c r="AD646" s="33"/>
      <c r="AE646" s="8"/>
      <c r="AF646" s="2">
        <f t="shared" si="298"/>
        <v>14</v>
      </c>
      <c r="AG646" s="16" t="str">
        <f>IFERROR(INDEX(generale!$A$5:$I$354,$CJ646,5),"")</f>
        <v/>
      </c>
      <c r="AH646" s="8" t="str">
        <f>IFERROR(INDEX(generale!$A$5:$I$354,$CJ646,7),"")</f>
        <v/>
      </c>
      <c r="AI646" s="33"/>
      <c r="AJ646" s="8"/>
      <c r="AK646" s="2">
        <f t="shared" si="299"/>
        <v>14</v>
      </c>
      <c r="AL646" s="16" t="str">
        <f>IFERROR(INDEX(generale!$A$5:$I$354,$CJ646,5),"")</f>
        <v/>
      </c>
      <c r="AM646" s="8" t="str">
        <f>IFERROR(INDEX(generale!$A$5:$I$354,$CJ646,7),"")</f>
        <v/>
      </c>
      <c r="AN646" s="33"/>
      <c r="AO646" s="8"/>
      <c r="AP646" s="2">
        <f t="shared" si="300"/>
        <v>9</v>
      </c>
      <c r="AQ646" s="16" t="str">
        <f>IFERROR(INDEX(generale!$A$5:$I$354,$CJ646,5),"")</f>
        <v/>
      </c>
      <c r="AR646" s="8" t="str">
        <f>IFERROR(INDEX(generale!$A$5:$I$354,$CJ646,7),"")</f>
        <v/>
      </c>
      <c r="AS646" s="33"/>
      <c r="AT646" s="8"/>
      <c r="AU646" s="2">
        <f t="shared" si="301"/>
        <v>8</v>
      </c>
      <c r="AV646" s="16" t="str">
        <f>IFERROR(INDEX(generale!$A$5:$I$354,$CJ646,5),"")</f>
        <v/>
      </c>
      <c r="AW646" s="8" t="str">
        <f>IFERROR(INDEX(generale!$A$5:$I$354,$CJ646,7),"")</f>
        <v/>
      </c>
      <c r="AX646" s="33"/>
      <c r="AY646" s="8"/>
      <c r="AZ646" s="2">
        <f t="shared" si="302"/>
        <v>7</v>
      </c>
      <c r="BA646" s="16" t="str">
        <f>IFERROR(INDEX(generale!$A$5:$I$354,$CJ646,5),"")</f>
        <v/>
      </c>
      <c r="BB646" s="8" t="str">
        <f>IFERROR(INDEX(generale!$A$5:$I$354,$CJ646,7),"")</f>
        <v/>
      </c>
      <c r="BC646" s="33"/>
      <c r="BD646" s="8"/>
      <c r="BE646" s="2">
        <f t="shared" si="303"/>
        <v>6</v>
      </c>
      <c r="BF646" s="16" t="str">
        <f>IFERROR(INDEX(generale!$A$5:$I$354,$CJ646,5),"")</f>
        <v/>
      </c>
      <c r="BG646" s="8" t="str">
        <f>IFERROR(INDEX(generale!$A$5:$I$354,$CJ646,7),"")</f>
        <v/>
      </c>
      <c r="BH646" s="33"/>
      <c r="BI646" s="8"/>
      <c r="BJ646" s="2">
        <f t="shared" si="304"/>
        <v>294</v>
      </c>
      <c r="BK646" s="16" t="str">
        <f>IFERROR(INDEX(generale!$A$5:$I$354,$CJ646,5),"")</f>
        <v/>
      </c>
      <c r="BL646" s="8" t="str">
        <f>IFERROR(INDEX(generale!$A$5:$I$354,$CJ646,7),"")</f>
        <v/>
      </c>
      <c r="BM646" s="33"/>
      <c r="BN646" s="8"/>
      <c r="BO646" s="2">
        <f t="shared" si="305"/>
        <v>294</v>
      </c>
      <c r="BP646" s="16" t="str">
        <f>IFERROR(INDEX(generale!$A$5:$I$354,$CJ646,5),"")</f>
        <v/>
      </c>
      <c r="BQ646" s="8" t="str">
        <f>IFERROR(INDEX(generale!$A$5:$I$354,$CJ646,7),"")</f>
        <v/>
      </c>
      <c r="BR646" s="33"/>
      <c r="BS646" s="8"/>
      <c r="BT646" s="2">
        <f t="shared" si="306"/>
        <v>294</v>
      </c>
      <c r="BU646" s="16" t="str">
        <f>IFERROR(INDEX(generale!$A$5:$I$354,$CJ646,5),"")</f>
        <v/>
      </c>
      <c r="BV646" s="8" t="str">
        <f>IFERROR(INDEX(generale!$A$5:$I$354,$CJ646,7),"")</f>
        <v/>
      </c>
      <c r="BW646" s="33"/>
      <c r="BX646" s="8"/>
      <c r="BY646" s="2">
        <f t="shared" si="307"/>
        <v>294</v>
      </c>
      <c r="BZ646" s="16" t="str">
        <f>IFERROR(INDEX(generale!$A$5:$I$354,$CJ646,5),"")</f>
        <v/>
      </c>
      <c r="CA646" s="8" t="str">
        <f>IFERROR(INDEX(generale!$A$5:$I$354,$CJ646,7),"")</f>
        <v/>
      </c>
      <c r="CB646" s="33"/>
      <c r="CC646" s="8"/>
      <c r="CD646" s="2">
        <f t="shared" si="308"/>
        <v>294</v>
      </c>
      <c r="CE646" s="16" t="str">
        <f>IFERROR(INDEX(generale!$A$5:$I$354,$CJ646,5),"")</f>
        <v/>
      </c>
      <c r="CF646" s="8" t="str">
        <f>IFERROR(INDEX(generale!$A$5:$I$354,$CJ646,7),"")</f>
        <v/>
      </c>
      <c r="CJ646" s="2">
        <f t="shared" si="309"/>
        <v>644</v>
      </c>
      <c r="CK646" s="2">
        <f t="shared" si="286"/>
        <v>37</v>
      </c>
      <c r="CL646" s="3">
        <f>IFERROR(INDEX(generale!$A$5:$I$1004,$CJ646,1),"")</f>
        <v>0</v>
      </c>
      <c r="CM646" s="3">
        <f>IFERROR(INDEX(generale!$A$5:$I$1004,$CJ646,2),"")</f>
        <v>0</v>
      </c>
      <c r="CN646" s="3">
        <f>IFERROR(INDEX(generale!$A$5:$I$1004,$CJ646,3),"")</f>
        <v>0</v>
      </c>
      <c r="CO646" s="3">
        <f>IFERROR(INDEX(generale!$A$5:$I$1004,$CJ646,4),"")</f>
        <v>0</v>
      </c>
      <c r="CP646" s="3">
        <f>IFERROR(INDEX(generale!$A$5:$I$1004,$CJ646,5),"")</f>
        <v>0</v>
      </c>
      <c r="CQ646" s="3">
        <f>IFERROR(INDEX(generale!$A$5:$I$1004,$CJ646,6),"")</f>
        <v>0</v>
      </c>
      <c r="CR646" s="8">
        <f>IFERROR(INDEX(generale!$A$5:$I$1004,$CJ646,7),"")</f>
        <v>0</v>
      </c>
      <c r="CS646" s="8">
        <f>IFERROR(INDEX(generale!$A$5:$I$1004,$CJ646,8),"")</f>
        <v>0</v>
      </c>
    </row>
    <row r="647" spans="1:97">
      <c r="A647" s="2" t="str">
        <f t="shared" si="287"/>
        <v/>
      </c>
      <c r="B647" s="1" t="str">
        <f t="shared" si="288"/>
        <v/>
      </c>
      <c r="C647" s="1" t="str">
        <f t="shared" si="289"/>
        <v/>
      </c>
      <c r="D647" s="2" t="str">
        <f t="shared" si="290"/>
        <v/>
      </c>
      <c r="E647" s="2" t="str">
        <f t="shared" si="291"/>
        <v/>
      </c>
      <c r="F647" s="2" t="str">
        <f t="shared" si="292"/>
        <v/>
      </c>
      <c r="G647" s="1" t="str">
        <f t="shared" si="293"/>
        <v/>
      </c>
      <c r="H647" s="11" t="str">
        <f t="shared" si="294"/>
        <v/>
      </c>
      <c r="Q647" s="2">
        <f t="shared" si="295"/>
        <v>37</v>
      </c>
      <c r="R647" s="16" t="str">
        <f>IFERROR(INDEX(generale!$A$5:$I$354,$CJ647,5),"")</f>
        <v/>
      </c>
      <c r="S647" s="8" t="str">
        <f>IFERROR(INDEX(generale!$A$5:$I$354,$CJ647,7),"")</f>
        <v/>
      </c>
      <c r="U647" s="8"/>
      <c r="V647" s="2">
        <f t="shared" si="296"/>
        <v>19</v>
      </c>
      <c r="W647" s="16" t="str">
        <f>IFERROR(INDEX(generale!$A$5:$I$354,$CJ647,5),"")</f>
        <v/>
      </c>
      <c r="X647" s="8" t="str">
        <f>IFERROR(INDEX(generale!$A$5:$I$354,$CJ647,7),"")</f>
        <v/>
      </c>
      <c r="AA647" s="2">
        <f t="shared" si="297"/>
        <v>14</v>
      </c>
      <c r="AB647" s="16" t="str">
        <f>IFERROR(INDEX(generale!$A$5:$I$354,$CJ647,5),"")</f>
        <v/>
      </c>
      <c r="AC647" s="8" t="str">
        <f>IFERROR(INDEX(generale!$A$5:$I$354,$CJ647,7),"")</f>
        <v/>
      </c>
      <c r="AD647" s="33"/>
      <c r="AE647" s="8"/>
      <c r="AF647" s="2">
        <f t="shared" si="298"/>
        <v>14</v>
      </c>
      <c r="AG647" s="16" t="str">
        <f>IFERROR(INDEX(generale!$A$5:$I$354,$CJ647,5),"")</f>
        <v/>
      </c>
      <c r="AH647" s="8" t="str">
        <f>IFERROR(INDEX(generale!$A$5:$I$354,$CJ647,7),"")</f>
        <v/>
      </c>
      <c r="AI647" s="33"/>
      <c r="AJ647" s="8"/>
      <c r="AK647" s="2">
        <f t="shared" si="299"/>
        <v>14</v>
      </c>
      <c r="AL647" s="16" t="str">
        <f>IFERROR(INDEX(generale!$A$5:$I$354,$CJ647,5),"")</f>
        <v/>
      </c>
      <c r="AM647" s="8" t="str">
        <f>IFERROR(INDEX(generale!$A$5:$I$354,$CJ647,7),"")</f>
        <v/>
      </c>
      <c r="AN647" s="33"/>
      <c r="AO647" s="8"/>
      <c r="AP647" s="2">
        <f t="shared" si="300"/>
        <v>9</v>
      </c>
      <c r="AQ647" s="16" t="str">
        <f>IFERROR(INDEX(generale!$A$5:$I$354,$CJ647,5),"")</f>
        <v/>
      </c>
      <c r="AR647" s="8" t="str">
        <f>IFERROR(INDEX(generale!$A$5:$I$354,$CJ647,7),"")</f>
        <v/>
      </c>
      <c r="AS647" s="33"/>
      <c r="AT647" s="8"/>
      <c r="AU647" s="2">
        <f t="shared" si="301"/>
        <v>8</v>
      </c>
      <c r="AV647" s="16" t="str">
        <f>IFERROR(INDEX(generale!$A$5:$I$354,$CJ647,5),"")</f>
        <v/>
      </c>
      <c r="AW647" s="8" t="str">
        <f>IFERROR(INDEX(generale!$A$5:$I$354,$CJ647,7),"")</f>
        <v/>
      </c>
      <c r="AX647" s="33"/>
      <c r="AY647" s="8"/>
      <c r="AZ647" s="2">
        <f t="shared" si="302"/>
        <v>7</v>
      </c>
      <c r="BA647" s="16" t="str">
        <f>IFERROR(INDEX(generale!$A$5:$I$354,$CJ647,5),"")</f>
        <v/>
      </c>
      <c r="BB647" s="8" t="str">
        <f>IFERROR(INDEX(generale!$A$5:$I$354,$CJ647,7),"")</f>
        <v/>
      </c>
      <c r="BC647" s="33"/>
      <c r="BD647" s="8"/>
      <c r="BE647" s="2">
        <f t="shared" si="303"/>
        <v>6</v>
      </c>
      <c r="BF647" s="16" t="str">
        <f>IFERROR(INDEX(generale!$A$5:$I$354,$CJ647,5),"")</f>
        <v/>
      </c>
      <c r="BG647" s="8" t="str">
        <f>IFERROR(INDEX(generale!$A$5:$I$354,$CJ647,7),"")</f>
        <v/>
      </c>
      <c r="BH647" s="33"/>
      <c r="BI647" s="8"/>
      <c r="BJ647" s="2">
        <f t="shared" si="304"/>
        <v>295</v>
      </c>
      <c r="BK647" s="16" t="str">
        <f>IFERROR(INDEX(generale!$A$5:$I$354,$CJ647,5),"")</f>
        <v/>
      </c>
      <c r="BL647" s="8" t="str">
        <f>IFERROR(INDEX(generale!$A$5:$I$354,$CJ647,7),"")</f>
        <v/>
      </c>
      <c r="BM647" s="33"/>
      <c r="BN647" s="8"/>
      <c r="BO647" s="2">
        <f t="shared" si="305"/>
        <v>295</v>
      </c>
      <c r="BP647" s="16" t="str">
        <f>IFERROR(INDEX(generale!$A$5:$I$354,$CJ647,5),"")</f>
        <v/>
      </c>
      <c r="BQ647" s="8" t="str">
        <f>IFERROR(INDEX(generale!$A$5:$I$354,$CJ647,7),"")</f>
        <v/>
      </c>
      <c r="BR647" s="33"/>
      <c r="BS647" s="8"/>
      <c r="BT647" s="2">
        <f t="shared" si="306"/>
        <v>295</v>
      </c>
      <c r="BU647" s="16" t="str">
        <f>IFERROR(INDEX(generale!$A$5:$I$354,$CJ647,5),"")</f>
        <v/>
      </c>
      <c r="BV647" s="8" t="str">
        <f>IFERROR(INDEX(generale!$A$5:$I$354,$CJ647,7),"")</f>
        <v/>
      </c>
      <c r="BW647" s="33"/>
      <c r="BX647" s="8"/>
      <c r="BY647" s="2">
        <f t="shared" si="307"/>
        <v>295</v>
      </c>
      <c r="BZ647" s="16" t="str">
        <f>IFERROR(INDEX(generale!$A$5:$I$354,$CJ647,5),"")</f>
        <v/>
      </c>
      <c r="CA647" s="8" t="str">
        <f>IFERROR(INDEX(generale!$A$5:$I$354,$CJ647,7),"")</f>
        <v/>
      </c>
      <c r="CB647" s="33"/>
      <c r="CC647" s="8"/>
      <c r="CD647" s="2">
        <f t="shared" si="308"/>
        <v>295</v>
      </c>
      <c r="CE647" s="16" t="str">
        <f>IFERROR(INDEX(generale!$A$5:$I$354,$CJ647,5),"")</f>
        <v/>
      </c>
      <c r="CF647" s="8" t="str">
        <f>IFERROR(INDEX(generale!$A$5:$I$354,$CJ647,7),"")</f>
        <v/>
      </c>
      <c r="CJ647" s="2">
        <f t="shared" si="309"/>
        <v>645</v>
      </c>
      <c r="CK647" s="2">
        <f t="shared" si="286"/>
        <v>37</v>
      </c>
      <c r="CL647" s="3">
        <f>IFERROR(INDEX(generale!$A$5:$I$1004,$CJ647,1),"")</f>
        <v>0</v>
      </c>
      <c r="CM647" s="3">
        <f>IFERROR(INDEX(generale!$A$5:$I$1004,$CJ647,2),"")</f>
        <v>0</v>
      </c>
      <c r="CN647" s="3">
        <f>IFERROR(INDEX(generale!$A$5:$I$1004,$CJ647,3),"")</f>
        <v>0</v>
      </c>
      <c r="CO647" s="3">
        <f>IFERROR(INDEX(generale!$A$5:$I$1004,$CJ647,4),"")</f>
        <v>0</v>
      </c>
      <c r="CP647" s="3">
        <f>IFERROR(INDEX(generale!$A$5:$I$1004,$CJ647,5),"")</f>
        <v>0</v>
      </c>
      <c r="CQ647" s="3">
        <f>IFERROR(INDEX(generale!$A$5:$I$1004,$CJ647,6),"")</f>
        <v>0</v>
      </c>
      <c r="CR647" s="8">
        <f>IFERROR(INDEX(generale!$A$5:$I$1004,$CJ647,7),"")</f>
        <v>0</v>
      </c>
      <c r="CS647" s="8">
        <f>IFERROR(INDEX(generale!$A$5:$I$1004,$CJ647,8),"")</f>
        <v>0</v>
      </c>
    </row>
    <row r="648" spans="1:97">
      <c r="A648" s="2" t="str">
        <f t="shared" si="287"/>
        <v/>
      </c>
      <c r="B648" s="1" t="str">
        <f t="shared" si="288"/>
        <v/>
      </c>
      <c r="C648" s="1" t="str">
        <f t="shared" si="289"/>
        <v/>
      </c>
      <c r="D648" s="2" t="str">
        <f t="shared" si="290"/>
        <v/>
      </c>
      <c r="E648" s="2" t="str">
        <f t="shared" si="291"/>
        <v/>
      </c>
      <c r="F648" s="2" t="str">
        <f t="shared" si="292"/>
        <v/>
      </c>
      <c r="G648" s="1" t="str">
        <f t="shared" si="293"/>
        <v/>
      </c>
      <c r="H648" s="11" t="str">
        <f t="shared" si="294"/>
        <v/>
      </c>
      <c r="Q648" s="2">
        <f t="shared" si="295"/>
        <v>37</v>
      </c>
      <c r="R648" s="16" t="str">
        <f>IFERROR(INDEX(generale!$A$5:$I$354,$CJ648,5),"")</f>
        <v/>
      </c>
      <c r="S648" s="8" t="str">
        <f>IFERROR(INDEX(generale!$A$5:$I$354,$CJ648,7),"")</f>
        <v/>
      </c>
      <c r="U648" s="8"/>
      <c r="V648" s="2">
        <f t="shared" si="296"/>
        <v>19</v>
      </c>
      <c r="W648" s="16" t="str">
        <f>IFERROR(INDEX(generale!$A$5:$I$354,$CJ648,5),"")</f>
        <v/>
      </c>
      <c r="X648" s="8" t="str">
        <f>IFERROR(INDEX(generale!$A$5:$I$354,$CJ648,7),"")</f>
        <v/>
      </c>
      <c r="AA648" s="2">
        <f t="shared" si="297"/>
        <v>14</v>
      </c>
      <c r="AB648" s="16" t="str">
        <f>IFERROR(INDEX(generale!$A$5:$I$354,$CJ648,5),"")</f>
        <v/>
      </c>
      <c r="AC648" s="8" t="str">
        <f>IFERROR(INDEX(generale!$A$5:$I$354,$CJ648,7),"")</f>
        <v/>
      </c>
      <c r="AD648" s="33"/>
      <c r="AE648" s="8"/>
      <c r="AF648" s="2">
        <f t="shared" si="298"/>
        <v>14</v>
      </c>
      <c r="AG648" s="16" t="str">
        <f>IFERROR(INDEX(generale!$A$5:$I$354,$CJ648,5),"")</f>
        <v/>
      </c>
      <c r="AH648" s="8" t="str">
        <f>IFERROR(INDEX(generale!$A$5:$I$354,$CJ648,7),"")</f>
        <v/>
      </c>
      <c r="AI648" s="33"/>
      <c r="AJ648" s="8"/>
      <c r="AK648" s="2">
        <f t="shared" si="299"/>
        <v>14</v>
      </c>
      <c r="AL648" s="16" t="str">
        <f>IFERROR(INDEX(generale!$A$5:$I$354,$CJ648,5),"")</f>
        <v/>
      </c>
      <c r="AM648" s="8" t="str">
        <f>IFERROR(INDEX(generale!$A$5:$I$354,$CJ648,7),"")</f>
        <v/>
      </c>
      <c r="AN648" s="33"/>
      <c r="AO648" s="8"/>
      <c r="AP648" s="2">
        <f t="shared" si="300"/>
        <v>9</v>
      </c>
      <c r="AQ648" s="16" t="str">
        <f>IFERROR(INDEX(generale!$A$5:$I$354,$CJ648,5),"")</f>
        <v/>
      </c>
      <c r="AR648" s="8" t="str">
        <f>IFERROR(INDEX(generale!$A$5:$I$354,$CJ648,7),"")</f>
        <v/>
      </c>
      <c r="AS648" s="33"/>
      <c r="AT648" s="8"/>
      <c r="AU648" s="2">
        <f t="shared" si="301"/>
        <v>8</v>
      </c>
      <c r="AV648" s="16" t="str">
        <f>IFERROR(INDEX(generale!$A$5:$I$354,$CJ648,5),"")</f>
        <v/>
      </c>
      <c r="AW648" s="8" t="str">
        <f>IFERROR(INDEX(generale!$A$5:$I$354,$CJ648,7),"")</f>
        <v/>
      </c>
      <c r="AX648" s="33"/>
      <c r="AY648" s="8"/>
      <c r="AZ648" s="2">
        <f t="shared" si="302"/>
        <v>7</v>
      </c>
      <c r="BA648" s="16" t="str">
        <f>IFERROR(INDEX(generale!$A$5:$I$354,$CJ648,5),"")</f>
        <v/>
      </c>
      <c r="BB648" s="8" t="str">
        <f>IFERROR(INDEX(generale!$A$5:$I$354,$CJ648,7),"")</f>
        <v/>
      </c>
      <c r="BC648" s="33"/>
      <c r="BD648" s="8"/>
      <c r="BE648" s="2">
        <f t="shared" si="303"/>
        <v>6</v>
      </c>
      <c r="BF648" s="16" t="str">
        <f>IFERROR(INDEX(generale!$A$5:$I$354,$CJ648,5),"")</f>
        <v/>
      </c>
      <c r="BG648" s="8" t="str">
        <f>IFERROR(INDEX(generale!$A$5:$I$354,$CJ648,7),"")</f>
        <v/>
      </c>
      <c r="BH648" s="33"/>
      <c r="BI648" s="8"/>
      <c r="BJ648" s="2">
        <f t="shared" si="304"/>
        <v>296</v>
      </c>
      <c r="BK648" s="16" t="str">
        <f>IFERROR(INDEX(generale!$A$5:$I$354,$CJ648,5),"")</f>
        <v/>
      </c>
      <c r="BL648" s="8" t="str">
        <f>IFERROR(INDEX(generale!$A$5:$I$354,$CJ648,7),"")</f>
        <v/>
      </c>
      <c r="BM648" s="33"/>
      <c r="BN648" s="8"/>
      <c r="BO648" s="2">
        <f t="shared" si="305"/>
        <v>296</v>
      </c>
      <c r="BP648" s="16" t="str">
        <f>IFERROR(INDEX(generale!$A$5:$I$354,$CJ648,5),"")</f>
        <v/>
      </c>
      <c r="BQ648" s="8" t="str">
        <f>IFERROR(INDEX(generale!$A$5:$I$354,$CJ648,7),"")</f>
        <v/>
      </c>
      <c r="BR648" s="33"/>
      <c r="BS648" s="8"/>
      <c r="BT648" s="2">
        <f t="shared" si="306"/>
        <v>296</v>
      </c>
      <c r="BU648" s="16" t="str">
        <f>IFERROR(INDEX(generale!$A$5:$I$354,$CJ648,5),"")</f>
        <v/>
      </c>
      <c r="BV648" s="8" t="str">
        <f>IFERROR(INDEX(generale!$A$5:$I$354,$CJ648,7),"")</f>
        <v/>
      </c>
      <c r="BW648" s="33"/>
      <c r="BX648" s="8"/>
      <c r="BY648" s="2">
        <f t="shared" si="307"/>
        <v>296</v>
      </c>
      <c r="BZ648" s="16" t="str">
        <f>IFERROR(INDEX(generale!$A$5:$I$354,$CJ648,5),"")</f>
        <v/>
      </c>
      <c r="CA648" s="8" t="str">
        <f>IFERROR(INDEX(generale!$A$5:$I$354,$CJ648,7),"")</f>
        <v/>
      </c>
      <c r="CB648" s="33"/>
      <c r="CC648" s="8"/>
      <c r="CD648" s="2">
        <f t="shared" si="308"/>
        <v>296</v>
      </c>
      <c r="CE648" s="16" t="str">
        <f>IFERROR(INDEX(generale!$A$5:$I$354,$CJ648,5),"")</f>
        <v/>
      </c>
      <c r="CF648" s="8" t="str">
        <f>IFERROR(INDEX(generale!$A$5:$I$354,$CJ648,7),"")</f>
        <v/>
      </c>
      <c r="CJ648" s="2">
        <f t="shared" si="309"/>
        <v>646</v>
      </c>
      <c r="CK648" s="2">
        <f t="shared" si="286"/>
        <v>37</v>
      </c>
      <c r="CL648" s="3">
        <f>IFERROR(INDEX(generale!$A$5:$I$1004,$CJ648,1),"")</f>
        <v>0</v>
      </c>
      <c r="CM648" s="3">
        <f>IFERROR(INDEX(generale!$A$5:$I$1004,$CJ648,2),"")</f>
        <v>0</v>
      </c>
      <c r="CN648" s="3">
        <f>IFERROR(INDEX(generale!$A$5:$I$1004,$CJ648,3),"")</f>
        <v>0</v>
      </c>
      <c r="CO648" s="3">
        <f>IFERROR(INDEX(generale!$A$5:$I$1004,$CJ648,4),"")</f>
        <v>0</v>
      </c>
      <c r="CP648" s="3">
        <f>IFERROR(INDEX(generale!$A$5:$I$1004,$CJ648,5),"")</f>
        <v>0</v>
      </c>
      <c r="CQ648" s="3">
        <f>IFERROR(INDEX(generale!$A$5:$I$1004,$CJ648,6),"")</f>
        <v>0</v>
      </c>
      <c r="CR648" s="8">
        <f>IFERROR(INDEX(generale!$A$5:$I$1004,$CJ648,7),"")</f>
        <v>0</v>
      </c>
      <c r="CS648" s="8">
        <f>IFERROR(INDEX(generale!$A$5:$I$1004,$CJ648,8),"")</f>
        <v>0</v>
      </c>
    </row>
    <row r="649" spans="1:97">
      <c r="A649" s="2" t="str">
        <f t="shared" si="287"/>
        <v/>
      </c>
      <c r="B649" s="1" t="str">
        <f t="shared" si="288"/>
        <v/>
      </c>
      <c r="C649" s="1" t="str">
        <f t="shared" si="289"/>
        <v/>
      </c>
      <c r="D649" s="2" t="str">
        <f t="shared" si="290"/>
        <v/>
      </c>
      <c r="E649" s="2" t="str">
        <f t="shared" si="291"/>
        <v/>
      </c>
      <c r="F649" s="2" t="str">
        <f t="shared" si="292"/>
        <v/>
      </c>
      <c r="G649" s="1" t="str">
        <f t="shared" si="293"/>
        <v/>
      </c>
      <c r="H649" s="11" t="str">
        <f t="shared" si="294"/>
        <v/>
      </c>
      <c r="Q649" s="2">
        <f t="shared" si="295"/>
        <v>37</v>
      </c>
      <c r="R649" s="16" t="str">
        <f>IFERROR(INDEX(generale!$A$5:$I$354,$CJ649,5),"")</f>
        <v/>
      </c>
      <c r="S649" s="8" t="str">
        <f>IFERROR(INDEX(generale!$A$5:$I$354,$CJ649,7),"")</f>
        <v/>
      </c>
      <c r="U649" s="8"/>
      <c r="V649" s="2">
        <f t="shared" si="296"/>
        <v>19</v>
      </c>
      <c r="W649" s="16" t="str">
        <f>IFERROR(INDEX(generale!$A$5:$I$354,$CJ649,5),"")</f>
        <v/>
      </c>
      <c r="X649" s="8" t="str">
        <f>IFERROR(INDEX(generale!$A$5:$I$354,$CJ649,7),"")</f>
        <v/>
      </c>
      <c r="AA649" s="2">
        <f t="shared" si="297"/>
        <v>14</v>
      </c>
      <c r="AB649" s="16" t="str">
        <f>IFERROR(INDEX(generale!$A$5:$I$354,$CJ649,5),"")</f>
        <v/>
      </c>
      <c r="AC649" s="8" t="str">
        <f>IFERROR(INDEX(generale!$A$5:$I$354,$CJ649,7),"")</f>
        <v/>
      </c>
      <c r="AD649" s="33"/>
      <c r="AE649" s="8"/>
      <c r="AF649" s="2">
        <f t="shared" si="298"/>
        <v>14</v>
      </c>
      <c r="AG649" s="16" t="str">
        <f>IFERROR(INDEX(generale!$A$5:$I$354,$CJ649,5),"")</f>
        <v/>
      </c>
      <c r="AH649" s="8" t="str">
        <f>IFERROR(INDEX(generale!$A$5:$I$354,$CJ649,7),"")</f>
        <v/>
      </c>
      <c r="AI649" s="33"/>
      <c r="AJ649" s="8"/>
      <c r="AK649" s="2">
        <f t="shared" si="299"/>
        <v>14</v>
      </c>
      <c r="AL649" s="16" t="str">
        <f>IFERROR(INDEX(generale!$A$5:$I$354,$CJ649,5),"")</f>
        <v/>
      </c>
      <c r="AM649" s="8" t="str">
        <f>IFERROR(INDEX(generale!$A$5:$I$354,$CJ649,7),"")</f>
        <v/>
      </c>
      <c r="AN649" s="33"/>
      <c r="AO649" s="8"/>
      <c r="AP649" s="2">
        <f t="shared" si="300"/>
        <v>9</v>
      </c>
      <c r="AQ649" s="16" t="str">
        <f>IFERROR(INDEX(generale!$A$5:$I$354,$CJ649,5),"")</f>
        <v/>
      </c>
      <c r="AR649" s="8" t="str">
        <f>IFERROR(INDEX(generale!$A$5:$I$354,$CJ649,7),"")</f>
        <v/>
      </c>
      <c r="AS649" s="33"/>
      <c r="AT649" s="8"/>
      <c r="AU649" s="2">
        <f t="shared" si="301"/>
        <v>8</v>
      </c>
      <c r="AV649" s="16" t="str">
        <f>IFERROR(INDEX(generale!$A$5:$I$354,$CJ649,5),"")</f>
        <v/>
      </c>
      <c r="AW649" s="8" t="str">
        <f>IFERROR(INDEX(generale!$A$5:$I$354,$CJ649,7),"")</f>
        <v/>
      </c>
      <c r="AX649" s="33"/>
      <c r="AY649" s="8"/>
      <c r="AZ649" s="2">
        <f t="shared" si="302"/>
        <v>7</v>
      </c>
      <c r="BA649" s="16" t="str">
        <f>IFERROR(INDEX(generale!$A$5:$I$354,$CJ649,5),"")</f>
        <v/>
      </c>
      <c r="BB649" s="8" t="str">
        <f>IFERROR(INDEX(generale!$A$5:$I$354,$CJ649,7),"")</f>
        <v/>
      </c>
      <c r="BC649" s="33"/>
      <c r="BD649" s="8"/>
      <c r="BE649" s="2">
        <f t="shared" si="303"/>
        <v>6</v>
      </c>
      <c r="BF649" s="16" t="str">
        <f>IFERROR(INDEX(generale!$A$5:$I$354,$CJ649,5),"")</f>
        <v/>
      </c>
      <c r="BG649" s="8" t="str">
        <f>IFERROR(INDEX(generale!$A$5:$I$354,$CJ649,7),"")</f>
        <v/>
      </c>
      <c r="BH649" s="33"/>
      <c r="BI649" s="8"/>
      <c r="BJ649" s="2">
        <f t="shared" si="304"/>
        <v>297</v>
      </c>
      <c r="BK649" s="16" t="str">
        <f>IFERROR(INDEX(generale!$A$5:$I$354,$CJ649,5),"")</f>
        <v/>
      </c>
      <c r="BL649" s="8" t="str">
        <f>IFERROR(INDEX(generale!$A$5:$I$354,$CJ649,7),"")</f>
        <v/>
      </c>
      <c r="BM649" s="33"/>
      <c r="BN649" s="8"/>
      <c r="BO649" s="2">
        <f t="shared" si="305"/>
        <v>297</v>
      </c>
      <c r="BP649" s="16" t="str">
        <f>IFERROR(INDEX(generale!$A$5:$I$354,$CJ649,5),"")</f>
        <v/>
      </c>
      <c r="BQ649" s="8" t="str">
        <f>IFERROR(INDEX(generale!$A$5:$I$354,$CJ649,7),"")</f>
        <v/>
      </c>
      <c r="BR649" s="33"/>
      <c r="BS649" s="8"/>
      <c r="BT649" s="2">
        <f t="shared" si="306"/>
        <v>297</v>
      </c>
      <c r="BU649" s="16" t="str">
        <f>IFERROR(INDEX(generale!$A$5:$I$354,$CJ649,5),"")</f>
        <v/>
      </c>
      <c r="BV649" s="8" t="str">
        <f>IFERROR(INDEX(generale!$A$5:$I$354,$CJ649,7),"")</f>
        <v/>
      </c>
      <c r="BW649" s="33"/>
      <c r="BX649" s="8"/>
      <c r="BY649" s="2">
        <f t="shared" si="307"/>
        <v>297</v>
      </c>
      <c r="BZ649" s="16" t="str">
        <f>IFERROR(INDEX(generale!$A$5:$I$354,$CJ649,5),"")</f>
        <v/>
      </c>
      <c r="CA649" s="8" t="str">
        <f>IFERROR(INDEX(generale!$A$5:$I$354,$CJ649,7),"")</f>
        <v/>
      </c>
      <c r="CB649" s="33"/>
      <c r="CC649" s="8"/>
      <c r="CD649" s="2">
        <f t="shared" si="308"/>
        <v>297</v>
      </c>
      <c r="CE649" s="16" t="str">
        <f>IFERROR(INDEX(generale!$A$5:$I$354,$CJ649,5),"")</f>
        <v/>
      </c>
      <c r="CF649" s="8" t="str">
        <f>IFERROR(INDEX(generale!$A$5:$I$354,$CJ649,7),"")</f>
        <v/>
      </c>
      <c r="CJ649" s="2">
        <f t="shared" si="309"/>
        <v>647</v>
      </c>
      <c r="CK649" s="2">
        <f t="shared" si="286"/>
        <v>37</v>
      </c>
      <c r="CL649" s="3">
        <f>IFERROR(INDEX(generale!$A$5:$I$1004,$CJ649,1),"")</f>
        <v>0</v>
      </c>
      <c r="CM649" s="3">
        <f>IFERROR(INDEX(generale!$A$5:$I$1004,$CJ649,2),"")</f>
        <v>0</v>
      </c>
      <c r="CN649" s="3">
        <f>IFERROR(INDEX(generale!$A$5:$I$1004,$CJ649,3),"")</f>
        <v>0</v>
      </c>
      <c r="CO649" s="3">
        <f>IFERROR(INDEX(generale!$A$5:$I$1004,$CJ649,4),"")</f>
        <v>0</v>
      </c>
      <c r="CP649" s="3">
        <f>IFERROR(INDEX(generale!$A$5:$I$1004,$CJ649,5),"")</f>
        <v>0</v>
      </c>
      <c r="CQ649" s="3">
        <f>IFERROR(INDEX(generale!$A$5:$I$1004,$CJ649,6),"")</f>
        <v>0</v>
      </c>
      <c r="CR649" s="8">
        <f>IFERROR(INDEX(generale!$A$5:$I$1004,$CJ649,7),"")</f>
        <v>0</v>
      </c>
      <c r="CS649" s="8">
        <f>IFERROR(INDEX(generale!$A$5:$I$1004,$CJ649,8),"")</f>
        <v>0</v>
      </c>
    </row>
    <row r="650" spans="1:97">
      <c r="A650" s="2" t="str">
        <f t="shared" si="287"/>
        <v/>
      </c>
      <c r="B650" s="1" t="str">
        <f t="shared" si="288"/>
        <v/>
      </c>
      <c r="C650" s="1" t="str">
        <f t="shared" si="289"/>
        <v/>
      </c>
      <c r="D650" s="2" t="str">
        <f t="shared" si="290"/>
        <v/>
      </c>
      <c r="E650" s="2" t="str">
        <f t="shared" si="291"/>
        <v/>
      </c>
      <c r="F650" s="2" t="str">
        <f t="shared" si="292"/>
        <v/>
      </c>
      <c r="G650" s="1" t="str">
        <f t="shared" si="293"/>
        <v/>
      </c>
      <c r="H650" s="11" t="str">
        <f t="shared" si="294"/>
        <v/>
      </c>
      <c r="Q650" s="2">
        <f t="shared" si="295"/>
        <v>37</v>
      </c>
      <c r="R650" s="16" t="str">
        <f>IFERROR(INDEX(generale!$A$5:$I$354,$CJ650,5),"")</f>
        <v/>
      </c>
      <c r="S650" s="8" t="str">
        <f>IFERROR(INDEX(generale!$A$5:$I$354,$CJ650,7),"")</f>
        <v/>
      </c>
      <c r="U650" s="8"/>
      <c r="V650" s="2">
        <f t="shared" si="296"/>
        <v>19</v>
      </c>
      <c r="W650" s="16" t="str">
        <f>IFERROR(INDEX(generale!$A$5:$I$354,$CJ650,5),"")</f>
        <v/>
      </c>
      <c r="X650" s="8" t="str">
        <f>IFERROR(INDEX(generale!$A$5:$I$354,$CJ650,7),"")</f>
        <v/>
      </c>
      <c r="AA650" s="2">
        <f t="shared" si="297"/>
        <v>14</v>
      </c>
      <c r="AB650" s="16" t="str">
        <f>IFERROR(INDEX(generale!$A$5:$I$354,$CJ650,5),"")</f>
        <v/>
      </c>
      <c r="AC650" s="8" t="str">
        <f>IFERROR(INDEX(generale!$A$5:$I$354,$CJ650,7),"")</f>
        <v/>
      </c>
      <c r="AD650" s="33"/>
      <c r="AE650" s="8"/>
      <c r="AF650" s="2">
        <f t="shared" si="298"/>
        <v>14</v>
      </c>
      <c r="AG650" s="16" t="str">
        <f>IFERROR(INDEX(generale!$A$5:$I$354,$CJ650,5),"")</f>
        <v/>
      </c>
      <c r="AH650" s="8" t="str">
        <f>IFERROR(INDEX(generale!$A$5:$I$354,$CJ650,7),"")</f>
        <v/>
      </c>
      <c r="AI650" s="33"/>
      <c r="AJ650" s="8"/>
      <c r="AK650" s="2">
        <f t="shared" si="299"/>
        <v>14</v>
      </c>
      <c r="AL650" s="16" t="str">
        <f>IFERROR(INDEX(generale!$A$5:$I$354,$CJ650,5),"")</f>
        <v/>
      </c>
      <c r="AM650" s="8" t="str">
        <f>IFERROR(INDEX(generale!$A$5:$I$354,$CJ650,7),"")</f>
        <v/>
      </c>
      <c r="AN650" s="33"/>
      <c r="AO650" s="8"/>
      <c r="AP650" s="2">
        <f t="shared" si="300"/>
        <v>9</v>
      </c>
      <c r="AQ650" s="16" t="str">
        <f>IFERROR(INDEX(generale!$A$5:$I$354,$CJ650,5),"")</f>
        <v/>
      </c>
      <c r="AR650" s="8" t="str">
        <f>IFERROR(INDEX(generale!$A$5:$I$354,$CJ650,7),"")</f>
        <v/>
      </c>
      <c r="AS650" s="33"/>
      <c r="AT650" s="8"/>
      <c r="AU650" s="2">
        <f t="shared" si="301"/>
        <v>8</v>
      </c>
      <c r="AV650" s="16" t="str">
        <f>IFERROR(INDEX(generale!$A$5:$I$354,$CJ650,5),"")</f>
        <v/>
      </c>
      <c r="AW650" s="8" t="str">
        <f>IFERROR(INDEX(generale!$A$5:$I$354,$CJ650,7),"")</f>
        <v/>
      </c>
      <c r="AX650" s="33"/>
      <c r="AY650" s="8"/>
      <c r="AZ650" s="2">
        <f t="shared" si="302"/>
        <v>7</v>
      </c>
      <c r="BA650" s="16" t="str">
        <f>IFERROR(INDEX(generale!$A$5:$I$354,$CJ650,5),"")</f>
        <v/>
      </c>
      <c r="BB650" s="8" t="str">
        <f>IFERROR(INDEX(generale!$A$5:$I$354,$CJ650,7),"")</f>
        <v/>
      </c>
      <c r="BC650" s="33"/>
      <c r="BD650" s="8"/>
      <c r="BE650" s="2">
        <f t="shared" si="303"/>
        <v>6</v>
      </c>
      <c r="BF650" s="16" t="str">
        <f>IFERROR(INDEX(generale!$A$5:$I$354,$CJ650,5),"")</f>
        <v/>
      </c>
      <c r="BG650" s="8" t="str">
        <f>IFERROR(INDEX(generale!$A$5:$I$354,$CJ650,7),"")</f>
        <v/>
      </c>
      <c r="BH650" s="33"/>
      <c r="BI650" s="8"/>
      <c r="BJ650" s="2">
        <f t="shared" si="304"/>
        <v>298</v>
      </c>
      <c r="BK650" s="16" t="str">
        <f>IFERROR(INDEX(generale!$A$5:$I$354,$CJ650,5),"")</f>
        <v/>
      </c>
      <c r="BL650" s="8" t="str">
        <f>IFERROR(INDEX(generale!$A$5:$I$354,$CJ650,7),"")</f>
        <v/>
      </c>
      <c r="BM650" s="33"/>
      <c r="BN650" s="8"/>
      <c r="BO650" s="2">
        <f t="shared" si="305"/>
        <v>298</v>
      </c>
      <c r="BP650" s="16" t="str">
        <f>IFERROR(INDEX(generale!$A$5:$I$354,$CJ650,5),"")</f>
        <v/>
      </c>
      <c r="BQ650" s="8" t="str">
        <f>IFERROR(INDEX(generale!$A$5:$I$354,$CJ650,7),"")</f>
        <v/>
      </c>
      <c r="BR650" s="33"/>
      <c r="BS650" s="8"/>
      <c r="BT650" s="2">
        <f t="shared" si="306"/>
        <v>298</v>
      </c>
      <c r="BU650" s="16" t="str">
        <f>IFERROR(INDEX(generale!$A$5:$I$354,$CJ650,5),"")</f>
        <v/>
      </c>
      <c r="BV650" s="8" t="str">
        <f>IFERROR(INDEX(generale!$A$5:$I$354,$CJ650,7),"")</f>
        <v/>
      </c>
      <c r="BW650" s="33"/>
      <c r="BX650" s="8"/>
      <c r="BY650" s="2">
        <f t="shared" si="307"/>
        <v>298</v>
      </c>
      <c r="BZ650" s="16" t="str">
        <f>IFERROR(INDEX(generale!$A$5:$I$354,$CJ650,5),"")</f>
        <v/>
      </c>
      <c r="CA650" s="8" t="str">
        <f>IFERROR(INDEX(generale!$A$5:$I$354,$CJ650,7),"")</f>
        <v/>
      </c>
      <c r="CB650" s="33"/>
      <c r="CC650" s="8"/>
      <c r="CD650" s="2">
        <f t="shared" si="308"/>
        <v>298</v>
      </c>
      <c r="CE650" s="16" t="str">
        <f>IFERROR(INDEX(generale!$A$5:$I$354,$CJ650,5),"")</f>
        <v/>
      </c>
      <c r="CF650" s="8" t="str">
        <f>IFERROR(INDEX(generale!$A$5:$I$354,$CJ650,7),"")</f>
        <v/>
      </c>
      <c r="CJ650" s="2">
        <f t="shared" si="309"/>
        <v>648</v>
      </c>
      <c r="CK650" s="2">
        <f t="shared" si="286"/>
        <v>37</v>
      </c>
      <c r="CL650" s="3">
        <f>IFERROR(INDEX(generale!$A$5:$I$1004,$CJ650,1),"")</f>
        <v>0</v>
      </c>
      <c r="CM650" s="3">
        <f>IFERROR(INDEX(generale!$A$5:$I$1004,$CJ650,2),"")</f>
        <v>0</v>
      </c>
      <c r="CN650" s="3">
        <f>IFERROR(INDEX(generale!$A$5:$I$1004,$CJ650,3),"")</f>
        <v>0</v>
      </c>
      <c r="CO650" s="3">
        <f>IFERROR(INDEX(generale!$A$5:$I$1004,$CJ650,4),"")</f>
        <v>0</v>
      </c>
      <c r="CP650" s="3">
        <f>IFERROR(INDEX(generale!$A$5:$I$1004,$CJ650,5),"")</f>
        <v>0</v>
      </c>
      <c r="CQ650" s="3">
        <f>IFERROR(INDEX(generale!$A$5:$I$1004,$CJ650,6),"")</f>
        <v>0</v>
      </c>
      <c r="CR650" s="8">
        <f>IFERROR(INDEX(generale!$A$5:$I$1004,$CJ650,7),"")</f>
        <v>0</v>
      </c>
      <c r="CS650" s="8">
        <f>IFERROR(INDEX(generale!$A$5:$I$1004,$CJ650,8),"")</f>
        <v>0</v>
      </c>
    </row>
    <row r="651" spans="1:97">
      <c r="A651" s="2" t="str">
        <f t="shared" si="287"/>
        <v/>
      </c>
      <c r="B651" s="1" t="str">
        <f t="shared" si="288"/>
        <v/>
      </c>
      <c r="C651" s="1" t="str">
        <f t="shared" si="289"/>
        <v/>
      </c>
      <c r="D651" s="2" t="str">
        <f t="shared" si="290"/>
        <v/>
      </c>
      <c r="E651" s="2" t="str">
        <f t="shared" si="291"/>
        <v/>
      </c>
      <c r="F651" s="2" t="str">
        <f t="shared" si="292"/>
        <v/>
      </c>
      <c r="G651" s="1" t="str">
        <f t="shared" si="293"/>
        <v/>
      </c>
      <c r="H651" s="11" t="str">
        <f t="shared" si="294"/>
        <v/>
      </c>
      <c r="Q651" s="2">
        <f t="shared" si="295"/>
        <v>37</v>
      </c>
      <c r="R651" s="16" t="str">
        <f>IFERROR(INDEX(generale!$A$5:$I$354,$CJ651,5),"")</f>
        <v/>
      </c>
      <c r="S651" s="8" t="str">
        <f>IFERROR(INDEX(generale!$A$5:$I$354,$CJ651,7),"")</f>
        <v/>
      </c>
      <c r="U651" s="8"/>
      <c r="V651" s="2">
        <f t="shared" si="296"/>
        <v>19</v>
      </c>
      <c r="W651" s="16" t="str">
        <f>IFERROR(INDEX(generale!$A$5:$I$354,$CJ651,5),"")</f>
        <v/>
      </c>
      <c r="X651" s="8" t="str">
        <f>IFERROR(INDEX(generale!$A$5:$I$354,$CJ651,7),"")</f>
        <v/>
      </c>
      <c r="AA651" s="2">
        <f t="shared" si="297"/>
        <v>14</v>
      </c>
      <c r="AB651" s="16" t="str">
        <f>IFERROR(INDEX(generale!$A$5:$I$354,$CJ651,5),"")</f>
        <v/>
      </c>
      <c r="AC651" s="8" t="str">
        <f>IFERROR(INDEX(generale!$A$5:$I$354,$CJ651,7),"")</f>
        <v/>
      </c>
      <c r="AD651" s="33"/>
      <c r="AE651" s="8"/>
      <c r="AF651" s="2">
        <f t="shared" si="298"/>
        <v>14</v>
      </c>
      <c r="AG651" s="16" t="str">
        <f>IFERROR(INDEX(generale!$A$5:$I$354,$CJ651,5),"")</f>
        <v/>
      </c>
      <c r="AH651" s="8" t="str">
        <f>IFERROR(INDEX(generale!$A$5:$I$354,$CJ651,7),"")</f>
        <v/>
      </c>
      <c r="AI651" s="33"/>
      <c r="AJ651" s="8"/>
      <c r="AK651" s="2">
        <f t="shared" si="299"/>
        <v>14</v>
      </c>
      <c r="AL651" s="16" t="str">
        <f>IFERROR(INDEX(generale!$A$5:$I$354,$CJ651,5),"")</f>
        <v/>
      </c>
      <c r="AM651" s="8" t="str">
        <f>IFERROR(INDEX(generale!$A$5:$I$354,$CJ651,7),"")</f>
        <v/>
      </c>
      <c r="AN651" s="33"/>
      <c r="AO651" s="8"/>
      <c r="AP651" s="2">
        <f t="shared" si="300"/>
        <v>9</v>
      </c>
      <c r="AQ651" s="16" t="str">
        <f>IFERROR(INDEX(generale!$A$5:$I$354,$CJ651,5),"")</f>
        <v/>
      </c>
      <c r="AR651" s="8" t="str">
        <f>IFERROR(INDEX(generale!$A$5:$I$354,$CJ651,7),"")</f>
        <v/>
      </c>
      <c r="AS651" s="33"/>
      <c r="AT651" s="8"/>
      <c r="AU651" s="2">
        <f t="shared" si="301"/>
        <v>8</v>
      </c>
      <c r="AV651" s="16" t="str">
        <f>IFERROR(INDEX(generale!$A$5:$I$354,$CJ651,5),"")</f>
        <v/>
      </c>
      <c r="AW651" s="8" t="str">
        <f>IFERROR(INDEX(generale!$A$5:$I$354,$CJ651,7),"")</f>
        <v/>
      </c>
      <c r="AX651" s="33"/>
      <c r="AY651" s="8"/>
      <c r="AZ651" s="2">
        <f t="shared" si="302"/>
        <v>7</v>
      </c>
      <c r="BA651" s="16" t="str">
        <f>IFERROR(INDEX(generale!$A$5:$I$354,$CJ651,5),"")</f>
        <v/>
      </c>
      <c r="BB651" s="8" t="str">
        <f>IFERROR(INDEX(generale!$A$5:$I$354,$CJ651,7),"")</f>
        <v/>
      </c>
      <c r="BC651" s="33"/>
      <c r="BD651" s="8"/>
      <c r="BE651" s="2">
        <f t="shared" si="303"/>
        <v>6</v>
      </c>
      <c r="BF651" s="16" t="str">
        <f>IFERROR(INDEX(generale!$A$5:$I$354,$CJ651,5),"")</f>
        <v/>
      </c>
      <c r="BG651" s="8" t="str">
        <f>IFERROR(INDEX(generale!$A$5:$I$354,$CJ651,7),"")</f>
        <v/>
      </c>
      <c r="BH651" s="33"/>
      <c r="BI651" s="8"/>
      <c r="BJ651" s="2">
        <f t="shared" si="304"/>
        <v>299</v>
      </c>
      <c r="BK651" s="16" t="str">
        <f>IFERROR(INDEX(generale!$A$5:$I$354,$CJ651,5),"")</f>
        <v/>
      </c>
      <c r="BL651" s="8" t="str">
        <f>IFERROR(INDEX(generale!$A$5:$I$354,$CJ651,7),"")</f>
        <v/>
      </c>
      <c r="BM651" s="33"/>
      <c r="BN651" s="8"/>
      <c r="BO651" s="2">
        <f t="shared" si="305"/>
        <v>299</v>
      </c>
      <c r="BP651" s="16" t="str">
        <f>IFERROR(INDEX(generale!$A$5:$I$354,$CJ651,5),"")</f>
        <v/>
      </c>
      <c r="BQ651" s="8" t="str">
        <f>IFERROR(INDEX(generale!$A$5:$I$354,$CJ651,7),"")</f>
        <v/>
      </c>
      <c r="BR651" s="33"/>
      <c r="BS651" s="8"/>
      <c r="BT651" s="2">
        <f t="shared" si="306"/>
        <v>299</v>
      </c>
      <c r="BU651" s="16" t="str">
        <f>IFERROR(INDEX(generale!$A$5:$I$354,$CJ651,5),"")</f>
        <v/>
      </c>
      <c r="BV651" s="8" t="str">
        <f>IFERROR(INDEX(generale!$A$5:$I$354,$CJ651,7),"")</f>
        <v/>
      </c>
      <c r="BW651" s="33"/>
      <c r="BX651" s="8"/>
      <c r="BY651" s="2">
        <f t="shared" si="307"/>
        <v>299</v>
      </c>
      <c r="BZ651" s="16" t="str">
        <f>IFERROR(INDEX(generale!$A$5:$I$354,$CJ651,5),"")</f>
        <v/>
      </c>
      <c r="CA651" s="8" t="str">
        <f>IFERROR(INDEX(generale!$A$5:$I$354,$CJ651,7),"")</f>
        <v/>
      </c>
      <c r="CB651" s="33"/>
      <c r="CC651" s="8"/>
      <c r="CD651" s="2">
        <f t="shared" si="308"/>
        <v>299</v>
      </c>
      <c r="CE651" s="16" t="str">
        <f>IFERROR(INDEX(generale!$A$5:$I$354,$CJ651,5),"")</f>
        <v/>
      </c>
      <c r="CF651" s="8" t="str">
        <f>IFERROR(INDEX(generale!$A$5:$I$354,$CJ651,7),"")</f>
        <v/>
      </c>
      <c r="CJ651" s="2">
        <f t="shared" si="309"/>
        <v>649</v>
      </c>
      <c r="CK651" s="2">
        <f t="shared" si="286"/>
        <v>37</v>
      </c>
      <c r="CL651" s="3">
        <f>IFERROR(INDEX(generale!$A$5:$I$1004,$CJ651,1),"")</f>
        <v>0</v>
      </c>
      <c r="CM651" s="3">
        <f>IFERROR(INDEX(generale!$A$5:$I$1004,$CJ651,2),"")</f>
        <v>0</v>
      </c>
      <c r="CN651" s="3">
        <f>IFERROR(INDEX(generale!$A$5:$I$1004,$CJ651,3),"")</f>
        <v>0</v>
      </c>
      <c r="CO651" s="3">
        <f>IFERROR(INDEX(generale!$A$5:$I$1004,$CJ651,4),"")</f>
        <v>0</v>
      </c>
      <c r="CP651" s="3">
        <f>IFERROR(INDEX(generale!$A$5:$I$1004,$CJ651,5),"")</f>
        <v>0</v>
      </c>
      <c r="CQ651" s="3">
        <f>IFERROR(INDEX(generale!$A$5:$I$1004,$CJ651,6),"")</f>
        <v>0</v>
      </c>
      <c r="CR651" s="8">
        <f>IFERROR(INDEX(generale!$A$5:$I$1004,$CJ651,7),"")</f>
        <v>0</v>
      </c>
      <c r="CS651" s="8">
        <f>IFERROR(INDEX(generale!$A$5:$I$1004,$CJ651,8),"")</f>
        <v>0</v>
      </c>
    </row>
    <row r="652" spans="1:97">
      <c r="A652" s="2" t="str">
        <f t="shared" si="287"/>
        <v/>
      </c>
      <c r="B652" s="1" t="str">
        <f t="shared" si="288"/>
        <v/>
      </c>
      <c r="C652" s="1" t="str">
        <f t="shared" si="289"/>
        <v/>
      </c>
      <c r="D652" s="2" t="str">
        <f t="shared" si="290"/>
        <v/>
      </c>
      <c r="E652" s="2" t="str">
        <f t="shared" si="291"/>
        <v/>
      </c>
      <c r="F652" s="2" t="str">
        <f t="shared" si="292"/>
        <v/>
      </c>
      <c r="G652" s="1" t="str">
        <f t="shared" si="293"/>
        <v/>
      </c>
      <c r="H652" s="11" t="str">
        <f t="shared" si="294"/>
        <v/>
      </c>
      <c r="Q652" s="2">
        <f t="shared" si="295"/>
        <v>37</v>
      </c>
      <c r="R652" s="16" t="str">
        <f>IFERROR(INDEX(generale!$A$5:$I$354,$CJ652,5),"")</f>
        <v/>
      </c>
      <c r="S652" s="8" t="str">
        <f>IFERROR(INDEX(generale!$A$5:$I$354,$CJ652,7),"")</f>
        <v/>
      </c>
      <c r="U652" s="8"/>
      <c r="V652" s="2">
        <f t="shared" si="296"/>
        <v>19</v>
      </c>
      <c r="W652" s="16" t="str">
        <f>IFERROR(INDEX(generale!$A$5:$I$354,$CJ652,5),"")</f>
        <v/>
      </c>
      <c r="X652" s="8" t="str">
        <f>IFERROR(INDEX(generale!$A$5:$I$354,$CJ652,7),"")</f>
        <v/>
      </c>
      <c r="AA652" s="2">
        <f t="shared" si="297"/>
        <v>14</v>
      </c>
      <c r="AB652" s="16" t="str">
        <f>IFERROR(INDEX(generale!$A$5:$I$354,$CJ652,5),"")</f>
        <v/>
      </c>
      <c r="AC652" s="8" t="str">
        <f>IFERROR(INDEX(generale!$A$5:$I$354,$CJ652,7),"")</f>
        <v/>
      </c>
      <c r="AD652" s="33"/>
      <c r="AE652" s="8"/>
      <c r="AF652" s="2">
        <f t="shared" si="298"/>
        <v>14</v>
      </c>
      <c r="AG652" s="16" t="str">
        <f>IFERROR(INDEX(generale!$A$5:$I$354,$CJ652,5),"")</f>
        <v/>
      </c>
      <c r="AH652" s="8" t="str">
        <f>IFERROR(INDEX(generale!$A$5:$I$354,$CJ652,7),"")</f>
        <v/>
      </c>
      <c r="AI652" s="33"/>
      <c r="AJ652" s="8"/>
      <c r="AK652" s="2">
        <f t="shared" si="299"/>
        <v>14</v>
      </c>
      <c r="AL652" s="16" t="str">
        <f>IFERROR(INDEX(generale!$A$5:$I$354,$CJ652,5),"")</f>
        <v/>
      </c>
      <c r="AM652" s="8" t="str">
        <f>IFERROR(INDEX(generale!$A$5:$I$354,$CJ652,7),"")</f>
        <v/>
      </c>
      <c r="AN652" s="33"/>
      <c r="AO652" s="8"/>
      <c r="AP652" s="2">
        <f t="shared" si="300"/>
        <v>9</v>
      </c>
      <c r="AQ652" s="16" t="str">
        <f>IFERROR(INDEX(generale!$A$5:$I$354,$CJ652,5),"")</f>
        <v/>
      </c>
      <c r="AR652" s="8" t="str">
        <f>IFERROR(INDEX(generale!$A$5:$I$354,$CJ652,7),"")</f>
        <v/>
      </c>
      <c r="AS652" s="33"/>
      <c r="AT652" s="8"/>
      <c r="AU652" s="2">
        <f t="shared" si="301"/>
        <v>8</v>
      </c>
      <c r="AV652" s="16" t="str">
        <f>IFERROR(INDEX(generale!$A$5:$I$354,$CJ652,5),"")</f>
        <v/>
      </c>
      <c r="AW652" s="8" t="str">
        <f>IFERROR(INDEX(generale!$A$5:$I$354,$CJ652,7),"")</f>
        <v/>
      </c>
      <c r="AX652" s="33"/>
      <c r="AY652" s="8"/>
      <c r="AZ652" s="2">
        <f t="shared" si="302"/>
        <v>7</v>
      </c>
      <c r="BA652" s="16" t="str">
        <f>IFERROR(INDEX(generale!$A$5:$I$354,$CJ652,5),"")</f>
        <v/>
      </c>
      <c r="BB652" s="8" t="str">
        <f>IFERROR(INDEX(generale!$A$5:$I$354,$CJ652,7),"")</f>
        <v/>
      </c>
      <c r="BC652" s="33"/>
      <c r="BD652" s="8"/>
      <c r="BE652" s="2">
        <f t="shared" si="303"/>
        <v>6</v>
      </c>
      <c r="BF652" s="16" t="str">
        <f>IFERROR(INDEX(generale!$A$5:$I$354,$CJ652,5),"")</f>
        <v/>
      </c>
      <c r="BG652" s="8" t="str">
        <f>IFERROR(INDEX(generale!$A$5:$I$354,$CJ652,7),"")</f>
        <v/>
      </c>
      <c r="BH652" s="33"/>
      <c r="BI652" s="8"/>
      <c r="BJ652" s="2">
        <f t="shared" si="304"/>
        <v>300</v>
      </c>
      <c r="BK652" s="16" t="str">
        <f>IFERROR(INDEX(generale!$A$5:$I$354,$CJ652,5),"")</f>
        <v/>
      </c>
      <c r="BL652" s="8" t="str">
        <f>IFERROR(INDEX(generale!$A$5:$I$354,$CJ652,7),"")</f>
        <v/>
      </c>
      <c r="BM652" s="33"/>
      <c r="BN652" s="8"/>
      <c r="BO652" s="2">
        <f t="shared" si="305"/>
        <v>300</v>
      </c>
      <c r="BP652" s="16" t="str">
        <f>IFERROR(INDEX(generale!$A$5:$I$354,$CJ652,5),"")</f>
        <v/>
      </c>
      <c r="BQ652" s="8" t="str">
        <f>IFERROR(INDEX(generale!$A$5:$I$354,$CJ652,7),"")</f>
        <v/>
      </c>
      <c r="BR652" s="33"/>
      <c r="BS652" s="8"/>
      <c r="BT652" s="2">
        <f t="shared" si="306"/>
        <v>300</v>
      </c>
      <c r="BU652" s="16" t="str">
        <f>IFERROR(INDEX(generale!$A$5:$I$354,$CJ652,5),"")</f>
        <v/>
      </c>
      <c r="BV652" s="8" t="str">
        <f>IFERROR(INDEX(generale!$A$5:$I$354,$CJ652,7),"")</f>
        <v/>
      </c>
      <c r="BW652" s="33"/>
      <c r="BX652" s="8"/>
      <c r="BY652" s="2">
        <f t="shared" si="307"/>
        <v>300</v>
      </c>
      <c r="BZ652" s="16" t="str">
        <f>IFERROR(INDEX(generale!$A$5:$I$354,$CJ652,5),"")</f>
        <v/>
      </c>
      <c r="CA652" s="8" t="str">
        <f>IFERROR(INDEX(generale!$A$5:$I$354,$CJ652,7),"")</f>
        <v/>
      </c>
      <c r="CB652" s="33"/>
      <c r="CC652" s="8"/>
      <c r="CD652" s="2">
        <f t="shared" si="308"/>
        <v>300</v>
      </c>
      <c r="CE652" s="16" t="str">
        <f>IFERROR(INDEX(generale!$A$5:$I$354,$CJ652,5),"")</f>
        <v/>
      </c>
      <c r="CF652" s="8" t="str">
        <f>IFERROR(INDEX(generale!$A$5:$I$354,$CJ652,7),"")</f>
        <v/>
      </c>
      <c r="CJ652" s="2">
        <f t="shared" si="309"/>
        <v>650</v>
      </c>
      <c r="CK652" s="2">
        <f t="shared" si="286"/>
        <v>37</v>
      </c>
      <c r="CL652" s="3">
        <f>IFERROR(INDEX(generale!$A$5:$I$1004,$CJ652,1),"")</f>
        <v>0</v>
      </c>
      <c r="CM652" s="3">
        <f>IFERROR(INDEX(generale!$A$5:$I$1004,$CJ652,2),"")</f>
        <v>0</v>
      </c>
      <c r="CN652" s="3">
        <f>IFERROR(INDEX(generale!$A$5:$I$1004,$CJ652,3),"")</f>
        <v>0</v>
      </c>
      <c r="CO652" s="3">
        <f>IFERROR(INDEX(generale!$A$5:$I$1004,$CJ652,4),"")</f>
        <v>0</v>
      </c>
      <c r="CP652" s="3">
        <f>IFERROR(INDEX(generale!$A$5:$I$1004,$CJ652,5),"")</f>
        <v>0</v>
      </c>
      <c r="CQ652" s="3">
        <f>IFERROR(INDEX(generale!$A$5:$I$1004,$CJ652,6),"")</f>
        <v>0</v>
      </c>
      <c r="CR652" s="8">
        <f>IFERROR(INDEX(generale!$A$5:$I$1004,$CJ652,7),"")</f>
        <v>0</v>
      </c>
      <c r="CS652" s="8">
        <f>IFERROR(INDEX(generale!$A$5:$I$1004,$CJ652,8),"")</f>
        <v>0</v>
      </c>
    </row>
    <row r="653" spans="1:97">
      <c r="A653" s="2" t="str">
        <f t="shared" si="287"/>
        <v/>
      </c>
      <c r="B653" s="1" t="str">
        <f t="shared" si="288"/>
        <v/>
      </c>
      <c r="C653" s="1" t="str">
        <f t="shared" si="289"/>
        <v/>
      </c>
      <c r="D653" s="2" t="str">
        <f t="shared" si="290"/>
        <v/>
      </c>
      <c r="E653" s="2" t="str">
        <f t="shared" si="291"/>
        <v/>
      </c>
      <c r="F653" s="2" t="str">
        <f t="shared" si="292"/>
        <v/>
      </c>
      <c r="G653" s="1" t="str">
        <f t="shared" si="293"/>
        <v/>
      </c>
      <c r="H653" s="11" t="str">
        <f t="shared" si="294"/>
        <v/>
      </c>
      <c r="Q653" s="2">
        <f t="shared" si="295"/>
        <v>37</v>
      </c>
      <c r="R653" s="16" t="str">
        <f>IFERROR(INDEX(generale!$A$5:$I$354,$CJ653,5),"")</f>
        <v/>
      </c>
      <c r="S653" s="8" t="str">
        <f>IFERROR(INDEX(generale!$A$5:$I$354,$CJ653,7),"")</f>
        <v/>
      </c>
      <c r="U653" s="8"/>
      <c r="V653" s="2">
        <f t="shared" si="296"/>
        <v>19</v>
      </c>
      <c r="W653" s="16" t="str">
        <f>IFERROR(INDEX(generale!$A$5:$I$354,$CJ653,5),"")</f>
        <v/>
      </c>
      <c r="X653" s="8" t="str">
        <f>IFERROR(INDEX(generale!$A$5:$I$354,$CJ653,7),"")</f>
        <v/>
      </c>
      <c r="AA653" s="2">
        <f t="shared" si="297"/>
        <v>14</v>
      </c>
      <c r="AB653" s="16" t="str">
        <f>IFERROR(INDEX(generale!$A$5:$I$354,$CJ653,5),"")</f>
        <v/>
      </c>
      <c r="AC653" s="8" t="str">
        <f>IFERROR(INDEX(generale!$A$5:$I$354,$CJ653,7),"")</f>
        <v/>
      </c>
      <c r="AD653" s="33"/>
      <c r="AE653" s="8"/>
      <c r="AF653" s="2">
        <f t="shared" si="298"/>
        <v>14</v>
      </c>
      <c r="AG653" s="16" t="str">
        <f>IFERROR(INDEX(generale!$A$5:$I$354,$CJ653,5),"")</f>
        <v/>
      </c>
      <c r="AH653" s="8" t="str">
        <f>IFERROR(INDEX(generale!$A$5:$I$354,$CJ653,7),"")</f>
        <v/>
      </c>
      <c r="AI653" s="33"/>
      <c r="AJ653" s="8"/>
      <c r="AK653" s="2">
        <f t="shared" si="299"/>
        <v>14</v>
      </c>
      <c r="AL653" s="16" t="str">
        <f>IFERROR(INDEX(generale!$A$5:$I$354,$CJ653,5),"")</f>
        <v/>
      </c>
      <c r="AM653" s="8" t="str">
        <f>IFERROR(INDEX(generale!$A$5:$I$354,$CJ653,7),"")</f>
        <v/>
      </c>
      <c r="AN653" s="33"/>
      <c r="AO653" s="8"/>
      <c r="AP653" s="2">
        <f t="shared" si="300"/>
        <v>9</v>
      </c>
      <c r="AQ653" s="16" t="str">
        <f>IFERROR(INDEX(generale!$A$5:$I$354,$CJ653,5),"")</f>
        <v/>
      </c>
      <c r="AR653" s="8" t="str">
        <f>IFERROR(INDEX(generale!$A$5:$I$354,$CJ653,7),"")</f>
        <v/>
      </c>
      <c r="AS653" s="33"/>
      <c r="AT653" s="8"/>
      <c r="AU653" s="2">
        <f t="shared" si="301"/>
        <v>8</v>
      </c>
      <c r="AV653" s="16" t="str">
        <f>IFERROR(INDEX(generale!$A$5:$I$354,$CJ653,5),"")</f>
        <v/>
      </c>
      <c r="AW653" s="8" t="str">
        <f>IFERROR(INDEX(generale!$A$5:$I$354,$CJ653,7),"")</f>
        <v/>
      </c>
      <c r="AX653" s="33"/>
      <c r="AY653" s="8"/>
      <c r="AZ653" s="2">
        <f t="shared" si="302"/>
        <v>7</v>
      </c>
      <c r="BA653" s="16" t="str">
        <f>IFERROR(INDEX(generale!$A$5:$I$354,$CJ653,5),"")</f>
        <v/>
      </c>
      <c r="BB653" s="8" t="str">
        <f>IFERROR(INDEX(generale!$A$5:$I$354,$CJ653,7),"")</f>
        <v/>
      </c>
      <c r="BC653" s="33"/>
      <c r="BD653" s="8"/>
      <c r="BE653" s="2">
        <f t="shared" si="303"/>
        <v>6</v>
      </c>
      <c r="BF653" s="16" t="str">
        <f>IFERROR(INDEX(generale!$A$5:$I$354,$CJ653,5),"")</f>
        <v/>
      </c>
      <c r="BG653" s="8" t="str">
        <f>IFERROR(INDEX(generale!$A$5:$I$354,$CJ653,7),"")</f>
        <v/>
      </c>
      <c r="BH653" s="33"/>
      <c r="BI653" s="8"/>
      <c r="BJ653" s="2">
        <f t="shared" si="304"/>
        <v>301</v>
      </c>
      <c r="BK653" s="16" t="str">
        <f>IFERROR(INDEX(generale!$A$5:$I$354,$CJ653,5),"")</f>
        <v/>
      </c>
      <c r="BL653" s="8" t="str">
        <f>IFERROR(INDEX(generale!$A$5:$I$354,$CJ653,7),"")</f>
        <v/>
      </c>
      <c r="BM653" s="33"/>
      <c r="BN653" s="8"/>
      <c r="BO653" s="2">
        <f t="shared" si="305"/>
        <v>301</v>
      </c>
      <c r="BP653" s="16" t="str">
        <f>IFERROR(INDEX(generale!$A$5:$I$354,$CJ653,5),"")</f>
        <v/>
      </c>
      <c r="BQ653" s="8" t="str">
        <f>IFERROR(INDEX(generale!$A$5:$I$354,$CJ653,7),"")</f>
        <v/>
      </c>
      <c r="BR653" s="33"/>
      <c r="BS653" s="8"/>
      <c r="BT653" s="2">
        <f t="shared" si="306"/>
        <v>301</v>
      </c>
      <c r="BU653" s="16" t="str">
        <f>IFERROR(INDEX(generale!$A$5:$I$354,$CJ653,5),"")</f>
        <v/>
      </c>
      <c r="BV653" s="8" t="str">
        <f>IFERROR(INDEX(generale!$A$5:$I$354,$CJ653,7),"")</f>
        <v/>
      </c>
      <c r="BW653" s="33"/>
      <c r="BX653" s="8"/>
      <c r="BY653" s="2">
        <f t="shared" si="307"/>
        <v>301</v>
      </c>
      <c r="BZ653" s="16" t="str">
        <f>IFERROR(INDEX(generale!$A$5:$I$354,$CJ653,5),"")</f>
        <v/>
      </c>
      <c r="CA653" s="8" t="str">
        <f>IFERROR(INDEX(generale!$A$5:$I$354,$CJ653,7),"")</f>
        <v/>
      </c>
      <c r="CB653" s="33"/>
      <c r="CC653" s="8"/>
      <c r="CD653" s="2">
        <f t="shared" si="308"/>
        <v>301</v>
      </c>
      <c r="CE653" s="16" t="str">
        <f>IFERROR(INDEX(generale!$A$5:$I$354,$CJ653,5),"")</f>
        <v/>
      </c>
      <c r="CF653" s="8" t="str">
        <f>IFERROR(INDEX(generale!$A$5:$I$354,$CJ653,7),"")</f>
        <v/>
      </c>
      <c r="CJ653" s="2">
        <f t="shared" si="309"/>
        <v>651</v>
      </c>
      <c r="CK653" s="2">
        <f t="shared" si="286"/>
        <v>37</v>
      </c>
      <c r="CL653" s="3">
        <f>IFERROR(INDEX(generale!$A$5:$I$1004,$CJ653,1),"")</f>
        <v>0</v>
      </c>
      <c r="CM653" s="3">
        <f>IFERROR(INDEX(generale!$A$5:$I$1004,$CJ653,2),"")</f>
        <v>0</v>
      </c>
      <c r="CN653" s="3">
        <f>IFERROR(INDEX(generale!$A$5:$I$1004,$CJ653,3),"")</f>
        <v>0</v>
      </c>
      <c r="CO653" s="3">
        <f>IFERROR(INDEX(generale!$A$5:$I$1004,$CJ653,4),"")</f>
        <v>0</v>
      </c>
      <c r="CP653" s="3">
        <f>IFERROR(INDEX(generale!$A$5:$I$1004,$CJ653,5),"")</f>
        <v>0</v>
      </c>
      <c r="CQ653" s="3">
        <f>IFERROR(INDEX(generale!$A$5:$I$1004,$CJ653,6),"")</f>
        <v>0</v>
      </c>
      <c r="CR653" s="8">
        <f>IFERROR(INDEX(generale!$A$5:$I$1004,$CJ653,7),"")</f>
        <v>0</v>
      </c>
      <c r="CS653" s="8">
        <f>IFERROR(INDEX(generale!$A$5:$I$1004,$CJ653,8),"")</f>
        <v>0</v>
      </c>
    </row>
    <row r="654" spans="1:97">
      <c r="A654" s="2" t="str">
        <f t="shared" si="287"/>
        <v/>
      </c>
      <c r="B654" s="1" t="str">
        <f t="shared" si="288"/>
        <v/>
      </c>
      <c r="C654" s="1" t="str">
        <f t="shared" si="289"/>
        <v/>
      </c>
      <c r="D654" s="2" t="str">
        <f t="shared" si="290"/>
        <v/>
      </c>
      <c r="E654" s="2" t="str">
        <f t="shared" si="291"/>
        <v/>
      </c>
      <c r="F654" s="2" t="str">
        <f t="shared" si="292"/>
        <v/>
      </c>
      <c r="G654" s="1" t="str">
        <f t="shared" si="293"/>
        <v/>
      </c>
      <c r="H654" s="11" t="str">
        <f t="shared" si="294"/>
        <v/>
      </c>
      <c r="Q654" s="2">
        <f t="shared" si="295"/>
        <v>37</v>
      </c>
      <c r="R654" s="16" t="str">
        <f>IFERROR(INDEX(generale!$A$5:$I$354,$CJ654,5),"")</f>
        <v/>
      </c>
      <c r="S654" s="8" t="str">
        <f>IFERROR(INDEX(generale!$A$5:$I$354,$CJ654,7),"")</f>
        <v/>
      </c>
      <c r="U654" s="8"/>
      <c r="V654" s="2">
        <f t="shared" si="296"/>
        <v>19</v>
      </c>
      <c r="W654" s="16" t="str">
        <f>IFERROR(INDEX(generale!$A$5:$I$354,$CJ654,5),"")</f>
        <v/>
      </c>
      <c r="X654" s="8" t="str">
        <f>IFERROR(INDEX(generale!$A$5:$I$354,$CJ654,7),"")</f>
        <v/>
      </c>
      <c r="AA654" s="2">
        <f t="shared" si="297"/>
        <v>14</v>
      </c>
      <c r="AB654" s="16" t="str">
        <f>IFERROR(INDEX(generale!$A$5:$I$354,$CJ654,5),"")</f>
        <v/>
      </c>
      <c r="AC654" s="8" t="str">
        <f>IFERROR(INDEX(generale!$A$5:$I$354,$CJ654,7),"")</f>
        <v/>
      </c>
      <c r="AD654" s="33"/>
      <c r="AE654" s="8"/>
      <c r="AF654" s="2">
        <f t="shared" si="298"/>
        <v>14</v>
      </c>
      <c r="AG654" s="16" t="str">
        <f>IFERROR(INDEX(generale!$A$5:$I$354,$CJ654,5),"")</f>
        <v/>
      </c>
      <c r="AH654" s="8" t="str">
        <f>IFERROR(INDEX(generale!$A$5:$I$354,$CJ654,7),"")</f>
        <v/>
      </c>
      <c r="AI654" s="33"/>
      <c r="AJ654" s="8"/>
      <c r="AK654" s="2">
        <f t="shared" si="299"/>
        <v>14</v>
      </c>
      <c r="AL654" s="16" t="str">
        <f>IFERROR(INDEX(generale!$A$5:$I$354,$CJ654,5),"")</f>
        <v/>
      </c>
      <c r="AM654" s="8" t="str">
        <f>IFERROR(INDEX(generale!$A$5:$I$354,$CJ654,7),"")</f>
        <v/>
      </c>
      <c r="AN654" s="33"/>
      <c r="AO654" s="8"/>
      <c r="AP654" s="2">
        <f t="shared" si="300"/>
        <v>9</v>
      </c>
      <c r="AQ654" s="16" t="str">
        <f>IFERROR(INDEX(generale!$A$5:$I$354,$CJ654,5),"")</f>
        <v/>
      </c>
      <c r="AR654" s="8" t="str">
        <f>IFERROR(INDEX(generale!$A$5:$I$354,$CJ654,7),"")</f>
        <v/>
      </c>
      <c r="AS654" s="33"/>
      <c r="AT654" s="8"/>
      <c r="AU654" s="2">
        <f t="shared" si="301"/>
        <v>8</v>
      </c>
      <c r="AV654" s="16" t="str">
        <f>IFERROR(INDEX(generale!$A$5:$I$354,$CJ654,5),"")</f>
        <v/>
      </c>
      <c r="AW654" s="8" t="str">
        <f>IFERROR(INDEX(generale!$A$5:$I$354,$CJ654,7),"")</f>
        <v/>
      </c>
      <c r="AX654" s="33"/>
      <c r="AY654" s="8"/>
      <c r="AZ654" s="2">
        <f t="shared" si="302"/>
        <v>7</v>
      </c>
      <c r="BA654" s="16" t="str">
        <f>IFERROR(INDEX(generale!$A$5:$I$354,$CJ654,5),"")</f>
        <v/>
      </c>
      <c r="BB654" s="8" t="str">
        <f>IFERROR(INDEX(generale!$A$5:$I$354,$CJ654,7),"")</f>
        <v/>
      </c>
      <c r="BC654" s="33"/>
      <c r="BD654" s="8"/>
      <c r="BE654" s="2">
        <f t="shared" si="303"/>
        <v>6</v>
      </c>
      <c r="BF654" s="16" t="str">
        <f>IFERROR(INDEX(generale!$A$5:$I$354,$CJ654,5),"")</f>
        <v/>
      </c>
      <c r="BG654" s="8" t="str">
        <f>IFERROR(INDEX(generale!$A$5:$I$354,$CJ654,7),"")</f>
        <v/>
      </c>
      <c r="BH654" s="33"/>
      <c r="BI654" s="8"/>
      <c r="BJ654" s="2">
        <f t="shared" si="304"/>
        <v>302</v>
      </c>
      <c r="BK654" s="16" t="str">
        <f>IFERROR(INDEX(generale!$A$5:$I$354,$CJ654,5),"")</f>
        <v/>
      </c>
      <c r="BL654" s="8" t="str">
        <f>IFERROR(INDEX(generale!$A$5:$I$354,$CJ654,7),"")</f>
        <v/>
      </c>
      <c r="BM654" s="33"/>
      <c r="BN654" s="8"/>
      <c r="BO654" s="2">
        <f t="shared" si="305"/>
        <v>302</v>
      </c>
      <c r="BP654" s="16" t="str">
        <f>IFERROR(INDEX(generale!$A$5:$I$354,$CJ654,5),"")</f>
        <v/>
      </c>
      <c r="BQ654" s="8" t="str">
        <f>IFERROR(INDEX(generale!$A$5:$I$354,$CJ654,7),"")</f>
        <v/>
      </c>
      <c r="BR654" s="33"/>
      <c r="BS654" s="8"/>
      <c r="BT654" s="2">
        <f t="shared" si="306"/>
        <v>302</v>
      </c>
      <c r="BU654" s="16" t="str">
        <f>IFERROR(INDEX(generale!$A$5:$I$354,$CJ654,5),"")</f>
        <v/>
      </c>
      <c r="BV654" s="8" t="str">
        <f>IFERROR(INDEX(generale!$A$5:$I$354,$CJ654,7),"")</f>
        <v/>
      </c>
      <c r="BW654" s="33"/>
      <c r="BX654" s="8"/>
      <c r="BY654" s="2">
        <f t="shared" si="307"/>
        <v>302</v>
      </c>
      <c r="BZ654" s="16" t="str">
        <f>IFERROR(INDEX(generale!$A$5:$I$354,$CJ654,5),"")</f>
        <v/>
      </c>
      <c r="CA654" s="8" t="str">
        <f>IFERROR(INDEX(generale!$A$5:$I$354,$CJ654,7),"")</f>
        <v/>
      </c>
      <c r="CB654" s="33"/>
      <c r="CC654" s="8"/>
      <c r="CD654" s="2">
        <f t="shared" si="308"/>
        <v>302</v>
      </c>
      <c r="CE654" s="16" t="str">
        <f>IFERROR(INDEX(generale!$A$5:$I$354,$CJ654,5),"")</f>
        <v/>
      </c>
      <c r="CF654" s="8" t="str">
        <f>IFERROR(INDEX(generale!$A$5:$I$354,$CJ654,7),"")</f>
        <v/>
      </c>
      <c r="CJ654" s="2">
        <f t="shared" si="309"/>
        <v>652</v>
      </c>
      <c r="CK654" s="2">
        <f t="shared" si="286"/>
        <v>37</v>
      </c>
      <c r="CL654" s="3">
        <f>IFERROR(INDEX(generale!$A$5:$I$1004,$CJ654,1),"")</f>
        <v>0</v>
      </c>
      <c r="CM654" s="3">
        <f>IFERROR(INDEX(generale!$A$5:$I$1004,$CJ654,2),"")</f>
        <v>0</v>
      </c>
      <c r="CN654" s="3">
        <f>IFERROR(INDEX(generale!$A$5:$I$1004,$CJ654,3),"")</f>
        <v>0</v>
      </c>
      <c r="CO654" s="3">
        <f>IFERROR(INDEX(generale!$A$5:$I$1004,$CJ654,4),"")</f>
        <v>0</v>
      </c>
      <c r="CP654" s="3">
        <f>IFERROR(INDEX(generale!$A$5:$I$1004,$CJ654,5),"")</f>
        <v>0</v>
      </c>
      <c r="CQ654" s="3">
        <f>IFERROR(INDEX(generale!$A$5:$I$1004,$CJ654,6),"")</f>
        <v>0</v>
      </c>
      <c r="CR654" s="8">
        <f>IFERROR(INDEX(generale!$A$5:$I$1004,$CJ654,7),"")</f>
        <v>0</v>
      </c>
      <c r="CS654" s="8">
        <f>IFERROR(INDEX(generale!$A$5:$I$1004,$CJ654,8),"")</f>
        <v>0</v>
      </c>
    </row>
    <row r="655" spans="1:97">
      <c r="A655" s="2" t="str">
        <f t="shared" si="287"/>
        <v/>
      </c>
      <c r="B655" s="1" t="str">
        <f t="shared" si="288"/>
        <v/>
      </c>
      <c r="C655" s="1" t="str">
        <f t="shared" si="289"/>
        <v/>
      </c>
      <c r="D655" s="2" t="str">
        <f t="shared" si="290"/>
        <v/>
      </c>
      <c r="E655" s="2" t="str">
        <f t="shared" si="291"/>
        <v/>
      </c>
      <c r="F655" s="2" t="str">
        <f t="shared" si="292"/>
        <v/>
      </c>
      <c r="G655" s="1" t="str">
        <f t="shared" si="293"/>
        <v/>
      </c>
      <c r="H655" s="11" t="str">
        <f t="shared" si="294"/>
        <v/>
      </c>
      <c r="Q655" s="2">
        <f t="shared" si="295"/>
        <v>37</v>
      </c>
      <c r="R655" s="16" t="str">
        <f>IFERROR(INDEX(generale!$A$5:$I$354,$CJ655,5),"")</f>
        <v/>
      </c>
      <c r="S655" s="8" t="str">
        <f>IFERROR(INDEX(generale!$A$5:$I$354,$CJ655,7),"")</f>
        <v/>
      </c>
      <c r="U655" s="8"/>
      <c r="V655" s="2">
        <f t="shared" si="296"/>
        <v>19</v>
      </c>
      <c r="W655" s="16" t="str">
        <f>IFERROR(INDEX(generale!$A$5:$I$354,$CJ655,5),"")</f>
        <v/>
      </c>
      <c r="X655" s="8" t="str">
        <f>IFERROR(INDEX(generale!$A$5:$I$354,$CJ655,7),"")</f>
        <v/>
      </c>
      <c r="AA655" s="2">
        <f t="shared" si="297"/>
        <v>14</v>
      </c>
      <c r="AB655" s="16" t="str">
        <f>IFERROR(INDEX(generale!$A$5:$I$354,$CJ655,5),"")</f>
        <v/>
      </c>
      <c r="AC655" s="8" t="str">
        <f>IFERROR(INDEX(generale!$A$5:$I$354,$CJ655,7),"")</f>
        <v/>
      </c>
      <c r="AD655" s="33"/>
      <c r="AE655" s="8"/>
      <c r="AF655" s="2">
        <f t="shared" si="298"/>
        <v>14</v>
      </c>
      <c r="AG655" s="16" t="str">
        <f>IFERROR(INDEX(generale!$A$5:$I$354,$CJ655,5),"")</f>
        <v/>
      </c>
      <c r="AH655" s="8" t="str">
        <f>IFERROR(INDEX(generale!$A$5:$I$354,$CJ655,7),"")</f>
        <v/>
      </c>
      <c r="AI655" s="33"/>
      <c r="AJ655" s="8"/>
      <c r="AK655" s="2">
        <f t="shared" si="299"/>
        <v>14</v>
      </c>
      <c r="AL655" s="16" t="str">
        <f>IFERROR(INDEX(generale!$A$5:$I$354,$CJ655,5),"")</f>
        <v/>
      </c>
      <c r="AM655" s="8" t="str">
        <f>IFERROR(INDEX(generale!$A$5:$I$354,$CJ655,7),"")</f>
        <v/>
      </c>
      <c r="AN655" s="33"/>
      <c r="AO655" s="8"/>
      <c r="AP655" s="2">
        <f t="shared" si="300"/>
        <v>9</v>
      </c>
      <c r="AQ655" s="16" t="str">
        <f>IFERROR(INDEX(generale!$A$5:$I$354,$CJ655,5),"")</f>
        <v/>
      </c>
      <c r="AR655" s="8" t="str">
        <f>IFERROR(INDEX(generale!$A$5:$I$354,$CJ655,7),"")</f>
        <v/>
      </c>
      <c r="AS655" s="33"/>
      <c r="AT655" s="8"/>
      <c r="AU655" s="2">
        <f t="shared" si="301"/>
        <v>8</v>
      </c>
      <c r="AV655" s="16" t="str">
        <f>IFERROR(INDEX(generale!$A$5:$I$354,$CJ655,5),"")</f>
        <v/>
      </c>
      <c r="AW655" s="8" t="str">
        <f>IFERROR(INDEX(generale!$A$5:$I$354,$CJ655,7),"")</f>
        <v/>
      </c>
      <c r="AX655" s="33"/>
      <c r="AY655" s="8"/>
      <c r="AZ655" s="2">
        <f t="shared" si="302"/>
        <v>7</v>
      </c>
      <c r="BA655" s="16" t="str">
        <f>IFERROR(INDEX(generale!$A$5:$I$354,$CJ655,5),"")</f>
        <v/>
      </c>
      <c r="BB655" s="8" t="str">
        <f>IFERROR(INDEX(generale!$A$5:$I$354,$CJ655,7),"")</f>
        <v/>
      </c>
      <c r="BC655" s="33"/>
      <c r="BD655" s="8"/>
      <c r="BE655" s="2">
        <f t="shared" si="303"/>
        <v>6</v>
      </c>
      <c r="BF655" s="16" t="str">
        <f>IFERROR(INDEX(generale!$A$5:$I$354,$CJ655,5),"")</f>
        <v/>
      </c>
      <c r="BG655" s="8" t="str">
        <f>IFERROR(INDEX(generale!$A$5:$I$354,$CJ655,7),"")</f>
        <v/>
      </c>
      <c r="BH655" s="33"/>
      <c r="BI655" s="8"/>
      <c r="BJ655" s="2">
        <f t="shared" si="304"/>
        <v>303</v>
      </c>
      <c r="BK655" s="16" t="str">
        <f>IFERROR(INDEX(generale!$A$5:$I$354,$CJ655,5),"")</f>
        <v/>
      </c>
      <c r="BL655" s="8" t="str">
        <f>IFERROR(INDEX(generale!$A$5:$I$354,$CJ655,7),"")</f>
        <v/>
      </c>
      <c r="BM655" s="33"/>
      <c r="BN655" s="8"/>
      <c r="BO655" s="2">
        <f t="shared" si="305"/>
        <v>303</v>
      </c>
      <c r="BP655" s="16" t="str">
        <f>IFERROR(INDEX(generale!$A$5:$I$354,$CJ655,5),"")</f>
        <v/>
      </c>
      <c r="BQ655" s="8" t="str">
        <f>IFERROR(INDEX(generale!$A$5:$I$354,$CJ655,7),"")</f>
        <v/>
      </c>
      <c r="BR655" s="33"/>
      <c r="BS655" s="8"/>
      <c r="BT655" s="2">
        <f t="shared" si="306"/>
        <v>303</v>
      </c>
      <c r="BU655" s="16" t="str">
        <f>IFERROR(INDEX(generale!$A$5:$I$354,$CJ655,5),"")</f>
        <v/>
      </c>
      <c r="BV655" s="8" t="str">
        <f>IFERROR(INDEX(generale!$A$5:$I$354,$CJ655,7),"")</f>
        <v/>
      </c>
      <c r="BW655" s="33"/>
      <c r="BX655" s="8"/>
      <c r="BY655" s="2">
        <f t="shared" si="307"/>
        <v>303</v>
      </c>
      <c r="BZ655" s="16" t="str">
        <f>IFERROR(INDEX(generale!$A$5:$I$354,$CJ655,5),"")</f>
        <v/>
      </c>
      <c r="CA655" s="8" t="str">
        <f>IFERROR(INDEX(generale!$A$5:$I$354,$CJ655,7),"")</f>
        <v/>
      </c>
      <c r="CB655" s="33"/>
      <c r="CC655" s="8"/>
      <c r="CD655" s="2">
        <f t="shared" si="308"/>
        <v>303</v>
      </c>
      <c r="CE655" s="16" t="str">
        <f>IFERROR(INDEX(generale!$A$5:$I$354,$CJ655,5),"")</f>
        <v/>
      </c>
      <c r="CF655" s="8" t="str">
        <f>IFERROR(INDEX(generale!$A$5:$I$354,$CJ655,7),"")</f>
        <v/>
      </c>
      <c r="CJ655" s="2">
        <f t="shared" si="309"/>
        <v>653</v>
      </c>
      <c r="CK655" s="2">
        <f t="shared" si="286"/>
        <v>37</v>
      </c>
      <c r="CL655" s="3">
        <f>IFERROR(INDEX(generale!$A$5:$I$1004,$CJ655,1),"")</f>
        <v>0</v>
      </c>
      <c r="CM655" s="3">
        <f>IFERROR(INDEX(generale!$A$5:$I$1004,$CJ655,2),"")</f>
        <v>0</v>
      </c>
      <c r="CN655" s="3">
        <f>IFERROR(INDEX(generale!$A$5:$I$1004,$CJ655,3),"")</f>
        <v>0</v>
      </c>
      <c r="CO655" s="3">
        <f>IFERROR(INDEX(generale!$A$5:$I$1004,$CJ655,4),"")</f>
        <v>0</v>
      </c>
      <c r="CP655" s="3">
        <f>IFERROR(INDEX(generale!$A$5:$I$1004,$CJ655,5),"")</f>
        <v>0</v>
      </c>
      <c r="CQ655" s="3">
        <f>IFERROR(INDEX(generale!$A$5:$I$1004,$CJ655,6),"")</f>
        <v>0</v>
      </c>
      <c r="CR655" s="8">
        <f>IFERROR(INDEX(generale!$A$5:$I$1004,$CJ655,7),"")</f>
        <v>0</v>
      </c>
      <c r="CS655" s="8">
        <f>IFERROR(INDEX(generale!$A$5:$I$1004,$CJ655,8),"")</f>
        <v>0</v>
      </c>
    </row>
    <row r="656" spans="1:97">
      <c r="A656" s="2" t="str">
        <f t="shared" si="287"/>
        <v/>
      </c>
      <c r="B656" s="1" t="str">
        <f t="shared" si="288"/>
        <v/>
      </c>
      <c r="C656" s="1" t="str">
        <f t="shared" si="289"/>
        <v/>
      </c>
      <c r="D656" s="2" t="str">
        <f t="shared" si="290"/>
        <v/>
      </c>
      <c r="E656" s="2" t="str">
        <f t="shared" si="291"/>
        <v/>
      </c>
      <c r="F656" s="2" t="str">
        <f t="shared" si="292"/>
        <v/>
      </c>
      <c r="G656" s="1" t="str">
        <f t="shared" si="293"/>
        <v/>
      </c>
      <c r="H656" s="11" t="str">
        <f t="shared" si="294"/>
        <v/>
      </c>
      <c r="Q656" s="2">
        <f t="shared" si="295"/>
        <v>37</v>
      </c>
      <c r="R656" s="16" t="str">
        <f>IFERROR(INDEX(generale!$A$5:$I$354,$CJ656,5),"")</f>
        <v/>
      </c>
      <c r="S656" s="8" t="str">
        <f>IFERROR(INDEX(generale!$A$5:$I$354,$CJ656,7),"")</f>
        <v/>
      </c>
      <c r="U656" s="8"/>
      <c r="V656" s="2">
        <f t="shared" si="296"/>
        <v>19</v>
      </c>
      <c r="W656" s="16" t="str">
        <f>IFERROR(INDEX(generale!$A$5:$I$354,$CJ656,5),"")</f>
        <v/>
      </c>
      <c r="X656" s="8" t="str">
        <f>IFERROR(INDEX(generale!$A$5:$I$354,$CJ656,7),"")</f>
        <v/>
      </c>
      <c r="AA656" s="2">
        <f t="shared" si="297"/>
        <v>14</v>
      </c>
      <c r="AB656" s="16" t="str">
        <f>IFERROR(INDEX(generale!$A$5:$I$354,$CJ656,5),"")</f>
        <v/>
      </c>
      <c r="AC656" s="8" t="str">
        <f>IFERROR(INDEX(generale!$A$5:$I$354,$CJ656,7),"")</f>
        <v/>
      </c>
      <c r="AD656" s="33"/>
      <c r="AE656" s="8"/>
      <c r="AF656" s="2">
        <f t="shared" si="298"/>
        <v>14</v>
      </c>
      <c r="AG656" s="16" t="str">
        <f>IFERROR(INDEX(generale!$A$5:$I$354,$CJ656,5),"")</f>
        <v/>
      </c>
      <c r="AH656" s="8" t="str">
        <f>IFERROR(INDEX(generale!$A$5:$I$354,$CJ656,7),"")</f>
        <v/>
      </c>
      <c r="AI656" s="33"/>
      <c r="AJ656" s="8"/>
      <c r="AK656" s="2">
        <f t="shared" si="299"/>
        <v>14</v>
      </c>
      <c r="AL656" s="16" t="str">
        <f>IFERROR(INDEX(generale!$A$5:$I$354,$CJ656,5),"")</f>
        <v/>
      </c>
      <c r="AM656" s="8" t="str">
        <f>IFERROR(INDEX(generale!$A$5:$I$354,$CJ656,7),"")</f>
        <v/>
      </c>
      <c r="AN656" s="33"/>
      <c r="AO656" s="8"/>
      <c r="AP656" s="2">
        <f t="shared" si="300"/>
        <v>9</v>
      </c>
      <c r="AQ656" s="16" t="str">
        <f>IFERROR(INDEX(generale!$A$5:$I$354,$CJ656,5),"")</f>
        <v/>
      </c>
      <c r="AR656" s="8" t="str">
        <f>IFERROR(INDEX(generale!$A$5:$I$354,$CJ656,7),"")</f>
        <v/>
      </c>
      <c r="AS656" s="33"/>
      <c r="AT656" s="8"/>
      <c r="AU656" s="2">
        <f t="shared" si="301"/>
        <v>8</v>
      </c>
      <c r="AV656" s="16" t="str">
        <f>IFERROR(INDEX(generale!$A$5:$I$354,$CJ656,5),"")</f>
        <v/>
      </c>
      <c r="AW656" s="8" t="str">
        <f>IFERROR(INDEX(generale!$A$5:$I$354,$CJ656,7),"")</f>
        <v/>
      </c>
      <c r="AX656" s="33"/>
      <c r="AY656" s="8"/>
      <c r="AZ656" s="2">
        <f t="shared" si="302"/>
        <v>7</v>
      </c>
      <c r="BA656" s="16" t="str">
        <f>IFERROR(INDEX(generale!$A$5:$I$354,$CJ656,5),"")</f>
        <v/>
      </c>
      <c r="BB656" s="8" t="str">
        <f>IFERROR(INDEX(generale!$A$5:$I$354,$CJ656,7),"")</f>
        <v/>
      </c>
      <c r="BC656" s="33"/>
      <c r="BD656" s="8"/>
      <c r="BE656" s="2">
        <f t="shared" si="303"/>
        <v>6</v>
      </c>
      <c r="BF656" s="16" t="str">
        <f>IFERROR(INDEX(generale!$A$5:$I$354,$CJ656,5),"")</f>
        <v/>
      </c>
      <c r="BG656" s="8" t="str">
        <f>IFERROR(INDEX(generale!$A$5:$I$354,$CJ656,7),"")</f>
        <v/>
      </c>
      <c r="BH656" s="33"/>
      <c r="BI656" s="8"/>
      <c r="BJ656" s="2">
        <f t="shared" si="304"/>
        <v>304</v>
      </c>
      <c r="BK656" s="16" t="str">
        <f>IFERROR(INDEX(generale!$A$5:$I$354,$CJ656,5),"")</f>
        <v/>
      </c>
      <c r="BL656" s="8" t="str">
        <f>IFERROR(INDEX(generale!$A$5:$I$354,$CJ656,7),"")</f>
        <v/>
      </c>
      <c r="BM656" s="33"/>
      <c r="BN656" s="8"/>
      <c r="BO656" s="2">
        <f t="shared" si="305"/>
        <v>304</v>
      </c>
      <c r="BP656" s="16" t="str">
        <f>IFERROR(INDEX(generale!$A$5:$I$354,$CJ656,5),"")</f>
        <v/>
      </c>
      <c r="BQ656" s="8" t="str">
        <f>IFERROR(INDEX(generale!$A$5:$I$354,$CJ656,7),"")</f>
        <v/>
      </c>
      <c r="BR656" s="33"/>
      <c r="BS656" s="8"/>
      <c r="BT656" s="2">
        <f t="shared" si="306"/>
        <v>304</v>
      </c>
      <c r="BU656" s="16" t="str">
        <f>IFERROR(INDEX(generale!$A$5:$I$354,$CJ656,5),"")</f>
        <v/>
      </c>
      <c r="BV656" s="8" t="str">
        <f>IFERROR(INDEX(generale!$A$5:$I$354,$CJ656,7),"")</f>
        <v/>
      </c>
      <c r="BW656" s="33"/>
      <c r="BX656" s="8"/>
      <c r="BY656" s="2">
        <f t="shared" si="307"/>
        <v>304</v>
      </c>
      <c r="BZ656" s="16" t="str">
        <f>IFERROR(INDEX(generale!$A$5:$I$354,$CJ656,5),"")</f>
        <v/>
      </c>
      <c r="CA656" s="8" t="str">
        <f>IFERROR(INDEX(generale!$A$5:$I$354,$CJ656,7),"")</f>
        <v/>
      </c>
      <c r="CB656" s="33"/>
      <c r="CC656" s="8"/>
      <c r="CD656" s="2">
        <f t="shared" si="308"/>
        <v>304</v>
      </c>
      <c r="CE656" s="16" t="str">
        <f>IFERROR(INDEX(generale!$A$5:$I$354,$CJ656,5),"")</f>
        <v/>
      </c>
      <c r="CF656" s="8" t="str">
        <f>IFERROR(INDEX(generale!$A$5:$I$354,$CJ656,7),"")</f>
        <v/>
      </c>
      <c r="CJ656" s="2">
        <f t="shared" si="309"/>
        <v>654</v>
      </c>
      <c r="CK656" s="2">
        <f t="shared" si="286"/>
        <v>37</v>
      </c>
      <c r="CL656" s="3">
        <f>IFERROR(INDEX(generale!$A$5:$I$1004,$CJ656,1),"")</f>
        <v>0</v>
      </c>
      <c r="CM656" s="3">
        <f>IFERROR(INDEX(generale!$A$5:$I$1004,$CJ656,2),"")</f>
        <v>0</v>
      </c>
      <c r="CN656" s="3">
        <f>IFERROR(INDEX(generale!$A$5:$I$1004,$CJ656,3),"")</f>
        <v>0</v>
      </c>
      <c r="CO656" s="3">
        <f>IFERROR(INDEX(generale!$A$5:$I$1004,$CJ656,4),"")</f>
        <v>0</v>
      </c>
      <c r="CP656" s="3">
        <f>IFERROR(INDEX(generale!$A$5:$I$1004,$CJ656,5),"")</f>
        <v>0</v>
      </c>
      <c r="CQ656" s="3">
        <f>IFERROR(INDEX(generale!$A$5:$I$1004,$CJ656,6),"")</f>
        <v>0</v>
      </c>
      <c r="CR656" s="8">
        <f>IFERROR(INDEX(generale!$A$5:$I$1004,$CJ656,7),"")</f>
        <v>0</v>
      </c>
      <c r="CS656" s="8">
        <f>IFERROR(INDEX(generale!$A$5:$I$1004,$CJ656,8),"")</f>
        <v>0</v>
      </c>
    </row>
    <row r="657" spans="1:97">
      <c r="A657" s="2" t="str">
        <f t="shared" si="287"/>
        <v/>
      </c>
      <c r="B657" s="1" t="str">
        <f t="shared" si="288"/>
        <v/>
      </c>
      <c r="C657" s="1" t="str">
        <f t="shared" si="289"/>
        <v/>
      </c>
      <c r="D657" s="2" t="str">
        <f t="shared" si="290"/>
        <v/>
      </c>
      <c r="E657" s="2" t="str">
        <f t="shared" si="291"/>
        <v/>
      </c>
      <c r="F657" s="2" t="str">
        <f t="shared" si="292"/>
        <v/>
      </c>
      <c r="G657" s="1" t="str">
        <f t="shared" si="293"/>
        <v/>
      </c>
      <c r="H657" s="11" t="str">
        <f t="shared" si="294"/>
        <v/>
      </c>
      <c r="Q657" s="2">
        <f t="shared" si="295"/>
        <v>37</v>
      </c>
      <c r="R657" s="16" t="str">
        <f>IFERROR(INDEX(generale!$A$5:$I$354,$CJ657,5),"")</f>
        <v/>
      </c>
      <c r="S657" s="8" t="str">
        <f>IFERROR(INDEX(generale!$A$5:$I$354,$CJ657,7),"")</f>
        <v/>
      </c>
      <c r="U657" s="8"/>
      <c r="V657" s="2">
        <f t="shared" si="296"/>
        <v>19</v>
      </c>
      <c r="W657" s="16" t="str">
        <f>IFERROR(INDEX(generale!$A$5:$I$354,$CJ657,5),"")</f>
        <v/>
      </c>
      <c r="X657" s="8" t="str">
        <f>IFERROR(INDEX(generale!$A$5:$I$354,$CJ657,7),"")</f>
        <v/>
      </c>
      <c r="AA657" s="2">
        <f t="shared" si="297"/>
        <v>14</v>
      </c>
      <c r="AB657" s="16" t="str">
        <f>IFERROR(INDEX(generale!$A$5:$I$354,$CJ657,5),"")</f>
        <v/>
      </c>
      <c r="AC657" s="8" t="str">
        <f>IFERROR(INDEX(generale!$A$5:$I$354,$CJ657,7),"")</f>
        <v/>
      </c>
      <c r="AD657" s="33"/>
      <c r="AE657" s="8"/>
      <c r="AF657" s="2">
        <f t="shared" si="298"/>
        <v>14</v>
      </c>
      <c r="AG657" s="16" t="str">
        <f>IFERROR(INDEX(generale!$A$5:$I$354,$CJ657,5),"")</f>
        <v/>
      </c>
      <c r="AH657" s="8" t="str">
        <f>IFERROR(INDEX(generale!$A$5:$I$354,$CJ657,7),"")</f>
        <v/>
      </c>
      <c r="AI657" s="33"/>
      <c r="AJ657" s="8"/>
      <c r="AK657" s="2">
        <f t="shared" si="299"/>
        <v>14</v>
      </c>
      <c r="AL657" s="16" t="str">
        <f>IFERROR(INDEX(generale!$A$5:$I$354,$CJ657,5),"")</f>
        <v/>
      </c>
      <c r="AM657" s="8" t="str">
        <f>IFERROR(INDEX(generale!$A$5:$I$354,$CJ657,7),"")</f>
        <v/>
      </c>
      <c r="AN657" s="33"/>
      <c r="AO657" s="8"/>
      <c r="AP657" s="2">
        <f t="shared" si="300"/>
        <v>9</v>
      </c>
      <c r="AQ657" s="16" t="str">
        <f>IFERROR(INDEX(generale!$A$5:$I$354,$CJ657,5),"")</f>
        <v/>
      </c>
      <c r="AR657" s="8" t="str">
        <f>IFERROR(INDEX(generale!$A$5:$I$354,$CJ657,7),"")</f>
        <v/>
      </c>
      <c r="AS657" s="33"/>
      <c r="AT657" s="8"/>
      <c r="AU657" s="2">
        <f t="shared" si="301"/>
        <v>8</v>
      </c>
      <c r="AV657" s="16" t="str">
        <f>IFERROR(INDEX(generale!$A$5:$I$354,$CJ657,5),"")</f>
        <v/>
      </c>
      <c r="AW657" s="8" t="str">
        <f>IFERROR(INDEX(generale!$A$5:$I$354,$CJ657,7),"")</f>
        <v/>
      </c>
      <c r="AX657" s="33"/>
      <c r="AY657" s="8"/>
      <c r="AZ657" s="2">
        <f t="shared" si="302"/>
        <v>7</v>
      </c>
      <c r="BA657" s="16" t="str">
        <f>IFERROR(INDEX(generale!$A$5:$I$354,$CJ657,5),"")</f>
        <v/>
      </c>
      <c r="BB657" s="8" t="str">
        <f>IFERROR(INDEX(generale!$A$5:$I$354,$CJ657,7),"")</f>
        <v/>
      </c>
      <c r="BC657" s="33"/>
      <c r="BD657" s="8"/>
      <c r="BE657" s="2">
        <f t="shared" si="303"/>
        <v>6</v>
      </c>
      <c r="BF657" s="16" t="str">
        <f>IFERROR(INDEX(generale!$A$5:$I$354,$CJ657,5),"")</f>
        <v/>
      </c>
      <c r="BG657" s="8" t="str">
        <f>IFERROR(INDEX(generale!$A$5:$I$354,$CJ657,7),"")</f>
        <v/>
      </c>
      <c r="BH657" s="33"/>
      <c r="BI657" s="8"/>
      <c r="BJ657" s="2">
        <f t="shared" si="304"/>
        <v>305</v>
      </c>
      <c r="BK657" s="16" t="str">
        <f>IFERROR(INDEX(generale!$A$5:$I$354,$CJ657,5),"")</f>
        <v/>
      </c>
      <c r="BL657" s="8" t="str">
        <f>IFERROR(INDEX(generale!$A$5:$I$354,$CJ657,7),"")</f>
        <v/>
      </c>
      <c r="BM657" s="33"/>
      <c r="BN657" s="8"/>
      <c r="BO657" s="2">
        <f t="shared" si="305"/>
        <v>305</v>
      </c>
      <c r="BP657" s="16" t="str">
        <f>IFERROR(INDEX(generale!$A$5:$I$354,$CJ657,5),"")</f>
        <v/>
      </c>
      <c r="BQ657" s="8" t="str">
        <f>IFERROR(INDEX(generale!$A$5:$I$354,$CJ657,7),"")</f>
        <v/>
      </c>
      <c r="BR657" s="33"/>
      <c r="BS657" s="8"/>
      <c r="BT657" s="2">
        <f t="shared" si="306"/>
        <v>305</v>
      </c>
      <c r="BU657" s="16" t="str">
        <f>IFERROR(INDEX(generale!$A$5:$I$354,$CJ657,5),"")</f>
        <v/>
      </c>
      <c r="BV657" s="8" t="str">
        <f>IFERROR(INDEX(generale!$A$5:$I$354,$CJ657,7),"")</f>
        <v/>
      </c>
      <c r="BW657" s="33"/>
      <c r="BX657" s="8"/>
      <c r="BY657" s="2">
        <f t="shared" si="307"/>
        <v>305</v>
      </c>
      <c r="BZ657" s="16" t="str">
        <f>IFERROR(INDEX(generale!$A$5:$I$354,$CJ657,5),"")</f>
        <v/>
      </c>
      <c r="CA657" s="8" t="str">
        <f>IFERROR(INDEX(generale!$A$5:$I$354,$CJ657,7),"")</f>
        <v/>
      </c>
      <c r="CB657" s="33"/>
      <c r="CC657" s="8"/>
      <c r="CD657" s="2">
        <f t="shared" si="308"/>
        <v>305</v>
      </c>
      <c r="CE657" s="16" t="str">
        <f>IFERROR(INDEX(generale!$A$5:$I$354,$CJ657,5),"")</f>
        <v/>
      </c>
      <c r="CF657" s="8" t="str">
        <f>IFERROR(INDEX(generale!$A$5:$I$354,$CJ657,7),"")</f>
        <v/>
      </c>
      <c r="CJ657" s="2">
        <f t="shared" si="309"/>
        <v>655</v>
      </c>
      <c r="CK657" s="2">
        <f t="shared" si="286"/>
        <v>37</v>
      </c>
      <c r="CL657" s="3">
        <f>IFERROR(INDEX(generale!$A$5:$I$1004,$CJ657,1),"")</f>
        <v>0</v>
      </c>
      <c r="CM657" s="3">
        <f>IFERROR(INDEX(generale!$A$5:$I$1004,$CJ657,2),"")</f>
        <v>0</v>
      </c>
      <c r="CN657" s="3">
        <f>IFERROR(INDEX(generale!$A$5:$I$1004,$CJ657,3),"")</f>
        <v>0</v>
      </c>
      <c r="CO657" s="3">
        <f>IFERROR(INDEX(generale!$A$5:$I$1004,$CJ657,4),"")</f>
        <v>0</v>
      </c>
      <c r="CP657" s="3">
        <f>IFERROR(INDEX(generale!$A$5:$I$1004,$CJ657,5),"")</f>
        <v>0</v>
      </c>
      <c r="CQ657" s="3">
        <f>IFERROR(INDEX(generale!$A$5:$I$1004,$CJ657,6),"")</f>
        <v>0</v>
      </c>
      <c r="CR657" s="8">
        <f>IFERROR(INDEX(generale!$A$5:$I$1004,$CJ657,7),"")</f>
        <v>0</v>
      </c>
      <c r="CS657" s="8">
        <f>IFERROR(INDEX(generale!$A$5:$I$1004,$CJ657,8),"")</f>
        <v>0</v>
      </c>
    </row>
    <row r="658" spans="1:97">
      <c r="A658" s="2" t="str">
        <f t="shared" si="287"/>
        <v/>
      </c>
      <c r="B658" s="1" t="str">
        <f t="shared" si="288"/>
        <v/>
      </c>
      <c r="C658" s="1" t="str">
        <f t="shared" si="289"/>
        <v/>
      </c>
      <c r="D658" s="2" t="str">
        <f t="shared" si="290"/>
        <v/>
      </c>
      <c r="E658" s="2" t="str">
        <f t="shared" si="291"/>
        <v/>
      </c>
      <c r="F658" s="2" t="str">
        <f t="shared" si="292"/>
        <v/>
      </c>
      <c r="G658" s="1" t="str">
        <f t="shared" si="293"/>
        <v/>
      </c>
      <c r="H658" s="11" t="str">
        <f t="shared" si="294"/>
        <v/>
      </c>
      <c r="Q658" s="2">
        <f t="shared" si="295"/>
        <v>37</v>
      </c>
      <c r="R658" s="16" t="str">
        <f>IFERROR(INDEX(generale!$A$5:$I$354,$CJ658,5),"")</f>
        <v/>
      </c>
      <c r="S658" s="8" t="str">
        <f>IFERROR(INDEX(generale!$A$5:$I$354,$CJ658,7),"")</f>
        <v/>
      </c>
      <c r="U658" s="8"/>
      <c r="V658" s="2">
        <f t="shared" si="296"/>
        <v>19</v>
      </c>
      <c r="W658" s="16" t="str">
        <f>IFERROR(INDEX(generale!$A$5:$I$354,$CJ658,5),"")</f>
        <v/>
      </c>
      <c r="X658" s="8" t="str">
        <f>IFERROR(INDEX(generale!$A$5:$I$354,$CJ658,7),"")</f>
        <v/>
      </c>
      <c r="AA658" s="2">
        <f t="shared" si="297"/>
        <v>14</v>
      </c>
      <c r="AB658" s="16" t="str">
        <f>IFERROR(INDEX(generale!$A$5:$I$354,$CJ658,5),"")</f>
        <v/>
      </c>
      <c r="AC658" s="8" t="str">
        <f>IFERROR(INDEX(generale!$A$5:$I$354,$CJ658,7),"")</f>
        <v/>
      </c>
      <c r="AD658" s="33"/>
      <c r="AE658" s="8"/>
      <c r="AF658" s="2">
        <f t="shared" si="298"/>
        <v>14</v>
      </c>
      <c r="AG658" s="16" t="str">
        <f>IFERROR(INDEX(generale!$A$5:$I$354,$CJ658,5),"")</f>
        <v/>
      </c>
      <c r="AH658" s="8" t="str">
        <f>IFERROR(INDEX(generale!$A$5:$I$354,$CJ658,7),"")</f>
        <v/>
      </c>
      <c r="AI658" s="33"/>
      <c r="AJ658" s="8"/>
      <c r="AK658" s="2">
        <f t="shared" si="299"/>
        <v>14</v>
      </c>
      <c r="AL658" s="16" t="str">
        <f>IFERROR(INDEX(generale!$A$5:$I$354,$CJ658,5),"")</f>
        <v/>
      </c>
      <c r="AM658" s="8" t="str">
        <f>IFERROR(INDEX(generale!$A$5:$I$354,$CJ658,7),"")</f>
        <v/>
      </c>
      <c r="AN658" s="33"/>
      <c r="AO658" s="8"/>
      <c r="AP658" s="2">
        <f t="shared" si="300"/>
        <v>9</v>
      </c>
      <c r="AQ658" s="16" t="str">
        <f>IFERROR(INDEX(generale!$A$5:$I$354,$CJ658,5),"")</f>
        <v/>
      </c>
      <c r="AR658" s="8" t="str">
        <f>IFERROR(INDEX(generale!$A$5:$I$354,$CJ658,7),"")</f>
        <v/>
      </c>
      <c r="AS658" s="33"/>
      <c r="AT658" s="8"/>
      <c r="AU658" s="2">
        <f t="shared" si="301"/>
        <v>8</v>
      </c>
      <c r="AV658" s="16" t="str">
        <f>IFERROR(INDEX(generale!$A$5:$I$354,$CJ658,5),"")</f>
        <v/>
      </c>
      <c r="AW658" s="8" t="str">
        <f>IFERROR(INDEX(generale!$A$5:$I$354,$CJ658,7),"")</f>
        <v/>
      </c>
      <c r="AX658" s="33"/>
      <c r="AY658" s="8"/>
      <c r="AZ658" s="2">
        <f t="shared" si="302"/>
        <v>7</v>
      </c>
      <c r="BA658" s="16" t="str">
        <f>IFERROR(INDEX(generale!$A$5:$I$354,$CJ658,5),"")</f>
        <v/>
      </c>
      <c r="BB658" s="8" t="str">
        <f>IFERROR(INDEX(generale!$A$5:$I$354,$CJ658,7),"")</f>
        <v/>
      </c>
      <c r="BC658" s="33"/>
      <c r="BD658" s="8"/>
      <c r="BE658" s="2">
        <f t="shared" si="303"/>
        <v>6</v>
      </c>
      <c r="BF658" s="16" t="str">
        <f>IFERROR(INDEX(generale!$A$5:$I$354,$CJ658,5),"")</f>
        <v/>
      </c>
      <c r="BG658" s="8" t="str">
        <f>IFERROR(INDEX(generale!$A$5:$I$354,$CJ658,7),"")</f>
        <v/>
      </c>
      <c r="BH658" s="33"/>
      <c r="BI658" s="8"/>
      <c r="BJ658" s="2">
        <f t="shared" si="304"/>
        <v>306</v>
      </c>
      <c r="BK658" s="16" t="str">
        <f>IFERROR(INDEX(generale!$A$5:$I$354,$CJ658,5),"")</f>
        <v/>
      </c>
      <c r="BL658" s="8" t="str">
        <f>IFERROR(INDEX(generale!$A$5:$I$354,$CJ658,7),"")</f>
        <v/>
      </c>
      <c r="BM658" s="33"/>
      <c r="BN658" s="8"/>
      <c r="BO658" s="2">
        <f t="shared" si="305"/>
        <v>306</v>
      </c>
      <c r="BP658" s="16" t="str">
        <f>IFERROR(INDEX(generale!$A$5:$I$354,$CJ658,5),"")</f>
        <v/>
      </c>
      <c r="BQ658" s="8" t="str">
        <f>IFERROR(INDEX(generale!$A$5:$I$354,$CJ658,7),"")</f>
        <v/>
      </c>
      <c r="BR658" s="33"/>
      <c r="BS658" s="8"/>
      <c r="BT658" s="2">
        <f t="shared" si="306"/>
        <v>306</v>
      </c>
      <c r="BU658" s="16" t="str">
        <f>IFERROR(INDEX(generale!$A$5:$I$354,$CJ658,5),"")</f>
        <v/>
      </c>
      <c r="BV658" s="8" t="str">
        <f>IFERROR(INDEX(generale!$A$5:$I$354,$CJ658,7),"")</f>
        <v/>
      </c>
      <c r="BW658" s="33"/>
      <c r="BX658" s="8"/>
      <c r="BY658" s="2">
        <f t="shared" si="307"/>
        <v>306</v>
      </c>
      <c r="BZ658" s="16" t="str">
        <f>IFERROR(INDEX(generale!$A$5:$I$354,$CJ658,5),"")</f>
        <v/>
      </c>
      <c r="CA658" s="8" t="str">
        <f>IFERROR(INDEX(generale!$A$5:$I$354,$CJ658,7),"")</f>
        <v/>
      </c>
      <c r="CB658" s="33"/>
      <c r="CC658" s="8"/>
      <c r="CD658" s="2">
        <f t="shared" si="308"/>
        <v>306</v>
      </c>
      <c r="CE658" s="16" t="str">
        <f>IFERROR(INDEX(generale!$A$5:$I$354,$CJ658,5),"")</f>
        <v/>
      </c>
      <c r="CF658" s="8" t="str">
        <f>IFERROR(INDEX(generale!$A$5:$I$354,$CJ658,7),"")</f>
        <v/>
      </c>
      <c r="CJ658" s="2">
        <f t="shared" si="309"/>
        <v>656</v>
      </c>
      <c r="CK658" s="2">
        <f t="shared" si="286"/>
        <v>37</v>
      </c>
      <c r="CL658" s="3">
        <f>IFERROR(INDEX(generale!$A$5:$I$1004,$CJ658,1),"")</f>
        <v>0</v>
      </c>
      <c r="CM658" s="3">
        <f>IFERROR(INDEX(generale!$A$5:$I$1004,$CJ658,2),"")</f>
        <v>0</v>
      </c>
      <c r="CN658" s="3">
        <f>IFERROR(INDEX(generale!$A$5:$I$1004,$CJ658,3),"")</f>
        <v>0</v>
      </c>
      <c r="CO658" s="3">
        <f>IFERROR(INDEX(generale!$A$5:$I$1004,$CJ658,4),"")</f>
        <v>0</v>
      </c>
      <c r="CP658" s="3">
        <f>IFERROR(INDEX(generale!$A$5:$I$1004,$CJ658,5),"")</f>
        <v>0</v>
      </c>
      <c r="CQ658" s="3">
        <f>IFERROR(INDEX(generale!$A$5:$I$1004,$CJ658,6),"")</f>
        <v>0</v>
      </c>
      <c r="CR658" s="8">
        <f>IFERROR(INDEX(generale!$A$5:$I$1004,$CJ658,7),"")</f>
        <v>0</v>
      </c>
      <c r="CS658" s="8">
        <f>IFERROR(INDEX(generale!$A$5:$I$1004,$CJ658,8),"")</f>
        <v>0</v>
      </c>
    </row>
    <row r="659" spans="1:97">
      <c r="A659" s="2" t="str">
        <f t="shared" si="287"/>
        <v/>
      </c>
      <c r="B659" s="1" t="str">
        <f t="shared" si="288"/>
        <v/>
      </c>
      <c r="C659" s="1" t="str">
        <f t="shared" si="289"/>
        <v/>
      </c>
      <c r="D659" s="2" t="str">
        <f t="shared" si="290"/>
        <v/>
      </c>
      <c r="E659" s="2" t="str">
        <f t="shared" si="291"/>
        <v/>
      </c>
      <c r="F659" s="2" t="str">
        <f t="shared" si="292"/>
        <v/>
      </c>
      <c r="G659" s="1" t="str">
        <f t="shared" si="293"/>
        <v/>
      </c>
      <c r="H659" s="11" t="str">
        <f t="shared" si="294"/>
        <v/>
      </c>
      <c r="Q659" s="2">
        <f t="shared" si="295"/>
        <v>37</v>
      </c>
      <c r="R659" s="16" t="str">
        <f>IFERROR(INDEX(generale!$A$5:$I$354,$CJ659,5),"")</f>
        <v/>
      </c>
      <c r="S659" s="8" t="str">
        <f>IFERROR(INDEX(generale!$A$5:$I$354,$CJ659,7),"")</f>
        <v/>
      </c>
      <c r="U659" s="8"/>
      <c r="V659" s="2">
        <f t="shared" si="296"/>
        <v>19</v>
      </c>
      <c r="W659" s="16" t="str">
        <f>IFERROR(INDEX(generale!$A$5:$I$354,$CJ659,5),"")</f>
        <v/>
      </c>
      <c r="X659" s="8" t="str">
        <f>IFERROR(INDEX(generale!$A$5:$I$354,$CJ659,7),"")</f>
        <v/>
      </c>
      <c r="AA659" s="2">
        <f t="shared" si="297"/>
        <v>14</v>
      </c>
      <c r="AB659" s="16" t="str">
        <f>IFERROR(INDEX(generale!$A$5:$I$354,$CJ659,5),"")</f>
        <v/>
      </c>
      <c r="AC659" s="8" t="str">
        <f>IFERROR(INDEX(generale!$A$5:$I$354,$CJ659,7),"")</f>
        <v/>
      </c>
      <c r="AD659" s="33"/>
      <c r="AE659" s="8"/>
      <c r="AF659" s="2">
        <f t="shared" si="298"/>
        <v>14</v>
      </c>
      <c r="AG659" s="16" t="str">
        <f>IFERROR(INDEX(generale!$A$5:$I$354,$CJ659,5),"")</f>
        <v/>
      </c>
      <c r="AH659" s="8" t="str">
        <f>IFERROR(INDEX(generale!$A$5:$I$354,$CJ659,7),"")</f>
        <v/>
      </c>
      <c r="AI659" s="33"/>
      <c r="AJ659" s="8"/>
      <c r="AK659" s="2">
        <f t="shared" si="299"/>
        <v>14</v>
      </c>
      <c r="AL659" s="16" t="str">
        <f>IFERROR(INDEX(generale!$A$5:$I$354,$CJ659,5),"")</f>
        <v/>
      </c>
      <c r="AM659" s="8" t="str">
        <f>IFERROR(INDEX(generale!$A$5:$I$354,$CJ659,7),"")</f>
        <v/>
      </c>
      <c r="AN659" s="33"/>
      <c r="AO659" s="8"/>
      <c r="AP659" s="2">
        <f t="shared" si="300"/>
        <v>9</v>
      </c>
      <c r="AQ659" s="16" t="str">
        <f>IFERROR(INDEX(generale!$A$5:$I$354,$CJ659,5),"")</f>
        <v/>
      </c>
      <c r="AR659" s="8" t="str">
        <f>IFERROR(INDEX(generale!$A$5:$I$354,$CJ659,7),"")</f>
        <v/>
      </c>
      <c r="AS659" s="33"/>
      <c r="AT659" s="8"/>
      <c r="AU659" s="2">
        <f t="shared" si="301"/>
        <v>8</v>
      </c>
      <c r="AV659" s="16" t="str">
        <f>IFERROR(INDEX(generale!$A$5:$I$354,$CJ659,5),"")</f>
        <v/>
      </c>
      <c r="AW659" s="8" t="str">
        <f>IFERROR(INDEX(generale!$A$5:$I$354,$CJ659,7),"")</f>
        <v/>
      </c>
      <c r="AX659" s="33"/>
      <c r="AY659" s="8"/>
      <c r="AZ659" s="2">
        <f t="shared" si="302"/>
        <v>7</v>
      </c>
      <c r="BA659" s="16" t="str">
        <f>IFERROR(INDEX(generale!$A$5:$I$354,$CJ659,5),"")</f>
        <v/>
      </c>
      <c r="BB659" s="8" t="str">
        <f>IFERROR(INDEX(generale!$A$5:$I$354,$CJ659,7),"")</f>
        <v/>
      </c>
      <c r="BC659" s="33"/>
      <c r="BD659" s="8"/>
      <c r="BE659" s="2">
        <f t="shared" si="303"/>
        <v>6</v>
      </c>
      <c r="BF659" s="16" t="str">
        <f>IFERROR(INDEX(generale!$A$5:$I$354,$CJ659,5),"")</f>
        <v/>
      </c>
      <c r="BG659" s="8" t="str">
        <f>IFERROR(INDEX(generale!$A$5:$I$354,$CJ659,7),"")</f>
        <v/>
      </c>
      <c r="BH659" s="33"/>
      <c r="BI659" s="8"/>
      <c r="BJ659" s="2">
        <f t="shared" si="304"/>
        <v>307</v>
      </c>
      <c r="BK659" s="16" t="str">
        <f>IFERROR(INDEX(generale!$A$5:$I$354,$CJ659,5),"")</f>
        <v/>
      </c>
      <c r="BL659" s="8" t="str">
        <f>IFERROR(INDEX(generale!$A$5:$I$354,$CJ659,7),"")</f>
        <v/>
      </c>
      <c r="BM659" s="33"/>
      <c r="BN659" s="8"/>
      <c r="BO659" s="2">
        <f t="shared" si="305"/>
        <v>307</v>
      </c>
      <c r="BP659" s="16" t="str">
        <f>IFERROR(INDEX(generale!$A$5:$I$354,$CJ659,5),"")</f>
        <v/>
      </c>
      <c r="BQ659" s="8" t="str">
        <f>IFERROR(INDEX(generale!$A$5:$I$354,$CJ659,7),"")</f>
        <v/>
      </c>
      <c r="BR659" s="33"/>
      <c r="BS659" s="8"/>
      <c r="BT659" s="2">
        <f t="shared" si="306"/>
        <v>307</v>
      </c>
      <c r="BU659" s="16" t="str">
        <f>IFERROR(INDEX(generale!$A$5:$I$354,$CJ659,5),"")</f>
        <v/>
      </c>
      <c r="BV659" s="8" t="str">
        <f>IFERROR(INDEX(generale!$A$5:$I$354,$CJ659,7),"")</f>
        <v/>
      </c>
      <c r="BW659" s="33"/>
      <c r="BX659" s="8"/>
      <c r="BY659" s="2">
        <f t="shared" si="307"/>
        <v>307</v>
      </c>
      <c r="BZ659" s="16" t="str">
        <f>IFERROR(INDEX(generale!$A$5:$I$354,$CJ659,5),"")</f>
        <v/>
      </c>
      <c r="CA659" s="8" t="str">
        <f>IFERROR(INDEX(generale!$A$5:$I$354,$CJ659,7),"")</f>
        <v/>
      </c>
      <c r="CB659" s="33"/>
      <c r="CC659" s="8"/>
      <c r="CD659" s="2">
        <f t="shared" si="308"/>
        <v>307</v>
      </c>
      <c r="CE659" s="16" t="str">
        <f>IFERROR(INDEX(generale!$A$5:$I$354,$CJ659,5),"")</f>
        <v/>
      </c>
      <c r="CF659" s="8" t="str">
        <f>IFERROR(INDEX(generale!$A$5:$I$354,$CJ659,7),"")</f>
        <v/>
      </c>
      <c r="CJ659" s="2">
        <f t="shared" si="309"/>
        <v>657</v>
      </c>
      <c r="CK659" s="2">
        <f t="shared" si="286"/>
        <v>37</v>
      </c>
      <c r="CL659" s="3">
        <f>IFERROR(INDEX(generale!$A$5:$I$1004,$CJ659,1),"")</f>
        <v>0</v>
      </c>
      <c r="CM659" s="3">
        <f>IFERROR(INDEX(generale!$A$5:$I$1004,$CJ659,2),"")</f>
        <v>0</v>
      </c>
      <c r="CN659" s="3">
        <f>IFERROR(INDEX(generale!$A$5:$I$1004,$CJ659,3),"")</f>
        <v>0</v>
      </c>
      <c r="CO659" s="3">
        <f>IFERROR(INDEX(generale!$A$5:$I$1004,$CJ659,4),"")</f>
        <v>0</v>
      </c>
      <c r="CP659" s="3">
        <f>IFERROR(INDEX(generale!$A$5:$I$1004,$CJ659,5),"")</f>
        <v>0</v>
      </c>
      <c r="CQ659" s="3">
        <f>IFERROR(INDEX(generale!$A$5:$I$1004,$CJ659,6),"")</f>
        <v>0</v>
      </c>
      <c r="CR659" s="8">
        <f>IFERROR(INDEX(generale!$A$5:$I$1004,$CJ659,7),"")</f>
        <v>0</v>
      </c>
      <c r="CS659" s="8">
        <f>IFERROR(INDEX(generale!$A$5:$I$1004,$CJ659,8),"")</f>
        <v>0</v>
      </c>
    </row>
    <row r="660" spans="1:97">
      <c r="A660" s="2" t="str">
        <f t="shared" si="287"/>
        <v/>
      </c>
      <c r="B660" s="1" t="str">
        <f t="shared" si="288"/>
        <v/>
      </c>
      <c r="C660" s="1" t="str">
        <f t="shared" si="289"/>
        <v/>
      </c>
      <c r="D660" s="2" t="str">
        <f t="shared" si="290"/>
        <v/>
      </c>
      <c r="E660" s="2" t="str">
        <f t="shared" si="291"/>
        <v/>
      </c>
      <c r="F660" s="2" t="str">
        <f t="shared" si="292"/>
        <v/>
      </c>
      <c r="G660" s="1" t="str">
        <f t="shared" si="293"/>
        <v/>
      </c>
      <c r="H660" s="11" t="str">
        <f t="shared" si="294"/>
        <v/>
      </c>
      <c r="Q660" s="2">
        <f t="shared" si="295"/>
        <v>37</v>
      </c>
      <c r="R660" s="16" t="str">
        <f>IFERROR(INDEX(generale!$A$5:$I$354,$CJ660,5),"")</f>
        <v/>
      </c>
      <c r="S660" s="8" t="str">
        <f>IFERROR(INDEX(generale!$A$5:$I$354,$CJ660,7),"")</f>
        <v/>
      </c>
      <c r="U660" s="8"/>
      <c r="V660" s="2">
        <f t="shared" si="296"/>
        <v>19</v>
      </c>
      <c r="W660" s="16" t="str">
        <f>IFERROR(INDEX(generale!$A$5:$I$354,$CJ660,5),"")</f>
        <v/>
      </c>
      <c r="X660" s="8" t="str">
        <f>IFERROR(INDEX(generale!$A$5:$I$354,$CJ660,7),"")</f>
        <v/>
      </c>
      <c r="AA660" s="2">
        <f t="shared" si="297"/>
        <v>14</v>
      </c>
      <c r="AB660" s="16" t="str">
        <f>IFERROR(INDEX(generale!$A$5:$I$354,$CJ660,5),"")</f>
        <v/>
      </c>
      <c r="AC660" s="8" t="str">
        <f>IFERROR(INDEX(generale!$A$5:$I$354,$CJ660,7),"")</f>
        <v/>
      </c>
      <c r="AD660" s="33"/>
      <c r="AE660" s="8"/>
      <c r="AF660" s="2">
        <f t="shared" si="298"/>
        <v>14</v>
      </c>
      <c r="AG660" s="16" t="str">
        <f>IFERROR(INDEX(generale!$A$5:$I$354,$CJ660,5),"")</f>
        <v/>
      </c>
      <c r="AH660" s="8" t="str">
        <f>IFERROR(INDEX(generale!$A$5:$I$354,$CJ660,7),"")</f>
        <v/>
      </c>
      <c r="AI660" s="33"/>
      <c r="AJ660" s="8"/>
      <c r="AK660" s="2">
        <f t="shared" si="299"/>
        <v>14</v>
      </c>
      <c r="AL660" s="16" t="str">
        <f>IFERROR(INDEX(generale!$A$5:$I$354,$CJ660,5),"")</f>
        <v/>
      </c>
      <c r="AM660" s="8" t="str">
        <f>IFERROR(INDEX(generale!$A$5:$I$354,$CJ660,7),"")</f>
        <v/>
      </c>
      <c r="AN660" s="33"/>
      <c r="AO660" s="8"/>
      <c r="AP660" s="2">
        <f t="shared" si="300"/>
        <v>9</v>
      </c>
      <c r="AQ660" s="16" t="str">
        <f>IFERROR(INDEX(generale!$A$5:$I$354,$CJ660,5),"")</f>
        <v/>
      </c>
      <c r="AR660" s="8" t="str">
        <f>IFERROR(INDEX(generale!$A$5:$I$354,$CJ660,7),"")</f>
        <v/>
      </c>
      <c r="AS660" s="33"/>
      <c r="AT660" s="8"/>
      <c r="AU660" s="2">
        <f t="shared" si="301"/>
        <v>8</v>
      </c>
      <c r="AV660" s="16" t="str">
        <f>IFERROR(INDEX(generale!$A$5:$I$354,$CJ660,5),"")</f>
        <v/>
      </c>
      <c r="AW660" s="8" t="str">
        <f>IFERROR(INDEX(generale!$A$5:$I$354,$CJ660,7),"")</f>
        <v/>
      </c>
      <c r="AX660" s="33"/>
      <c r="AY660" s="8"/>
      <c r="AZ660" s="2">
        <f t="shared" si="302"/>
        <v>7</v>
      </c>
      <c r="BA660" s="16" t="str">
        <f>IFERROR(INDEX(generale!$A$5:$I$354,$CJ660,5),"")</f>
        <v/>
      </c>
      <c r="BB660" s="8" t="str">
        <f>IFERROR(INDEX(generale!$A$5:$I$354,$CJ660,7),"")</f>
        <v/>
      </c>
      <c r="BC660" s="33"/>
      <c r="BD660" s="8"/>
      <c r="BE660" s="2">
        <f t="shared" si="303"/>
        <v>6</v>
      </c>
      <c r="BF660" s="16" t="str">
        <f>IFERROR(INDEX(generale!$A$5:$I$354,$CJ660,5),"")</f>
        <v/>
      </c>
      <c r="BG660" s="8" t="str">
        <f>IFERROR(INDEX(generale!$A$5:$I$354,$CJ660,7),"")</f>
        <v/>
      </c>
      <c r="BH660" s="33"/>
      <c r="BI660" s="8"/>
      <c r="BJ660" s="2">
        <f t="shared" si="304"/>
        <v>308</v>
      </c>
      <c r="BK660" s="16" t="str">
        <f>IFERROR(INDEX(generale!$A$5:$I$354,$CJ660,5),"")</f>
        <v/>
      </c>
      <c r="BL660" s="8" t="str">
        <f>IFERROR(INDEX(generale!$A$5:$I$354,$CJ660,7),"")</f>
        <v/>
      </c>
      <c r="BM660" s="33"/>
      <c r="BN660" s="8"/>
      <c r="BO660" s="2">
        <f t="shared" si="305"/>
        <v>308</v>
      </c>
      <c r="BP660" s="16" t="str">
        <f>IFERROR(INDEX(generale!$A$5:$I$354,$CJ660,5),"")</f>
        <v/>
      </c>
      <c r="BQ660" s="8" t="str">
        <f>IFERROR(INDEX(generale!$A$5:$I$354,$CJ660,7),"")</f>
        <v/>
      </c>
      <c r="BR660" s="33"/>
      <c r="BS660" s="8"/>
      <c r="BT660" s="2">
        <f t="shared" si="306"/>
        <v>308</v>
      </c>
      <c r="BU660" s="16" t="str">
        <f>IFERROR(INDEX(generale!$A$5:$I$354,$CJ660,5),"")</f>
        <v/>
      </c>
      <c r="BV660" s="8" t="str">
        <f>IFERROR(INDEX(generale!$A$5:$I$354,$CJ660,7),"")</f>
        <v/>
      </c>
      <c r="BW660" s="33"/>
      <c r="BX660" s="8"/>
      <c r="BY660" s="2">
        <f t="shared" si="307"/>
        <v>308</v>
      </c>
      <c r="BZ660" s="16" t="str">
        <f>IFERROR(INDEX(generale!$A$5:$I$354,$CJ660,5),"")</f>
        <v/>
      </c>
      <c r="CA660" s="8" t="str">
        <f>IFERROR(INDEX(generale!$A$5:$I$354,$CJ660,7),"")</f>
        <v/>
      </c>
      <c r="CB660" s="33"/>
      <c r="CC660" s="8"/>
      <c r="CD660" s="2">
        <f t="shared" si="308"/>
        <v>308</v>
      </c>
      <c r="CE660" s="16" t="str">
        <f>IFERROR(INDEX(generale!$A$5:$I$354,$CJ660,5),"")</f>
        <v/>
      </c>
      <c r="CF660" s="8" t="str">
        <f>IFERROR(INDEX(generale!$A$5:$I$354,$CJ660,7),"")</f>
        <v/>
      </c>
      <c r="CJ660" s="2">
        <f t="shared" si="309"/>
        <v>658</v>
      </c>
      <c r="CK660" s="2">
        <f t="shared" si="286"/>
        <v>37</v>
      </c>
      <c r="CL660" s="3">
        <f>IFERROR(INDEX(generale!$A$5:$I$1004,$CJ660,1),"")</f>
        <v>0</v>
      </c>
      <c r="CM660" s="3">
        <f>IFERROR(INDEX(generale!$A$5:$I$1004,$CJ660,2),"")</f>
        <v>0</v>
      </c>
      <c r="CN660" s="3">
        <f>IFERROR(INDEX(generale!$A$5:$I$1004,$CJ660,3),"")</f>
        <v>0</v>
      </c>
      <c r="CO660" s="3">
        <f>IFERROR(INDEX(generale!$A$5:$I$1004,$CJ660,4),"")</f>
        <v>0</v>
      </c>
      <c r="CP660" s="3">
        <f>IFERROR(INDEX(generale!$A$5:$I$1004,$CJ660,5),"")</f>
        <v>0</v>
      </c>
      <c r="CQ660" s="3">
        <f>IFERROR(INDEX(generale!$A$5:$I$1004,$CJ660,6),"")</f>
        <v>0</v>
      </c>
      <c r="CR660" s="8">
        <f>IFERROR(INDEX(generale!$A$5:$I$1004,$CJ660,7),"")</f>
        <v>0</v>
      </c>
      <c r="CS660" s="8">
        <f>IFERROR(INDEX(generale!$A$5:$I$1004,$CJ660,8),"")</f>
        <v>0</v>
      </c>
    </row>
    <row r="661" spans="1:97">
      <c r="A661" s="2" t="str">
        <f t="shared" si="287"/>
        <v/>
      </c>
      <c r="B661" s="1" t="str">
        <f t="shared" si="288"/>
        <v/>
      </c>
      <c r="C661" s="1" t="str">
        <f t="shared" si="289"/>
        <v/>
      </c>
      <c r="D661" s="2" t="str">
        <f t="shared" si="290"/>
        <v/>
      </c>
      <c r="E661" s="2" t="str">
        <f t="shared" si="291"/>
        <v/>
      </c>
      <c r="F661" s="2" t="str">
        <f t="shared" si="292"/>
        <v/>
      </c>
      <c r="G661" s="1" t="str">
        <f t="shared" si="293"/>
        <v/>
      </c>
      <c r="H661" s="11" t="str">
        <f t="shared" si="294"/>
        <v/>
      </c>
      <c r="Q661" s="2">
        <f t="shared" si="295"/>
        <v>37</v>
      </c>
      <c r="R661" s="16" t="str">
        <f>IFERROR(INDEX(generale!$A$5:$I$354,$CJ661,5),"")</f>
        <v/>
      </c>
      <c r="S661" s="8" t="str">
        <f>IFERROR(INDEX(generale!$A$5:$I$354,$CJ661,7),"")</f>
        <v/>
      </c>
      <c r="U661" s="8"/>
      <c r="V661" s="2">
        <f t="shared" si="296"/>
        <v>19</v>
      </c>
      <c r="W661" s="16" t="str">
        <f>IFERROR(INDEX(generale!$A$5:$I$354,$CJ661,5),"")</f>
        <v/>
      </c>
      <c r="X661" s="8" t="str">
        <f>IFERROR(INDEX(generale!$A$5:$I$354,$CJ661,7),"")</f>
        <v/>
      </c>
      <c r="AA661" s="2">
        <f t="shared" si="297"/>
        <v>14</v>
      </c>
      <c r="AB661" s="16" t="str">
        <f>IFERROR(INDEX(generale!$A$5:$I$354,$CJ661,5),"")</f>
        <v/>
      </c>
      <c r="AC661" s="8" t="str">
        <f>IFERROR(INDEX(generale!$A$5:$I$354,$CJ661,7),"")</f>
        <v/>
      </c>
      <c r="AD661" s="33"/>
      <c r="AE661" s="8"/>
      <c r="AF661" s="2">
        <f t="shared" si="298"/>
        <v>14</v>
      </c>
      <c r="AG661" s="16" t="str">
        <f>IFERROR(INDEX(generale!$A$5:$I$354,$CJ661,5),"")</f>
        <v/>
      </c>
      <c r="AH661" s="8" t="str">
        <f>IFERROR(INDEX(generale!$A$5:$I$354,$CJ661,7),"")</f>
        <v/>
      </c>
      <c r="AI661" s="33"/>
      <c r="AJ661" s="8"/>
      <c r="AK661" s="2">
        <f t="shared" si="299"/>
        <v>14</v>
      </c>
      <c r="AL661" s="16" t="str">
        <f>IFERROR(INDEX(generale!$A$5:$I$354,$CJ661,5),"")</f>
        <v/>
      </c>
      <c r="AM661" s="8" t="str">
        <f>IFERROR(INDEX(generale!$A$5:$I$354,$CJ661,7),"")</f>
        <v/>
      </c>
      <c r="AN661" s="33"/>
      <c r="AO661" s="8"/>
      <c r="AP661" s="2">
        <f t="shared" si="300"/>
        <v>9</v>
      </c>
      <c r="AQ661" s="16" t="str">
        <f>IFERROR(INDEX(generale!$A$5:$I$354,$CJ661,5),"")</f>
        <v/>
      </c>
      <c r="AR661" s="8" t="str">
        <f>IFERROR(INDEX(generale!$A$5:$I$354,$CJ661,7),"")</f>
        <v/>
      </c>
      <c r="AS661" s="33"/>
      <c r="AT661" s="8"/>
      <c r="AU661" s="2">
        <f t="shared" si="301"/>
        <v>8</v>
      </c>
      <c r="AV661" s="16" t="str">
        <f>IFERROR(INDEX(generale!$A$5:$I$354,$CJ661,5),"")</f>
        <v/>
      </c>
      <c r="AW661" s="8" t="str">
        <f>IFERROR(INDEX(generale!$A$5:$I$354,$CJ661,7),"")</f>
        <v/>
      </c>
      <c r="AX661" s="33"/>
      <c r="AY661" s="8"/>
      <c r="AZ661" s="2">
        <f t="shared" si="302"/>
        <v>7</v>
      </c>
      <c r="BA661" s="16" t="str">
        <f>IFERROR(INDEX(generale!$A$5:$I$354,$CJ661,5),"")</f>
        <v/>
      </c>
      <c r="BB661" s="8" t="str">
        <f>IFERROR(INDEX(generale!$A$5:$I$354,$CJ661,7),"")</f>
        <v/>
      </c>
      <c r="BC661" s="33"/>
      <c r="BD661" s="8"/>
      <c r="BE661" s="2">
        <f t="shared" si="303"/>
        <v>6</v>
      </c>
      <c r="BF661" s="16" t="str">
        <f>IFERROR(INDEX(generale!$A$5:$I$354,$CJ661,5),"")</f>
        <v/>
      </c>
      <c r="BG661" s="8" t="str">
        <f>IFERROR(INDEX(generale!$A$5:$I$354,$CJ661,7),"")</f>
        <v/>
      </c>
      <c r="BH661" s="33"/>
      <c r="BI661" s="8"/>
      <c r="BJ661" s="2">
        <f t="shared" si="304"/>
        <v>309</v>
      </c>
      <c r="BK661" s="16" t="str">
        <f>IFERROR(INDEX(generale!$A$5:$I$354,$CJ661,5),"")</f>
        <v/>
      </c>
      <c r="BL661" s="8" t="str">
        <f>IFERROR(INDEX(generale!$A$5:$I$354,$CJ661,7),"")</f>
        <v/>
      </c>
      <c r="BM661" s="33"/>
      <c r="BN661" s="8"/>
      <c r="BO661" s="2">
        <f t="shared" si="305"/>
        <v>309</v>
      </c>
      <c r="BP661" s="16" t="str">
        <f>IFERROR(INDEX(generale!$A$5:$I$354,$CJ661,5),"")</f>
        <v/>
      </c>
      <c r="BQ661" s="8" t="str">
        <f>IFERROR(INDEX(generale!$A$5:$I$354,$CJ661,7),"")</f>
        <v/>
      </c>
      <c r="BR661" s="33"/>
      <c r="BS661" s="8"/>
      <c r="BT661" s="2">
        <f t="shared" si="306"/>
        <v>309</v>
      </c>
      <c r="BU661" s="16" t="str">
        <f>IFERROR(INDEX(generale!$A$5:$I$354,$CJ661,5),"")</f>
        <v/>
      </c>
      <c r="BV661" s="8" t="str">
        <f>IFERROR(INDEX(generale!$A$5:$I$354,$CJ661,7),"")</f>
        <v/>
      </c>
      <c r="BW661" s="33"/>
      <c r="BX661" s="8"/>
      <c r="BY661" s="2">
        <f t="shared" si="307"/>
        <v>309</v>
      </c>
      <c r="BZ661" s="16" t="str">
        <f>IFERROR(INDEX(generale!$A$5:$I$354,$CJ661,5),"")</f>
        <v/>
      </c>
      <c r="CA661" s="8" t="str">
        <f>IFERROR(INDEX(generale!$A$5:$I$354,$CJ661,7),"")</f>
        <v/>
      </c>
      <c r="CB661" s="33"/>
      <c r="CC661" s="8"/>
      <c r="CD661" s="2">
        <f t="shared" si="308"/>
        <v>309</v>
      </c>
      <c r="CE661" s="16" t="str">
        <f>IFERROR(INDEX(generale!$A$5:$I$354,$CJ661,5),"")</f>
        <v/>
      </c>
      <c r="CF661" s="8" t="str">
        <f>IFERROR(INDEX(generale!$A$5:$I$354,$CJ661,7),"")</f>
        <v/>
      </c>
      <c r="CJ661" s="2">
        <f t="shared" si="309"/>
        <v>659</v>
      </c>
      <c r="CK661" s="2">
        <f t="shared" si="286"/>
        <v>37</v>
      </c>
      <c r="CL661" s="3">
        <f>IFERROR(INDEX(generale!$A$5:$I$1004,$CJ661,1),"")</f>
        <v>0</v>
      </c>
      <c r="CM661" s="3">
        <f>IFERROR(INDEX(generale!$A$5:$I$1004,$CJ661,2),"")</f>
        <v>0</v>
      </c>
      <c r="CN661" s="3">
        <f>IFERROR(INDEX(generale!$A$5:$I$1004,$CJ661,3),"")</f>
        <v>0</v>
      </c>
      <c r="CO661" s="3">
        <f>IFERROR(INDEX(generale!$A$5:$I$1004,$CJ661,4),"")</f>
        <v>0</v>
      </c>
      <c r="CP661" s="3">
        <f>IFERROR(INDEX(generale!$A$5:$I$1004,$CJ661,5),"")</f>
        <v>0</v>
      </c>
      <c r="CQ661" s="3">
        <f>IFERROR(INDEX(generale!$A$5:$I$1004,$CJ661,6),"")</f>
        <v>0</v>
      </c>
      <c r="CR661" s="8">
        <f>IFERROR(INDEX(generale!$A$5:$I$1004,$CJ661,7),"")</f>
        <v>0</v>
      </c>
      <c r="CS661" s="8">
        <f>IFERROR(INDEX(generale!$A$5:$I$1004,$CJ661,8),"")</f>
        <v>0</v>
      </c>
    </row>
    <row r="662" spans="1:97">
      <c r="A662" s="2" t="str">
        <f t="shared" si="287"/>
        <v/>
      </c>
      <c r="B662" s="1" t="str">
        <f t="shared" si="288"/>
        <v/>
      </c>
      <c r="C662" s="1" t="str">
        <f t="shared" si="289"/>
        <v/>
      </c>
      <c r="D662" s="2" t="str">
        <f t="shared" si="290"/>
        <v/>
      </c>
      <c r="E662" s="2" t="str">
        <f t="shared" si="291"/>
        <v/>
      </c>
      <c r="F662" s="2" t="str">
        <f t="shared" si="292"/>
        <v/>
      </c>
      <c r="G662" s="1" t="str">
        <f t="shared" si="293"/>
        <v/>
      </c>
      <c r="H662" s="11" t="str">
        <f t="shared" si="294"/>
        <v/>
      </c>
      <c r="Q662" s="2">
        <f t="shared" si="295"/>
        <v>37</v>
      </c>
      <c r="R662" s="16" t="str">
        <f>IFERROR(INDEX(generale!$A$5:$I$354,$CJ662,5),"")</f>
        <v/>
      </c>
      <c r="S662" s="8" t="str">
        <f>IFERROR(INDEX(generale!$A$5:$I$354,$CJ662,7),"")</f>
        <v/>
      </c>
      <c r="U662" s="8"/>
      <c r="V662" s="2">
        <f t="shared" si="296"/>
        <v>19</v>
      </c>
      <c r="W662" s="16" t="str">
        <f>IFERROR(INDEX(generale!$A$5:$I$354,$CJ662,5),"")</f>
        <v/>
      </c>
      <c r="X662" s="8" t="str">
        <f>IFERROR(INDEX(generale!$A$5:$I$354,$CJ662,7),"")</f>
        <v/>
      </c>
      <c r="AA662" s="2">
        <f t="shared" si="297"/>
        <v>14</v>
      </c>
      <c r="AB662" s="16" t="str">
        <f>IFERROR(INDEX(generale!$A$5:$I$354,$CJ662,5),"")</f>
        <v/>
      </c>
      <c r="AC662" s="8" t="str">
        <f>IFERROR(INDEX(generale!$A$5:$I$354,$CJ662,7),"")</f>
        <v/>
      </c>
      <c r="AD662" s="33"/>
      <c r="AE662" s="8"/>
      <c r="AF662" s="2">
        <f t="shared" si="298"/>
        <v>14</v>
      </c>
      <c r="AG662" s="16" t="str">
        <f>IFERROR(INDEX(generale!$A$5:$I$354,$CJ662,5),"")</f>
        <v/>
      </c>
      <c r="AH662" s="8" t="str">
        <f>IFERROR(INDEX(generale!$A$5:$I$354,$CJ662,7),"")</f>
        <v/>
      </c>
      <c r="AI662" s="33"/>
      <c r="AJ662" s="8"/>
      <c r="AK662" s="2">
        <f t="shared" si="299"/>
        <v>14</v>
      </c>
      <c r="AL662" s="16" t="str">
        <f>IFERROR(INDEX(generale!$A$5:$I$354,$CJ662,5),"")</f>
        <v/>
      </c>
      <c r="AM662" s="8" t="str">
        <f>IFERROR(INDEX(generale!$A$5:$I$354,$CJ662,7),"")</f>
        <v/>
      </c>
      <c r="AN662" s="33"/>
      <c r="AO662" s="8"/>
      <c r="AP662" s="2">
        <f t="shared" si="300"/>
        <v>9</v>
      </c>
      <c r="AQ662" s="16" t="str">
        <f>IFERROR(INDEX(generale!$A$5:$I$354,$CJ662,5),"")</f>
        <v/>
      </c>
      <c r="AR662" s="8" t="str">
        <f>IFERROR(INDEX(generale!$A$5:$I$354,$CJ662,7),"")</f>
        <v/>
      </c>
      <c r="AS662" s="33"/>
      <c r="AT662" s="8"/>
      <c r="AU662" s="2">
        <f t="shared" si="301"/>
        <v>8</v>
      </c>
      <c r="AV662" s="16" t="str">
        <f>IFERROR(INDEX(generale!$A$5:$I$354,$CJ662,5),"")</f>
        <v/>
      </c>
      <c r="AW662" s="8" t="str">
        <f>IFERROR(INDEX(generale!$A$5:$I$354,$CJ662,7),"")</f>
        <v/>
      </c>
      <c r="AX662" s="33"/>
      <c r="AY662" s="8"/>
      <c r="AZ662" s="2">
        <f t="shared" si="302"/>
        <v>7</v>
      </c>
      <c r="BA662" s="16" t="str">
        <f>IFERROR(INDEX(generale!$A$5:$I$354,$CJ662,5),"")</f>
        <v/>
      </c>
      <c r="BB662" s="8" t="str">
        <f>IFERROR(INDEX(generale!$A$5:$I$354,$CJ662,7),"")</f>
        <v/>
      </c>
      <c r="BC662" s="33"/>
      <c r="BD662" s="8"/>
      <c r="BE662" s="2">
        <f t="shared" si="303"/>
        <v>6</v>
      </c>
      <c r="BF662" s="16" t="str">
        <f>IFERROR(INDEX(generale!$A$5:$I$354,$CJ662,5),"")</f>
        <v/>
      </c>
      <c r="BG662" s="8" t="str">
        <f>IFERROR(INDEX(generale!$A$5:$I$354,$CJ662,7),"")</f>
        <v/>
      </c>
      <c r="BH662" s="33"/>
      <c r="BI662" s="8"/>
      <c r="BJ662" s="2">
        <f t="shared" si="304"/>
        <v>310</v>
      </c>
      <c r="BK662" s="16" t="str">
        <f>IFERROR(INDEX(generale!$A$5:$I$354,$CJ662,5),"")</f>
        <v/>
      </c>
      <c r="BL662" s="8" t="str">
        <f>IFERROR(INDEX(generale!$A$5:$I$354,$CJ662,7),"")</f>
        <v/>
      </c>
      <c r="BM662" s="33"/>
      <c r="BN662" s="8"/>
      <c r="BO662" s="2">
        <f t="shared" si="305"/>
        <v>310</v>
      </c>
      <c r="BP662" s="16" t="str">
        <f>IFERROR(INDEX(generale!$A$5:$I$354,$CJ662,5),"")</f>
        <v/>
      </c>
      <c r="BQ662" s="8" t="str">
        <f>IFERROR(INDEX(generale!$A$5:$I$354,$CJ662,7),"")</f>
        <v/>
      </c>
      <c r="BR662" s="33"/>
      <c r="BS662" s="8"/>
      <c r="BT662" s="2">
        <f t="shared" si="306"/>
        <v>310</v>
      </c>
      <c r="BU662" s="16" t="str">
        <f>IFERROR(INDEX(generale!$A$5:$I$354,$CJ662,5),"")</f>
        <v/>
      </c>
      <c r="BV662" s="8" t="str">
        <f>IFERROR(INDEX(generale!$A$5:$I$354,$CJ662,7),"")</f>
        <v/>
      </c>
      <c r="BW662" s="33"/>
      <c r="BX662" s="8"/>
      <c r="BY662" s="2">
        <f t="shared" si="307"/>
        <v>310</v>
      </c>
      <c r="BZ662" s="16" t="str">
        <f>IFERROR(INDEX(generale!$A$5:$I$354,$CJ662,5),"")</f>
        <v/>
      </c>
      <c r="CA662" s="8" t="str">
        <f>IFERROR(INDEX(generale!$A$5:$I$354,$CJ662,7),"")</f>
        <v/>
      </c>
      <c r="CB662" s="33"/>
      <c r="CC662" s="8"/>
      <c r="CD662" s="2">
        <f t="shared" si="308"/>
        <v>310</v>
      </c>
      <c r="CE662" s="16" t="str">
        <f>IFERROR(INDEX(generale!$A$5:$I$354,$CJ662,5),"")</f>
        <v/>
      </c>
      <c r="CF662" s="8" t="str">
        <f>IFERROR(INDEX(generale!$A$5:$I$354,$CJ662,7),"")</f>
        <v/>
      </c>
      <c r="CJ662" s="2">
        <f t="shared" si="309"/>
        <v>660</v>
      </c>
      <c r="CK662" s="2">
        <f t="shared" si="286"/>
        <v>37</v>
      </c>
      <c r="CL662" s="3">
        <f>IFERROR(INDEX(generale!$A$5:$I$1004,$CJ662,1),"")</f>
        <v>0</v>
      </c>
      <c r="CM662" s="3">
        <f>IFERROR(INDEX(generale!$A$5:$I$1004,$CJ662,2),"")</f>
        <v>0</v>
      </c>
      <c r="CN662" s="3">
        <f>IFERROR(INDEX(generale!$A$5:$I$1004,$CJ662,3),"")</f>
        <v>0</v>
      </c>
      <c r="CO662" s="3">
        <f>IFERROR(INDEX(generale!$A$5:$I$1004,$CJ662,4),"")</f>
        <v>0</v>
      </c>
      <c r="CP662" s="3">
        <f>IFERROR(INDEX(generale!$A$5:$I$1004,$CJ662,5),"")</f>
        <v>0</v>
      </c>
      <c r="CQ662" s="3">
        <f>IFERROR(INDEX(generale!$A$5:$I$1004,$CJ662,6),"")</f>
        <v>0</v>
      </c>
      <c r="CR662" s="8">
        <f>IFERROR(INDEX(generale!$A$5:$I$1004,$CJ662,7),"")</f>
        <v>0</v>
      </c>
      <c r="CS662" s="8">
        <f>IFERROR(INDEX(generale!$A$5:$I$1004,$CJ662,8),"")</f>
        <v>0</v>
      </c>
    </row>
    <row r="663" spans="1:97">
      <c r="A663" s="2" t="str">
        <f t="shared" si="287"/>
        <v/>
      </c>
      <c r="B663" s="1" t="str">
        <f t="shared" si="288"/>
        <v/>
      </c>
      <c r="C663" s="1" t="str">
        <f t="shared" si="289"/>
        <v/>
      </c>
      <c r="D663" s="2" t="str">
        <f t="shared" si="290"/>
        <v/>
      </c>
      <c r="E663" s="2" t="str">
        <f t="shared" si="291"/>
        <v/>
      </c>
      <c r="F663" s="2" t="str">
        <f t="shared" si="292"/>
        <v/>
      </c>
      <c r="G663" s="1" t="str">
        <f t="shared" si="293"/>
        <v/>
      </c>
      <c r="H663" s="11" t="str">
        <f t="shared" si="294"/>
        <v/>
      </c>
      <c r="Q663" s="2">
        <f t="shared" si="295"/>
        <v>37</v>
      </c>
      <c r="R663" s="16" t="str">
        <f>IFERROR(INDEX(generale!$A$5:$I$354,$CJ663,5),"")</f>
        <v/>
      </c>
      <c r="S663" s="8" t="str">
        <f>IFERROR(INDEX(generale!$A$5:$I$354,$CJ663,7),"")</f>
        <v/>
      </c>
      <c r="U663" s="8"/>
      <c r="V663" s="2">
        <f t="shared" si="296"/>
        <v>19</v>
      </c>
      <c r="W663" s="16" t="str">
        <f>IFERROR(INDEX(generale!$A$5:$I$354,$CJ663,5),"")</f>
        <v/>
      </c>
      <c r="X663" s="8" t="str">
        <f>IFERROR(INDEX(generale!$A$5:$I$354,$CJ663,7),"")</f>
        <v/>
      </c>
      <c r="AA663" s="2">
        <f t="shared" si="297"/>
        <v>14</v>
      </c>
      <c r="AB663" s="16" t="str">
        <f>IFERROR(INDEX(generale!$A$5:$I$354,$CJ663,5),"")</f>
        <v/>
      </c>
      <c r="AC663" s="8" t="str">
        <f>IFERROR(INDEX(generale!$A$5:$I$354,$CJ663,7),"")</f>
        <v/>
      </c>
      <c r="AD663" s="33"/>
      <c r="AE663" s="8"/>
      <c r="AF663" s="2">
        <f t="shared" si="298"/>
        <v>14</v>
      </c>
      <c r="AG663" s="16" t="str">
        <f>IFERROR(INDEX(generale!$A$5:$I$354,$CJ663,5),"")</f>
        <v/>
      </c>
      <c r="AH663" s="8" t="str">
        <f>IFERROR(INDEX(generale!$A$5:$I$354,$CJ663,7),"")</f>
        <v/>
      </c>
      <c r="AI663" s="33"/>
      <c r="AJ663" s="8"/>
      <c r="AK663" s="2">
        <f t="shared" si="299"/>
        <v>14</v>
      </c>
      <c r="AL663" s="16" t="str">
        <f>IFERROR(INDEX(generale!$A$5:$I$354,$CJ663,5),"")</f>
        <v/>
      </c>
      <c r="AM663" s="8" t="str">
        <f>IFERROR(INDEX(generale!$A$5:$I$354,$CJ663,7),"")</f>
        <v/>
      </c>
      <c r="AN663" s="33"/>
      <c r="AO663" s="8"/>
      <c r="AP663" s="2">
        <f t="shared" si="300"/>
        <v>9</v>
      </c>
      <c r="AQ663" s="16" t="str">
        <f>IFERROR(INDEX(generale!$A$5:$I$354,$CJ663,5),"")</f>
        <v/>
      </c>
      <c r="AR663" s="8" t="str">
        <f>IFERROR(INDEX(generale!$A$5:$I$354,$CJ663,7),"")</f>
        <v/>
      </c>
      <c r="AS663" s="33"/>
      <c r="AT663" s="8"/>
      <c r="AU663" s="2">
        <f t="shared" si="301"/>
        <v>8</v>
      </c>
      <c r="AV663" s="16" t="str">
        <f>IFERROR(INDEX(generale!$A$5:$I$354,$CJ663,5),"")</f>
        <v/>
      </c>
      <c r="AW663" s="8" t="str">
        <f>IFERROR(INDEX(generale!$A$5:$I$354,$CJ663,7),"")</f>
        <v/>
      </c>
      <c r="AX663" s="33"/>
      <c r="AY663" s="8"/>
      <c r="AZ663" s="2">
        <f t="shared" si="302"/>
        <v>7</v>
      </c>
      <c r="BA663" s="16" t="str">
        <f>IFERROR(INDEX(generale!$A$5:$I$354,$CJ663,5),"")</f>
        <v/>
      </c>
      <c r="BB663" s="8" t="str">
        <f>IFERROR(INDEX(generale!$A$5:$I$354,$CJ663,7),"")</f>
        <v/>
      </c>
      <c r="BC663" s="33"/>
      <c r="BD663" s="8"/>
      <c r="BE663" s="2">
        <f t="shared" si="303"/>
        <v>6</v>
      </c>
      <c r="BF663" s="16" t="str">
        <f>IFERROR(INDEX(generale!$A$5:$I$354,$CJ663,5),"")</f>
        <v/>
      </c>
      <c r="BG663" s="8" t="str">
        <f>IFERROR(INDEX(generale!$A$5:$I$354,$CJ663,7),"")</f>
        <v/>
      </c>
      <c r="BH663" s="33"/>
      <c r="BI663" s="8"/>
      <c r="BJ663" s="2">
        <f t="shared" si="304"/>
        <v>311</v>
      </c>
      <c r="BK663" s="16" t="str">
        <f>IFERROR(INDEX(generale!$A$5:$I$354,$CJ663,5),"")</f>
        <v/>
      </c>
      <c r="BL663" s="8" t="str">
        <f>IFERROR(INDEX(generale!$A$5:$I$354,$CJ663,7),"")</f>
        <v/>
      </c>
      <c r="BM663" s="33"/>
      <c r="BN663" s="8"/>
      <c r="BO663" s="2">
        <f t="shared" si="305"/>
        <v>311</v>
      </c>
      <c r="BP663" s="16" t="str">
        <f>IFERROR(INDEX(generale!$A$5:$I$354,$CJ663,5),"")</f>
        <v/>
      </c>
      <c r="BQ663" s="8" t="str">
        <f>IFERROR(INDEX(generale!$A$5:$I$354,$CJ663,7),"")</f>
        <v/>
      </c>
      <c r="BR663" s="33"/>
      <c r="BS663" s="8"/>
      <c r="BT663" s="2">
        <f t="shared" si="306"/>
        <v>311</v>
      </c>
      <c r="BU663" s="16" t="str">
        <f>IFERROR(INDEX(generale!$A$5:$I$354,$CJ663,5),"")</f>
        <v/>
      </c>
      <c r="BV663" s="8" t="str">
        <f>IFERROR(INDEX(generale!$A$5:$I$354,$CJ663,7),"")</f>
        <v/>
      </c>
      <c r="BW663" s="33"/>
      <c r="BX663" s="8"/>
      <c r="BY663" s="2">
        <f t="shared" si="307"/>
        <v>311</v>
      </c>
      <c r="BZ663" s="16" t="str">
        <f>IFERROR(INDEX(generale!$A$5:$I$354,$CJ663,5),"")</f>
        <v/>
      </c>
      <c r="CA663" s="8" t="str">
        <f>IFERROR(INDEX(generale!$A$5:$I$354,$CJ663,7),"")</f>
        <v/>
      </c>
      <c r="CB663" s="33"/>
      <c r="CC663" s="8"/>
      <c r="CD663" s="2">
        <f t="shared" si="308"/>
        <v>311</v>
      </c>
      <c r="CE663" s="16" t="str">
        <f>IFERROR(INDEX(generale!$A$5:$I$354,$CJ663,5),"")</f>
        <v/>
      </c>
      <c r="CF663" s="8" t="str">
        <f>IFERROR(INDEX(generale!$A$5:$I$354,$CJ663,7),"")</f>
        <v/>
      </c>
      <c r="CJ663" s="2">
        <f t="shared" si="309"/>
        <v>661</v>
      </c>
      <c r="CK663" s="2">
        <f t="shared" si="286"/>
        <v>37</v>
      </c>
      <c r="CL663" s="3">
        <f>IFERROR(INDEX(generale!$A$5:$I$1004,$CJ663,1),"")</f>
        <v>0</v>
      </c>
      <c r="CM663" s="3">
        <f>IFERROR(INDEX(generale!$A$5:$I$1004,$CJ663,2),"")</f>
        <v>0</v>
      </c>
      <c r="CN663" s="3">
        <f>IFERROR(INDEX(generale!$A$5:$I$1004,$CJ663,3),"")</f>
        <v>0</v>
      </c>
      <c r="CO663" s="3">
        <f>IFERROR(INDEX(generale!$A$5:$I$1004,$CJ663,4),"")</f>
        <v>0</v>
      </c>
      <c r="CP663" s="3">
        <f>IFERROR(INDEX(generale!$A$5:$I$1004,$CJ663,5),"")</f>
        <v>0</v>
      </c>
      <c r="CQ663" s="3">
        <f>IFERROR(INDEX(generale!$A$5:$I$1004,$CJ663,6),"")</f>
        <v>0</v>
      </c>
      <c r="CR663" s="8">
        <f>IFERROR(INDEX(generale!$A$5:$I$1004,$CJ663,7),"")</f>
        <v>0</v>
      </c>
      <c r="CS663" s="8">
        <f>IFERROR(INDEX(generale!$A$5:$I$1004,$CJ663,8),"")</f>
        <v>0</v>
      </c>
    </row>
    <row r="664" spans="1:97">
      <c r="A664" s="2" t="str">
        <f t="shared" si="287"/>
        <v/>
      </c>
      <c r="B664" s="1" t="str">
        <f t="shared" si="288"/>
        <v/>
      </c>
      <c r="C664" s="1" t="str">
        <f t="shared" si="289"/>
        <v/>
      </c>
      <c r="D664" s="2" t="str">
        <f t="shared" si="290"/>
        <v/>
      </c>
      <c r="E664" s="2" t="str">
        <f t="shared" si="291"/>
        <v/>
      </c>
      <c r="F664" s="2" t="str">
        <f t="shared" si="292"/>
        <v/>
      </c>
      <c r="G664" s="1" t="str">
        <f t="shared" si="293"/>
        <v/>
      </c>
      <c r="H664" s="11" t="str">
        <f t="shared" si="294"/>
        <v/>
      </c>
      <c r="Q664" s="2">
        <f t="shared" si="295"/>
        <v>37</v>
      </c>
      <c r="R664" s="16" t="str">
        <f>IFERROR(INDEX(generale!$A$5:$I$354,$CJ664,5),"")</f>
        <v/>
      </c>
      <c r="S664" s="8" t="str">
        <f>IFERROR(INDEX(generale!$A$5:$I$354,$CJ664,7),"")</f>
        <v/>
      </c>
      <c r="U664" s="8"/>
      <c r="V664" s="2">
        <f t="shared" si="296"/>
        <v>19</v>
      </c>
      <c r="W664" s="16" t="str">
        <f>IFERROR(INDEX(generale!$A$5:$I$354,$CJ664,5),"")</f>
        <v/>
      </c>
      <c r="X664" s="8" t="str">
        <f>IFERROR(INDEX(generale!$A$5:$I$354,$CJ664,7),"")</f>
        <v/>
      </c>
      <c r="AA664" s="2">
        <f t="shared" si="297"/>
        <v>14</v>
      </c>
      <c r="AB664" s="16" t="str">
        <f>IFERROR(INDEX(generale!$A$5:$I$354,$CJ664,5),"")</f>
        <v/>
      </c>
      <c r="AC664" s="8" t="str">
        <f>IFERROR(INDEX(generale!$A$5:$I$354,$CJ664,7),"")</f>
        <v/>
      </c>
      <c r="AD664" s="33"/>
      <c r="AE664" s="8"/>
      <c r="AF664" s="2">
        <f t="shared" si="298"/>
        <v>14</v>
      </c>
      <c r="AG664" s="16" t="str">
        <f>IFERROR(INDEX(generale!$A$5:$I$354,$CJ664,5),"")</f>
        <v/>
      </c>
      <c r="AH664" s="8" t="str">
        <f>IFERROR(INDEX(generale!$A$5:$I$354,$CJ664,7),"")</f>
        <v/>
      </c>
      <c r="AI664" s="33"/>
      <c r="AJ664" s="8"/>
      <c r="AK664" s="2">
        <f t="shared" si="299"/>
        <v>14</v>
      </c>
      <c r="AL664" s="16" t="str">
        <f>IFERROR(INDEX(generale!$A$5:$I$354,$CJ664,5),"")</f>
        <v/>
      </c>
      <c r="AM664" s="8" t="str">
        <f>IFERROR(INDEX(generale!$A$5:$I$354,$CJ664,7),"")</f>
        <v/>
      </c>
      <c r="AN664" s="33"/>
      <c r="AO664" s="8"/>
      <c r="AP664" s="2">
        <f t="shared" si="300"/>
        <v>9</v>
      </c>
      <c r="AQ664" s="16" t="str">
        <f>IFERROR(INDEX(generale!$A$5:$I$354,$CJ664,5),"")</f>
        <v/>
      </c>
      <c r="AR664" s="8" t="str">
        <f>IFERROR(INDEX(generale!$A$5:$I$354,$CJ664,7),"")</f>
        <v/>
      </c>
      <c r="AS664" s="33"/>
      <c r="AT664" s="8"/>
      <c r="AU664" s="2">
        <f t="shared" si="301"/>
        <v>8</v>
      </c>
      <c r="AV664" s="16" t="str">
        <f>IFERROR(INDEX(generale!$A$5:$I$354,$CJ664,5),"")</f>
        <v/>
      </c>
      <c r="AW664" s="8" t="str">
        <f>IFERROR(INDEX(generale!$A$5:$I$354,$CJ664,7),"")</f>
        <v/>
      </c>
      <c r="AX664" s="33"/>
      <c r="AY664" s="8"/>
      <c r="AZ664" s="2">
        <f t="shared" si="302"/>
        <v>7</v>
      </c>
      <c r="BA664" s="16" t="str">
        <f>IFERROR(INDEX(generale!$A$5:$I$354,$CJ664,5),"")</f>
        <v/>
      </c>
      <c r="BB664" s="8" t="str">
        <f>IFERROR(INDEX(generale!$A$5:$I$354,$CJ664,7),"")</f>
        <v/>
      </c>
      <c r="BC664" s="33"/>
      <c r="BD664" s="8"/>
      <c r="BE664" s="2">
        <f t="shared" si="303"/>
        <v>6</v>
      </c>
      <c r="BF664" s="16" t="str">
        <f>IFERROR(INDEX(generale!$A$5:$I$354,$CJ664,5),"")</f>
        <v/>
      </c>
      <c r="BG664" s="8" t="str">
        <f>IFERROR(INDEX(generale!$A$5:$I$354,$CJ664,7),"")</f>
        <v/>
      </c>
      <c r="BH664" s="33"/>
      <c r="BI664" s="8"/>
      <c r="BJ664" s="2">
        <f t="shared" si="304"/>
        <v>312</v>
      </c>
      <c r="BK664" s="16" t="str">
        <f>IFERROR(INDEX(generale!$A$5:$I$354,$CJ664,5),"")</f>
        <v/>
      </c>
      <c r="BL664" s="8" t="str">
        <f>IFERROR(INDEX(generale!$A$5:$I$354,$CJ664,7),"")</f>
        <v/>
      </c>
      <c r="BM664" s="33"/>
      <c r="BN664" s="8"/>
      <c r="BO664" s="2">
        <f t="shared" si="305"/>
        <v>312</v>
      </c>
      <c r="BP664" s="16" t="str">
        <f>IFERROR(INDEX(generale!$A$5:$I$354,$CJ664,5),"")</f>
        <v/>
      </c>
      <c r="BQ664" s="8" t="str">
        <f>IFERROR(INDEX(generale!$A$5:$I$354,$CJ664,7),"")</f>
        <v/>
      </c>
      <c r="BR664" s="33"/>
      <c r="BS664" s="8"/>
      <c r="BT664" s="2">
        <f t="shared" si="306"/>
        <v>312</v>
      </c>
      <c r="BU664" s="16" t="str">
        <f>IFERROR(INDEX(generale!$A$5:$I$354,$CJ664,5),"")</f>
        <v/>
      </c>
      <c r="BV664" s="8" t="str">
        <f>IFERROR(INDEX(generale!$A$5:$I$354,$CJ664,7),"")</f>
        <v/>
      </c>
      <c r="BW664" s="33"/>
      <c r="BX664" s="8"/>
      <c r="BY664" s="2">
        <f t="shared" si="307"/>
        <v>312</v>
      </c>
      <c r="BZ664" s="16" t="str">
        <f>IFERROR(INDEX(generale!$A$5:$I$354,$CJ664,5),"")</f>
        <v/>
      </c>
      <c r="CA664" s="8" t="str">
        <f>IFERROR(INDEX(generale!$A$5:$I$354,$CJ664,7),"")</f>
        <v/>
      </c>
      <c r="CB664" s="33"/>
      <c r="CC664" s="8"/>
      <c r="CD664" s="2">
        <f t="shared" si="308"/>
        <v>312</v>
      </c>
      <c r="CE664" s="16" t="str">
        <f>IFERROR(INDEX(generale!$A$5:$I$354,$CJ664,5),"")</f>
        <v/>
      </c>
      <c r="CF664" s="8" t="str">
        <f>IFERROR(INDEX(generale!$A$5:$I$354,$CJ664,7),"")</f>
        <v/>
      </c>
      <c r="CJ664" s="2">
        <f t="shared" si="309"/>
        <v>662</v>
      </c>
      <c r="CK664" s="2">
        <f t="shared" si="286"/>
        <v>37</v>
      </c>
      <c r="CL664" s="3">
        <f>IFERROR(INDEX(generale!$A$5:$I$1004,$CJ664,1),"")</f>
        <v>0</v>
      </c>
      <c r="CM664" s="3">
        <f>IFERROR(INDEX(generale!$A$5:$I$1004,$CJ664,2),"")</f>
        <v>0</v>
      </c>
      <c r="CN664" s="3">
        <f>IFERROR(INDEX(generale!$A$5:$I$1004,$CJ664,3),"")</f>
        <v>0</v>
      </c>
      <c r="CO664" s="3">
        <f>IFERROR(INDEX(generale!$A$5:$I$1004,$CJ664,4),"")</f>
        <v>0</v>
      </c>
      <c r="CP664" s="3">
        <f>IFERROR(INDEX(generale!$A$5:$I$1004,$CJ664,5),"")</f>
        <v>0</v>
      </c>
      <c r="CQ664" s="3">
        <f>IFERROR(INDEX(generale!$A$5:$I$1004,$CJ664,6),"")</f>
        <v>0</v>
      </c>
      <c r="CR664" s="8">
        <f>IFERROR(INDEX(generale!$A$5:$I$1004,$CJ664,7),"")</f>
        <v>0</v>
      </c>
      <c r="CS664" s="8">
        <f>IFERROR(INDEX(generale!$A$5:$I$1004,$CJ664,8),"")</f>
        <v>0</v>
      </c>
    </row>
    <row r="665" spans="1:97">
      <c r="A665" s="2" t="str">
        <f t="shared" si="287"/>
        <v/>
      </c>
      <c r="B665" s="1" t="str">
        <f t="shared" si="288"/>
        <v/>
      </c>
      <c r="C665" s="1" t="str">
        <f t="shared" si="289"/>
        <v/>
      </c>
      <c r="D665" s="2" t="str">
        <f t="shared" si="290"/>
        <v/>
      </c>
      <c r="E665" s="2" t="str">
        <f t="shared" si="291"/>
        <v/>
      </c>
      <c r="F665" s="2" t="str">
        <f t="shared" si="292"/>
        <v/>
      </c>
      <c r="G665" s="1" t="str">
        <f t="shared" si="293"/>
        <v/>
      </c>
      <c r="H665" s="11" t="str">
        <f t="shared" si="294"/>
        <v/>
      </c>
      <c r="Q665" s="2">
        <f t="shared" si="295"/>
        <v>37</v>
      </c>
      <c r="R665" s="16" t="str">
        <f>IFERROR(INDEX(generale!$A$5:$I$354,$CJ665,5),"")</f>
        <v/>
      </c>
      <c r="S665" s="8" t="str">
        <f>IFERROR(INDEX(generale!$A$5:$I$354,$CJ665,7),"")</f>
        <v/>
      </c>
      <c r="U665" s="8"/>
      <c r="V665" s="2">
        <f t="shared" si="296"/>
        <v>19</v>
      </c>
      <c r="W665" s="16" t="str">
        <f>IFERROR(INDEX(generale!$A$5:$I$354,$CJ665,5),"")</f>
        <v/>
      </c>
      <c r="X665" s="8" t="str">
        <f>IFERROR(INDEX(generale!$A$5:$I$354,$CJ665,7),"")</f>
        <v/>
      </c>
      <c r="AA665" s="2">
        <f t="shared" si="297"/>
        <v>14</v>
      </c>
      <c r="AB665" s="16" t="str">
        <f>IFERROR(INDEX(generale!$A$5:$I$354,$CJ665,5),"")</f>
        <v/>
      </c>
      <c r="AC665" s="8" t="str">
        <f>IFERROR(INDEX(generale!$A$5:$I$354,$CJ665,7),"")</f>
        <v/>
      </c>
      <c r="AD665" s="33"/>
      <c r="AE665" s="8"/>
      <c r="AF665" s="2">
        <f t="shared" si="298"/>
        <v>14</v>
      </c>
      <c r="AG665" s="16" t="str">
        <f>IFERROR(INDEX(generale!$A$5:$I$354,$CJ665,5),"")</f>
        <v/>
      </c>
      <c r="AH665" s="8" t="str">
        <f>IFERROR(INDEX(generale!$A$5:$I$354,$CJ665,7),"")</f>
        <v/>
      </c>
      <c r="AI665" s="33"/>
      <c r="AJ665" s="8"/>
      <c r="AK665" s="2">
        <f t="shared" si="299"/>
        <v>14</v>
      </c>
      <c r="AL665" s="16" t="str">
        <f>IFERROR(INDEX(generale!$A$5:$I$354,$CJ665,5),"")</f>
        <v/>
      </c>
      <c r="AM665" s="8" t="str">
        <f>IFERROR(INDEX(generale!$A$5:$I$354,$CJ665,7),"")</f>
        <v/>
      </c>
      <c r="AN665" s="33"/>
      <c r="AO665" s="8"/>
      <c r="AP665" s="2">
        <f t="shared" si="300"/>
        <v>9</v>
      </c>
      <c r="AQ665" s="16" t="str">
        <f>IFERROR(INDEX(generale!$A$5:$I$354,$CJ665,5),"")</f>
        <v/>
      </c>
      <c r="AR665" s="8" t="str">
        <f>IFERROR(INDEX(generale!$A$5:$I$354,$CJ665,7),"")</f>
        <v/>
      </c>
      <c r="AS665" s="33"/>
      <c r="AT665" s="8"/>
      <c r="AU665" s="2">
        <f t="shared" si="301"/>
        <v>8</v>
      </c>
      <c r="AV665" s="16" t="str">
        <f>IFERROR(INDEX(generale!$A$5:$I$354,$CJ665,5),"")</f>
        <v/>
      </c>
      <c r="AW665" s="8" t="str">
        <f>IFERROR(INDEX(generale!$A$5:$I$354,$CJ665,7),"")</f>
        <v/>
      </c>
      <c r="AX665" s="33"/>
      <c r="AY665" s="8"/>
      <c r="AZ665" s="2">
        <f t="shared" si="302"/>
        <v>7</v>
      </c>
      <c r="BA665" s="16" t="str">
        <f>IFERROR(INDEX(generale!$A$5:$I$354,$CJ665,5),"")</f>
        <v/>
      </c>
      <c r="BB665" s="8" t="str">
        <f>IFERROR(INDEX(generale!$A$5:$I$354,$CJ665,7),"")</f>
        <v/>
      </c>
      <c r="BC665" s="33"/>
      <c r="BD665" s="8"/>
      <c r="BE665" s="2">
        <f t="shared" si="303"/>
        <v>6</v>
      </c>
      <c r="BF665" s="16" t="str">
        <f>IFERROR(INDEX(generale!$A$5:$I$354,$CJ665,5),"")</f>
        <v/>
      </c>
      <c r="BG665" s="8" t="str">
        <f>IFERROR(INDEX(generale!$A$5:$I$354,$CJ665,7),"")</f>
        <v/>
      </c>
      <c r="BH665" s="33"/>
      <c r="BI665" s="8"/>
      <c r="BJ665" s="2">
        <f t="shared" si="304"/>
        <v>313</v>
      </c>
      <c r="BK665" s="16" t="str">
        <f>IFERROR(INDEX(generale!$A$5:$I$354,$CJ665,5),"")</f>
        <v/>
      </c>
      <c r="BL665" s="8" t="str">
        <f>IFERROR(INDEX(generale!$A$5:$I$354,$CJ665,7),"")</f>
        <v/>
      </c>
      <c r="BM665" s="33"/>
      <c r="BN665" s="8"/>
      <c r="BO665" s="2">
        <f t="shared" si="305"/>
        <v>313</v>
      </c>
      <c r="BP665" s="16" t="str">
        <f>IFERROR(INDEX(generale!$A$5:$I$354,$CJ665,5),"")</f>
        <v/>
      </c>
      <c r="BQ665" s="8" t="str">
        <f>IFERROR(INDEX(generale!$A$5:$I$354,$CJ665,7),"")</f>
        <v/>
      </c>
      <c r="BR665" s="33"/>
      <c r="BS665" s="8"/>
      <c r="BT665" s="2">
        <f t="shared" si="306"/>
        <v>313</v>
      </c>
      <c r="BU665" s="16" t="str">
        <f>IFERROR(INDEX(generale!$A$5:$I$354,$CJ665,5),"")</f>
        <v/>
      </c>
      <c r="BV665" s="8" t="str">
        <f>IFERROR(INDEX(generale!$A$5:$I$354,$CJ665,7),"")</f>
        <v/>
      </c>
      <c r="BW665" s="33"/>
      <c r="BX665" s="8"/>
      <c r="BY665" s="2">
        <f t="shared" si="307"/>
        <v>313</v>
      </c>
      <c r="BZ665" s="16" t="str">
        <f>IFERROR(INDEX(generale!$A$5:$I$354,$CJ665,5),"")</f>
        <v/>
      </c>
      <c r="CA665" s="8" t="str">
        <f>IFERROR(INDEX(generale!$A$5:$I$354,$CJ665,7),"")</f>
        <v/>
      </c>
      <c r="CB665" s="33"/>
      <c r="CC665" s="8"/>
      <c r="CD665" s="2">
        <f t="shared" si="308"/>
        <v>313</v>
      </c>
      <c r="CE665" s="16" t="str">
        <f>IFERROR(INDEX(generale!$A$5:$I$354,$CJ665,5),"")</f>
        <v/>
      </c>
      <c r="CF665" s="8" t="str">
        <f>IFERROR(INDEX(generale!$A$5:$I$354,$CJ665,7),"")</f>
        <v/>
      </c>
      <c r="CJ665" s="2">
        <f t="shared" si="309"/>
        <v>663</v>
      </c>
      <c r="CK665" s="2">
        <f t="shared" si="286"/>
        <v>37</v>
      </c>
      <c r="CL665" s="3">
        <f>IFERROR(INDEX(generale!$A$5:$I$1004,$CJ665,1),"")</f>
        <v>0</v>
      </c>
      <c r="CM665" s="3">
        <f>IFERROR(INDEX(generale!$A$5:$I$1004,$CJ665,2),"")</f>
        <v>0</v>
      </c>
      <c r="CN665" s="3">
        <f>IFERROR(INDEX(generale!$A$5:$I$1004,$CJ665,3),"")</f>
        <v>0</v>
      </c>
      <c r="CO665" s="3">
        <f>IFERROR(INDEX(generale!$A$5:$I$1004,$CJ665,4),"")</f>
        <v>0</v>
      </c>
      <c r="CP665" s="3">
        <f>IFERROR(INDEX(generale!$A$5:$I$1004,$CJ665,5),"")</f>
        <v>0</v>
      </c>
      <c r="CQ665" s="3">
        <f>IFERROR(INDEX(generale!$A$5:$I$1004,$CJ665,6),"")</f>
        <v>0</v>
      </c>
      <c r="CR665" s="8">
        <f>IFERROR(INDEX(generale!$A$5:$I$1004,$CJ665,7),"")</f>
        <v>0</v>
      </c>
      <c r="CS665" s="8">
        <f>IFERROR(INDEX(generale!$A$5:$I$1004,$CJ665,8),"")</f>
        <v>0</v>
      </c>
    </row>
    <row r="666" spans="1:97">
      <c r="A666" s="2" t="str">
        <f t="shared" si="287"/>
        <v/>
      </c>
      <c r="B666" s="1" t="str">
        <f t="shared" si="288"/>
        <v/>
      </c>
      <c r="C666" s="1" t="str">
        <f t="shared" si="289"/>
        <v/>
      </c>
      <c r="D666" s="2" t="str">
        <f t="shared" si="290"/>
        <v/>
      </c>
      <c r="E666" s="2" t="str">
        <f t="shared" si="291"/>
        <v/>
      </c>
      <c r="F666" s="2" t="str">
        <f t="shared" si="292"/>
        <v/>
      </c>
      <c r="G666" s="1" t="str">
        <f t="shared" si="293"/>
        <v/>
      </c>
      <c r="H666" s="11" t="str">
        <f t="shared" si="294"/>
        <v/>
      </c>
      <c r="Q666" s="2">
        <f t="shared" si="295"/>
        <v>37</v>
      </c>
      <c r="R666" s="16" t="str">
        <f>IFERROR(INDEX(generale!$A$5:$I$354,$CJ666,5),"")</f>
        <v/>
      </c>
      <c r="S666" s="8" t="str">
        <f>IFERROR(INDEX(generale!$A$5:$I$354,$CJ666,7),"")</f>
        <v/>
      </c>
      <c r="U666" s="8"/>
      <c r="V666" s="2">
        <f t="shared" si="296"/>
        <v>19</v>
      </c>
      <c r="W666" s="16" t="str">
        <f>IFERROR(INDEX(generale!$A$5:$I$354,$CJ666,5),"")</f>
        <v/>
      </c>
      <c r="X666" s="8" t="str">
        <f>IFERROR(INDEX(generale!$A$5:$I$354,$CJ666,7),"")</f>
        <v/>
      </c>
      <c r="AA666" s="2">
        <f t="shared" si="297"/>
        <v>14</v>
      </c>
      <c r="AB666" s="16" t="str">
        <f>IFERROR(INDEX(generale!$A$5:$I$354,$CJ666,5),"")</f>
        <v/>
      </c>
      <c r="AC666" s="8" t="str">
        <f>IFERROR(INDEX(generale!$A$5:$I$354,$CJ666,7),"")</f>
        <v/>
      </c>
      <c r="AD666" s="33"/>
      <c r="AE666" s="8"/>
      <c r="AF666" s="2">
        <f t="shared" si="298"/>
        <v>14</v>
      </c>
      <c r="AG666" s="16" t="str">
        <f>IFERROR(INDEX(generale!$A$5:$I$354,$CJ666,5),"")</f>
        <v/>
      </c>
      <c r="AH666" s="8" t="str">
        <f>IFERROR(INDEX(generale!$A$5:$I$354,$CJ666,7),"")</f>
        <v/>
      </c>
      <c r="AI666" s="33"/>
      <c r="AJ666" s="8"/>
      <c r="AK666" s="2">
        <f t="shared" si="299"/>
        <v>14</v>
      </c>
      <c r="AL666" s="16" t="str">
        <f>IFERROR(INDEX(generale!$A$5:$I$354,$CJ666,5),"")</f>
        <v/>
      </c>
      <c r="AM666" s="8" t="str">
        <f>IFERROR(INDEX(generale!$A$5:$I$354,$CJ666,7),"")</f>
        <v/>
      </c>
      <c r="AN666" s="33"/>
      <c r="AO666" s="8"/>
      <c r="AP666" s="2">
        <f t="shared" si="300"/>
        <v>9</v>
      </c>
      <c r="AQ666" s="16" t="str">
        <f>IFERROR(INDEX(generale!$A$5:$I$354,$CJ666,5),"")</f>
        <v/>
      </c>
      <c r="AR666" s="8" t="str">
        <f>IFERROR(INDEX(generale!$A$5:$I$354,$CJ666,7),"")</f>
        <v/>
      </c>
      <c r="AS666" s="33"/>
      <c r="AT666" s="8"/>
      <c r="AU666" s="2">
        <f t="shared" si="301"/>
        <v>8</v>
      </c>
      <c r="AV666" s="16" t="str">
        <f>IFERROR(INDEX(generale!$A$5:$I$354,$CJ666,5),"")</f>
        <v/>
      </c>
      <c r="AW666" s="8" t="str">
        <f>IFERROR(INDEX(generale!$A$5:$I$354,$CJ666,7),"")</f>
        <v/>
      </c>
      <c r="AX666" s="33"/>
      <c r="AY666" s="8"/>
      <c r="AZ666" s="2">
        <f t="shared" si="302"/>
        <v>7</v>
      </c>
      <c r="BA666" s="16" t="str">
        <f>IFERROR(INDEX(generale!$A$5:$I$354,$CJ666,5),"")</f>
        <v/>
      </c>
      <c r="BB666" s="8" t="str">
        <f>IFERROR(INDEX(generale!$A$5:$I$354,$CJ666,7),"")</f>
        <v/>
      </c>
      <c r="BC666" s="33"/>
      <c r="BD666" s="8"/>
      <c r="BE666" s="2">
        <f t="shared" si="303"/>
        <v>6</v>
      </c>
      <c r="BF666" s="16" t="str">
        <f>IFERROR(INDEX(generale!$A$5:$I$354,$CJ666,5),"")</f>
        <v/>
      </c>
      <c r="BG666" s="8" t="str">
        <f>IFERROR(INDEX(generale!$A$5:$I$354,$CJ666,7),"")</f>
        <v/>
      </c>
      <c r="BH666" s="33"/>
      <c r="BI666" s="8"/>
      <c r="BJ666" s="2">
        <f t="shared" si="304"/>
        <v>314</v>
      </c>
      <c r="BK666" s="16" t="str">
        <f>IFERROR(INDEX(generale!$A$5:$I$354,$CJ666,5),"")</f>
        <v/>
      </c>
      <c r="BL666" s="8" t="str">
        <f>IFERROR(INDEX(generale!$A$5:$I$354,$CJ666,7),"")</f>
        <v/>
      </c>
      <c r="BM666" s="33"/>
      <c r="BN666" s="8"/>
      <c r="BO666" s="2">
        <f t="shared" si="305"/>
        <v>314</v>
      </c>
      <c r="BP666" s="16" t="str">
        <f>IFERROR(INDEX(generale!$A$5:$I$354,$CJ666,5),"")</f>
        <v/>
      </c>
      <c r="BQ666" s="8" t="str">
        <f>IFERROR(INDEX(generale!$A$5:$I$354,$CJ666,7),"")</f>
        <v/>
      </c>
      <c r="BR666" s="33"/>
      <c r="BS666" s="8"/>
      <c r="BT666" s="2">
        <f t="shared" si="306"/>
        <v>314</v>
      </c>
      <c r="BU666" s="16" t="str">
        <f>IFERROR(INDEX(generale!$A$5:$I$354,$CJ666,5),"")</f>
        <v/>
      </c>
      <c r="BV666" s="8" t="str">
        <f>IFERROR(INDEX(generale!$A$5:$I$354,$CJ666,7),"")</f>
        <v/>
      </c>
      <c r="BW666" s="33"/>
      <c r="BX666" s="8"/>
      <c r="BY666" s="2">
        <f t="shared" si="307"/>
        <v>314</v>
      </c>
      <c r="BZ666" s="16" t="str">
        <f>IFERROR(INDEX(generale!$A$5:$I$354,$CJ666,5),"")</f>
        <v/>
      </c>
      <c r="CA666" s="8" t="str">
        <f>IFERROR(INDEX(generale!$A$5:$I$354,$CJ666,7),"")</f>
        <v/>
      </c>
      <c r="CB666" s="33"/>
      <c r="CC666" s="8"/>
      <c r="CD666" s="2">
        <f t="shared" si="308"/>
        <v>314</v>
      </c>
      <c r="CE666" s="16" t="str">
        <f>IFERROR(INDEX(generale!$A$5:$I$354,$CJ666,5),"")</f>
        <v/>
      </c>
      <c r="CF666" s="8" t="str">
        <f>IFERROR(INDEX(generale!$A$5:$I$354,$CJ666,7),"")</f>
        <v/>
      </c>
      <c r="CJ666" s="2">
        <f t="shared" si="309"/>
        <v>664</v>
      </c>
      <c r="CK666" s="2">
        <f t="shared" si="286"/>
        <v>37</v>
      </c>
      <c r="CL666" s="3">
        <f>IFERROR(INDEX(generale!$A$5:$I$1004,$CJ666,1),"")</f>
        <v>0</v>
      </c>
      <c r="CM666" s="3">
        <f>IFERROR(INDEX(generale!$A$5:$I$1004,$CJ666,2),"")</f>
        <v>0</v>
      </c>
      <c r="CN666" s="3">
        <f>IFERROR(INDEX(generale!$A$5:$I$1004,$CJ666,3),"")</f>
        <v>0</v>
      </c>
      <c r="CO666" s="3">
        <f>IFERROR(INDEX(generale!$A$5:$I$1004,$CJ666,4),"")</f>
        <v>0</v>
      </c>
      <c r="CP666" s="3">
        <f>IFERROR(INDEX(generale!$A$5:$I$1004,$CJ666,5),"")</f>
        <v>0</v>
      </c>
      <c r="CQ666" s="3">
        <f>IFERROR(INDEX(generale!$A$5:$I$1004,$CJ666,6),"")</f>
        <v>0</v>
      </c>
      <c r="CR666" s="8">
        <f>IFERROR(INDEX(generale!$A$5:$I$1004,$CJ666,7),"")</f>
        <v>0</v>
      </c>
      <c r="CS666" s="8">
        <f>IFERROR(INDEX(generale!$A$5:$I$1004,$CJ666,8),"")</f>
        <v>0</v>
      </c>
    </row>
    <row r="667" spans="1:97">
      <c r="A667" s="2" t="str">
        <f t="shared" si="287"/>
        <v/>
      </c>
      <c r="B667" s="1" t="str">
        <f t="shared" si="288"/>
        <v/>
      </c>
      <c r="C667" s="1" t="str">
        <f t="shared" si="289"/>
        <v/>
      </c>
      <c r="D667" s="2" t="str">
        <f t="shared" si="290"/>
        <v/>
      </c>
      <c r="E667" s="2" t="str">
        <f t="shared" si="291"/>
        <v/>
      </c>
      <c r="F667" s="2" t="str">
        <f t="shared" si="292"/>
        <v/>
      </c>
      <c r="G667" s="1" t="str">
        <f t="shared" si="293"/>
        <v/>
      </c>
      <c r="H667" s="11" t="str">
        <f t="shared" si="294"/>
        <v/>
      </c>
      <c r="Q667" s="2">
        <f t="shared" si="295"/>
        <v>37</v>
      </c>
      <c r="R667" s="16" t="str">
        <f>IFERROR(INDEX(generale!$A$5:$I$354,$CJ667,5),"")</f>
        <v/>
      </c>
      <c r="S667" s="8" t="str">
        <f>IFERROR(INDEX(generale!$A$5:$I$354,$CJ667,7),"")</f>
        <v/>
      </c>
      <c r="U667" s="8"/>
      <c r="V667" s="2">
        <f t="shared" si="296"/>
        <v>19</v>
      </c>
      <c r="W667" s="16" t="str">
        <f>IFERROR(INDEX(generale!$A$5:$I$354,$CJ667,5),"")</f>
        <v/>
      </c>
      <c r="X667" s="8" t="str">
        <f>IFERROR(INDEX(generale!$A$5:$I$354,$CJ667,7),"")</f>
        <v/>
      </c>
      <c r="AA667" s="2">
        <f t="shared" si="297"/>
        <v>14</v>
      </c>
      <c r="AB667" s="16" t="str">
        <f>IFERROR(INDEX(generale!$A$5:$I$354,$CJ667,5),"")</f>
        <v/>
      </c>
      <c r="AC667" s="8" t="str">
        <f>IFERROR(INDEX(generale!$A$5:$I$354,$CJ667,7),"")</f>
        <v/>
      </c>
      <c r="AD667" s="33"/>
      <c r="AE667" s="8"/>
      <c r="AF667" s="2">
        <f t="shared" si="298"/>
        <v>14</v>
      </c>
      <c r="AG667" s="16" t="str">
        <f>IFERROR(INDEX(generale!$A$5:$I$354,$CJ667,5),"")</f>
        <v/>
      </c>
      <c r="AH667" s="8" t="str">
        <f>IFERROR(INDEX(generale!$A$5:$I$354,$CJ667,7),"")</f>
        <v/>
      </c>
      <c r="AI667" s="33"/>
      <c r="AJ667" s="8"/>
      <c r="AK667" s="2">
        <f t="shared" si="299"/>
        <v>14</v>
      </c>
      <c r="AL667" s="16" t="str">
        <f>IFERROR(INDEX(generale!$A$5:$I$354,$CJ667,5),"")</f>
        <v/>
      </c>
      <c r="AM667" s="8" t="str">
        <f>IFERROR(INDEX(generale!$A$5:$I$354,$CJ667,7),"")</f>
        <v/>
      </c>
      <c r="AN667" s="33"/>
      <c r="AO667" s="8"/>
      <c r="AP667" s="2">
        <f t="shared" si="300"/>
        <v>9</v>
      </c>
      <c r="AQ667" s="16" t="str">
        <f>IFERROR(INDEX(generale!$A$5:$I$354,$CJ667,5),"")</f>
        <v/>
      </c>
      <c r="AR667" s="8" t="str">
        <f>IFERROR(INDEX(generale!$A$5:$I$354,$CJ667,7),"")</f>
        <v/>
      </c>
      <c r="AS667" s="33"/>
      <c r="AT667" s="8"/>
      <c r="AU667" s="2">
        <f t="shared" si="301"/>
        <v>8</v>
      </c>
      <c r="AV667" s="16" t="str">
        <f>IFERROR(INDEX(generale!$A$5:$I$354,$CJ667,5),"")</f>
        <v/>
      </c>
      <c r="AW667" s="8" t="str">
        <f>IFERROR(INDEX(generale!$A$5:$I$354,$CJ667,7),"")</f>
        <v/>
      </c>
      <c r="AX667" s="33"/>
      <c r="AY667" s="8"/>
      <c r="AZ667" s="2">
        <f t="shared" si="302"/>
        <v>7</v>
      </c>
      <c r="BA667" s="16" t="str">
        <f>IFERROR(INDEX(generale!$A$5:$I$354,$CJ667,5),"")</f>
        <v/>
      </c>
      <c r="BB667" s="8" t="str">
        <f>IFERROR(INDEX(generale!$A$5:$I$354,$CJ667,7),"")</f>
        <v/>
      </c>
      <c r="BC667" s="33"/>
      <c r="BD667" s="8"/>
      <c r="BE667" s="2">
        <f t="shared" si="303"/>
        <v>6</v>
      </c>
      <c r="BF667" s="16" t="str">
        <f>IFERROR(INDEX(generale!$A$5:$I$354,$CJ667,5),"")</f>
        <v/>
      </c>
      <c r="BG667" s="8" t="str">
        <f>IFERROR(INDEX(generale!$A$5:$I$354,$CJ667,7),"")</f>
        <v/>
      </c>
      <c r="BH667" s="33"/>
      <c r="BI667" s="8"/>
      <c r="BJ667" s="2">
        <f t="shared" si="304"/>
        <v>315</v>
      </c>
      <c r="BK667" s="16" t="str">
        <f>IFERROR(INDEX(generale!$A$5:$I$354,$CJ667,5),"")</f>
        <v/>
      </c>
      <c r="BL667" s="8" t="str">
        <f>IFERROR(INDEX(generale!$A$5:$I$354,$CJ667,7),"")</f>
        <v/>
      </c>
      <c r="BM667" s="33"/>
      <c r="BN667" s="8"/>
      <c r="BO667" s="2">
        <f t="shared" si="305"/>
        <v>315</v>
      </c>
      <c r="BP667" s="16" t="str">
        <f>IFERROR(INDEX(generale!$A$5:$I$354,$CJ667,5),"")</f>
        <v/>
      </c>
      <c r="BQ667" s="8" t="str">
        <f>IFERROR(INDEX(generale!$A$5:$I$354,$CJ667,7),"")</f>
        <v/>
      </c>
      <c r="BR667" s="33"/>
      <c r="BS667" s="8"/>
      <c r="BT667" s="2">
        <f t="shared" si="306"/>
        <v>315</v>
      </c>
      <c r="BU667" s="16" t="str">
        <f>IFERROR(INDEX(generale!$A$5:$I$354,$CJ667,5),"")</f>
        <v/>
      </c>
      <c r="BV667" s="8" t="str">
        <f>IFERROR(INDEX(generale!$A$5:$I$354,$CJ667,7),"")</f>
        <v/>
      </c>
      <c r="BW667" s="33"/>
      <c r="BX667" s="8"/>
      <c r="BY667" s="2">
        <f t="shared" si="307"/>
        <v>315</v>
      </c>
      <c r="BZ667" s="16" t="str">
        <f>IFERROR(INDEX(generale!$A$5:$I$354,$CJ667,5),"")</f>
        <v/>
      </c>
      <c r="CA667" s="8" t="str">
        <f>IFERROR(INDEX(generale!$A$5:$I$354,$CJ667,7),"")</f>
        <v/>
      </c>
      <c r="CB667" s="33"/>
      <c r="CC667" s="8"/>
      <c r="CD667" s="2">
        <f t="shared" si="308"/>
        <v>315</v>
      </c>
      <c r="CE667" s="16" t="str">
        <f>IFERROR(INDEX(generale!$A$5:$I$354,$CJ667,5),"")</f>
        <v/>
      </c>
      <c r="CF667" s="8" t="str">
        <f>IFERROR(INDEX(generale!$A$5:$I$354,$CJ667,7),"")</f>
        <v/>
      </c>
      <c r="CJ667" s="2">
        <f t="shared" si="309"/>
        <v>665</v>
      </c>
      <c r="CK667" s="2">
        <f t="shared" si="286"/>
        <v>37</v>
      </c>
      <c r="CL667" s="3">
        <f>IFERROR(INDEX(generale!$A$5:$I$1004,$CJ667,1),"")</f>
        <v>0</v>
      </c>
      <c r="CM667" s="3">
        <f>IFERROR(INDEX(generale!$A$5:$I$1004,$CJ667,2),"")</f>
        <v>0</v>
      </c>
      <c r="CN667" s="3">
        <f>IFERROR(INDEX(generale!$A$5:$I$1004,$CJ667,3),"")</f>
        <v>0</v>
      </c>
      <c r="CO667" s="3">
        <f>IFERROR(INDEX(generale!$A$5:$I$1004,$CJ667,4),"")</f>
        <v>0</v>
      </c>
      <c r="CP667" s="3">
        <f>IFERROR(INDEX(generale!$A$5:$I$1004,$CJ667,5),"")</f>
        <v>0</v>
      </c>
      <c r="CQ667" s="3">
        <f>IFERROR(INDEX(generale!$A$5:$I$1004,$CJ667,6),"")</f>
        <v>0</v>
      </c>
      <c r="CR667" s="8">
        <f>IFERROR(INDEX(generale!$A$5:$I$1004,$CJ667,7),"")</f>
        <v>0</v>
      </c>
      <c r="CS667" s="8">
        <f>IFERROR(INDEX(generale!$A$5:$I$1004,$CJ667,8),"")</f>
        <v>0</v>
      </c>
    </row>
    <row r="668" spans="1:97">
      <c r="A668" s="2" t="str">
        <f t="shared" si="287"/>
        <v/>
      </c>
      <c r="B668" s="1" t="str">
        <f t="shared" si="288"/>
        <v/>
      </c>
      <c r="C668" s="1" t="str">
        <f t="shared" si="289"/>
        <v/>
      </c>
      <c r="D668" s="2" t="str">
        <f t="shared" si="290"/>
        <v/>
      </c>
      <c r="E668" s="2" t="str">
        <f t="shared" si="291"/>
        <v/>
      </c>
      <c r="F668" s="2" t="str">
        <f t="shared" si="292"/>
        <v/>
      </c>
      <c r="G668" s="1" t="str">
        <f t="shared" si="293"/>
        <v/>
      </c>
      <c r="H668" s="11" t="str">
        <f t="shared" si="294"/>
        <v/>
      </c>
      <c r="Q668" s="2">
        <f t="shared" si="295"/>
        <v>37</v>
      </c>
      <c r="R668" s="16" t="str">
        <f>IFERROR(INDEX(generale!$A$5:$I$354,$CJ668,5),"")</f>
        <v/>
      </c>
      <c r="S668" s="8" t="str">
        <f>IFERROR(INDEX(generale!$A$5:$I$354,$CJ668,7),"")</f>
        <v/>
      </c>
      <c r="U668" s="8"/>
      <c r="V668" s="2">
        <f t="shared" si="296"/>
        <v>19</v>
      </c>
      <c r="W668" s="16" t="str">
        <f>IFERROR(INDEX(generale!$A$5:$I$354,$CJ668,5),"")</f>
        <v/>
      </c>
      <c r="X668" s="8" t="str">
        <f>IFERROR(INDEX(generale!$A$5:$I$354,$CJ668,7),"")</f>
        <v/>
      </c>
      <c r="AA668" s="2">
        <f t="shared" si="297"/>
        <v>14</v>
      </c>
      <c r="AB668" s="16" t="str">
        <f>IFERROR(INDEX(generale!$A$5:$I$354,$CJ668,5),"")</f>
        <v/>
      </c>
      <c r="AC668" s="8" t="str">
        <f>IFERROR(INDEX(generale!$A$5:$I$354,$CJ668,7),"")</f>
        <v/>
      </c>
      <c r="AD668" s="33"/>
      <c r="AE668" s="8"/>
      <c r="AF668" s="2">
        <f t="shared" si="298"/>
        <v>14</v>
      </c>
      <c r="AG668" s="16" t="str">
        <f>IFERROR(INDEX(generale!$A$5:$I$354,$CJ668,5),"")</f>
        <v/>
      </c>
      <c r="AH668" s="8" t="str">
        <f>IFERROR(INDEX(generale!$A$5:$I$354,$CJ668,7),"")</f>
        <v/>
      </c>
      <c r="AI668" s="33"/>
      <c r="AJ668" s="8"/>
      <c r="AK668" s="2">
        <f t="shared" si="299"/>
        <v>14</v>
      </c>
      <c r="AL668" s="16" t="str">
        <f>IFERROR(INDEX(generale!$A$5:$I$354,$CJ668,5),"")</f>
        <v/>
      </c>
      <c r="AM668" s="8" t="str">
        <f>IFERROR(INDEX(generale!$A$5:$I$354,$CJ668,7),"")</f>
        <v/>
      </c>
      <c r="AN668" s="33"/>
      <c r="AO668" s="8"/>
      <c r="AP668" s="2">
        <f t="shared" si="300"/>
        <v>9</v>
      </c>
      <c r="AQ668" s="16" t="str">
        <f>IFERROR(INDEX(generale!$A$5:$I$354,$CJ668,5),"")</f>
        <v/>
      </c>
      <c r="AR668" s="8" t="str">
        <f>IFERROR(INDEX(generale!$A$5:$I$354,$CJ668,7),"")</f>
        <v/>
      </c>
      <c r="AS668" s="33"/>
      <c r="AT668" s="8"/>
      <c r="AU668" s="2">
        <f t="shared" si="301"/>
        <v>8</v>
      </c>
      <c r="AV668" s="16" t="str">
        <f>IFERROR(INDEX(generale!$A$5:$I$354,$CJ668,5),"")</f>
        <v/>
      </c>
      <c r="AW668" s="8" t="str">
        <f>IFERROR(INDEX(generale!$A$5:$I$354,$CJ668,7),"")</f>
        <v/>
      </c>
      <c r="AX668" s="33"/>
      <c r="AY668" s="8"/>
      <c r="AZ668" s="2">
        <f t="shared" si="302"/>
        <v>7</v>
      </c>
      <c r="BA668" s="16" t="str">
        <f>IFERROR(INDEX(generale!$A$5:$I$354,$CJ668,5),"")</f>
        <v/>
      </c>
      <c r="BB668" s="8" t="str">
        <f>IFERROR(INDEX(generale!$A$5:$I$354,$CJ668,7),"")</f>
        <v/>
      </c>
      <c r="BC668" s="33"/>
      <c r="BD668" s="8"/>
      <c r="BE668" s="2">
        <f t="shared" si="303"/>
        <v>6</v>
      </c>
      <c r="BF668" s="16" t="str">
        <f>IFERROR(INDEX(generale!$A$5:$I$354,$CJ668,5),"")</f>
        <v/>
      </c>
      <c r="BG668" s="8" t="str">
        <f>IFERROR(INDEX(generale!$A$5:$I$354,$CJ668,7),"")</f>
        <v/>
      </c>
      <c r="BH668" s="33"/>
      <c r="BI668" s="8"/>
      <c r="BJ668" s="2">
        <f t="shared" si="304"/>
        <v>316</v>
      </c>
      <c r="BK668" s="16" t="str">
        <f>IFERROR(INDEX(generale!$A$5:$I$354,$CJ668,5),"")</f>
        <v/>
      </c>
      <c r="BL668" s="8" t="str">
        <f>IFERROR(INDEX(generale!$A$5:$I$354,$CJ668,7),"")</f>
        <v/>
      </c>
      <c r="BM668" s="33"/>
      <c r="BN668" s="8"/>
      <c r="BO668" s="2">
        <f t="shared" si="305"/>
        <v>316</v>
      </c>
      <c r="BP668" s="16" t="str">
        <f>IFERROR(INDEX(generale!$A$5:$I$354,$CJ668,5),"")</f>
        <v/>
      </c>
      <c r="BQ668" s="8" t="str">
        <f>IFERROR(INDEX(generale!$A$5:$I$354,$CJ668,7),"")</f>
        <v/>
      </c>
      <c r="BR668" s="33"/>
      <c r="BS668" s="8"/>
      <c r="BT668" s="2">
        <f t="shared" si="306"/>
        <v>316</v>
      </c>
      <c r="BU668" s="16" t="str">
        <f>IFERROR(INDEX(generale!$A$5:$I$354,$CJ668,5),"")</f>
        <v/>
      </c>
      <c r="BV668" s="8" t="str">
        <f>IFERROR(INDEX(generale!$A$5:$I$354,$CJ668,7),"")</f>
        <v/>
      </c>
      <c r="BW668" s="33"/>
      <c r="BX668" s="8"/>
      <c r="BY668" s="2">
        <f t="shared" si="307"/>
        <v>316</v>
      </c>
      <c r="BZ668" s="16" t="str">
        <f>IFERROR(INDEX(generale!$A$5:$I$354,$CJ668,5),"")</f>
        <v/>
      </c>
      <c r="CA668" s="8" t="str">
        <f>IFERROR(INDEX(generale!$A$5:$I$354,$CJ668,7),"")</f>
        <v/>
      </c>
      <c r="CB668" s="33"/>
      <c r="CC668" s="8"/>
      <c r="CD668" s="2">
        <f t="shared" si="308"/>
        <v>316</v>
      </c>
      <c r="CE668" s="16" t="str">
        <f>IFERROR(INDEX(generale!$A$5:$I$354,$CJ668,5),"")</f>
        <v/>
      </c>
      <c r="CF668" s="8" t="str">
        <f>IFERROR(INDEX(generale!$A$5:$I$354,$CJ668,7),"")</f>
        <v/>
      </c>
      <c r="CJ668" s="2">
        <f t="shared" si="309"/>
        <v>666</v>
      </c>
      <c r="CK668" s="2">
        <f t="shared" si="286"/>
        <v>37</v>
      </c>
      <c r="CL668" s="3">
        <f>IFERROR(INDEX(generale!$A$5:$I$1004,$CJ668,1),"")</f>
        <v>0</v>
      </c>
      <c r="CM668" s="3">
        <f>IFERROR(INDEX(generale!$A$5:$I$1004,$CJ668,2),"")</f>
        <v>0</v>
      </c>
      <c r="CN668" s="3">
        <f>IFERROR(INDEX(generale!$A$5:$I$1004,$CJ668,3),"")</f>
        <v>0</v>
      </c>
      <c r="CO668" s="3">
        <f>IFERROR(INDEX(generale!$A$5:$I$1004,$CJ668,4),"")</f>
        <v>0</v>
      </c>
      <c r="CP668" s="3">
        <f>IFERROR(INDEX(generale!$A$5:$I$1004,$CJ668,5),"")</f>
        <v>0</v>
      </c>
      <c r="CQ668" s="3">
        <f>IFERROR(INDEX(generale!$A$5:$I$1004,$CJ668,6),"")</f>
        <v>0</v>
      </c>
      <c r="CR668" s="8">
        <f>IFERROR(INDEX(generale!$A$5:$I$1004,$CJ668,7),"")</f>
        <v>0</v>
      </c>
      <c r="CS668" s="8">
        <f>IFERROR(INDEX(generale!$A$5:$I$1004,$CJ668,8),"")</f>
        <v>0</v>
      </c>
    </row>
    <row r="669" spans="1:97">
      <c r="A669" s="2" t="str">
        <f t="shared" si="287"/>
        <v/>
      </c>
      <c r="B669" s="1" t="str">
        <f t="shared" si="288"/>
        <v/>
      </c>
      <c r="C669" s="1" t="str">
        <f t="shared" si="289"/>
        <v/>
      </c>
      <c r="D669" s="2" t="str">
        <f t="shared" si="290"/>
        <v/>
      </c>
      <c r="E669" s="2" t="str">
        <f t="shared" si="291"/>
        <v/>
      </c>
      <c r="F669" s="2" t="str">
        <f t="shared" si="292"/>
        <v/>
      </c>
      <c r="G669" s="1" t="str">
        <f t="shared" si="293"/>
        <v/>
      </c>
      <c r="H669" s="11" t="str">
        <f t="shared" si="294"/>
        <v/>
      </c>
      <c r="Q669" s="2">
        <f t="shared" si="295"/>
        <v>37</v>
      </c>
      <c r="R669" s="16" t="str">
        <f>IFERROR(INDEX(generale!$A$5:$I$354,$CJ669,5),"")</f>
        <v/>
      </c>
      <c r="S669" s="8" t="str">
        <f>IFERROR(INDEX(generale!$A$5:$I$354,$CJ669,7),"")</f>
        <v/>
      </c>
      <c r="U669" s="8"/>
      <c r="V669" s="2">
        <f t="shared" si="296"/>
        <v>19</v>
      </c>
      <c r="W669" s="16" t="str">
        <f>IFERROR(INDEX(generale!$A$5:$I$354,$CJ669,5),"")</f>
        <v/>
      </c>
      <c r="X669" s="8" t="str">
        <f>IFERROR(INDEX(generale!$A$5:$I$354,$CJ669,7),"")</f>
        <v/>
      </c>
      <c r="AA669" s="2">
        <f t="shared" si="297"/>
        <v>14</v>
      </c>
      <c r="AB669" s="16" t="str">
        <f>IFERROR(INDEX(generale!$A$5:$I$354,$CJ669,5),"")</f>
        <v/>
      </c>
      <c r="AC669" s="8" t="str">
        <f>IFERROR(INDEX(generale!$A$5:$I$354,$CJ669,7),"")</f>
        <v/>
      </c>
      <c r="AD669" s="33"/>
      <c r="AE669" s="8"/>
      <c r="AF669" s="2">
        <f t="shared" si="298"/>
        <v>14</v>
      </c>
      <c r="AG669" s="16" t="str">
        <f>IFERROR(INDEX(generale!$A$5:$I$354,$CJ669,5),"")</f>
        <v/>
      </c>
      <c r="AH669" s="8" t="str">
        <f>IFERROR(INDEX(generale!$A$5:$I$354,$CJ669,7),"")</f>
        <v/>
      </c>
      <c r="AI669" s="33"/>
      <c r="AJ669" s="8"/>
      <c r="AK669" s="2">
        <f t="shared" si="299"/>
        <v>14</v>
      </c>
      <c r="AL669" s="16" t="str">
        <f>IFERROR(INDEX(generale!$A$5:$I$354,$CJ669,5),"")</f>
        <v/>
      </c>
      <c r="AM669" s="8" t="str">
        <f>IFERROR(INDEX(generale!$A$5:$I$354,$CJ669,7),"")</f>
        <v/>
      </c>
      <c r="AN669" s="33"/>
      <c r="AO669" s="8"/>
      <c r="AP669" s="2">
        <f t="shared" si="300"/>
        <v>9</v>
      </c>
      <c r="AQ669" s="16" t="str">
        <f>IFERROR(INDEX(generale!$A$5:$I$354,$CJ669,5),"")</f>
        <v/>
      </c>
      <c r="AR669" s="8" t="str">
        <f>IFERROR(INDEX(generale!$A$5:$I$354,$CJ669,7),"")</f>
        <v/>
      </c>
      <c r="AS669" s="33"/>
      <c r="AT669" s="8"/>
      <c r="AU669" s="2">
        <f t="shared" si="301"/>
        <v>8</v>
      </c>
      <c r="AV669" s="16" t="str">
        <f>IFERROR(INDEX(generale!$A$5:$I$354,$CJ669,5),"")</f>
        <v/>
      </c>
      <c r="AW669" s="8" t="str">
        <f>IFERROR(INDEX(generale!$A$5:$I$354,$CJ669,7),"")</f>
        <v/>
      </c>
      <c r="AX669" s="33"/>
      <c r="AY669" s="8"/>
      <c r="AZ669" s="2">
        <f t="shared" si="302"/>
        <v>7</v>
      </c>
      <c r="BA669" s="16" t="str">
        <f>IFERROR(INDEX(generale!$A$5:$I$354,$CJ669,5),"")</f>
        <v/>
      </c>
      <c r="BB669" s="8" t="str">
        <f>IFERROR(INDEX(generale!$A$5:$I$354,$CJ669,7),"")</f>
        <v/>
      </c>
      <c r="BC669" s="33"/>
      <c r="BD669" s="8"/>
      <c r="BE669" s="2">
        <f t="shared" si="303"/>
        <v>6</v>
      </c>
      <c r="BF669" s="16" t="str">
        <f>IFERROR(INDEX(generale!$A$5:$I$354,$CJ669,5),"")</f>
        <v/>
      </c>
      <c r="BG669" s="8" t="str">
        <f>IFERROR(INDEX(generale!$A$5:$I$354,$CJ669,7),"")</f>
        <v/>
      </c>
      <c r="BH669" s="33"/>
      <c r="BI669" s="8"/>
      <c r="BJ669" s="2">
        <f t="shared" si="304"/>
        <v>317</v>
      </c>
      <c r="BK669" s="16" t="str">
        <f>IFERROR(INDEX(generale!$A$5:$I$354,$CJ669,5),"")</f>
        <v/>
      </c>
      <c r="BL669" s="8" t="str">
        <f>IFERROR(INDEX(generale!$A$5:$I$354,$CJ669,7),"")</f>
        <v/>
      </c>
      <c r="BM669" s="33"/>
      <c r="BN669" s="8"/>
      <c r="BO669" s="2">
        <f t="shared" si="305"/>
        <v>317</v>
      </c>
      <c r="BP669" s="16" t="str">
        <f>IFERROR(INDEX(generale!$A$5:$I$354,$CJ669,5),"")</f>
        <v/>
      </c>
      <c r="BQ669" s="8" t="str">
        <f>IFERROR(INDEX(generale!$A$5:$I$354,$CJ669,7),"")</f>
        <v/>
      </c>
      <c r="BR669" s="33"/>
      <c r="BS669" s="8"/>
      <c r="BT669" s="2">
        <f t="shared" si="306"/>
        <v>317</v>
      </c>
      <c r="BU669" s="16" t="str">
        <f>IFERROR(INDEX(generale!$A$5:$I$354,$CJ669,5),"")</f>
        <v/>
      </c>
      <c r="BV669" s="8" t="str">
        <f>IFERROR(INDEX(generale!$A$5:$I$354,$CJ669,7),"")</f>
        <v/>
      </c>
      <c r="BW669" s="33"/>
      <c r="BX669" s="8"/>
      <c r="BY669" s="2">
        <f t="shared" si="307"/>
        <v>317</v>
      </c>
      <c r="BZ669" s="16" t="str">
        <f>IFERROR(INDEX(generale!$A$5:$I$354,$CJ669,5),"")</f>
        <v/>
      </c>
      <c r="CA669" s="8" t="str">
        <f>IFERROR(INDEX(generale!$A$5:$I$354,$CJ669,7),"")</f>
        <v/>
      </c>
      <c r="CB669" s="33"/>
      <c r="CC669" s="8"/>
      <c r="CD669" s="2">
        <f t="shared" si="308"/>
        <v>317</v>
      </c>
      <c r="CE669" s="16" t="str">
        <f>IFERROR(INDEX(generale!$A$5:$I$354,$CJ669,5),"")</f>
        <v/>
      </c>
      <c r="CF669" s="8" t="str">
        <f>IFERROR(INDEX(generale!$A$5:$I$354,$CJ669,7),"")</f>
        <v/>
      </c>
      <c r="CJ669" s="2">
        <f t="shared" si="309"/>
        <v>667</v>
      </c>
      <c r="CK669" s="2">
        <f t="shared" si="286"/>
        <v>37</v>
      </c>
      <c r="CL669" s="3">
        <f>IFERROR(INDEX(generale!$A$5:$I$1004,$CJ669,1),"")</f>
        <v>0</v>
      </c>
      <c r="CM669" s="3">
        <f>IFERROR(INDEX(generale!$A$5:$I$1004,$CJ669,2),"")</f>
        <v>0</v>
      </c>
      <c r="CN669" s="3">
        <f>IFERROR(INDEX(generale!$A$5:$I$1004,$CJ669,3),"")</f>
        <v>0</v>
      </c>
      <c r="CO669" s="3">
        <f>IFERROR(INDEX(generale!$A$5:$I$1004,$CJ669,4),"")</f>
        <v>0</v>
      </c>
      <c r="CP669" s="3">
        <f>IFERROR(INDEX(generale!$A$5:$I$1004,$CJ669,5),"")</f>
        <v>0</v>
      </c>
      <c r="CQ669" s="3">
        <f>IFERROR(INDEX(generale!$A$5:$I$1004,$CJ669,6),"")</f>
        <v>0</v>
      </c>
      <c r="CR669" s="8">
        <f>IFERROR(INDEX(generale!$A$5:$I$1004,$CJ669,7),"")</f>
        <v>0</v>
      </c>
      <c r="CS669" s="8">
        <f>IFERROR(INDEX(generale!$A$5:$I$1004,$CJ669,8),"")</f>
        <v>0</v>
      </c>
    </row>
    <row r="670" spans="1:97">
      <c r="A670" s="2" t="str">
        <f t="shared" si="287"/>
        <v/>
      </c>
      <c r="B670" s="1" t="str">
        <f t="shared" si="288"/>
        <v/>
      </c>
      <c r="C670" s="1" t="str">
        <f t="shared" si="289"/>
        <v/>
      </c>
      <c r="D670" s="2" t="str">
        <f t="shared" si="290"/>
        <v/>
      </c>
      <c r="E670" s="2" t="str">
        <f t="shared" si="291"/>
        <v/>
      </c>
      <c r="F670" s="2" t="str">
        <f t="shared" si="292"/>
        <v/>
      </c>
      <c r="G670" s="1" t="str">
        <f t="shared" si="293"/>
        <v/>
      </c>
      <c r="H670" s="11" t="str">
        <f t="shared" si="294"/>
        <v/>
      </c>
      <c r="Q670" s="2">
        <f t="shared" si="295"/>
        <v>37</v>
      </c>
      <c r="R670" s="16" t="str">
        <f>IFERROR(INDEX(generale!$A$5:$I$354,$CJ670,5),"")</f>
        <v/>
      </c>
      <c r="S670" s="8" t="str">
        <f>IFERROR(INDEX(generale!$A$5:$I$354,$CJ670,7),"")</f>
        <v/>
      </c>
      <c r="U670" s="8"/>
      <c r="V670" s="2">
        <f t="shared" si="296"/>
        <v>19</v>
      </c>
      <c r="W670" s="16" t="str">
        <f>IFERROR(INDEX(generale!$A$5:$I$354,$CJ670,5),"")</f>
        <v/>
      </c>
      <c r="X670" s="8" t="str">
        <f>IFERROR(INDEX(generale!$A$5:$I$354,$CJ670,7),"")</f>
        <v/>
      </c>
      <c r="AA670" s="2">
        <f t="shared" si="297"/>
        <v>14</v>
      </c>
      <c r="AB670" s="16" t="str">
        <f>IFERROR(INDEX(generale!$A$5:$I$354,$CJ670,5),"")</f>
        <v/>
      </c>
      <c r="AC670" s="8" t="str">
        <f>IFERROR(INDEX(generale!$A$5:$I$354,$CJ670,7),"")</f>
        <v/>
      </c>
      <c r="AD670" s="33"/>
      <c r="AE670" s="8"/>
      <c r="AF670" s="2">
        <f t="shared" si="298"/>
        <v>14</v>
      </c>
      <c r="AG670" s="16" t="str">
        <f>IFERROR(INDEX(generale!$A$5:$I$354,$CJ670,5),"")</f>
        <v/>
      </c>
      <c r="AH670" s="8" t="str">
        <f>IFERROR(INDEX(generale!$A$5:$I$354,$CJ670,7),"")</f>
        <v/>
      </c>
      <c r="AI670" s="33"/>
      <c r="AJ670" s="8"/>
      <c r="AK670" s="2">
        <f t="shared" si="299"/>
        <v>14</v>
      </c>
      <c r="AL670" s="16" t="str">
        <f>IFERROR(INDEX(generale!$A$5:$I$354,$CJ670,5),"")</f>
        <v/>
      </c>
      <c r="AM670" s="8" t="str">
        <f>IFERROR(INDEX(generale!$A$5:$I$354,$CJ670,7),"")</f>
        <v/>
      </c>
      <c r="AN670" s="33"/>
      <c r="AO670" s="8"/>
      <c r="AP670" s="2">
        <f t="shared" si="300"/>
        <v>9</v>
      </c>
      <c r="AQ670" s="16" t="str">
        <f>IFERROR(INDEX(generale!$A$5:$I$354,$CJ670,5),"")</f>
        <v/>
      </c>
      <c r="AR670" s="8" t="str">
        <f>IFERROR(INDEX(generale!$A$5:$I$354,$CJ670,7),"")</f>
        <v/>
      </c>
      <c r="AS670" s="33"/>
      <c r="AT670" s="8"/>
      <c r="AU670" s="2">
        <f t="shared" si="301"/>
        <v>8</v>
      </c>
      <c r="AV670" s="16" t="str">
        <f>IFERROR(INDEX(generale!$A$5:$I$354,$CJ670,5),"")</f>
        <v/>
      </c>
      <c r="AW670" s="8" t="str">
        <f>IFERROR(INDEX(generale!$A$5:$I$354,$CJ670,7),"")</f>
        <v/>
      </c>
      <c r="AX670" s="33"/>
      <c r="AY670" s="8"/>
      <c r="AZ670" s="2">
        <f t="shared" si="302"/>
        <v>7</v>
      </c>
      <c r="BA670" s="16" t="str">
        <f>IFERROR(INDEX(generale!$A$5:$I$354,$CJ670,5),"")</f>
        <v/>
      </c>
      <c r="BB670" s="8" t="str">
        <f>IFERROR(INDEX(generale!$A$5:$I$354,$CJ670,7),"")</f>
        <v/>
      </c>
      <c r="BC670" s="33"/>
      <c r="BD670" s="8"/>
      <c r="BE670" s="2">
        <f t="shared" si="303"/>
        <v>6</v>
      </c>
      <c r="BF670" s="16" t="str">
        <f>IFERROR(INDEX(generale!$A$5:$I$354,$CJ670,5),"")</f>
        <v/>
      </c>
      <c r="BG670" s="8" t="str">
        <f>IFERROR(INDEX(generale!$A$5:$I$354,$CJ670,7),"")</f>
        <v/>
      </c>
      <c r="BH670" s="33"/>
      <c r="BI670" s="8"/>
      <c r="BJ670" s="2">
        <f t="shared" si="304"/>
        <v>318</v>
      </c>
      <c r="BK670" s="16" t="str">
        <f>IFERROR(INDEX(generale!$A$5:$I$354,$CJ670,5),"")</f>
        <v/>
      </c>
      <c r="BL670" s="8" t="str">
        <f>IFERROR(INDEX(generale!$A$5:$I$354,$CJ670,7),"")</f>
        <v/>
      </c>
      <c r="BM670" s="33"/>
      <c r="BN670" s="8"/>
      <c r="BO670" s="2">
        <f t="shared" si="305"/>
        <v>318</v>
      </c>
      <c r="BP670" s="16" t="str">
        <f>IFERROR(INDEX(generale!$A$5:$I$354,$CJ670,5),"")</f>
        <v/>
      </c>
      <c r="BQ670" s="8" t="str">
        <f>IFERROR(INDEX(generale!$A$5:$I$354,$CJ670,7),"")</f>
        <v/>
      </c>
      <c r="BR670" s="33"/>
      <c r="BS670" s="8"/>
      <c r="BT670" s="2">
        <f t="shared" si="306"/>
        <v>318</v>
      </c>
      <c r="BU670" s="16" t="str">
        <f>IFERROR(INDEX(generale!$A$5:$I$354,$CJ670,5),"")</f>
        <v/>
      </c>
      <c r="BV670" s="8" t="str">
        <f>IFERROR(INDEX(generale!$A$5:$I$354,$CJ670,7),"")</f>
        <v/>
      </c>
      <c r="BW670" s="33"/>
      <c r="BX670" s="8"/>
      <c r="BY670" s="2">
        <f t="shared" si="307"/>
        <v>318</v>
      </c>
      <c r="BZ670" s="16" t="str">
        <f>IFERROR(INDEX(generale!$A$5:$I$354,$CJ670,5),"")</f>
        <v/>
      </c>
      <c r="CA670" s="8" t="str">
        <f>IFERROR(INDEX(generale!$A$5:$I$354,$CJ670,7),"")</f>
        <v/>
      </c>
      <c r="CB670" s="33"/>
      <c r="CC670" s="8"/>
      <c r="CD670" s="2">
        <f t="shared" si="308"/>
        <v>318</v>
      </c>
      <c r="CE670" s="16" t="str">
        <f>IFERROR(INDEX(generale!$A$5:$I$354,$CJ670,5),"")</f>
        <v/>
      </c>
      <c r="CF670" s="8" t="str">
        <f>IFERROR(INDEX(generale!$A$5:$I$354,$CJ670,7),"")</f>
        <v/>
      </c>
      <c r="CJ670" s="2">
        <f t="shared" si="309"/>
        <v>668</v>
      </c>
      <c r="CK670" s="2">
        <f t="shared" si="286"/>
        <v>37</v>
      </c>
      <c r="CL670" s="3">
        <f>IFERROR(INDEX(generale!$A$5:$I$1004,$CJ670,1),"")</f>
        <v>0</v>
      </c>
      <c r="CM670" s="3">
        <f>IFERROR(INDEX(generale!$A$5:$I$1004,$CJ670,2),"")</f>
        <v>0</v>
      </c>
      <c r="CN670" s="3">
        <f>IFERROR(INDEX(generale!$A$5:$I$1004,$CJ670,3),"")</f>
        <v>0</v>
      </c>
      <c r="CO670" s="3">
        <f>IFERROR(INDEX(generale!$A$5:$I$1004,$CJ670,4),"")</f>
        <v>0</v>
      </c>
      <c r="CP670" s="3">
        <f>IFERROR(INDEX(generale!$A$5:$I$1004,$CJ670,5),"")</f>
        <v>0</v>
      </c>
      <c r="CQ670" s="3">
        <f>IFERROR(INDEX(generale!$A$5:$I$1004,$CJ670,6),"")</f>
        <v>0</v>
      </c>
      <c r="CR670" s="8">
        <f>IFERROR(INDEX(generale!$A$5:$I$1004,$CJ670,7),"")</f>
        <v>0</v>
      </c>
      <c r="CS670" s="8">
        <f>IFERROR(INDEX(generale!$A$5:$I$1004,$CJ670,8),"")</f>
        <v>0</v>
      </c>
    </row>
    <row r="671" spans="1:97">
      <c r="A671" s="2" t="str">
        <f t="shared" si="287"/>
        <v/>
      </c>
      <c r="B671" s="1" t="str">
        <f t="shared" si="288"/>
        <v/>
      </c>
      <c r="C671" s="1" t="str">
        <f t="shared" si="289"/>
        <v/>
      </c>
      <c r="D671" s="2" t="str">
        <f t="shared" si="290"/>
        <v/>
      </c>
      <c r="E671" s="2" t="str">
        <f t="shared" si="291"/>
        <v/>
      </c>
      <c r="F671" s="2" t="str">
        <f t="shared" si="292"/>
        <v/>
      </c>
      <c r="G671" s="1" t="str">
        <f t="shared" si="293"/>
        <v/>
      </c>
      <c r="H671" s="11" t="str">
        <f t="shared" si="294"/>
        <v/>
      </c>
      <c r="Q671" s="2">
        <f t="shared" si="295"/>
        <v>37</v>
      </c>
      <c r="R671" s="16" t="str">
        <f>IFERROR(INDEX(generale!$A$5:$I$354,$CJ671,5),"")</f>
        <v/>
      </c>
      <c r="S671" s="8" t="str">
        <f>IFERROR(INDEX(generale!$A$5:$I$354,$CJ671,7),"")</f>
        <v/>
      </c>
      <c r="U671" s="8"/>
      <c r="V671" s="2">
        <f t="shared" si="296"/>
        <v>19</v>
      </c>
      <c r="W671" s="16" t="str">
        <f>IFERROR(INDEX(generale!$A$5:$I$354,$CJ671,5),"")</f>
        <v/>
      </c>
      <c r="X671" s="8" t="str">
        <f>IFERROR(INDEX(generale!$A$5:$I$354,$CJ671,7),"")</f>
        <v/>
      </c>
      <c r="AA671" s="2">
        <f t="shared" si="297"/>
        <v>14</v>
      </c>
      <c r="AB671" s="16" t="str">
        <f>IFERROR(INDEX(generale!$A$5:$I$354,$CJ671,5),"")</f>
        <v/>
      </c>
      <c r="AC671" s="8" t="str">
        <f>IFERROR(INDEX(generale!$A$5:$I$354,$CJ671,7),"")</f>
        <v/>
      </c>
      <c r="AD671" s="33"/>
      <c r="AE671" s="8"/>
      <c r="AF671" s="2">
        <f t="shared" si="298"/>
        <v>14</v>
      </c>
      <c r="AG671" s="16" t="str">
        <f>IFERROR(INDEX(generale!$A$5:$I$354,$CJ671,5),"")</f>
        <v/>
      </c>
      <c r="AH671" s="8" t="str">
        <f>IFERROR(INDEX(generale!$A$5:$I$354,$CJ671,7),"")</f>
        <v/>
      </c>
      <c r="AI671" s="33"/>
      <c r="AJ671" s="8"/>
      <c r="AK671" s="2">
        <f t="shared" si="299"/>
        <v>14</v>
      </c>
      <c r="AL671" s="16" t="str">
        <f>IFERROR(INDEX(generale!$A$5:$I$354,$CJ671,5),"")</f>
        <v/>
      </c>
      <c r="AM671" s="8" t="str">
        <f>IFERROR(INDEX(generale!$A$5:$I$354,$CJ671,7),"")</f>
        <v/>
      </c>
      <c r="AN671" s="33"/>
      <c r="AO671" s="8"/>
      <c r="AP671" s="2">
        <f t="shared" si="300"/>
        <v>9</v>
      </c>
      <c r="AQ671" s="16" t="str">
        <f>IFERROR(INDEX(generale!$A$5:$I$354,$CJ671,5),"")</f>
        <v/>
      </c>
      <c r="AR671" s="8" t="str">
        <f>IFERROR(INDEX(generale!$A$5:$I$354,$CJ671,7),"")</f>
        <v/>
      </c>
      <c r="AS671" s="33"/>
      <c r="AT671" s="8"/>
      <c r="AU671" s="2">
        <f t="shared" si="301"/>
        <v>8</v>
      </c>
      <c r="AV671" s="16" t="str">
        <f>IFERROR(INDEX(generale!$A$5:$I$354,$CJ671,5),"")</f>
        <v/>
      </c>
      <c r="AW671" s="8" t="str">
        <f>IFERROR(INDEX(generale!$A$5:$I$354,$CJ671,7),"")</f>
        <v/>
      </c>
      <c r="AX671" s="33"/>
      <c r="AY671" s="8"/>
      <c r="AZ671" s="2">
        <f t="shared" si="302"/>
        <v>7</v>
      </c>
      <c r="BA671" s="16" t="str">
        <f>IFERROR(INDEX(generale!$A$5:$I$354,$CJ671,5),"")</f>
        <v/>
      </c>
      <c r="BB671" s="8" t="str">
        <f>IFERROR(INDEX(generale!$A$5:$I$354,$CJ671,7),"")</f>
        <v/>
      </c>
      <c r="BC671" s="33"/>
      <c r="BD671" s="8"/>
      <c r="BE671" s="2">
        <f t="shared" si="303"/>
        <v>6</v>
      </c>
      <c r="BF671" s="16" t="str">
        <f>IFERROR(INDEX(generale!$A$5:$I$354,$CJ671,5),"")</f>
        <v/>
      </c>
      <c r="BG671" s="8" t="str">
        <f>IFERROR(INDEX(generale!$A$5:$I$354,$CJ671,7),"")</f>
        <v/>
      </c>
      <c r="BH671" s="33"/>
      <c r="BI671" s="8"/>
      <c r="BJ671" s="2">
        <f t="shared" si="304"/>
        <v>319</v>
      </c>
      <c r="BK671" s="16" t="str">
        <f>IFERROR(INDEX(generale!$A$5:$I$354,$CJ671,5),"")</f>
        <v/>
      </c>
      <c r="BL671" s="8" t="str">
        <f>IFERROR(INDEX(generale!$A$5:$I$354,$CJ671,7),"")</f>
        <v/>
      </c>
      <c r="BM671" s="33"/>
      <c r="BN671" s="8"/>
      <c r="BO671" s="2">
        <f t="shared" si="305"/>
        <v>319</v>
      </c>
      <c r="BP671" s="16" t="str">
        <f>IFERROR(INDEX(generale!$A$5:$I$354,$CJ671,5),"")</f>
        <v/>
      </c>
      <c r="BQ671" s="8" t="str">
        <f>IFERROR(INDEX(generale!$A$5:$I$354,$CJ671,7),"")</f>
        <v/>
      </c>
      <c r="BR671" s="33"/>
      <c r="BS671" s="8"/>
      <c r="BT671" s="2">
        <f t="shared" si="306"/>
        <v>319</v>
      </c>
      <c r="BU671" s="16" t="str">
        <f>IFERROR(INDEX(generale!$A$5:$I$354,$CJ671,5),"")</f>
        <v/>
      </c>
      <c r="BV671" s="8" t="str">
        <f>IFERROR(INDEX(generale!$A$5:$I$354,$CJ671,7),"")</f>
        <v/>
      </c>
      <c r="BW671" s="33"/>
      <c r="BX671" s="8"/>
      <c r="BY671" s="2">
        <f t="shared" si="307"/>
        <v>319</v>
      </c>
      <c r="BZ671" s="16" t="str">
        <f>IFERROR(INDEX(generale!$A$5:$I$354,$CJ671,5),"")</f>
        <v/>
      </c>
      <c r="CA671" s="8" t="str">
        <f>IFERROR(INDEX(generale!$A$5:$I$354,$CJ671,7),"")</f>
        <v/>
      </c>
      <c r="CB671" s="33"/>
      <c r="CC671" s="8"/>
      <c r="CD671" s="2">
        <f t="shared" si="308"/>
        <v>319</v>
      </c>
      <c r="CE671" s="16" t="str">
        <f>IFERROR(INDEX(generale!$A$5:$I$354,$CJ671,5),"")</f>
        <v/>
      </c>
      <c r="CF671" s="8" t="str">
        <f>IFERROR(INDEX(generale!$A$5:$I$354,$CJ671,7),"")</f>
        <v/>
      </c>
      <c r="CJ671" s="2">
        <f t="shared" si="309"/>
        <v>669</v>
      </c>
      <c r="CK671" s="2">
        <f t="shared" si="286"/>
        <v>37</v>
      </c>
      <c r="CL671" s="3">
        <f>IFERROR(INDEX(generale!$A$5:$I$1004,$CJ671,1),"")</f>
        <v>0</v>
      </c>
      <c r="CM671" s="3">
        <f>IFERROR(INDEX(generale!$A$5:$I$1004,$CJ671,2),"")</f>
        <v>0</v>
      </c>
      <c r="CN671" s="3">
        <f>IFERROR(INDEX(generale!$A$5:$I$1004,$CJ671,3),"")</f>
        <v>0</v>
      </c>
      <c r="CO671" s="3">
        <f>IFERROR(INDEX(generale!$A$5:$I$1004,$CJ671,4),"")</f>
        <v>0</v>
      </c>
      <c r="CP671" s="3">
        <f>IFERROR(INDEX(generale!$A$5:$I$1004,$CJ671,5),"")</f>
        <v>0</v>
      </c>
      <c r="CQ671" s="3">
        <f>IFERROR(INDEX(generale!$A$5:$I$1004,$CJ671,6),"")</f>
        <v>0</v>
      </c>
      <c r="CR671" s="8">
        <f>IFERROR(INDEX(generale!$A$5:$I$1004,$CJ671,7),"")</f>
        <v>0</v>
      </c>
      <c r="CS671" s="8">
        <f>IFERROR(INDEX(generale!$A$5:$I$1004,$CJ671,8),"")</f>
        <v>0</v>
      </c>
    </row>
    <row r="672" spans="1:97">
      <c r="A672" s="2" t="str">
        <f t="shared" si="287"/>
        <v/>
      </c>
      <c r="B672" s="1" t="str">
        <f t="shared" si="288"/>
        <v/>
      </c>
      <c r="C672" s="1" t="str">
        <f t="shared" si="289"/>
        <v/>
      </c>
      <c r="D672" s="2" t="str">
        <f t="shared" si="290"/>
        <v/>
      </c>
      <c r="E672" s="2" t="str">
        <f t="shared" si="291"/>
        <v/>
      </c>
      <c r="F672" s="2" t="str">
        <f t="shared" si="292"/>
        <v/>
      </c>
      <c r="G672" s="1" t="str">
        <f t="shared" si="293"/>
        <v/>
      </c>
      <c r="H672" s="11" t="str">
        <f t="shared" si="294"/>
        <v/>
      </c>
      <c r="Q672" s="2">
        <f t="shared" si="295"/>
        <v>37</v>
      </c>
      <c r="R672" s="16" t="str">
        <f>IFERROR(INDEX(generale!$A$5:$I$354,$CJ672,5),"")</f>
        <v/>
      </c>
      <c r="S672" s="8" t="str">
        <f>IFERROR(INDEX(generale!$A$5:$I$354,$CJ672,7),"")</f>
        <v/>
      </c>
      <c r="U672" s="8"/>
      <c r="V672" s="2">
        <f t="shared" si="296"/>
        <v>19</v>
      </c>
      <c r="W672" s="16" t="str">
        <f>IFERROR(INDEX(generale!$A$5:$I$354,$CJ672,5),"")</f>
        <v/>
      </c>
      <c r="X672" s="8" t="str">
        <f>IFERROR(INDEX(generale!$A$5:$I$354,$CJ672,7),"")</f>
        <v/>
      </c>
      <c r="AA672" s="2">
        <f t="shared" si="297"/>
        <v>14</v>
      </c>
      <c r="AB672" s="16" t="str">
        <f>IFERROR(INDEX(generale!$A$5:$I$354,$CJ672,5),"")</f>
        <v/>
      </c>
      <c r="AC672" s="8" t="str">
        <f>IFERROR(INDEX(generale!$A$5:$I$354,$CJ672,7),"")</f>
        <v/>
      </c>
      <c r="AD672" s="33"/>
      <c r="AE672" s="8"/>
      <c r="AF672" s="2">
        <f t="shared" si="298"/>
        <v>14</v>
      </c>
      <c r="AG672" s="16" t="str">
        <f>IFERROR(INDEX(generale!$A$5:$I$354,$CJ672,5),"")</f>
        <v/>
      </c>
      <c r="AH672" s="8" t="str">
        <f>IFERROR(INDEX(generale!$A$5:$I$354,$CJ672,7),"")</f>
        <v/>
      </c>
      <c r="AI672" s="33"/>
      <c r="AJ672" s="8"/>
      <c r="AK672" s="2">
        <f t="shared" si="299"/>
        <v>14</v>
      </c>
      <c r="AL672" s="16" t="str">
        <f>IFERROR(INDEX(generale!$A$5:$I$354,$CJ672,5),"")</f>
        <v/>
      </c>
      <c r="AM672" s="8" t="str">
        <f>IFERROR(INDEX(generale!$A$5:$I$354,$CJ672,7),"")</f>
        <v/>
      </c>
      <c r="AN672" s="33"/>
      <c r="AO672" s="8"/>
      <c r="AP672" s="2">
        <f t="shared" si="300"/>
        <v>9</v>
      </c>
      <c r="AQ672" s="16" t="str">
        <f>IFERROR(INDEX(generale!$A$5:$I$354,$CJ672,5),"")</f>
        <v/>
      </c>
      <c r="AR672" s="8" t="str">
        <f>IFERROR(INDEX(generale!$A$5:$I$354,$CJ672,7),"")</f>
        <v/>
      </c>
      <c r="AS672" s="33"/>
      <c r="AT672" s="8"/>
      <c r="AU672" s="2">
        <f t="shared" si="301"/>
        <v>8</v>
      </c>
      <c r="AV672" s="16" t="str">
        <f>IFERROR(INDEX(generale!$A$5:$I$354,$CJ672,5),"")</f>
        <v/>
      </c>
      <c r="AW672" s="8" t="str">
        <f>IFERROR(INDEX(generale!$A$5:$I$354,$CJ672,7),"")</f>
        <v/>
      </c>
      <c r="AX672" s="33"/>
      <c r="AY672" s="8"/>
      <c r="AZ672" s="2">
        <f t="shared" si="302"/>
        <v>7</v>
      </c>
      <c r="BA672" s="16" t="str">
        <f>IFERROR(INDEX(generale!$A$5:$I$354,$CJ672,5),"")</f>
        <v/>
      </c>
      <c r="BB672" s="8" t="str">
        <f>IFERROR(INDEX(generale!$A$5:$I$354,$CJ672,7),"")</f>
        <v/>
      </c>
      <c r="BC672" s="33"/>
      <c r="BD672" s="8"/>
      <c r="BE672" s="2">
        <f t="shared" si="303"/>
        <v>6</v>
      </c>
      <c r="BF672" s="16" t="str">
        <f>IFERROR(INDEX(generale!$A$5:$I$354,$CJ672,5),"")</f>
        <v/>
      </c>
      <c r="BG672" s="8" t="str">
        <f>IFERROR(INDEX(generale!$A$5:$I$354,$CJ672,7),"")</f>
        <v/>
      </c>
      <c r="BH672" s="33"/>
      <c r="BI672" s="8"/>
      <c r="BJ672" s="2">
        <f t="shared" si="304"/>
        <v>320</v>
      </c>
      <c r="BK672" s="16" t="str">
        <f>IFERROR(INDEX(generale!$A$5:$I$354,$CJ672,5),"")</f>
        <v/>
      </c>
      <c r="BL672" s="8" t="str">
        <f>IFERROR(INDEX(generale!$A$5:$I$354,$CJ672,7),"")</f>
        <v/>
      </c>
      <c r="BM672" s="33"/>
      <c r="BN672" s="8"/>
      <c r="BO672" s="2">
        <f t="shared" si="305"/>
        <v>320</v>
      </c>
      <c r="BP672" s="16" t="str">
        <f>IFERROR(INDEX(generale!$A$5:$I$354,$CJ672,5),"")</f>
        <v/>
      </c>
      <c r="BQ672" s="8" t="str">
        <f>IFERROR(INDEX(generale!$A$5:$I$354,$CJ672,7),"")</f>
        <v/>
      </c>
      <c r="BR672" s="33"/>
      <c r="BS672" s="8"/>
      <c r="BT672" s="2">
        <f t="shared" si="306"/>
        <v>320</v>
      </c>
      <c r="BU672" s="16" t="str">
        <f>IFERROR(INDEX(generale!$A$5:$I$354,$CJ672,5),"")</f>
        <v/>
      </c>
      <c r="BV672" s="8" t="str">
        <f>IFERROR(INDEX(generale!$A$5:$I$354,$CJ672,7),"")</f>
        <v/>
      </c>
      <c r="BW672" s="33"/>
      <c r="BX672" s="8"/>
      <c r="BY672" s="2">
        <f t="shared" si="307"/>
        <v>320</v>
      </c>
      <c r="BZ672" s="16" t="str">
        <f>IFERROR(INDEX(generale!$A$5:$I$354,$CJ672,5),"")</f>
        <v/>
      </c>
      <c r="CA672" s="8" t="str">
        <f>IFERROR(INDEX(generale!$A$5:$I$354,$CJ672,7),"")</f>
        <v/>
      </c>
      <c r="CB672" s="33"/>
      <c r="CC672" s="8"/>
      <c r="CD672" s="2">
        <f t="shared" si="308"/>
        <v>320</v>
      </c>
      <c r="CE672" s="16" t="str">
        <f>IFERROR(INDEX(generale!$A$5:$I$354,$CJ672,5),"")</f>
        <v/>
      </c>
      <c r="CF672" s="8" t="str">
        <f>IFERROR(INDEX(generale!$A$5:$I$354,$CJ672,7),"")</f>
        <v/>
      </c>
      <c r="CJ672" s="2">
        <f t="shared" si="309"/>
        <v>670</v>
      </c>
      <c r="CK672" s="2">
        <f t="shared" si="286"/>
        <v>37</v>
      </c>
      <c r="CL672" s="3">
        <f>IFERROR(INDEX(generale!$A$5:$I$1004,$CJ672,1),"")</f>
        <v>0</v>
      </c>
      <c r="CM672" s="3">
        <f>IFERROR(INDEX(generale!$A$5:$I$1004,$CJ672,2),"")</f>
        <v>0</v>
      </c>
      <c r="CN672" s="3">
        <f>IFERROR(INDEX(generale!$A$5:$I$1004,$CJ672,3),"")</f>
        <v>0</v>
      </c>
      <c r="CO672" s="3">
        <f>IFERROR(INDEX(generale!$A$5:$I$1004,$CJ672,4),"")</f>
        <v>0</v>
      </c>
      <c r="CP672" s="3">
        <f>IFERROR(INDEX(generale!$A$5:$I$1004,$CJ672,5),"")</f>
        <v>0</v>
      </c>
      <c r="CQ672" s="3">
        <f>IFERROR(INDEX(generale!$A$5:$I$1004,$CJ672,6),"")</f>
        <v>0</v>
      </c>
      <c r="CR672" s="8">
        <f>IFERROR(INDEX(generale!$A$5:$I$1004,$CJ672,7),"")</f>
        <v>0</v>
      </c>
      <c r="CS672" s="8">
        <f>IFERROR(INDEX(generale!$A$5:$I$1004,$CJ672,8),"")</f>
        <v>0</v>
      </c>
    </row>
    <row r="673" spans="1:97">
      <c r="A673" s="2" t="str">
        <f t="shared" si="287"/>
        <v/>
      </c>
      <c r="B673" s="1" t="str">
        <f t="shared" si="288"/>
        <v/>
      </c>
      <c r="C673" s="1" t="str">
        <f t="shared" si="289"/>
        <v/>
      </c>
      <c r="D673" s="2" t="str">
        <f t="shared" si="290"/>
        <v/>
      </c>
      <c r="E673" s="2" t="str">
        <f t="shared" si="291"/>
        <v/>
      </c>
      <c r="F673" s="2" t="str">
        <f t="shared" si="292"/>
        <v/>
      </c>
      <c r="G673" s="1" t="str">
        <f t="shared" si="293"/>
        <v/>
      </c>
      <c r="H673" s="11" t="str">
        <f t="shared" si="294"/>
        <v/>
      </c>
      <c r="Q673" s="2">
        <f t="shared" si="295"/>
        <v>37</v>
      </c>
      <c r="R673" s="16" t="str">
        <f>IFERROR(INDEX(generale!$A$5:$I$354,$CJ673,5),"")</f>
        <v/>
      </c>
      <c r="S673" s="8" t="str">
        <f>IFERROR(INDEX(generale!$A$5:$I$354,$CJ673,7),"")</f>
        <v/>
      </c>
      <c r="U673" s="8"/>
      <c r="V673" s="2">
        <f t="shared" si="296"/>
        <v>19</v>
      </c>
      <c r="W673" s="16" t="str">
        <f>IFERROR(INDEX(generale!$A$5:$I$354,$CJ673,5),"")</f>
        <v/>
      </c>
      <c r="X673" s="8" t="str">
        <f>IFERROR(INDEX(generale!$A$5:$I$354,$CJ673,7),"")</f>
        <v/>
      </c>
      <c r="AA673" s="2">
        <f t="shared" si="297"/>
        <v>14</v>
      </c>
      <c r="AB673" s="16" t="str">
        <f>IFERROR(INDEX(generale!$A$5:$I$354,$CJ673,5),"")</f>
        <v/>
      </c>
      <c r="AC673" s="8" t="str">
        <f>IFERROR(INDEX(generale!$A$5:$I$354,$CJ673,7),"")</f>
        <v/>
      </c>
      <c r="AD673" s="33"/>
      <c r="AE673" s="8"/>
      <c r="AF673" s="2">
        <f t="shared" si="298"/>
        <v>14</v>
      </c>
      <c r="AG673" s="16" t="str">
        <f>IFERROR(INDEX(generale!$A$5:$I$354,$CJ673,5),"")</f>
        <v/>
      </c>
      <c r="AH673" s="8" t="str">
        <f>IFERROR(INDEX(generale!$A$5:$I$354,$CJ673,7),"")</f>
        <v/>
      </c>
      <c r="AI673" s="33"/>
      <c r="AJ673" s="8"/>
      <c r="AK673" s="2">
        <f t="shared" si="299"/>
        <v>14</v>
      </c>
      <c r="AL673" s="16" t="str">
        <f>IFERROR(INDEX(generale!$A$5:$I$354,$CJ673,5),"")</f>
        <v/>
      </c>
      <c r="AM673" s="8" t="str">
        <f>IFERROR(INDEX(generale!$A$5:$I$354,$CJ673,7),"")</f>
        <v/>
      </c>
      <c r="AN673" s="33"/>
      <c r="AO673" s="8"/>
      <c r="AP673" s="2">
        <f t="shared" si="300"/>
        <v>9</v>
      </c>
      <c r="AQ673" s="16" t="str">
        <f>IFERROR(INDEX(generale!$A$5:$I$354,$CJ673,5),"")</f>
        <v/>
      </c>
      <c r="AR673" s="8" t="str">
        <f>IFERROR(INDEX(generale!$A$5:$I$354,$CJ673,7),"")</f>
        <v/>
      </c>
      <c r="AS673" s="33"/>
      <c r="AT673" s="8"/>
      <c r="AU673" s="2">
        <f t="shared" si="301"/>
        <v>8</v>
      </c>
      <c r="AV673" s="16" t="str">
        <f>IFERROR(INDEX(generale!$A$5:$I$354,$CJ673,5),"")</f>
        <v/>
      </c>
      <c r="AW673" s="8" t="str">
        <f>IFERROR(INDEX(generale!$A$5:$I$354,$CJ673,7),"")</f>
        <v/>
      </c>
      <c r="AX673" s="33"/>
      <c r="AY673" s="8"/>
      <c r="AZ673" s="2">
        <f t="shared" si="302"/>
        <v>7</v>
      </c>
      <c r="BA673" s="16" t="str">
        <f>IFERROR(INDEX(generale!$A$5:$I$354,$CJ673,5),"")</f>
        <v/>
      </c>
      <c r="BB673" s="8" t="str">
        <f>IFERROR(INDEX(generale!$A$5:$I$354,$CJ673,7),"")</f>
        <v/>
      </c>
      <c r="BC673" s="33"/>
      <c r="BD673" s="8"/>
      <c r="BE673" s="2">
        <f t="shared" si="303"/>
        <v>6</v>
      </c>
      <c r="BF673" s="16" t="str">
        <f>IFERROR(INDEX(generale!$A$5:$I$354,$CJ673,5),"")</f>
        <v/>
      </c>
      <c r="BG673" s="8" t="str">
        <f>IFERROR(INDEX(generale!$A$5:$I$354,$CJ673,7),"")</f>
        <v/>
      </c>
      <c r="BH673" s="33"/>
      <c r="BI673" s="8"/>
      <c r="BJ673" s="2">
        <f t="shared" si="304"/>
        <v>321</v>
      </c>
      <c r="BK673" s="16" t="str">
        <f>IFERROR(INDEX(generale!$A$5:$I$354,$CJ673,5),"")</f>
        <v/>
      </c>
      <c r="BL673" s="8" t="str">
        <f>IFERROR(INDEX(generale!$A$5:$I$354,$CJ673,7),"")</f>
        <v/>
      </c>
      <c r="BM673" s="33"/>
      <c r="BN673" s="8"/>
      <c r="BO673" s="2">
        <f t="shared" si="305"/>
        <v>321</v>
      </c>
      <c r="BP673" s="16" t="str">
        <f>IFERROR(INDEX(generale!$A$5:$I$354,$CJ673,5),"")</f>
        <v/>
      </c>
      <c r="BQ673" s="8" t="str">
        <f>IFERROR(INDEX(generale!$A$5:$I$354,$CJ673,7),"")</f>
        <v/>
      </c>
      <c r="BR673" s="33"/>
      <c r="BS673" s="8"/>
      <c r="BT673" s="2">
        <f t="shared" si="306"/>
        <v>321</v>
      </c>
      <c r="BU673" s="16" t="str">
        <f>IFERROR(INDEX(generale!$A$5:$I$354,$CJ673,5),"")</f>
        <v/>
      </c>
      <c r="BV673" s="8" t="str">
        <f>IFERROR(INDEX(generale!$A$5:$I$354,$CJ673,7),"")</f>
        <v/>
      </c>
      <c r="BW673" s="33"/>
      <c r="BX673" s="8"/>
      <c r="BY673" s="2">
        <f t="shared" si="307"/>
        <v>321</v>
      </c>
      <c r="BZ673" s="16" t="str">
        <f>IFERROR(INDEX(generale!$A$5:$I$354,$CJ673,5),"")</f>
        <v/>
      </c>
      <c r="CA673" s="8" t="str">
        <f>IFERROR(INDEX(generale!$A$5:$I$354,$CJ673,7),"")</f>
        <v/>
      </c>
      <c r="CB673" s="33"/>
      <c r="CC673" s="8"/>
      <c r="CD673" s="2">
        <f t="shared" si="308"/>
        <v>321</v>
      </c>
      <c r="CE673" s="16" t="str">
        <f>IFERROR(INDEX(generale!$A$5:$I$354,$CJ673,5),"")</f>
        <v/>
      </c>
      <c r="CF673" s="8" t="str">
        <f>IFERROR(INDEX(generale!$A$5:$I$354,$CJ673,7),"")</f>
        <v/>
      </c>
      <c r="CJ673" s="2">
        <f t="shared" si="309"/>
        <v>671</v>
      </c>
      <c r="CK673" s="2">
        <f t="shared" si="286"/>
        <v>37</v>
      </c>
      <c r="CL673" s="3">
        <f>IFERROR(INDEX(generale!$A$5:$I$1004,$CJ673,1),"")</f>
        <v>0</v>
      </c>
      <c r="CM673" s="3">
        <f>IFERROR(INDEX(generale!$A$5:$I$1004,$CJ673,2),"")</f>
        <v>0</v>
      </c>
      <c r="CN673" s="3">
        <f>IFERROR(INDEX(generale!$A$5:$I$1004,$CJ673,3),"")</f>
        <v>0</v>
      </c>
      <c r="CO673" s="3">
        <f>IFERROR(INDEX(generale!$A$5:$I$1004,$CJ673,4),"")</f>
        <v>0</v>
      </c>
      <c r="CP673" s="3">
        <f>IFERROR(INDEX(generale!$A$5:$I$1004,$CJ673,5),"")</f>
        <v>0</v>
      </c>
      <c r="CQ673" s="3">
        <f>IFERROR(INDEX(generale!$A$5:$I$1004,$CJ673,6),"")</f>
        <v>0</v>
      </c>
      <c r="CR673" s="8">
        <f>IFERROR(INDEX(generale!$A$5:$I$1004,$CJ673,7),"")</f>
        <v>0</v>
      </c>
      <c r="CS673" s="8">
        <f>IFERROR(INDEX(generale!$A$5:$I$1004,$CJ673,8),"")</f>
        <v>0</v>
      </c>
    </row>
    <row r="674" spans="1:97">
      <c r="A674" s="2" t="str">
        <f t="shared" si="287"/>
        <v/>
      </c>
      <c r="B674" s="1" t="str">
        <f t="shared" si="288"/>
        <v/>
      </c>
      <c r="C674" s="1" t="str">
        <f t="shared" si="289"/>
        <v/>
      </c>
      <c r="D674" s="2" t="str">
        <f t="shared" si="290"/>
        <v/>
      </c>
      <c r="E674" s="2" t="str">
        <f t="shared" si="291"/>
        <v/>
      </c>
      <c r="F674" s="2" t="str">
        <f t="shared" si="292"/>
        <v/>
      </c>
      <c r="G674" s="1" t="str">
        <f t="shared" si="293"/>
        <v/>
      </c>
      <c r="H674" s="11" t="str">
        <f t="shared" si="294"/>
        <v/>
      </c>
      <c r="Q674" s="2">
        <f t="shared" si="295"/>
        <v>37</v>
      </c>
      <c r="R674" s="16" t="str">
        <f>IFERROR(INDEX(generale!$A$5:$I$354,$CJ674,5),"")</f>
        <v/>
      </c>
      <c r="S674" s="8" t="str">
        <f>IFERROR(INDEX(generale!$A$5:$I$354,$CJ674,7),"")</f>
        <v/>
      </c>
      <c r="U674" s="8"/>
      <c r="V674" s="2">
        <f t="shared" si="296"/>
        <v>19</v>
      </c>
      <c r="W674" s="16" t="str">
        <f>IFERROR(INDEX(generale!$A$5:$I$354,$CJ674,5),"")</f>
        <v/>
      </c>
      <c r="X674" s="8" t="str">
        <f>IFERROR(INDEX(generale!$A$5:$I$354,$CJ674,7),"")</f>
        <v/>
      </c>
      <c r="AA674" s="2">
        <f t="shared" si="297"/>
        <v>14</v>
      </c>
      <c r="AB674" s="16" t="str">
        <f>IFERROR(INDEX(generale!$A$5:$I$354,$CJ674,5),"")</f>
        <v/>
      </c>
      <c r="AC674" s="8" t="str">
        <f>IFERROR(INDEX(generale!$A$5:$I$354,$CJ674,7),"")</f>
        <v/>
      </c>
      <c r="AD674" s="33"/>
      <c r="AE674" s="8"/>
      <c r="AF674" s="2">
        <f t="shared" si="298"/>
        <v>14</v>
      </c>
      <c r="AG674" s="16" t="str">
        <f>IFERROR(INDEX(generale!$A$5:$I$354,$CJ674,5),"")</f>
        <v/>
      </c>
      <c r="AH674" s="8" t="str">
        <f>IFERROR(INDEX(generale!$A$5:$I$354,$CJ674,7),"")</f>
        <v/>
      </c>
      <c r="AI674" s="33"/>
      <c r="AJ674" s="8"/>
      <c r="AK674" s="2">
        <f t="shared" si="299"/>
        <v>14</v>
      </c>
      <c r="AL674" s="16" t="str">
        <f>IFERROR(INDEX(generale!$A$5:$I$354,$CJ674,5),"")</f>
        <v/>
      </c>
      <c r="AM674" s="8" t="str">
        <f>IFERROR(INDEX(generale!$A$5:$I$354,$CJ674,7),"")</f>
        <v/>
      </c>
      <c r="AN674" s="33"/>
      <c r="AO674" s="8"/>
      <c r="AP674" s="2">
        <f t="shared" si="300"/>
        <v>9</v>
      </c>
      <c r="AQ674" s="16" t="str">
        <f>IFERROR(INDEX(generale!$A$5:$I$354,$CJ674,5),"")</f>
        <v/>
      </c>
      <c r="AR674" s="8" t="str">
        <f>IFERROR(INDEX(generale!$A$5:$I$354,$CJ674,7),"")</f>
        <v/>
      </c>
      <c r="AS674" s="33"/>
      <c r="AT674" s="8"/>
      <c r="AU674" s="2">
        <f t="shared" si="301"/>
        <v>8</v>
      </c>
      <c r="AV674" s="16" t="str">
        <f>IFERROR(INDEX(generale!$A$5:$I$354,$CJ674,5),"")</f>
        <v/>
      </c>
      <c r="AW674" s="8" t="str">
        <f>IFERROR(INDEX(generale!$A$5:$I$354,$CJ674,7),"")</f>
        <v/>
      </c>
      <c r="AX674" s="33"/>
      <c r="AY674" s="8"/>
      <c r="AZ674" s="2">
        <f t="shared" si="302"/>
        <v>7</v>
      </c>
      <c r="BA674" s="16" t="str">
        <f>IFERROR(INDEX(generale!$A$5:$I$354,$CJ674,5),"")</f>
        <v/>
      </c>
      <c r="BB674" s="8" t="str">
        <f>IFERROR(INDEX(generale!$A$5:$I$354,$CJ674,7),"")</f>
        <v/>
      </c>
      <c r="BC674" s="33"/>
      <c r="BD674" s="8"/>
      <c r="BE674" s="2">
        <f t="shared" si="303"/>
        <v>6</v>
      </c>
      <c r="BF674" s="16" t="str">
        <f>IFERROR(INDEX(generale!$A$5:$I$354,$CJ674,5),"")</f>
        <v/>
      </c>
      <c r="BG674" s="8" t="str">
        <f>IFERROR(INDEX(generale!$A$5:$I$354,$CJ674,7),"")</f>
        <v/>
      </c>
      <c r="BH674" s="33"/>
      <c r="BI674" s="8"/>
      <c r="BJ674" s="2">
        <f t="shared" si="304"/>
        <v>322</v>
      </c>
      <c r="BK674" s="16" t="str">
        <f>IFERROR(INDEX(generale!$A$5:$I$354,$CJ674,5),"")</f>
        <v/>
      </c>
      <c r="BL674" s="8" t="str">
        <f>IFERROR(INDEX(generale!$A$5:$I$354,$CJ674,7),"")</f>
        <v/>
      </c>
      <c r="BM674" s="33"/>
      <c r="BN674" s="8"/>
      <c r="BO674" s="2">
        <f t="shared" si="305"/>
        <v>322</v>
      </c>
      <c r="BP674" s="16" t="str">
        <f>IFERROR(INDEX(generale!$A$5:$I$354,$CJ674,5),"")</f>
        <v/>
      </c>
      <c r="BQ674" s="8" t="str">
        <f>IFERROR(INDEX(generale!$A$5:$I$354,$CJ674,7),"")</f>
        <v/>
      </c>
      <c r="BR674" s="33"/>
      <c r="BS674" s="8"/>
      <c r="BT674" s="2">
        <f t="shared" si="306"/>
        <v>322</v>
      </c>
      <c r="BU674" s="16" t="str">
        <f>IFERROR(INDEX(generale!$A$5:$I$354,$CJ674,5),"")</f>
        <v/>
      </c>
      <c r="BV674" s="8" t="str">
        <f>IFERROR(INDEX(generale!$A$5:$I$354,$CJ674,7),"")</f>
        <v/>
      </c>
      <c r="BW674" s="33"/>
      <c r="BX674" s="8"/>
      <c r="BY674" s="2">
        <f t="shared" si="307"/>
        <v>322</v>
      </c>
      <c r="BZ674" s="16" t="str">
        <f>IFERROR(INDEX(generale!$A$5:$I$354,$CJ674,5),"")</f>
        <v/>
      </c>
      <c r="CA674" s="8" t="str">
        <f>IFERROR(INDEX(generale!$A$5:$I$354,$CJ674,7),"")</f>
        <v/>
      </c>
      <c r="CB674" s="33"/>
      <c r="CC674" s="8"/>
      <c r="CD674" s="2">
        <f t="shared" si="308"/>
        <v>322</v>
      </c>
      <c r="CE674" s="16" t="str">
        <f>IFERROR(INDEX(generale!$A$5:$I$354,$CJ674,5),"")</f>
        <v/>
      </c>
      <c r="CF674" s="8" t="str">
        <f>IFERROR(INDEX(generale!$A$5:$I$354,$CJ674,7),"")</f>
        <v/>
      </c>
      <c r="CJ674" s="2">
        <f t="shared" si="309"/>
        <v>672</v>
      </c>
      <c r="CK674" s="2">
        <f t="shared" si="286"/>
        <v>37</v>
      </c>
      <c r="CL674" s="3">
        <f>IFERROR(INDEX(generale!$A$5:$I$1004,$CJ674,1),"")</f>
        <v>0</v>
      </c>
      <c r="CM674" s="3">
        <f>IFERROR(INDEX(generale!$A$5:$I$1004,$CJ674,2),"")</f>
        <v>0</v>
      </c>
      <c r="CN674" s="3">
        <f>IFERROR(INDEX(generale!$A$5:$I$1004,$CJ674,3),"")</f>
        <v>0</v>
      </c>
      <c r="CO674" s="3">
        <f>IFERROR(INDEX(generale!$A$5:$I$1004,$CJ674,4),"")</f>
        <v>0</v>
      </c>
      <c r="CP674" s="3">
        <f>IFERROR(INDEX(generale!$A$5:$I$1004,$CJ674,5),"")</f>
        <v>0</v>
      </c>
      <c r="CQ674" s="3">
        <f>IFERROR(INDEX(generale!$A$5:$I$1004,$CJ674,6),"")</f>
        <v>0</v>
      </c>
      <c r="CR674" s="8">
        <f>IFERROR(INDEX(generale!$A$5:$I$1004,$CJ674,7),"")</f>
        <v>0</v>
      </c>
      <c r="CS674" s="8">
        <f>IFERROR(INDEX(generale!$A$5:$I$1004,$CJ674,8),"")</f>
        <v>0</v>
      </c>
    </row>
    <row r="675" spans="1:97">
      <c r="A675" s="2" t="str">
        <f t="shared" si="287"/>
        <v/>
      </c>
      <c r="B675" s="1" t="str">
        <f t="shared" si="288"/>
        <v/>
      </c>
      <c r="C675" s="1" t="str">
        <f t="shared" si="289"/>
        <v/>
      </c>
      <c r="D675" s="2" t="str">
        <f t="shared" si="290"/>
        <v/>
      </c>
      <c r="E675" s="2" t="str">
        <f t="shared" si="291"/>
        <v/>
      </c>
      <c r="F675" s="2" t="str">
        <f t="shared" si="292"/>
        <v/>
      </c>
      <c r="G675" s="1" t="str">
        <f t="shared" si="293"/>
        <v/>
      </c>
      <c r="H675" s="11" t="str">
        <f t="shared" si="294"/>
        <v/>
      </c>
      <c r="Q675" s="2">
        <f t="shared" si="295"/>
        <v>37</v>
      </c>
      <c r="R675" s="16" t="str">
        <f>IFERROR(INDEX(generale!$A$5:$I$354,$CJ675,5),"")</f>
        <v/>
      </c>
      <c r="S675" s="8" t="str">
        <f>IFERROR(INDEX(generale!$A$5:$I$354,$CJ675,7),"")</f>
        <v/>
      </c>
      <c r="U675" s="8"/>
      <c r="V675" s="2">
        <f t="shared" si="296"/>
        <v>19</v>
      </c>
      <c r="W675" s="16" t="str">
        <f>IFERROR(INDEX(generale!$A$5:$I$354,$CJ675,5),"")</f>
        <v/>
      </c>
      <c r="X675" s="8" t="str">
        <f>IFERROR(INDEX(generale!$A$5:$I$354,$CJ675,7),"")</f>
        <v/>
      </c>
      <c r="AA675" s="2">
        <f t="shared" si="297"/>
        <v>14</v>
      </c>
      <c r="AB675" s="16" t="str">
        <f>IFERROR(INDEX(generale!$A$5:$I$354,$CJ675,5),"")</f>
        <v/>
      </c>
      <c r="AC675" s="8" t="str">
        <f>IFERROR(INDEX(generale!$A$5:$I$354,$CJ675,7),"")</f>
        <v/>
      </c>
      <c r="AD675" s="33"/>
      <c r="AE675" s="8"/>
      <c r="AF675" s="2">
        <f t="shared" si="298"/>
        <v>14</v>
      </c>
      <c r="AG675" s="16" t="str">
        <f>IFERROR(INDEX(generale!$A$5:$I$354,$CJ675,5),"")</f>
        <v/>
      </c>
      <c r="AH675" s="8" t="str">
        <f>IFERROR(INDEX(generale!$A$5:$I$354,$CJ675,7),"")</f>
        <v/>
      </c>
      <c r="AI675" s="33"/>
      <c r="AJ675" s="8"/>
      <c r="AK675" s="2">
        <f t="shared" si="299"/>
        <v>14</v>
      </c>
      <c r="AL675" s="16" t="str">
        <f>IFERROR(INDEX(generale!$A$5:$I$354,$CJ675,5),"")</f>
        <v/>
      </c>
      <c r="AM675" s="8" t="str">
        <f>IFERROR(INDEX(generale!$A$5:$I$354,$CJ675,7),"")</f>
        <v/>
      </c>
      <c r="AN675" s="33"/>
      <c r="AO675" s="8"/>
      <c r="AP675" s="2">
        <f t="shared" si="300"/>
        <v>9</v>
      </c>
      <c r="AQ675" s="16" t="str">
        <f>IFERROR(INDEX(generale!$A$5:$I$354,$CJ675,5),"")</f>
        <v/>
      </c>
      <c r="AR675" s="8" t="str">
        <f>IFERROR(INDEX(generale!$A$5:$I$354,$CJ675,7),"")</f>
        <v/>
      </c>
      <c r="AS675" s="33"/>
      <c r="AT675" s="8"/>
      <c r="AU675" s="2">
        <f t="shared" si="301"/>
        <v>8</v>
      </c>
      <c r="AV675" s="16" t="str">
        <f>IFERROR(INDEX(generale!$A$5:$I$354,$CJ675,5),"")</f>
        <v/>
      </c>
      <c r="AW675" s="8" t="str">
        <f>IFERROR(INDEX(generale!$A$5:$I$354,$CJ675,7),"")</f>
        <v/>
      </c>
      <c r="AX675" s="33"/>
      <c r="AY675" s="8"/>
      <c r="AZ675" s="2">
        <f t="shared" si="302"/>
        <v>7</v>
      </c>
      <c r="BA675" s="16" t="str">
        <f>IFERROR(INDEX(generale!$A$5:$I$354,$CJ675,5),"")</f>
        <v/>
      </c>
      <c r="BB675" s="8" t="str">
        <f>IFERROR(INDEX(generale!$A$5:$I$354,$CJ675,7),"")</f>
        <v/>
      </c>
      <c r="BC675" s="33"/>
      <c r="BD675" s="8"/>
      <c r="BE675" s="2">
        <f t="shared" si="303"/>
        <v>6</v>
      </c>
      <c r="BF675" s="16" t="str">
        <f>IFERROR(INDEX(generale!$A$5:$I$354,$CJ675,5),"")</f>
        <v/>
      </c>
      <c r="BG675" s="8" t="str">
        <f>IFERROR(INDEX(generale!$A$5:$I$354,$CJ675,7),"")</f>
        <v/>
      </c>
      <c r="BH675" s="33"/>
      <c r="BI675" s="8"/>
      <c r="BJ675" s="2">
        <f t="shared" si="304"/>
        <v>323</v>
      </c>
      <c r="BK675" s="16" t="str">
        <f>IFERROR(INDEX(generale!$A$5:$I$354,$CJ675,5),"")</f>
        <v/>
      </c>
      <c r="BL675" s="8" t="str">
        <f>IFERROR(INDEX(generale!$A$5:$I$354,$CJ675,7),"")</f>
        <v/>
      </c>
      <c r="BM675" s="33"/>
      <c r="BN675" s="8"/>
      <c r="BO675" s="2">
        <f t="shared" si="305"/>
        <v>323</v>
      </c>
      <c r="BP675" s="16" t="str">
        <f>IFERROR(INDEX(generale!$A$5:$I$354,$CJ675,5),"")</f>
        <v/>
      </c>
      <c r="BQ675" s="8" t="str">
        <f>IFERROR(INDEX(generale!$A$5:$I$354,$CJ675,7),"")</f>
        <v/>
      </c>
      <c r="BR675" s="33"/>
      <c r="BS675" s="8"/>
      <c r="BT675" s="2">
        <f t="shared" si="306"/>
        <v>323</v>
      </c>
      <c r="BU675" s="16" t="str">
        <f>IFERROR(INDEX(generale!$A$5:$I$354,$CJ675,5),"")</f>
        <v/>
      </c>
      <c r="BV675" s="8" t="str">
        <f>IFERROR(INDEX(generale!$A$5:$I$354,$CJ675,7),"")</f>
        <v/>
      </c>
      <c r="BW675" s="33"/>
      <c r="BX675" s="8"/>
      <c r="BY675" s="2">
        <f t="shared" si="307"/>
        <v>323</v>
      </c>
      <c r="BZ675" s="16" t="str">
        <f>IFERROR(INDEX(generale!$A$5:$I$354,$CJ675,5),"")</f>
        <v/>
      </c>
      <c r="CA675" s="8" t="str">
        <f>IFERROR(INDEX(generale!$A$5:$I$354,$CJ675,7),"")</f>
        <v/>
      </c>
      <c r="CB675" s="33"/>
      <c r="CC675" s="8"/>
      <c r="CD675" s="2">
        <f t="shared" si="308"/>
        <v>323</v>
      </c>
      <c r="CE675" s="16" t="str">
        <f>IFERROR(INDEX(generale!$A$5:$I$354,$CJ675,5),"")</f>
        <v/>
      </c>
      <c r="CF675" s="8" t="str">
        <f>IFERROR(INDEX(generale!$A$5:$I$354,$CJ675,7),"")</f>
        <v/>
      </c>
      <c r="CJ675" s="2">
        <f t="shared" si="309"/>
        <v>673</v>
      </c>
      <c r="CK675" s="2">
        <f t="shared" si="286"/>
        <v>37</v>
      </c>
      <c r="CL675" s="3">
        <f>IFERROR(INDEX(generale!$A$5:$I$1004,$CJ675,1),"")</f>
        <v>0</v>
      </c>
      <c r="CM675" s="3">
        <f>IFERROR(INDEX(generale!$A$5:$I$1004,$CJ675,2),"")</f>
        <v>0</v>
      </c>
      <c r="CN675" s="3">
        <f>IFERROR(INDEX(generale!$A$5:$I$1004,$CJ675,3),"")</f>
        <v>0</v>
      </c>
      <c r="CO675" s="3">
        <f>IFERROR(INDEX(generale!$A$5:$I$1004,$CJ675,4),"")</f>
        <v>0</v>
      </c>
      <c r="CP675" s="3">
        <f>IFERROR(INDEX(generale!$A$5:$I$1004,$CJ675,5),"")</f>
        <v>0</v>
      </c>
      <c r="CQ675" s="3">
        <f>IFERROR(INDEX(generale!$A$5:$I$1004,$CJ675,6),"")</f>
        <v>0</v>
      </c>
      <c r="CR675" s="8">
        <f>IFERROR(INDEX(generale!$A$5:$I$1004,$CJ675,7),"")</f>
        <v>0</v>
      </c>
      <c r="CS675" s="8">
        <f>IFERROR(INDEX(generale!$A$5:$I$1004,$CJ675,8),"")</f>
        <v>0</v>
      </c>
    </row>
    <row r="676" spans="1:97">
      <c r="A676" s="2" t="str">
        <f t="shared" si="287"/>
        <v/>
      </c>
      <c r="B676" s="1" t="str">
        <f t="shared" si="288"/>
        <v/>
      </c>
      <c r="C676" s="1" t="str">
        <f t="shared" si="289"/>
        <v/>
      </c>
      <c r="D676" s="2" t="str">
        <f t="shared" si="290"/>
        <v/>
      </c>
      <c r="E676" s="2" t="str">
        <f t="shared" si="291"/>
        <v/>
      </c>
      <c r="F676" s="2" t="str">
        <f t="shared" si="292"/>
        <v/>
      </c>
      <c r="G676" s="1" t="str">
        <f t="shared" si="293"/>
        <v/>
      </c>
      <c r="H676" s="11" t="str">
        <f t="shared" si="294"/>
        <v/>
      </c>
      <c r="Q676" s="2">
        <f t="shared" si="295"/>
        <v>37</v>
      </c>
      <c r="R676" s="16" t="str">
        <f>IFERROR(INDEX(generale!$A$5:$I$354,$CJ676,5),"")</f>
        <v/>
      </c>
      <c r="S676" s="8" t="str">
        <f>IFERROR(INDEX(generale!$A$5:$I$354,$CJ676,7),"")</f>
        <v/>
      </c>
      <c r="U676" s="8"/>
      <c r="V676" s="2">
        <f t="shared" si="296"/>
        <v>19</v>
      </c>
      <c r="W676" s="16" t="str">
        <f>IFERROR(INDEX(generale!$A$5:$I$354,$CJ676,5),"")</f>
        <v/>
      </c>
      <c r="X676" s="8" t="str">
        <f>IFERROR(INDEX(generale!$A$5:$I$354,$CJ676,7),"")</f>
        <v/>
      </c>
      <c r="AA676" s="2">
        <f t="shared" si="297"/>
        <v>14</v>
      </c>
      <c r="AB676" s="16" t="str">
        <f>IFERROR(INDEX(generale!$A$5:$I$354,$CJ676,5),"")</f>
        <v/>
      </c>
      <c r="AC676" s="8" t="str">
        <f>IFERROR(INDEX(generale!$A$5:$I$354,$CJ676,7),"")</f>
        <v/>
      </c>
      <c r="AD676" s="33"/>
      <c r="AE676" s="8"/>
      <c r="AF676" s="2">
        <f t="shared" si="298"/>
        <v>14</v>
      </c>
      <c r="AG676" s="16" t="str">
        <f>IFERROR(INDEX(generale!$A$5:$I$354,$CJ676,5),"")</f>
        <v/>
      </c>
      <c r="AH676" s="8" t="str">
        <f>IFERROR(INDEX(generale!$A$5:$I$354,$CJ676,7),"")</f>
        <v/>
      </c>
      <c r="AI676" s="33"/>
      <c r="AJ676" s="8"/>
      <c r="AK676" s="2">
        <f t="shared" si="299"/>
        <v>14</v>
      </c>
      <c r="AL676" s="16" t="str">
        <f>IFERROR(INDEX(generale!$A$5:$I$354,$CJ676,5),"")</f>
        <v/>
      </c>
      <c r="AM676" s="8" t="str">
        <f>IFERROR(INDEX(generale!$A$5:$I$354,$CJ676,7),"")</f>
        <v/>
      </c>
      <c r="AN676" s="33"/>
      <c r="AO676" s="8"/>
      <c r="AP676" s="2">
        <f t="shared" si="300"/>
        <v>9</v>
      </c>
      <c r="AQ676" s="16" t="str">
        <f>IFERROR(INDEX(generale!$A$5:$I$354,$CJ676,5),"")</f>
        <v/>
      </c>
      <c r="AR676" s="8" t="str">
        <f>IFERROR(INDEX(generale!$A$5:$I$354,$CJ676,7),"")</f>
        <v/>
      </c>
      <c r="AS676" s="33"/>
      <c r="AT676" s="8"/>
      <c r="AU676" s="2">
        <f t="shared" si="301"/>
        <v>8</v>
      </c>
      <c r="AV676" s="16" t="str">
        <f>IFERROR(INDEX(generale!$A$5:$I$354,$CJ676,5),"")</f>
        <v/>
      </c>
      <c r="AW676" s="8" t="str">
        <f>IFERROR(INDEX(generale!$A$5:$I$354,$CJ676,7),"")</f>
        <v/>
      </c>
      <c r="AX676" s="33"/>
      <c r="AY676" s="8"/>
      <c r="AZ676" s="2">
        <f t="shared" si="302"/>
        <v>7</v>
      </c>
      <c r="BA676" s="16" t="str">
        <f>IFERROR(INDEX(generale!$A$5:$I$354,$CJ676,5),"")</f>
        <v/>
      </c>
      <c r="BB676" s="8" t="str">
        <f>IFERROR(INDEX(generale!$A$5:$I$354,$CJ676,7),"")</f>
        <v/>
      </c>
      <c r="BC676" s="33"/>
      <c r="BD676" s="8"/>
      <c r="BE676" s="2">
        <f t="shared" si="303"/>
        <v>6</v>
      </c>
      <c r="BF676" s="16" t="str">
        <f>IFERROR(INDEX(generale!$A$5:$I$354,$CJ676,5),"")</f>
        <v/>
      </c>
      <c r="BG676" s="8" t="str">
        <f>IFERROR(INDEX(generale!$A$5:$I$354,$CJ676,7),"")</f>
        <v/>
      </c>
      <c r="BH676" s="33"/>
      <c r="BI676" s="8"/>
      <c r="BJ676" s="2">
        <f t="shared" si="304"/>
        <v>324</v>
      </c>
      <c r="BK676" s="16" t="str">
        <f>IFERROR(INDEX(generale!$A$5:$I$354,$CJ676,5),"")</f>
        <v/>
      </c>
      <c r="BL676" s="8" t="str">
        <f>IFERROR(INDEX(generale!$A$5:$I$354,$CJ676,7),"")</f>
        <v/>
      </c>
      <c r="BM676" s="33"/>
      <c r="BN676" s="8"/>
      <c r="BO676" s="2">
        <f t="shared" si="305"/>
        <v>324</v>
      </c>
      <c r="BP676" s="16" t="str">
        <f>IFERROR(INDEX(generale!$A$5:$I$354,$CJ676,5),"")</f>
        <v/>
      </c>
      <c r="BQ676" s="8" t="str">
        <f>IFERROR(INDEX(generale!$A$5:$I$354,$CJ676,7),"")</f>
        <v/>
      </c>
      <c r="BR676" s="33"/>
      <c r="BS676" s="8"/>
      <c r="BT676" s="2">
        <f t="shared" si="306"/>
        <v>324</v>
      </c>
      <c r="BU676" s="16" t="str">
        <f>IFERROR(INDEX(generale!$A$5:$I$354,$CJ676,5),"")</f>
        <v/>
      </c>
      <c r="BV676" s="8" t="str">
        <f>IFERROR(INDEX(generale!$A$5:$I$354,$CJ676,7),"")</f>
        <v/>
      </c>
      <c r="BW676" s="33"/>
      <c r="BX676" s="8"/>
      <c r="BY676" s="2">
        <f t="shared" si="307"/>
        <v>324</v>
      </c>
      <c r="BZ676" s="16" t="str">
        <f>IFERROR(INDEX(generale!$A$5:$I$354,$CJ676,5),"")</f>
        <v/>
      </c>
      <c r="CA676" s="8" t="str">
        <f>IFERROR(INDEX(generale!$A$5:$I$354,$CJ676,7),"")</f>
        <v/>
      </c>
      <c r="CB676" s="33"/>
      <c r="CC676" s="8"/>
      <c r="CD676" s="2">
        <f t="shared" si="308"/>
        <v>324</v>
      </c>
      <c r="CE676" s="16" t="str">
        <f>IFERROR(INDEX(generale!$A$5:$I$354,$CJ676,5),"")</f>
        <v/>
      </c>
      <c r="CF676" s="8" t="str">
        <f>IFERROR(INDEX(generale!$A$5:$I$354,$CJ676,7),"")</f>
        <v/>
      </c>
      <c r="CJ676" s="2">
        <f t="shared" si="309"/>
        <v>674</v>
      </c>
      <c r="CK676" s="2">
        <f t="shared" si="286"/>
        <v>37</v>
      </c>
      <c r="CL676" s="3">
        <f>IFERROR(INDEX(generale!$A$5:$I$1004,$CJ676,1),"")</f>
        <v>0</v>
      </c>
      <c r="CM676" s="3">
        <f>IFERROR(INDEX(generale!$A$5:$I$1004,$CJ676,2),"")</f>
        <v>0</v>
      </c>
      <c r="CN676" s="3">
        <f>IFERROR(INDEX(generale!$A$5:$I$1004,$CJ676,3),"")</f>
        <v>0</v>
      </c>
      <c r="CO676" s="3">
        <f>IFERROR(INDEX(generale!$A$5:$I$1004,$CJ676,4),"")</f>
        <v>0</v>
      </c>
      <c r="CP676" s="3">
        <f>IFERROR(INDEX(generale!$A$5:$I$1004,$CJ676,5),"")</f>
        <v>0</v>
      </c>
      <c r="CQ676" s="3">
        <f>IFERROR(INDEX(generale!$A$5:$I$1004,$CJ676,6),"")</f>
        <v>0</v>
      </c>
      <c r="CR676" s="8">
        <f>IFERROR(INDEX(generale!$A$5:$I$1004,$CJ676,7),"")</f>
        <v>0</v>
      </c>
      <c r="CS676" s="8">
        <f>IFERROR(INDEX(generale!$A$5:$I$1004,$CJ676,8),"")</f>
        <v>0</v>
      </c>
    </row>
    <row r="677" spans="1:97">
      <c r="A677" s="2" t="str">
        <f t="shared" si="287"/>
        <v/>
      </c>
      <c r="B677" s="1" t="str">
        <f t="shared" si="288"/>
        <v/>
      </c>
      <c r="C677" s="1" t="str">
        <f t="shared" si="289"/>
        <v/>
      </c>
      <c r="D677" s="2" t="str">
        <f t="shared" si="290"/>
        <v/>
      </c>
      <c r="E677" s="2" t="str">
        <f t="shared" si="291"/>
        <v/>
      </c>
      <c r="F677" s="2" t="str">
        <f t="shared" si="292"/>
        <v/>
      </c>
      <c r="G677" s="1" t="str">
        <f t="shared" si="293"/>
        <v/>
      </c>
      <c r="H677" s="11" t="str">
        <f t="shared" si="294"/>
        <v/>
      </c>
      <c r="Q677" s="2">
        <f t="shared" si="295"/>
        <v>37</v>
      </c>
      <c r="R677" s="16" t="str">
        <f>IFERROR(INDEX(generale!$A$5:$I$354,$CJ677,5),"")</f>
        <v/>
      </c>
      <c r="S677" s="8" t="str">
        <f>IFERROR(INDEX(generale!$A$5:$I$354,$CJ677,7),"")</f>
        <v/>
      </c>
      <c r="U677" s="8"/>
      <c r="V677" s="2">
        <f t="shared" si="296"/>
        <v>19</v>
      </c>
      <c r="W677" s="16" t="str">
        <f>IFERROR(INDEX(generale!$A$5:$I$354,$CJ677,5),"")</f>
        <v/>
      </c>
      <c r="X677" s="8" t="str">
        <f>IFERROR(INDEX(generale!$A$5:$I$354,$CJ677,7),"")</f>
        <v/>
      </c>
      <c r="AA677" s="2">
        <f t="shared" si="297"/>
        <v>14</v>
      </c>
      <c r="AB677" s="16" t="str">
        <f>IFERROR(INDEX(generale!$A$5:$I$354,$CJ677,5),"")</f>
        <v/>
      </c>
      <c r="AC677" s="8" t="str">
        <f>IFERROR(INDEX(generale!$A$5:$I$354,$CJ677,7),"")</f>
        <v/>
      </c>
      <c r="AD677" s="33"/>
      <c r="AE677" s="8"/>
      <c r="AF677" s="2">
        <f t="shared" si="298"/>
        <v>14</v>
      </c>
      <c r="AG677" s="16" t="str">
        <f>IFERROR(INDEX(generale!$A$5:$I$354,$CJ677,5),"")</f>
        <v/>
      </c>
      <c r="AH677" s="8" t="str">
        <f>IFERROR(INDEX(generale!$A$5:$I$354,$CJ677,7),"")</f>
        <v/>
      </c>
      <c r="AI677" s="33"/>
      <c r="AJ677" s="8"/>
      <c r="AK677" s="2">
        <f t="shared" si="299"/>
        <v>14</v>
      </c>
      <c r="AL677" s="16" t="str">
        <f>IFERROR(INDEX(generale!$A$5:$I$354,$CJ677,5),"")</f>
        <v/>
      </c>
      <c r="AM677" s="8" t="str">
        <f>IFERROR(INDEX(generale!$A$5:$I$354,$CJ677,7),"")</f>
        <v/>
      </c>
      <c r="AN677" s="33"/>
      <c r="AO677" s="8"/>
      <c r="AP677" s="2">
        <f t="shared" si="300"/>
        <v>9</v>
      </c>
      <c r="AQ677" s="16" t="str">
        <f>IFERROR(INDEX(generale!$A$5:$I$354,$CJ677,5),"")</f>
        <v/>
      </c>
      <c r="AR677" s="8" t="str">
        <f>IFERROR(INDEX(generale!$A$5:$I$354,$CJ677,7),"")</f>
        <v/>
      </c>
      <c r="AS677" s="33"/>
      <c r="AT677" s="8"/>
      <c r="AU677" s="2">
        <f t="shared" si="301"/>
        <v>8</v>
      </c>
      <c r="AV677" s="16" t="str">
        <f>IFERROR(INDEX(generale!$A$5:$I$354,$CJ677,5),"")</f>
        <v/>
      </c>
      <c r="AW677" s="8" t="str">
        <f>IFERROR(INDEX(generale!$A$5:$I$354,$CJ677,7),"")</f>
        <v/>
      </c>
      <c r="AX677" s="33"/>
      <c r="AY677" s="8"/>
      <c r="AZ677" s="2">
        <f t="shared" si="302"/>
        <v>7</v>
      </c>
      <c r="BA677" s="16" t="str">
        <f>IFERROR(INDEX(generale!$A$5:$I$354,$CJ677,5),"")</f>
        <v/>
      </c>
      <c r="BB677" s="8" t="str">
        <f>IFERROR(INDEX(generale!$A$5:$I$354,$CJ677,7),"")</f>
        <v/>
      </c>
      <c r="BC677" s="33"/>
      <c r="BD677" s="8"/>
      <c r="BE677" s="2">
        <f t="shared" si="303"/>
        <v>6</v>
      </c>
      <c r="BF677" s="16" t="str">
        <f>IFERROR(INDEX(generale!$A$5:$I$354,$CJ677,5),"")</f>
        <v/>
      </c>
      <c r="BG677" s="8" t="str">
        <f>IFERROR(INDEX(generale!$A$5:$I$354,$CJ677,7),"")</f>
        <v/>
      </c>
      <c r="BH677" s="33"/>
      <c r="BI677" s="8"/>
      <c r="BJ677" s="2">
        <f t="shared" si="304"/>
        <v>325</v>
      </c>
      <c r="BK677" s="16" t="str">
        <f>IFERROR(INDEX(generale!$A$5:$I$354,$CJ677,5),"")</f>
        <v/>
      </c>
      <c r="BL677" s="8" t="str">
        <f>IFERROR(INDEX(generale!$A$5:$I$354,$CJ677,7),"")</f>
        <v/>
      </c>
      <c r="BM677" s="33"/>
      <c r="BN677" s="8"/>
      <c r="BO677" s="2">
        <f t="shared" si="305"/>
        <v>325</v>
      </c>
      <c r="BP677" s="16" t="str">
        <f>IFERROR(INDEX(generale!$A$5:$I$354,$CJ677,5),"")</f>
        <v/>
      </c>
      <c r="BQ677" s="8" t="str">
        <f>IFERROR(INDEX(generale!$A$5:$I$354,$CJ677,7),"")</f>
        <v/>
      </c>
      <c r="BR677" s="33"/>
      <c r="BS677" s="8"/>
      <c r="BT677" s="2">
        <f t="shared" si="306"/>
        <v>325</v>
      </c>
      <c r="BU677" s="16" t="str">
        <f>IFERROR(INDEX(generale!$A$5:$I$354,$CJ677,5),"")</f>
        <v/>
      </c>
      <c r="BV677" s="8" t="str">
        <f>IFERROR(INDEX(generale!$A$5:$I$354,$CJ677,7),"")</f>
        <v/>
      </c>
      <c r="BW677" s="33"/>
      <c r="BX677" s="8"/>
      <c r="BY677" s="2">
        <f t="shared" si="307"/>
        <v>325</v>
      </c>
      <c r="BZ677" s="16" t="str">
        <f>IFERROR(INDEX(generale!$A$5:$I$354,$CJ677,5),"")</f>
        <v/>
      </c>
      <c r="CA677" s="8" t="str">
        <f>IFERROR(INDEX(generale!$A$5:$I$354,$CJ677,7),"")</f>
        <v/>
      </c>
      <c r="CB677" s="33"/>
      <c r="CC677" s="8"/>
      <c r="CD677" s="2">
        <f t="shared" si="308"/>
        <v>325</v>
      </c>
      <c r="CE677" s="16" t="str">
        <f>IFERROR(INDEX(generale!$A$5:$I$354,$CJ677,5),"")</f>
        <v/>
      </c>
      <c r="CF677" s="8" t="str">
        <f>IFERROR(INDEX(generale!$A$5:$I$354,$CJ677,7),"")</f>
        <v/>
      </c>
      <c r="CJ677" s="2">
        <f t="shared" si="309"/>
        <v>675</v>
      </c>
      <c r="CK677" s="2">
        <f t="shared" si="286"/>
        <v>37</v>
      </c>
      <c r="CL677" s="3">
        <f>IFERROR(INDEX(generale!$A$5:$I$1004,$CJ677,1),"")</f>
        <v>0</v>
      </c>
      <c r="CM677" s="3">
        <f>IFERROR(INDEX(generale!$A$5:$I$1004,$CJ677,2),"")</f>
        <v>0</v>
      </c>
      <c r="CN677" s="3">
        <f>IFERROR(INDEX(generale!$A$5:$I$1004,$CJ677,3),"")</f>
        <v>0</v>
      </c>
      <c r="CO677" s="3">
        <f>IFERROR(INDEX(generale!$A$5:$I$1004,$CJ677,4),"")</f>
        <v>0</v>
      </c>
      <c r="CP677" s="3">
        <f>IFERROR(INDEX(generale!$A$5:$I$1004,$CJ677,5),"")</f>
        <v>0</v>
      </c>
      <c r="CQ677" s="3">
        <f>IFERROR(INDEX(generale!$A$5:$I$1004,$CJ677,6),"")</f>
        <v>0</v>
      </c>
      <c r="CR677" s="8">
        <f>IFERROR(INDEX(generale!$A$5:$I$1004,$CJ677,7),"")</f>
        <v>0</v>
      </c>
      <c r="CS677" s="8">
        <f>IFERROR(INDEX(generale!$A$5:$I$1004,$CJ677,8),"")</f>
        <v>0</v>
      </c>
    </row>
    <row r="678" spans="1:97">
      <c r="A678" s="2" t="str">
        <f t="shared" si="287"/>
        <v/>
      </c>
      <c r="B678" s="1" t="str">
        <f t="shared" si="288"/>
        <v/>
      </c>
      <c r="C678" s="1" t="str">
        <f t="shared" si="289"/>
        <v/>
      </c>
      <c r="D678" s="2" t="str">
        <f t="shared" si="290"/>
        <v/>
      </c>
      <c r="E678" s="2" t="str">
        <f t="shared" si="291"/>
        <v/>
      </c>
      <c r="F678" s="2" t="str">
        <f t="shared" si="292"/>
        <v/>
      </c>
      <c r="G678" s="1" t="str">
        <f t="shared" si="293"/>
        <v/>
      </c>
      <c r="H678" s="11" t="str">
        <f t="shared" si="294"/>
        <v/>
      </c>
      <c r="Q678" s="2">
        <f t="shared" si="295"/>
        <v>37</v>
      </c>
      <c r="R678" s="16" t="str">
        <f>IFERROR(INDEX(generale!$A$5:$I$354,$CJ678,5),"")</f>
        <v/>
      </c>
      <c r="S678" s="8" t="str">
        <f>IFERROR(INDEX(generale!$A$5:$I$354,$CJ678,7),"")</f>
        <v/>
      </c>
      <c r="U678" s="8"/>
      <c r="V678" s="2">
        <f t="shared" si="296"/>
        <v>19</v>
      </c>
      <c r="W678" s="16" t="str">
        <f>IFERROR(INDEX(generale!$A$5:$I$354,$CJ678,5),"")</f>
        <v/>
      </c>
      <c r="X678" s="8" t="str">
        <f>IFERROR(INDEX(generale!$A$5:$I$354,$CJ678,7),"")</f>
        <v/>
      </c>
      <c r="AA678" s="2">
        <f t="shared" si="297"/>
        <v>14</v>
      </c>
      <c r="AB678" s="16" t="str">
        <f>IFERROR(INDEX(generale!$A$5:$I$354,$CJ678,5),"")</f>
        <v/>
      </c>
      <c r="AC678" s="8" t="str">
        <f>IFERROR(INDEX(generale!$A$5:$I$354,$CJ678,7),"")</f>
        <v/>
      </c>
      <c r="AD678" s="33"/>
      <c r="AE678" s="8"/>
      <c r="AF678" s="2">
        <f t="shared" si="298"/>
        <v>14</v>
      </c>
      <c r="AG678" s="16" t="str">
        <f>IFERROR(INDEX(generale!$A$5:$I$354,$CJ678,5),"")</f>
        <v/>
      </c>
      <c r="AH678" s="8" t="str">
        <f>IFERROR(INDEX(generale!$A$5:$I$354,$CJ678,7),"")</f>
        <v/>
      </c>
      <c r="AI678" s="33"/>
      <c r="AJ678" s="8"/>
      <c r="AK678" s="2">
        <f t="shared" si="299"/>
        <v>14</v>
      </c>
      <c r="AL678" s="16" t="str">
        <f>IFERROR(INDEX(generale!$A$5:$I$354,$CJ678,5),"")</f>
        <v/>
      </c>
      <c r="AM678" s="8" t="str">
        <f>IFERROR(INDEX(generale!$A$5:$I$354,$CJ678,7),"")</f>
        <v/>
      </c>
      <c r="AN678" s="33"/>
      <c r="AO678" s="8"/>
      <c r="AP678" s="2">
        <f t="shared" si="300"/>
        <v>9</v>
      </c>
      <c r="AQ678" s="16" t="str">
        <f>IFERROR(INDEX(generale!$A$5:$I$354,$CJ678,5),"")</f>
        <v/>
      </c>
      <c r="AR678" s="8" t="str">
        <f>IFERROR(INDEX(generale!$A$5:$I$354,$CJ678,7),"")</f>
        <v/>
      </c>
      <c r="AS678" s="33"/>
      <c r="AT678" s="8"/>
      <c r="AU678" s="2">
        <f t="shared" si="301"/>
        <v>8</v>
      </c>
      <c r="AV678" s="16" t="str">
        <f>IFERROR(INDEX(generale!$A$5:$I$354,$CJ678,5),"")</f>
        <v/>
      </c>
      <c r="AW678" s="8" t="str">
        <f>IFERROR(INDEX(generale!$A$5:$I$354,$CJ678,7),"")</f>
        <v/>
      </c>
      <c r="AX678" s="33"/>
      <c r="AY678" s="8"/>
      <c r="AZ678" s="2">
        <f t="shared" si="302"/>
        <v>7</v>
      </c>
      <c r="BA678" s="16" t="str">
        <f>IFERROR(INDEX(generale!$A$5:$I$354,$CJ678,5),"")</f>
        <v/>
      </c>
      <c r="BB678" s="8" t="str">
        <f>IFERROR(INDEX(generale!$A$5:$I$354,$CJ678,7),"")</f>
        <v/>
      </c>
      <c r="BC678" s="33"/>
      <c r="BD678" s="8"/>
      <c r="BE678" s="2">
        <f t="shared" si="303"/>
        <v>6</v>
      </c>
      <c r="BF678" s="16" t="str">
        <f>IFERROR(INDEX(generale!$A$5:$I$354,$CJ678,5),"")</f>
        <v/>
      </c>
      <c r="BG678" s="8" t="str">
        <f>IFERROR(INDEX(generale!$A$5:$I$354,$CJ678,7),"")</f>
        <v/>
      </c>
      <c r="BH678" s="33"/>
      <c r="BI678" s="8"/>
      <c r="BJ678" s="2">
        <f t="shared" si="304"/>
        <v>326</v>
      </c>
      <c r="BK678" s="16" t="str">
        <f>IFERROR(INDEX(generale!$A$5:$I$354,$CJ678,5),"")</f>
        <v/>
      </c>
      <c r="BL678" s="8" t="str">
        <f>IFERROR(INDEX(generale!$A$5:$I$354,$CJ678,7),"")</f>
        <v/>
      </c>
      <c r="BM678" s="33"/>
      <c r="BN678" s="8"/>
      <c r="BO678" s="2">
        <f t="shared" si="305"/>
        <v>326</v>
      </c>
      <c r="BP678" s="16" t="str">
        <f>IFERROR(INDEX(generale!$A$5:$I$354,$CJ678,5),"")</f>
        <v/>
      </c>
      <c r="BQ678" s="8" t="str">
        <f>IFERROR(INDEX(generale!$A$5:$I$354,$CJ678,7),"")</f>
        <v/>
      </c>
      <c r="BR678" s="33"/>
      <c r="BS678" s="8"/>
      <c r="BT678" s="2">
        <f t="shared" si="306"/>
        <v>326</v>
      </c>
      <c r="BU678" s="16" t="str">
        <f>IFERROR(INDEX(generale!$A$5:$I$354,$CJ678,5),"")</f>
        <v/>
      </c>
      <c r="BV678" s="8" t="str">
        <f>IFERROR(INDEX(generale!$A$5:$I$354,$CJ678,7),"")</f>
        <v/>
      </c>
      <c r="BW678" s="33"/>
      <c r="BX678" s="8"/>
      <c r="BY678" s="2">
        <f t="shared" si="307"/>
        <v>326</v>
      </c>
      <c r="BZ678" s="16" t="str">
        <f>IFERROR(INDEX(generale!$A$5:$I$354,$CJ678,5),"")</f>
        <v/>
      </c>
      <c r="CA678" s="8" t="str">
        <f>IFERROR(INDEX(generale!$A$5:$I$354,$CJ678,7),"")</f>
        <v/>
      </c>
      <c r="CB678" s="33"/>
      <c r="CC678" s="8"/>
      <c r="CD678" s="2">
        <f t="shared" si="308"/>
        <v>326</v>
      </c>
      <c r="CE678" s="16" t="str">
        <f>IFERROR(INDEX(generale!$A$5:$I$354,$CJ678,5),"")</f>
        <v/>
      </c>
      <c r="CF678" s="8" t="str">
        <f>IFERROR(INDEX(generale!$A$5:$I$354,$CJ678,7),"")</f>
        <v/>
      </c>
      <c r="CJ678" s="2">
        <f t="shared" si="309"/>
        <v>676</v>
      </c>
      <c r="CK678" s="2">
        <f t="shared" si="286"/>
        <v>37</v>
      </c>
      <c r="CL678" s="3">
        <f>IFERROR(INDEX(generale!$A$5:$I$1004,$CJ678,1),"")</f>
        <v>0</v>
      </c>
      <c r="CM678" s="3">
        <f>IFERROR(INDEX(generale!$A$5:$I$1004,$CJ678,2),"")</f>
        <v>0</v>
      </c>
      <c r="CN678" s="3">
        <f>IFERROR(INDEX(generale!$A$5:$I$1004,$CJ678,3),"")</f>
        <v>0</v>
      </c>
      <c r="CO678" s="3">
        <f>IFERROR(INDEX(generale!$A$5:$I$1004,$CJ678,4),"")</f>
        <v>0</v>
      </c>
      <c r="CP678" s="3">
        <f>IFERROR(INDEX(generale!$A$5:$I$1004,$CJ678,5),"")</f>
        <v>0</v>
      </c>
      <c r="CQ678" s="3">
        <f>IFERROR(INDEX(generale!$A$5:$I$1004,$CJ678,6),"")</f>
        <v>0</v>
      </c>
      <c r="CR678" s="8">
        <f>IFERROR(INDEX(generale!$A$5:$I$1004,$CJ678,7),"")</f>
        <v>0</v>
      </c>
      <c r="CS678" s="8">
        <f>IFERROR(INDEX(generale!$A$5:$I$1004,$CJ678,8),"")</f>
        <v>0</v>
      </c>
    </row>
    <row r="679" spans="1:97">
      <c r="A679" s="2" t="str">
        <f t="shared" si="287"/>
        <v/>
      </c>
      <c r="B679" s="1" t="str">
        <f t="shared" si="288"/>
        <v/>
      </c>
      <c r="C679" s="1" t="str">
        <f t="shared" si="289"/>
        <v/>
      </c>
      <c r="D679" s="2" t="str">
        <f t="shared" si="290"/>
        <v/>
      </c>
      <c r="E679" s="2" t="str">
        <f t="shared" si="291"/>
        <v/>
      </c>
      <c r="F679" s="2" t="str">
        <f t="shared" si="292"/>
        <v/>
      </c>
      <c r="G679" s="1" t="str">
        <f t="shared" si="293"/>
        <v/>
      </c>
      <c r="H679" s="11" t="str">
        <f t="shared" si="294"/>
        <v/>
      </c>
      <c r="Q679" s="2">
        <f t="shared" si="295"/>
        <v>37</v>
      </c>
      <c r="R679" s="16" t="str">
        <f>IFERROR(INDEX(generale!$A$5:$I$354,$CJ679,5),"")</f>
        <v/>
      </c>
      <c r="S679" s="8" t="str">
        <f>IFERROR(INDEX(generale!$A$5:$I$354,$CJ679,7),"")</f>
        <v/>
      </c>
      <c r="U679" s="8"/>
      <c r="V679" s="2">
        <f t="shared" si="296"/>
        <v>19</v>
      </c>
      <c r="W679" s="16" t="str">
        <f>IFERROR(INDEX(generale!$A$5:$I$354,$CJ679,5),"")</f>
        <v/>
      </c>
      <c r="X679" s="8" t="str">
        <f>IFERROR(INDEX(generale!$A$5:$I$354,$CJ679,7),"")</f>
        <v/>
      </c>
      <c r="AA679" s="2">
        <f t="shared" si="297"/>
        <v>14</v>
      </c>
      <c r="AB679" s="16" t="str">
        <f>IFERROR(INDEX(generale!$A$5:$I$354,$CJ679,5),"")</f>
        <v/>
      </c>
      <c r="AC679" s="8" t="str">
        <f>IFERROR(INDEX(generale!$A$5:$I$354,$CJ679,7),"")</f>
        <v/>
      </c>
      <c r="AD679" s="33"/>
      <c r="AE679" s="8"/>
      <c r="AF679" s="2">
        <f t="shared" si="298"/>
        <v>14</v>
      </c>
      <c r="AG679" s="16" t="str">
        <f>IFERROR(INDEX(generale!$A$5:$I$354,$CJ679,5),"")</f>
        <v/>
      </c>
      <c r="AH679" s="8" t="str">
        <f>IFERROR(INDEX(generale!$A$5:$I$354,$CJ679,7),"")</f>
        <v/>
      </c>
      <c r="AI679" s="33"/>
      <c r="AJ679" s="8"/>
      <c r="AK679" s="2">
        <f t="shared" si="299"/>
        <v>14</v>
      </c>
      <c r="AL679" s="16" t="str">
        <f>IFERROR(INDEX(generale!$A$5:$I$354,$CJ679,5),"")</f>
        <v/>
      </c>
      <c r="AM679" s="8" t="str">
        <f>IFERROR(INDEX(generale!$A$5:$I$354,$CJ679,7),"")</f>
        <v/>
      </c>
      <c r="AN679" s="33"/>
      <c r="AO679" s="8"/>
      <c r="AP679" s="2">
        <f t="shared" si="300"/>
        <v>9</v>
      </c>
      <c r="AQ679" s="16" t="str">
        <f>IFERROR(INDEX(generale!$A$5:$I$354,$CJ679,5),"")</f>
        <v/>
      </c>
      <c r="AR679" s="8" t="str">
        <f>IFERROR(INDEX(generale!$A$5:$I$354,$CJ679,7),"")</f>
        <v/>
      </c>
      <c r="AS679" s="33"/>
      <c r="AT679" s="8"/>
      <c r="AU679" s="2">
        <f t="shared" si="301"/>
        <v>8</v>
      </c>
      <c r="AV679" s="16" t="str">
        <f>IFERROR(INDEX(generale!$A$5:$I$354,$CJ679,5),"")</f>
        <v/>
      </c>
      <c r="AW679" s="8" t="str">
        <f>IFERROR(INDEX(generale!$A$5:$I$354,$CJ679,7),"")</f>
        <v/>
      </c>
      <c r="AX679" s="33"/>
      <c r="AY679" s="8"/>
      <c r="AZ679" s="2">
        <f t="shared" si="302"/>
        <v>7</v>
      </c>
      <c r="BA679" s="16" t="str">
        <f>IFERROR(INDEX(generale!$A$5:$I$354,$CJ679,5),"")</f>
        <v/>
      </c>
      <c r="BB679" s="8" t="str">
        <f>IFERROR(INDEX(generale!$A$5:$I$354,$CJ679,7),"")</f>
        <v/>
      </c>
      <c r="BC679" s="33"/>
      <c r="BD679" s="8"/>
      <c r="BE679" s="2">
        <f t="shared" si="303"/>
        <v>6</v>
      </c>
      <c r="BF679" s="16" t="str">
        <f>IFERROR(INDEX(generale!$A$5:$I$354,$CJ679,5),"")</f>
        <v/>
      </c>
      <c r="BG679" s="8" t="str">
        <f>IFERROR(INDEX(generale!$A$5:$I$354,$CJ679,7),"")</f>
        <v/>
      </c>
      <c r="BH679" s="33"/>
      <c r="BI679" s="8"/>
      <c r="BJ679" s="2">
        <f t="shared" si="304"/>
        <v>327</v>
      </c>
      <c r="BK679" s="16" t="str">
        <f>IFERROR(INDEX(generale!$A$5:$I$354,$CJ679,5),"")</f>
        <v/>
      </c>
      <c r="BL679" s="8" t="str">
        <f>IFERROR(INDEX(generale!$A$5:$I$354,$CJ679,7),"")</f>
        <v/>
      </c>
      <c r="BM679" s="33"/>
      <c r="BN679" s="8"/>
      <c r="BO679" s="2">
        <f t="shared" si="305"/>
        <v>327</v>
      </c>
      <c r="BP679" s="16" t="str">
        <f>IFERROR(INDEX(generale!$A$5:$I$354,$CJ679,5),"")</f>
        <v/>
      </c>
      <c r="BQ679" s="8" t="str">
        <f>IFERROR(INDEX(generale!$A$5:$I$354,$CJ679,7),"")</f>
        <v/>
      </c>
      <c r="BR679" s="33"/>
      <c r="BS679" s="8"/>
      <c r="BT679" s="2">
        <f t="shared" si="306"/>
        <v>327</v>
      </c>
      <c r="BU679" s="16" t="str">
        <f>IFERROR(INDEX(generale!$A$5:$I$354,$CJ679,5),"")</f>
        <v/>
      </c>
      <c r="BV679" s="8" t="str">
        <f>IFERROR(INDEX(generale!$A$5:$I$354,$CJ679,7),"")</f>
        <v/>
      </c>
      <c r="BW679" s="33"/>
      <c r="BX679" s="8"/>
      <c r="BY679" s="2">
        <f t="shared" si="307"/>
        <v>327</v>
      </c>
      <c r="BZ679" s="16" t="str">
        <f>IFERROR(INDEX(generale!$A$5:$I$354,$CJ679,5),"")</f>
        <v/>
      </c>
      <c r="CA679" s="8" t="str">
        <f>IFERROR(INDEX(generale!$A$5:$I$354,$CJ679,7),"")</f>
        <v/>
      </c>
      <c r="CB679" s="33"/>
      <c r="CC679" s="8"/>
      <c r="CD679" s="2">
        <f t="shared" si="308"/>
        <v>327</v>
      </c>
      <c r="CE679" s="16" t="str">
        <f>IFERROR(INDEX(generale!$A$5:$I$354,$CJ679,5),"")</f>
        <v/>
      </c>
      <c r="CF679" s="8" t="str">
        <f>IFERROR(INDEX(generale!$A$5:$I$354,$CJ679,7),"")</f>
        <v/>
      </c>
      <c r="CJ679" s="2">
        <f t="shared" si="309"/>
        <v>677</v>
      </c>
      <c r="CK679" s="2">
        <f t="shared" si="286"/>
        <v>37</v>
      </c>
      <c r="CL679" s="3">
        <f>IFERROR(INDEX(generale!$A$5:$I$1004,$CJ679,1),"")</f>
        <v>0</v>
      </c>
      <c r="CM679" s="3">
        <f>IFERROR(INDEX(generale!$A$5:$I$1004,$CJ679,2),"")</f>
        <v>0</v>
      </c>
      <c r="CN679" s="3">
        <f>IFERROR(INDEX(generale!$A$5:$I$1004,$CJ679,3),"")</f>
        <v>0</v>
      </c>
      <c r="CO679" s="3">
        <f>IFERROR(INDEX(generale!$A$5:$I$1004,$CJ679,4),"")</f>
        <v>0</v>
      </c>
      <c r="CP679" s="3">
        <f>IFERROR(INDEX(generale!$A$5:$I$1004,$CJ679,5),"")</f>
        <v>0</v>
      </c>
      <c r="CQ679" s="3">
        <f>IFERROR(INDEX(generale!$A$5:$I$1004,$CJ679,6),"")</f>
        <v>0</v>
      </c>
      <c r="CR679" s="8">
        <f>IFERROR(INDEX(generale!$A$5:$I$1004,$CJ679,7),"")</f>
        <v>0</v>
      </c>
      <c r="CS679" s="8">
        <f>IFERROR(INDEX(generale!$A$5:$I$1004,$CJ679,8),"")</f>
        <v>0</v>
      </c>
    </row>
    <row r="680" spans="1:97">
      <c r="A680" s="2" t="str">
        <f t="shared" si="287"/>
        <v/>
      </c>
      <c r="B680" s="1" t="str">
        <f t="shared" si="288"/>
        <v/>
      </c>
      <c r="C680" s="1" t="str">
        <f t="shared" si="289"/>
        <v/>
      </c>
      <c r="D680" s="2" t="str">
        <f t="shared" si="290"/>
        <v/>
      </c>
      <c r="E680" s="2" t="str">
        <f t="shared" si="291"/>
        <v/>
      </c>
      <c r="F680" s="2" t="str">
        <f t="shared" si="292"/>
        <v/>
      </c>
      <c r="G680" s="1" t="str">
        <f t="shared" si="293"/>
        <v/>
      </c>
      <c r="H680" s="11" t="str">
        <f t="shared" si="294"/>
        <v/>
      </c>
      <c r="Q680" s="2">
        <f t="shared" si="295"/>
        <v>37</v>
      </c>
      <c r="R680" s="16" t="str">
        <f>IFERROR(INDEX(generale!$A$5:$I$354,$CJ680,5),"")</f>
        <v/>
      </c>
      <c r="S680" s="8" t="str">
        <f>IFERROR(INDEX(generale!$A$5:$I$354,$CJ680,7),"")</f>
        <v/>
      </c>
      <c r="U680" s="8"/>
      <c r="V680" s="2">
        <f t="shared" si="296"/>
        <v>19</v>
      </c>
      <c r="W680" s="16" t="str">
        <f>IFERROR(INDEX(generale!$A$5:$I$354,$CJ680,5),"")</f>
        <v/>
      </c>
      <c r="X680" s="8" t="str">
        <f>IFERROR(INDEX(generale!$A$5:$I$354,$CJ680,7),"")</f>
        <v/>
      </c>
      <c r="AA680" s="2">
        <f t="shared" si="297"/>
        <v>14</v>
      </c>
      <c r="AB680" s="16" t="str">
        <f>IFERROR(INDEX(generale!$A$5:$I$354,$CJ680,5),"")</f>
        <v/>
      </c>
      <c r="AC680" s="8" t="str">
        <f>IFERROR(INDEX(generale!$A$5:$I$354,$CJ680,7),"")</f>
        <v/>
      </c>
      <c r="AD680" s="33"/>
      <c r="AE680" s="8"/>
      <c r="AF680" s="2">
        <f t="shared" si="298"/>
        <v>14</v>
      </c>
      <c r="AG680" s="16" t="str">
        <f>IFERROR(INDEX(generale!$A$5:$I$354,$CJ680,5),"")</f>
        <v/>
      </c>
      <c r="AH680" s="8" t="str">
        <f>IFERROR(INDEX(generale!$A$5:$I$354,$CJ680,7),"")</f>
        <v/>
      </c>
      <c r="AI680" s="33"/>
      <c r="AJ680" s="8"/>
      <c r="AK680" s="2">
        <f t="shared" si="299"/>
        <v>14</v>
      </c>
      <c r="AL680" s="16" t="str">
        <f>IFERROR(INDEX(generale!$A$5:$I$354,$CJ680,5),"")</f>
        <v/>
      </c>
      <c r="AM680" s="8" t="str">
        <f>IFERROR(INDEX(generale!$A$5:$I$354,$CJ680,7),"")</f>
        <v/>
      </c>
      <c r="AN680" s="33"/>
      <c r="AO680" s="8"/>
      <c r="AP680" s="2">
        <f t="shared" si="300"/>
        <v>9</v>
      </c>
      <c r="AQ680" s="16" t="str">
        <f>IFERROR(INDEX(generale!$A$5:$I$354,$CJ680,5),"")</f>
        <v/>
      </c>
      <c r="AR680" s="8" t="str">
        <f>IFERROR(INDEX(generale!$A$5:$I$354,$CJ680,7),"")</f>
        <v/>
      </c>
      <c r="AS680" s="33"/>
      <c r="AT680" s="8"/>
      <c r="AU680" s="2">
        <f t="shared" si="301"/>
        <v>8</v>
      </c>
      <c r="AV680" s="16" t="str">
        <f>IFERROR(INDEX(generale!$A$5:$I$354,$CJ680,5),"")</f>
        <v/>
      </c>
      <c r="AW680" s="8" t="str">
        <f>IFERROR(INDEX(generale!$A$5:$I$354,$CJ680,7),"")</f>
        <v/>
      </c>
      <c r="AX680" s="33"/>
      <c r="AY680" s="8"/>
      <c r="AZ680" s="2">
        <f t="shared" si="302"/>
        <v>7</v>
      </c>
      <c r="BA680" s="16" t="str">
        <f>IFERROR(INDEX(generale!$A$5:$I$354,$CJ680,5),"")</f>
        <v/>
      </c>
      <c r="BB680" s="8" t="str">
        <f>IFERROR(INDEX(generale!$A$5:$I$354,$CJ680,7),"")</f>
        <v/>
      </c>
      <c r="BC680" s="33"/>
      <c r="BD680" s="8"/>
      <c r="BE680" s="2">
        <f t="shared" si="303"/>
        <v>6</v>
      </c>
      <c r="BF680" s="16" t="str">
        <f>IFERROR(INDEX(generale!$A$5:$I$354,$CJ680,5),"")</f>
        <v/>
      </c>
      <c r="BG680" s="8" t="str">
        <f>IFERROR(INDEX(generale!$A$5:$I$354,$CJ680,7),"")</f>
        <v/>
      </c>
      <c r="BH680" s="33"/>
      <c r="BI680" s="8"/>
      <c r="BJ680" s="2">
        <f t="shared" si="304"/>
        <v>328</v>
      </c>
      <c r="BK680" s="16" t="str">
        <f>IFERROR(INDEX(generale!$A$5:$I$354,$CJ680,5),"")</f>
        <v/>
      </c>
      <c r="BL680" s="8" t="str">
        <f>IFERROR(INDEX(generale!$A$5:$I$354,$CJ680,7),"")</f>
        <v/>
      </c>
      <c r="BM680" s="33"/>
      <c r="BN680" s="8"/>
      <c r="BO680" s="2">
        <f t="shared" si="305"/>
        <v>328</v>
      </c>
      <c r="BP680" s="16" t="str">
        <f>IFERROR(INDEX(generale!$A$5:$I$354,$CJ680,5),"")</f>
        <v/>
      </c>
      <c r="BQ680" s="8" t="str">
        <f>IFERROR(INDEX(generale!$A$5:$I$354,$CJ680,7),"")</f>
        <v/>
      </c>
      <c r="BR680" s="33"/>
      <c r="BS680" s="8"/>
      <c r="BT680" s="2">
        <f t="shared" si="306"/>
        <v>328</v>
      </c>
      <c r="BU680" s="16" t="str">
        <f>IFERROR(INDEX(generale!$A$5:$I$354,$CJ680,5),"")</f>
        <v/>
      </c>
      <c r="BV680" s="8" t="str">
        <f>IFERROR(INDEX(generale!$A$5:$I$354,$CJ680,7),"")</f>
        <v/>
      </c>
      <c r="BW680" s="33"/>
      <c r="BX680" s="8"/>
      <c r="BY680" s="2">
        <f t="shared" si="307"/>
        <v>328</v>
      </c>
      <c r="BZ680" s="16" t="str">
        <f>IFERROR(INDEX(generale!$A$5:$I$354,$CJ680,5),"")</f>
        <v/>
      </c>
      <c r="CA680" s="8" t="str">
        <f>IFERROR(INDEX(generale!$A$5:$I$354,$CJ680,7),"")</f>
        <v/>
      </c>
      <c r="CB680" s="33"/>
      <c r="CC680" s="8"/>
      <c r="CD680" s="2">
        <f t="shared" si="308"/>
        <v>328</v>
      </c>
      <c r="CE680" s="16" t="str">
        <f>IFERROR(INDEX(generale!$A$5:$I$354,$CJ680,5),"")</f>
        <v/>
      </c>
      <c r="CF680" s="8" t="str">
        <f>IFERROR(INDEX(generale!$A$5:$I$354,$CJ680,7),"")</f>
        <v/>
      </c>
      <c r="CJ680" s="2">
        <f t="shared" si="309"/>
        <v>678</v>
      </c>
      <c r="CK680" s="2">
        <f t="shared" si="286"/>
        <v>37</v>
      </c>
      <c r="CL680" s="3">
        <f>IFERROR(INDEX(generale!$A$5:$I$1004,$CJ680,1),"")</f>
        <v>0</v>
      </c>
      <c r="CM680" s="3">
        <f>IFERROR(INDEX(generale!$A$5:$I$1004,$CJ680,2),"")</f>
        <v>0</v>
      </c>
      <c r="CN680" s="3">
        <f>IFERROR(INDEX(generale!$A$5:$I$1004,$CJ680,3),"")</f>
        <v>0</v>
      </c>
      <c r="CO680" s="3">
        <f>IFERROR(INDEX(generale!$A$5:$I$1004,$CJ680,4),"")</f>
        <v>0</v>
      </c>
      <c r="CP680" s="3">
        <f>IFERROR(INDEX(generale!$A$5:$I$1004,$CJ680,5),"")</f>
        <v>0</v>
      </c>
      <c r="CQ680" s="3">
        <f>IFERROR(INDEX(generale!$A$5:$I$1004,$CJ680,6),"")</f>
        <v>0</v>
      </c>
      <c r="CR680" s="8">
        <f>IFERROR(INDEX(generale!$A$5:$I$1004,$CJ680,7),"")</f>
        <v>0</v>
      </c>
      <c r="CS680" s="8">
        <f>IFERROR(INDEX(generale!$A$5:$I$1004,$CJ680,8),"")</f>
        <v>0</v>
      </c>
    </row>
    <row r="681" spans="1:97">
      <c r="A681" s="2" t="str">
        <f t="shared" si="287"/>
        <v/>
      </c>
      <c r="B681" s="1" t="str">
        <f t="shared" si="288"/>
        <v/>
      </c>
      <c r="C681" s="1" t="str">
        <f t="shared" si="289"/>
        <v/>
      </c>
      <c r="D681" s="2" t="str">
        <f t="shared" si="290"/>
        <v/>
      </c>
      <c r="E681" s="2" t="str">
        <f t="shared" si="291"/>
        <v/>
      </c>
      <c r="F681" s="2" t="str">
        <f t="shared" si="292"/>
        <v/>
      </c>
      <c r="G681" s="1" t="str">
        <f t="shared" si="293"/>
        <v/>
      </c>
      <c r="H681" s="11" t="str">
        <f t="shared" si="294"/>
        <v/>
      </c>
      <c r="Q681" s="2">
        <f t="shared" si="295"/>
        <v>37</v>
      </c>
      <c r="R681" s="16" t="str">
        <f>IFERROR(INDEX(generale!$A$5:$I$354,$CJ681,5),"")</f>
        <v/>
      </c>
      <c r="S681" s="8" t="str">
        <f>IFERROR(INDEX(generale!$A$5:$I$354,$CJ681,7),"")</f>
        <v/>
      </c>
      <c r="U681" s="8"/>
      <c r="V681" s="2">
        <f t="shared" si="296"/>
        <v>19</v>
      </c>
      <c r="W681" s="16" t="str">
        <f>IFERROR(INDEX(generale!$A$5:$I$354,$CJ681,5),"")</f>
        <v/>
      </c>
      <c r="X681" s="8" t="str">
        <f>IFERROR(INDEX(generale!$A$5:$I$354,$CJ681,7),"")</f>
        <v/>
      </c>
      <c r="AA681" s="2">
        <f t="shared" si="297"/>
        <v>14</v>
      </c>
      <c r="AB681" s="16" t="str">
        <f>IFERROR(INDEX(generale!$A$5:$I$354,$CJ681,5),"")</f>
        <v/>
      </c>
      <c r="AC681" s="8" t="str">
        <f>IFERROR(INDEX(generale!$A$5:$I$354,$CJ681,7),"")</f>
        <v/>
      </c>
      <c r="AD681" s="33"/>
      <c r="AE681" s="8"/>
      <c r="AF681" s="2">
        <f t="shared" si="298"/>
        <v>14</v>
      </c>
      <c r="AG681" s="16" t="str">
        <f>IFERROR(INDEX(generale!$A$5:$I$354,$CJ681,5),"")</f>
        <v/>
      </c>
      <c r="AH681" s="8" t="str">
        <f>IFERROR(INDEX(generale!$A$5:$I$354,$CJ681,7),"")</f>
        <v/>
      </c>
      <c r="AI681" s="33"/>
      <c r="AJ681" s="8"/>
      <c r="AK681" s="2">
        <f t="shared" si="299"/>
        <v>14</v>
      </c>
      <c r="AL681" s="16" t="str">
        <f>IFERROR(INDEX(generale!$A$5:$I$354,$CJ681,5),"")</f>
        <v/>
      </c>
      <c r="AM681" s="8" t="str">
        <f>IFERROR(INDEX(generale!$A$5:$I$354,$CJ681,7),"")</f>
        <v/>
      </c>
      <c r="AN681" s="33"/>
      <c r="AO681" s="8"/>
      <c r="AP681" s="2">
        <f t="shared" si="300"/>
        <v>9</v>
      </c>
      <c r="AQ681" s="16" t="str">
        <f>IFERROR(INDEX(generale!$A$5:$I$354,$CJ681,5),"")</f>
        <v/>
      </c>
      <c r="AR681" s="8" t="str">
        <f>IFERROR(INDEX(generale!$A$5:$I$354,$CJ681,7),"")</f>
        <v/>
      </c>
      <c r="AS681" s="33"/>
      <c r="AT681" s="8"/>
      <c r="AU681" s="2">
        <f t="shared" si="301"/>
        <v>8</v>
      </c>
      <c r="AV681" s="16" t="str">
        <f>IFERROR(INDEX(generale!$A$5:$I$354,$CJ681,5),"")</f>
        <v/>
      </c>
      <c r="AW681" s="8" t="str">
        <f>IFERROR(INDEX(generale!$A$5:$I$354,$CJ681,7),"")</f>
        <v/>
      </c>
      <c r="AX681" s="33"/>
      <c r="AY681" s="8"/>
      <c r="AZ681" s="2">
        <f t="shared" si="302"/>
        <v>7</v>
      </c>
      <c r="BA681" s="16" t="str">
        <f>IFERROR(INDEX(generale!$A$5:$I$354,$CJ681,5),"")</f>
        <v/>
      </c>
      <c r="BB681" s="8" t="str">
        <f>IFERROR(INDEX(generale!$A$5:$I$354,$CJ681,7),"")</f>
        <v/>
      </c>
      <c r="BC681" s="33"/>
      <c r="BD681" s="8"/>
      <c r="BE681" s="2">
        <f t="shared" si="303"/>
        <v>6</v>
      </c>
      <c r="BF681" s="16" t="str">
        <f>IFERROR(INDEX(generale!$A$5:$I$354,$CJ681,5),"")</f>
        <v/>
      </c>
      <c r="BG681" s="8" t="str">
        <f>IFERROR(INDEX(generale!$A$5:$I$354,$CJ681,7),"")</f>
        <v/>
      </c>
      <c r="BH681" s="33"/>
      <c r="BI681" s="8"/>
      <c r="BJ681" s="2">
        <f t="shared" si="304"/>
        <v>329</v>
      </c>
      <c r="BK681" s="16" t="str">
        <f>IFERROR(INDEX(generale!$A$5:$I$354,$CJ681,5),"")</f>
        <v/>
      </c>
      <c r="BL681" s="8" t="str">
        <f>IFERROR(INDEX(generale!$A$5:$I$354,$CJ681,7),"")</f>
        <v/>
      </c>
      <c r="BM681" s="33"/>
      <c r="BN681" s="8"/>
      <c r="BO681" s="2">
        <f t="shared" si="305"/>
        <v>329</v>
      </c>
      <c r="BP681" s="16" t="str">
        <f>IFERROR(INDEX(generale!$A$5:$I$354,$CJ681,5),"")</f>
        <v/>
      </c>
      <c r="BQ681" s="8" t="str">
        <f>IFERROR(INDEX(generale!$A$5:$I$354,$CJ681,7),"")</f>
        <v/>
      </c>
      <c r="BR681" s="33"/>
      <c r="BS681" s="8"/>
      <c r="BT681" s="2">
        <f t="shared" si="306"/>
        <v>329</v>
      </c>
      <c r="BU681" s="16" t="str">
        <f>IFERROR(INDEX(generale!$A$5:$I$354,$CJ681,5),"")</f>
        <v/>
      </c>
      <c r="BV681" s="8" t="str">
        <f>IFERROR(INDEX(generale!$A$5:$I$354,$CJ681,7),"")</f>
        <v/>
      </c>
      <c r="BW681" s="33"/>
      <c r="BX681" s="8"/>
      <c r="BY681" s="2">
        <f t="shared" si="307"/>
        <v>329</v>
      </c>
      <c r="BZ681" s="16" t="str">
        <f>IFERROR(INDEX(generale!$A$5:$I$354,$CJ681,5),"")</f>
        <v/>
      </c>
      <c r="CA681" s="8" t="str">
        <f>IFERROR(INDEX(generale!$A$5:$I$354,$CJ681,7),"")</f>
        <v/>
      </c>
      <c r="CB681" s="33"/>
      <c r="CC681" s="8"/>
      <c r="CD681" s="2">
        <f t="shared" si="308"/>
        <v>329</v>
      </c>
      <c r="CE681" s="16" t="str">
        <f>IFERROR(INDEX(generale!$A$5:$I$354,$CJ681,5),"")</f>
        <v/>
      </c>
      <c r="CF681" s="8" t="str">
        <f>IFERROR(INDEX(generale!$A$5:$I$354,$CJ681,7),"")</f>
        <v/>
      </c>
      <c r="CJ681" s="2">
        <f t="shared" si="309"/>
        <v>679</v>
      </c>
      <c r="CK681" s="2">
        <f t="shared" si="286"/>
        <v>37</v>
      </c>
      <c r="CL681" s="3">
        <f>IFERROR(INDEX(generale!$A$5:$I$1004,$CJ681,1),"")</f>
        <v>0</v>
      </c>
      <c r="CM681" s="3">
        <f>IFERROR(INDEX(generale!$A$5:$I$1004,$CJ681,2),"")</f>
        <v>0</v>
      </c>
      <c r="CN681" s="3">
        <f>IFERROR(INDEX(generale!$A$5:$I$1004,$CJ681,3),"")</f>
        <v>0</v>
      </c>
      <c r="CO681" s="3">
        <f>IFERROR(INDEX(generale!$A$5:$I$1004,$CJ681,4),"")</f>
        <v>0</v>
      </c>
      <c r="CP681" s="3">
        <f>IFERROR(INDEX(generale!$A$5:$I$1004,$CJ681,5),"")</f>
        <v>0</v>
      </c>
      <c r="CQ681" s="3">
        <f>IFERROR(INDEX(generale!$A$5:$I$1004,$CJ681,6),"")</f>
        <v>0</v>
      </c>
      <c r="CR681" s="8">
        <f>IFERROR(INDEX(generale!$A$5:$I$1004,$CJ681,7),"")</f>
        <v>0</v>
      </c>
      <c r="CS681" s="8">
        <f>IFERROR(INDEX(generale!$A$5:$I$1004,$CJ681,8),"")</f>
        <v>0</v>
      </c>
    </row>
    <row r="682" spans="1:97">
      <c r="A682" s="2" t="str">
        <f t="shared" si="287"/>
        <v/>
      </c>
      <c r="B682" s="1" t="str">
        <f t="shared" si="288"/>
        <v/>
      </c>
      <c r="C682" s="1" t="str">
        <f t="shared" si="289"/>
        <v/>
      </c>
      <c r="D682" s="2" t="str">
        <f t="shared" si="290"/>
        <v/>
      </c>
      <c r="E682" s="2" t="str">
        <f t="shared" si="291"/>
        <v/>
      </c>
      <c r="F682" s="2" t="str">
        <f t="shared" si="292"/>
        <v/>
      </c>
      <c r="G682" s="1" t="str">
        <f t="shared" si="293"/>
        <v/>
      </c>
      <c r="H682" s="11" t="str">
        <f t="shared" si="294"/>
        <v/>
      </c>
      <c r="Q682" s="2">
        <f t="shared" si="295"/>
        <v>37</v>
      </c>
      <c r="R682" s="16" t="str">
        <f>IFERROR(INDEX(generale!$A$5:$I$354,$CJ682,5),"")</f>
        <v/>
      </c>
      <c r="S682" s="8" t="str">
        <f>IFERROR(INDEX(generale!$A$5:$I$354,$CJ682,7),"")</f>
        <v/>
      </c>
      <c r="U682" s="8"/>
      <c r="V682" s="2">
        <f t="shared" si="296"/>
        <v>19</v>
      </c>
      <c r="W682" s="16" t="str">
        <f>IFERROR(INDEX(generale!$A$5:$I$354,$CJ682,5),"")</f>
        <v/>
      </c>
      <c r="X682" s="8" t="str">
        <f>IFERROR(INDEX(generale!$A$5:$I$354,$CJ682,7),"")</f>
        <v/>
      </c>
      <c r="AA682" s="2">
        <f t="shared" si="297"/>
        <v>14</v>
      </c>
      <c r="AB682" s="16" t="str">
        <f>IFERROR(INDEX(generale!$A$5:$I$354,$CJ682,5),"")</f>
        <v/>
      </c>
      <c r="AC682" s="8" t="str">
        <f>IFERROR(INDEX(generale!$A$5:$I$354,$CJ682,7),"")</f>
        <v/>
      </c>
      <c r="AD682" s="33"/>
      <c r="AE682" s="8"/>
      <c r="AF682" s="2">
        <f t="shared" si="298"/>
        <v>14</v>
      </c>
      <c r="AG682" s="16" t="str">
        <f>IFERROR(INDEX(generale!$A$5:$I$354,$CJ682,5),"")</f>
        <v/>
      </c>
      <c r="AH682" s="8" t="str">
        <f>IFERROR(INDEX(generale!$A$5:$I$354,$CJ682,7),"")</f>
        <v/>
      </c>
      <c r="AI682" s="33"/>
      <c r="AJ682" s="8"/>
      <c r="AK682" s="2">
        <f t="shared" si="299"/>
        <v>14</v>
      </c>
      <c r="AL682" s="16" t="str">
        <f>IFERROR(INDEX(generale!$A$5:$I$354,$CJ682,5),"")</f>
        <v/>
      </c>
      <c r="AM682" s="8" t="str">
        <f>IFERROR(INDEX(generale!$A$5:$I$354,$CJ682,7),"")</f>
        <v/>
      </c>
      <c r="AN682" s="33"/>
      <c r="AO682" s="8"/>
      <c r="AP682" s="2">
        <f t="shared" si="300"/>
        <v>9</v>
      </c>
      <c r="AQ682" s="16" t="str">
        <f>IFERROR(INDEX(generale!$A$5:$I$354,$CJ682,5),"")</f>
        <v/>
      </c>
      <c r="AR682" s="8" t="str">
        <f>IFERROR(INDEX(generale!$A$5:$I$354,$CJ682,7),"")</f>
        <v/>
      </c>
      <c r="AS682" s="33"/>
      <c r="AT682" s="8"/>
      <c r="AU682" s="2">
        <f t="shared" si="301"/>
        <v>8</v>
      </c>
      <c r="AV682" s="16" t="str">
        <f>IFERROR(INDEX(generale!$A$5:$I$354,$CJ682,5),"")</f>
        <v/>
      </c>
      <c r="AW682" s="8" t="str">
        <f>IFERROR(INDEX(generale!$A$5:$I$354,$CJ682,7),"")</f>
        <v/>
      </c>
      <c r="AX682" s="33"/>
      <c r="AY682" s="8"/>
      <c r="AZ682" s="2">
        <f t="shared" si="302"/>
        <v>7</v>
      </c>
      <c r="BA682" s="16" t="str">
        <f>IFERROR(INDEX(generale!$A$5:$I$354,$CJ682,5),"")</f>
        <v/>
      </c>
      <c r="BB682" s="8" t="str">
        <f>IFERROR(INDEX(generale!$A$5:$I$354,$CJ682,7),"")</f>
        <v/>
      </c>
      <c r="BC682" s="33"/>
      <c r="BD682" s="8"/>
      <c r="BE682" s="2">
        <f t="shared" si="303"/>
        <v>6</v>
      </c>
      <c r="BF682" s="16" t="str">
        <f>IFERROR(INDEX(generale!$A$5:$I$354,$CJ682,5),"")</f>
        <v/>
      </c>
      <c r="BG682" s="8" t="str">
        <f>IFERROR(INDEX(generale!$A$5:$I$354,$CJ682,7),"")</f>
        <v/>
      </c>
      <c r="BH682" s="33"/>
      <c r="BI682" s="8"/>
      <c r="BJ682" s="2">
        <f t="shared" si="304"/>
        <v>330</v>
      </c>
      <c r="BK682" s="16" t="str">
        <f>IFERROR(INDEX(generale!$A$5:$I$354,$CJ682,5),"")</f>
        <v/>
      </c>
      <c r="BL682" s="8" t="str">
        <f>IFERROR(INDEX(generale!$A$5:$I$354,$CJ682,7),"")</f>
        <v/>
      </c>
      <c r="BM682" s="33"/>
      <c r="BN682" s="8"/>
      <c r="BO682" s="2">
        <f t="shared" si="305"/>
        <v>330</v>
      </c>
      <c r="BP682" s="16" t="str">
        <f>IFERROR(INDEX(generale!$A$5:$I$354,$CJ682,5),"")</f>
        <v/>
      </c>
      <c r="BQ682" s="8" t="str">
        <f>IFERROR(INDEX(generale!$A$5:$I$354,$CJ682,7),"")</f>
        <v/>
      </c>
      <c r="BR682" s="33"/>
      <c r="BS682" s="8"/>
      <c r="BT682" s="2">
        <f t="shared" si="306"/>
        <v>330</v>
      </c>
      <c r="BU682" s="16" t="str">
        <f>IFERROR(INDEX(generale!$A$5:$I$354,$CJ682,5),"")</f>
        <v/>
      </c>
      <c r="BV682" s="8" t="str">
        <f>IFERROR(INDEX(generale!$A$5:$I$354,$CJ682,7),"")</f>
        <v/>
      </c>
      <c r="BW682" s="33"/>
      <c r="BX682" s="8"/>
      <c r="BY682" s="2">
        <f t="shared" si="307"/>
        <v>330</v>
      </c>
      <c r="BZ682" s="16" t="str">
        <f>IFERROR(INDEX(generale!$A$5:$I$354,$CJ682,5),"")</f>
        <v/>
      </c>
      <c r="CA682" s="8" t="str">
        <f>IFERROR(INDEX(generale!$A$5:$I$354,$CJ682,7),"")</f>
        <v/>
      </c>
      <c r="CB682" s="33"/>
      <c r="CC682" s="8"/>
      <c r="CD682" s="2">
        <f t="shared" si="308"/>
        <v>330</v>
      </c>
      <c r="CE682" s="16" t="str">
        <f>IFERROR(INDEX(generale!$A$5:$I$354,$CJ682,5),"")</f>
        <v/>
      </c>
      <c r="CF682" s="8" t="str">
        <f>IFERROR(INDEX(generale!$A$5:$I$354,$CJ682,7),"")</f>
        <v/>
      </c>
      <c r="CJ682" s="2">
        <f t="shared" si="309"/>
        <v>680</v>
      </c>
      <c r="CK682" s="2">
        <f t="shared" si="286"/>
        <v>37</v>
      </c>
      <c r="CL682" s="3">
        <f>IFERROR(INDEX(generale!$A$5:$I$1004,$CJ682,1),"")</f>
        <v>0</v>
      </c>
      <c r="CM682" s="3">
        <f>IFERROR(INDEX(generale!$A$5:$I$1004,$CJ682,2),"")</f>
        <v>0</v>
      </c>
      <c r="CN682" s="3">
        <f>IFERROR(INDEX(generale!$A$5:$I$1004,$CJ682,3),"")</f>
        <v>0</v>
      </c>
      <c r="CO682" s="3">
        <f>IFERROR(INDEX(generale!$A$5:$I$1004,$CJ682,4),"")</f>
        <v>0</v>
      </c>
      <c r="CP682" s="3">
        <f>IFERROR(INDEX(generale!$A$5:$I$1004,$CJ682,5),"")</f>
        <v>0</v>
      </c>
      <c r="CQ682" s="3">
        <f>IFERROR(INDEX(generale!$A$5:$I$1004,$CJ682,6),"")</f>
        <v>0</v>
      </c>
      <c r="CR682" s="8">
        <f>IFERROR(INDEX(generale!$A$5:$I$1004,$CJ682,7),"")</f>
        <v>0</v>
      </c>
      <c r="CS682" s="8">
        <f>IFERROR(INDEX(generale!$A$5:$I$1004,$CJ682,8),"")</f>
        <v>0</v>
      </c>
    </row>
    <row r="683" spans="1:97">
      <c r="A683" s="2" t="str">
        <f t="shared" si="287"/>
        <v/>
      </c>
      <c r="B683" s="1" t="str">
        <f t="shared" si="288"/>
        <v/>
      </c>
      <c r="C683" s="1" t="str">
        <f t="shared" si="289"/>
        <v/>
      </c>
      <c r="D683" s="2" t="str">
        <f t="shared" si="290"/>
        <v/>
      </c>
      <c r="E683" s="2" t="str">
        <f t="shared" si="291"/>
        <v/>
      </c>
      <c r="F683" s="2" t="str">
        <f t="shared" si="292"/>
        <v/>
      </c>
      <c r="G683" s="1" t="str">
        <f t="shared" si="293"/>
        <v/>
      </c>
      <c r="H683" s="11" t="str">
        <f t="shared" si="294"/>
        <v/>
      </c>
      <c r="Q683" s="2">
        <f t="shared" si="295"/>
        <v>37</v>
      </c>
      <c r="R683" s="16" t="str">
        <f>IFERROR(INDEX(generale!$A$5:$I$354,$CJ683,5),"")</f>
        <v/>
      </c>
      <c r="S683" s="8" t="str">
        <f>IFERROR(INDEX(generale!$A$5:$I$354,$CJ683,7),"")</f>
        <v/>
      </c>
      <c r="U683" s="8"/>
      <c r="V683" s="2">
        <f t="shared" si="296"/>
        <v>19</v>
      </c>
      <c r="W683" s="16" t="str">
        <f>IFERROR(INDEX(generale!$A$5:$I$354,$CJ683,5),"")</f>
        <v/>
      </c>
      <c r="X683" s="8" t="str">
        <f>IFERROR(INDEX(generale!$A$5:$I$354,$CJ683,7),"")</f>
        <v/>
      </c>
      <c r="AA683" s="2">
        <f t="shared" si="297"/>
        <v>14</v>
      </c>
      <c r="AB683" s="16" t="str">
        <f>IFERROR(INDEX(generale!$A$5:$I$354,$CJ683,5),"")</f>
        <v/>
      </c>
      <c r="AC683" s="8" t="str">
        <f>IFERROR(INDEX(generale!$A$5:$I$354,$CJ683,7),"")</f>
        <v/>
      </c>
      <c r="AD683" s="33"/>
      <c r="AE683" s="8"/>
      <c r="AF683" s="2">
        <f t="shared" si="298"/>
        <v>14</v>
      </c>
      <c r="AG683" s="16" t="str">
        <f>IFERROR(INDEX(generale!$A$5:$I$354,$CJ683,5),"")</f>
        <v/>
      </c>
      <c r="AH683" s="8" t="str">
        <f>IFERROR(INDEX(generale!$A$5:$I$354,$CJ683,7),"")</f>
        <v/>
      </c>
      <c r="AI683" s="33"/>
      <c r="AJ683" s="8"/>
      <c r="AK683" s="2">
        <f t="shared" si="299"/>
        <v>14</v>
      </c>
      <c r="AL683" s="16" t="str">
        <f>IFERROR(INDEX(generale!$A$5:$I$354,$CJ683,5),"")</f>
        <v/>
      </c>
      <c r="AM683" s="8" t="str">
        <f>IFERROR(INDEX(generale!$A$5:$I$354,$CJ683,7),"")</f>
        <v/>
      </c>
      <c r="AN683" s="33"/>
      <c r="AO683" s="8"/>
      <c r="AP683" s="2">
        <f t="shared" si="300"/>
        <v>9</v>
      </c>
      <c r="AQ683" s="16" t="str">
        <f>IFERROR(INDEX(generale!$A$5:$I$354,$CJ683,5),"")</f>
        <v/>
      </c>
      <c r="AR683" s="8" t="str">
        <f>IFERROR(INDEX(generale!$A$5:$I$354,$CJ683,7),"")</f>
        <v/>
      </c>
      <c r="AS683" s="33"/>
      <c r="AT683" s="8"/>
      <c r="AU683" s="2">
        <f t="shared" si="301"/>
        <v>8</v>
      </c>
      <c r="AV683" s="16" t="str">
        <f>IFERROR(INDEX(generale!$A$5:$I$354,$CJ683,5),"")</f>
        <v/>
      </c>
      <c r="AW683" s="8" t="str">
        <f>IFERROR(INDEX(generale!$A$5:$I$354,$CJ683,7),"")</f>
        <v/>
      </c>
      <c r="AX683" s="33"/>
      <c r="AY683" s="8"/>
      <c r="AZ683" s="2">
        <f t="shared" si="302"/>
        <v>7</v>
      </c>
      <c r="BA683" s="16" t="str">
        <f>IFERROR(INDEX(generale!$A$5:$I$354,$CJ683,5),"")</f>
        <v/>
      </c>
      <c r="BB683" s="8" t="str">
        <f>IFERROR(INDEX(generale!$A$5:$I$354,$CJ683,7),"")</f>
        <v/>
      </c>
      <c r="BC683" s="33"/>
      <c r="BD683" s="8"/>
      <c r="BE683" s="2">
        <f t="shared" si="303"/>
        <v>6</v>
      </c>
      <c r="BF683" s="16" t="str">
        <f>IFERROR(INDEX(generale!$A$5:$I$354,$CJ683,5),"")</f>
        <v/>
      </c>
      <c r="BG683" s="8" t="str">
        <f>IFERROR(INDEX(generale!$A$5:$I$354,$CJ683,7),"")</f>
        <v/>
      </c>
      <c r="BH683" s="33"/>
      <c r="BI683" s="8"/>
      <c r="BJ683" s="2">
        <f t="shared" si="304"/>
        <v>331</v>
      </c>
      <c r="BK683" s="16" t="str">
        <f>IFERROR(INDEX(generale!$A$5:$I$354,$CJ683,5),"")</f>
        <v/>
      </c>
      <c r="BL683" s="8" t="str">
        <f>IFERROR(INDEX(generale!$A$5:$I$354,$CJ683,7),"")</f>
        <v/>
      </c>
      <c r="BM683" s="33"/>
      <c r="BN683" s="8"/>
      <c r="BO683" s="2">
        <f t="shared" si="305"/>
        <v>331</v>
      </c>
      <c r="BP683" s="16" t="str">
        <f>IFERROR(INDEX(generale!$A$5:$I$354,$CJ683,5),"")</f>
        <v/>
      </c>
      <c r="BQ683" s="8" t="str">
        <f>IFERROR(INDEX(generale!$A$5:$I$354,$CJ683,7),"")</f>
        <v/>
      </c>
      <c r="BR683" s="33"/>
      <c r="BS683" s="8"/>
      <c r="BT683" s="2">
        <f t="shared" si="306"/>
        <v>331</v>
      </c>
      <c r="BU683" s="16" t="str">
        <f>IFERROR(INDEX(generale!$A$5:$I$354,$CJ683,5),"")</f>
        <v/>
      </c>
      <c r="BV683" s="8" t="str">
        <f>IFERROR(INDEX(generale!$A$5:$I$354,$CJ683,7),"")</f>
        <v/>
      </c>
      <c r="BW683" s="33"/>
      <c r="BX683" s="8"/>
      <c r="BY683" s="2">
        <f t="shared" si="307"/>
        <v>331</v>
      </c>
      <c r="BZ683" s="16" t="str">
        <f>IFERROR(INDEX(generale!$A$5:$I$354,$CJ683,5),"")</f>
        <v/>
      </c>
      <c r="CA683" s="8" t="str">
        <f>IFERROR(INDEX(generale!$A$5:$I$354,$CJ683,7),"")</f>
        <v/>
      </c>
      <c r="CB683" s="33"/>
      <c r="CC683" s="8"/>
      <c r="CD683" s="2">
        <f t="shared" si="308"/>
        <v>331</v>
      </c>
      <c r="CE683" s="16" t="str">
        <f>IFERROR(INDEX(generale!$A$5:$I$354,$CJ683,5),"")</f>
        <v/>
      </c>
      <c r="CF683" s="8" t="str">
        <f>IFERROR(INDEX(generale!$A$5:$I$354,$CJ683,7),"")</f>
        <v/>
      </c>
      <c r="CJ683" s="2">
        <f t="shared" si="309"/>
        <v>681</v>
      </c>
      <c r="CK683" s="2">
        <f t="shared" si="286"/>
        <v>37</v>
      </c>
      <c r="CL683" s="3">
        <f>IFERROR(INDEX(generale!$A$5:$I$1004,$CJ683,1),"")</f>
        <v>0</v>
      </c>
      <c r="CM683" s="3">
        <f>IFERROR(INDEX(generale!$A$5:$I$1004,$CJ683,2),"")</f>
        <v>0</v>
      </c>
      <c r="CN683" s="3">
        <f>IFERROR(INDEX(generale!$A$5:$I$1004,$CJ683,3),"")</f>
        <v>0</v>
      </c>
      <c r="CO683" s="3">
        <f>IFERROR(INDEX(generale!$A$5:$I$1004,$CJ683,4),"")</f>
        <v>0</v>
      </c>
      <c r="CP683" s="3">
        <f>IFERROR(INDEX(generale!$A$5:$I$1004,$CJ683,5),"")</f>
        <v>0</v>
      </c>
      <c r="CQ683" s="3">
        <f>IFERROR(INDEX(generale!$A$5:$I$1004,$CJ683,6),"")</f>
        <v>0</v>
      </c>
      <c r="CR683" s="8">
        <f>IFERROR(INDEX(generale!$A$5:$I$1004,$CJ683,7),"")</f>
        <v>0</v>
      </c>
      <c r="CS683" s="8">
        <f>IFERROR(INDEX(generale!$A$5:$I$1004,$CJ683,8),"")</f>
        <v>0</v>
      </c>
    </row>
    <row r="684" spans="1:97">
      <c r="A684" s="2" t="str">
        <f t="shared" si="287"/>
        <v/>
      </c>
      <c r="B684" s="1" t="str">
        <f t="shared" si="288"/>
        <v/>
      </c>
      <c r="C684" s="1" t="str">
        <f t="shared" si="289"/>
        <v/>
      </c>
      <c r="D684" s="2" t="str">
        <f t="shared" si="290"/>
        <v/>
      </c>
      <c r="E684" s="2" t="str">
        <f t="shared" si="291"/>
        <v/>
      </c>
      <c r="F684" s="2" t="str">
        <f t="shared" si="292"/>
        <v/>
      </c>
      <c r="G684" s="1" t="str">
        <f t="shared" si="293"/>
        <v/>
      </c>
      <c r="H684" s="11" t="str">
        <f t="shared" si="294"/>
        <v/>
      </c>
      <c r="Q684" s="2">
        <f t="shared" si="295"/>
        <v>37</v>
      </c>
      <c r="R684" s="16" t="str">
        <f>IFERROR(INDEX(generale!$A$5:$I$354,$CJ684,5),"")</f>
        <v/>
      </c>
      <c r="S684" s="8" t="str">
        <f>IFERROR(INDEX(generale!$A$5:$I$354,$CJ684,7),"")</f>
        <v/>
      </c>
      <c r="U684" s="8"/>
      <c r="V684" s="2">
        <f t="shared" si="296"/>
        <v>19</v>
      </c>
      <c r="W684" s="16" t="str">
        <f>IFERROR(INDEX(generale!$A$5:$I$354,$CJ684,5),"")</f>
        <v/>
      </c>
      <c r="X684" s="8" t="str">
        <f>IFERROR(INDEX(generale!$A$5:$I$354,$CJ684,7),"")</f>
        <v/>
      </c>
      <c r="AA684" s="2">
        <f t="shared" si="297"/>
        <v>14</v>
      </c>
      <c r="AB684" s="16" t="str">
        <f>IFERROR(INDEX(generale!$A$5:$I$354,$CJ684,5),"")</f>
        <v/>
      </c>
      <c r="AC684" s="8" t="str">
        <f>IFERROR(INDEX(generale!$A$5:$I$354,$CJ684,7),"")</f>
        <v/>
      </c>
      <c r="AD684" s="33"/>
      <c r="AE684" s="8"/>
      <c r="AF684" s="2">
        <f t="shared" si="298"/>
        <v>14</v>
      </c>
      <c r="AG684" s="16" t="str">
        <f>IFERROR(INDEX(generale!$A$5:$I$354,$CJ684,5),"")</f>
        <v/>
      </c>
      <c r="AH684" s="8" t="str">
        <f>IFERROR(INDEX(generale!$A$5:$I$354,$CJ684,7),"")</f>
        <v/>
      </c>
      <c r="AI684" s="33"/>
      <c r="AJ684" s="8"/>
      <c r="AK684" s="2">
        <f t="shared" si="299"/>
        <v>14</v>
      </c>
      <c r="AL684" s="16" t="str">
        <f>IFERROR(INDEX(generale!$A$5:$I$354,$CJ684,5),"")</f>
        <v/>
      </c>
      <c r="AM684" s="8" t="str">
        <f>IFERROR(INDEX(generale!$A$5:$I$354,$CJ684,7),"")</f>
        <v/>
      </c>
      <c r="AN684" s="33"/>
      <c r="AO684" s="8"/>
      <c r="AP684" s="2">
        <f t="shared" si="300"/>
        <v>9</v>
      </c>
      <c r="AQ684" s="16" t="str">
        <f>IFERROR(INDEX(generale!$A$5:$I$354,$CJ684,5),"")</f>
        <v/>
      </c>
      <c r="AR684" s="8" t="str">
        <f>IFERROR(INDEX(generale!$A$5:$I$354,$CJ684,7),"")</f>
        <v/>
      </c>
      <c r="AS684" s="33"/>
      <c r="AT684" s="8"/>
      <c r="AU684" s="2">
        <f t="shared" si="301"/>
        <v>8</v>
      </c>
      <c r="AV684" s="16" t="str">
        <f>IFERROR(INDEX(generale!$A$5:$I$354,$CJ684,5),"")</f>
        <v/>
      </c>
      <c r="AW684" s="8" t="str">
        <f>IFERROR(INDEX(generale!$A$5:$I$354,$CJ684,7),"")</f>
        <v/>
      </c>
      <c r="AX684" s="33"/>
      <c r="AY684" s="8"/>
      <c r="AZ684" s="2">
        <f t="shared" si="302"/>
        <v>7</v>
      </c>
      <c r="BA684" s="16" t="str">
        <f>IFERROR(INDEX(generale!$A$5:$I$354,$CJ684,5),"")</f>
        <v/>
      </c>
      <c r="BB684" s="8" t="str">
        <f>IFERROR(INDEX(generale!$A$5:$I$354,$CJ684,7),"")</f>
        <v/>
      </c>
      <c r="BC684" s="33"/>
      <c r="BD684" s="8"/>
      <c r="BE684" s="2">
        <f t="shared" si="303"/>
        <v>6</v>
      </c>
      <c r="BF684" s="16" t="str">
        <f>IFERROR(INDEX(generale!$A$5:$I$354,$CJ684,5),"")</f>
        <v/>
      </c>
      <c r="BG684" s="8" t="str">
        <f>IFERROR(INDEX(generale!$A$5:$I$354,$CJ684,7),"")</f>
        <v/>
      </c>
      <c r="BH684" s="33"/>
      <c r="BI684" s="8"/>
      <c r="BJ684" s="2">
        <f t="shared" si="304"/>
        <v>332</v>
      </c>
      <c r="BK684" s="16" t="str">
        <f>IFERROR(INDEX(generale!$A$5:$I$354,$CJ684,5),"")</f>
        <v/>
      </c>
      <c r="BL684" s="8" t="str">
        <f>IFERROR(INDEX(generale!$A$5:$I$354,$CJ684,7),"")</f>
        <v/>
      </c>
      <c r="BM684" s="33"/>
      <c r="BN684" s="8"/>
      <c r="BO684" s="2">
        <f t="shared" si="305"/>
        <v>332</v>
      </c>
      <c r="BP684" s="16" t="str">
        <f>IFERROR(INDEX(generale!$A$5:$I$354,$CJ684,5),"")</f>
        <v/>
      </c>
      <c r="BQ684" s="8" t="str">
        <f>IFERROR(INDEX(generale!$A$5:$I$354,$CJ684,7),"")</f>
        <v/>
      </c>
      <c r="BR684" s="33"/>
      <c r="BS684" s="8"/>
      <c r="BT684" s="2">
        <f t="shared" si="306"/>
        <v>332</v>
      </c>
      <c r="BU684" s="16" t="str">
        <f>IFERROR(INDEX(generale!$A$5:$I$354,$CJ684,5),"")</f>
        <v/>
      </c>
      <c r="BV684" s="8" t="str">
        <f>IFERROR(INDEX(generale!$A$5:$I$354,$CJ684,7),"")</f>
        <v/>
      </c>
      <c r="BW684" s="33"/>
      <c r="BX684" s="8"/>
      <c r="BY684" s="2">
        <f t="shared" si="307"/>
        <v>332</v>
      </c>
      <c r="BZ684" s="16" t="str">
        <f>IFERROR(INDEX(generale!$A$5:$I$354,$CJ684,5),"")</f>
        <v/>
      </c>
      <c r="CA684" s="8" t="str">
        <f>IFERROR(INDEX(generale!$A$5:$I$354,$CJ684,7),"")</f>
        <v/>
      </c>
      <c r="CB684" s="33"/>
      <c r="CC684" s="8"/>
      <c r="CD684" s="2">
        <f t="shared" si="308"/>
        <v>332</v>
      </c>
      <c r="CE684" s="16" t="str">
        <f>IFERROR(INDEX(generale!$A$5:$I$354,$CJ684,5),"")</f>
        <v/>
      </c>
      <c r="CF684" s="8" t="str">
        <f>IFERROR(INDEX(generale!$A$5:$I$354,$CJ684,7),"")</f>
        <v/>
      </c>
      <c r="CJ684" s="2">
        <f t="shared" si="309"/>
        <v>682</v>
      </c>
      <c r="CK684" s="2">
        <f t="shared" si="286"/>
        <v>37</v>
      </c>
      <c r="CL684" s="3">
        <f>IFERROR(INDEX(generale!$A$5:$I$1004,$CJ684,1),"")</f>
        <v>0</v>
      </c>
      <c r="CM684" s="3">
        <f>IFERROR(INDEX(generale!$A$5:$I$1004,$CJ684,2),"")</f>
        <v>0</v>
      </c>
      <c r="CN684" s="3">
        <f>IFERROR(INDEX(generale!$A$5:$I$1004,$CJ684,3),"")</f>
        <v>0</v>
      </c>
      <c r="CO684" s="3">
        <f>IFERROR(INDEX(generale!$A$5:$I$1004,$CJ684,4),"")</f>
        <v>0</v>
      </c>
      <c r="CP684" s="3">
        <f>IFERROR(INDEX(generale!$A$5:$I$1004,$CJ684,5),"")</f>
        <v>0</v>
      </c>
      <c r="CQ684" s="3">
        <f>IFERROR(INDEX(generale!$A$5:$I$1004,$CJ684,6),"")</f>
        <v>0</v>
      </c>
      <c r="CR684" s="8">
        <f>IFERROR(INDEX(generale!$A$5:$I$1004,$CJ684,7),"")</f>
        <v>0</v>
      </c>
      <c r="CS684" s="8">
        <f>IFERROR(INDEX(generale!$A$5:$I$1004,$CJ684,8),"")</f>
        <v>0</v>
      </c>
    </row>
    <row r="685" spans="1:97">
      <c r="A685" s="2" t="str">
        <f t="shared" si="287"/>
        <v/>
      </c>
      <c r="B685" s="1" t="str">
        <f t="shared" si="288"/>
        <v/>
      </c>
      <c r="C685" s="1" t="str">
        <f t="shared" si="289"/>
        <v/>
      </c>
      <c r="D685" s="2" t="str">
        <f t="shared" si="290"/>
        <v/>
      </c>
      <c r="E685" s="2" t="str">
        <f t="shared" si="291"/>
        <v/>
      </c>
      <c r="F685" s="2" t="str">
        <f t="shared" si="292"/>
        <v/>
      </c>
      <c r="G685" s="1" t="str">
        <f t="shared" si="293"/>
        <v/>
      </c>
      <c r="H685" s="11" t="str">
        <f t="shared" si="294"/>
        <v/>
      </c>
      <c r="Q685" s="2">
        <f t="shared" si="295"/>
        <v>37</v>
      </c>
      <c r="R685" s="16" t="str">
        <f>IFERROR(INDEX(generale!$A$5:$I$354,$CJ685,5),"")</f>
        <v/>
      </c>
      <c r="S685" s="8" t="str">
        <f>IFERROR(INDEX(generale!$A$5:$I$354,$CJ685,7),"")</f>
        <v/>
      </c>
      <c r="U685" s="8"/>
      <c r="V685" s="2">
        <f t="shared" si="296"/>
        <v>19</v>
      </c>
      <c r="W685" s="16" t="str">
        <f>IFERROR(INDEX(generale!$A$5:$I$354,$CJ685,5),"")</f>
        <v/>
      </c>
      <c r="X685" s="8" t="str">
        <f>IFERROR(INDEX(generale!$A$5:$I$354,$CJ685,7),"")</f>
        <v/>
      </c>
      <c r="AA685" s="2">
        <f t="shared" si="297"/>
        <v>14</v>
      </c>
      <c r="AB685" s="16" t="str">
        <f>IFERROR(INDEX(generale!$A$5:$I$354,$CJ685,5),"")</f>
        <v/>
      </c>
      <c r="AC685" s="8" t="str">
        <f>IFERROR(INDEX(generale!$A$5:$I$354,$CJ685,7),"")</f>
        <v/>
      </c>
      <c r="AD685" s="33"/>
      <c r="AE685" s="8"/>
      <c r="AF685" s="2">
        <f t="shared" si="298"/>
        <v>14</v>
      </c>
      <c r="AG685" s="16" t="str">
        <f>IFERROR(INDEX(generale!$A$5:$I$354,$CJ685,5),"")</f>
        <v/>
      </c>
      <c r="AH685" s="8" t="str">
        <f>IFERROR(INDEX(generale!$A$5:$I$354,$CJ685,7),"")</f>
        <v/>
      </c>
      <c r="AI685" s="33"/>
      <c r="AJ685" s="8"/>
      <c r="AK685" s="2">
        <f t="shared" si="299"/>
        <v>14</v>
      </c>
      <c r="AL685" s="16" t="str">
        <f>IFERROR(INDEX(generale!$A$5:$I$354,$CJ685,5),"")</f>
        <v/>
      </c>
      <c r="AM685" s="8" t="str">
        <f>IFERROR(INDEX(generale!$A$5:$I$354,$CJ685,7),"")</f>
        <v/>
      </c>
      <c r="AN685" s="33"/>
      <c r="AO685" s="8"/>
      <c r="AP685" s="2">
        <f t="shared" si="300"/>
        <v>9</v>
      </c>
      <c r="AQ685" s="16" t="str">
        <f>IFERROR(INDEX(generale!$A$5:$I$354,$CJ685,5),"")</f>
        <v/>
      </c>
      <c r="AR685" s="8" t="str">
        <f>IFERROR(INDEX(generale!$A$5:$I$354,$CJ685,7),"")</f>
        <v/>
      </c>
      <c r="AS685" s="33"/>
      <c r="AT685" s="8"/>
      <c r="AU685" s="2">
        <f t="shared" si="301"/>
        <v>8</v>
      </c>
      <c r="AV685" s="16" t="str">
        <f>IFERROR(INDEX(generale!$A$5:$I$354,$CJ685,5),"")</f>
        <v/>
      </c>
      <c r="AW685" s="8" t="str">
        <f>IFERROR(INDEX(generale!$A$5:$I$354,$CJ685,7),"")</f>
        <v/>
      </c>
      <c r="AX685" s="33"/>
      <c r="AY685" s="8"/>
      <c r="AZ685" s="2">
        <f t="shared" si="302"/>
        <v>7</v>
      </c>
      <c r="BA685" s="16" t="str">
        <f>IFERROR(INDEX(generale!$A$5:$I$354,$CJ685,5),"")</f>
        <v/>
      </c>
      <c r="BB685" s="8" t="str">
        <f>IFERROR(INDEX(generale!$A$5:$I$354,$CJ685,7),"")</f>
        <v/>
      </c>
      <c r="BC685" s="33"/>
      <c r="BD685" s="8"/>
      <c r="BE685" s="2">
        <f t="shared" si="303"/>
        <v>6</v>
      </c>
      <c r="BF685" s="16" t="str">
        <f>IFERROR(INDEX(generale!$A$5:$I$354,$CJ685,5),"")</f>
        <v/>
      </c>
      <c r="BG685" s="8" t="str">
        <f>IFERROR(INDEX(generale!$A$5:$I$354,$CJ685,7),"")</f>
        <v/>
      </c>
      <c r="BH685" s="33"/>
      <c r="BI685" s="8"/>
      <c r="BJ685" s="2">
        <f t="shared" si="304"/>
        <v>333</v>
      </c>
      <c r="BK685" s="16" t="str">
        <f>IFERROR(INDEX(generale!$A$5:$I$354,$CJ685,5),"")</f>
        <v/>
      </c>
      <c r="BL685" s="8" t="str">
        <f>IFERROR(INDEX(generale!$A$5:$I$354,$CJ685,7),"")</f>
        <v/>
      </c>
      <c r="BM685" s="33"/>
      <c r="BN685" s="8"/>
      <c r="BO685" s="2">
        <f t="shared" si="305"/>
        <v>333</v>
      </c>
      <c r="BP685" s="16" t="str">
        <f>IFERROR(INDEX(generale!$A$5:$I$354,$CJ685,5),"")</f>
        <v/>
      </c>
      <c r="BQ685" s="8" t="str">
        <f>IFERROR(INDEX(generale!$A$5:$I$354,$CJ685,7),"")</f>
        <v/>
      </c>
      <c r="BR685" s="33"/>
      <c r="BS685" s="8"/>
      <c r="BT685" s="2">
        <f t="shared" si="306"/>
        <v>333</v>
      </c>
      <c r="BU685" s="16" t="str">
        <f>IFERROR(INDEX(generale!$A$5:$I$354,$CJ685,5),"")</f>
        <v/>
      </c>
      <c r="BV685" s="8" t="str">
        <f>IFERROR(INDEX(generale!$A$5:$I$354,$CJ685,7),"")</f>
        <v/>
      </c>
      <c r="BW685" s="33"/>
      <c r="BX685" s="8"/>
      <c r="BY685" s="2">
        <f t="shared" si="307"/>
        <v>333</v>
      </c>
      <c r="BZ685" s="16" t="str">
        <f>IFERROR(INDEX(generale!$A$5:$I$354,$CJ685,5),"")</f>
        <v/>
      </c>
      <c r="CA685" s="8" t="str">
        <f>IFERROR(INDEX(generale!$A$5:$I$354,$CJ685,7),"")</f>
        <v/>
      </c>
      <c r="CB685" s="33"/>
      <c r="CC685" s="8"/>
      <c r="CD685" s="2">
        <f t="shared" si="308"/>
        <v>333</v>
      </c>
      <c r="CE685" s="16" t="str">
        <f>IFERROR(INDEX(generale!$A$5:$I$354,$CJ685,5),"")</f>
        <v/>
      </c>
      <c r="CF685" s="8" t="str">
        <f>IFERROR(INDEX(generale!$A$5:$I$354,$CJ685,7),"")</f>
        <v/>
      </c>
      <c r="CJ685" s="2">
        <f t="shared" si="309"/>
        <v>683</v>
      </c>
      <c r="CK685" s="2">
        <f t="shared" si="286"/>
        <v>37</v>
      </c>
      <c r="CL685" s="3">
        <f>IFERROR(INDEX(generale!$A$5:$I$1004,$CJ685,1),"")</f>
        <v>0</v>
      </c>
      <c r="CM685" s="3">
        <f>IFERROR(INDEX(generale!$A$5:$I$1004,$CJ685,2),"")</f>
        <v>0</v>
      </c>
      <c r="CN685" s="3">
        <f>IFERROR(INDEX(generale!$A$5:$I$1004,$CJ685,3),"")</f>
        <v>0</v>
      </c>
      <c r="CO685" s="3">
        <f>IFERROR(INDEX(generale!$A$5:$I$1004,$CJ685,4),"")</f>
        <v>0</v>
      </c>
      <c r="CP685" s="3">
        <f>IFERROR(INDEX(generale!$A$5:$I$1004,$CJ685,5),"")</f>
        <v>0</v>
      </c>
      <c r="CQ685" s="3">
        <f>IFERROR(INDEX(generale!$A$5:$I$1004,$CJ685,6),"")</f>
        <v>0</v>
      </c>
      <c r="CR685" s="8">
        <f>IFERROR(INDEX(generale!$A$5:$I$1004,$CJ685,7),"")</f>
        <v>0</v>
      </c>
      <c r="CS685" s="8">
        <f>IFERROR(INDEX(generale!$A$5:$I$1004,$CJ685,8),"")</f>
        <v>0</v>
      </c>
    </row>
    <row r="686" spans="1:97">
      <c r="A686" s="2" t="str">
        <f t="shared" si="287"/>
        <v/>
      </c>
      <c r="B686" s="1" t="str">
        <f t="shared" si="288"/>
        <v/>
      </c>
      <c r="C686" s="1" t="str">
        <f t="shared" si="289"/>
        <v/>
      </c>
      <c r="D686" s="2" t="str">
        <f t="shared" si="290"/>
        <v/>
      </c>
      <c r="E686" s="2" t="str">
        <f t="shared" si="291"/>
        <v/>
      </c>
      <c r="F686" s="2" t="str">
        <f t="shared" si="292"/>
        <v/>
      </c>
      <c r="G686" s="1" t="str">
        <f t="shared" si="293"/>
        <v/>
      </c>
      <c r="H686" s="11" t="str">
        <f t="shared" si="294"/>
        <v/>
      </c>
      <c r="Q686" s="2">
        <f t="shared" si="295"/>
        <v>37</v>
      </c>
      <c r="R686" s="16" t="str">
        <f>IFERROR(INDEX(generale!$A$5:$I$354,$CJ686,5),"")</f>
        <v/>
      </c>
      <c r="S686" s="8" t="str">
        <f>IFERROR(INDEX(generale!$A$5:$I$354,$CJ686,7),"")</f>
        <v/>
      </c>
      <c r="U686" s="8"/>
      <c r="V686" s="2">
        <f t="shared" si="296"/>
        <v>19</v>
      </c>
      <c r="W686" s="16" t="str">
        <f>IFERROR(INDEX(generale!$A$5:$I$354,$CJ686,5),"")</f>
        <v/>
      </c>
      <c r="X686" s="8" t="str">
        <f>IFERROR(INDEX(generale!$A$5:$I$354,$CJ686,7),"")</f>
        <v/>
      </c>
      <c r="AA686" s="2">
        <f t="shared" si="297"/>
        <v>14</v>
      </c>
      <c r="AB686" s="16" t="str">
        <f>IFERROR(INDEX(generale!$A$5:$I$354,$CJ686,5),"")</f>
        <v/>
      </c>
      <c r="AC686" s="8" t="str">
        <f>IFERROR(INDEX(generale!$A$5:$I$354,$CJ686,7),"")</f>
        <v/>
      </c>
      <c r="AD686" s="33"/>
      <c r="AE686" s="8"/>
      <c r="AF686" s="2">
        <f t="shared" si="298"/>
        <v>14</v>
      </c>
      <c r="AG686" s="16" t="str">
        <f>IFERROR(INDEX(generale!$A$5:$I$354,$CJ686,5),"")</f>
        <v/>
      </c>
      <c r="AH686" s="8" t="str">
        <f>IFERROR(INDEX(generale!$A$5:$I$354,$CJ686,7),"")</f>
        <v/>
      </c>
      <c r="AI686" s="33"/>
      <c r="AJ686" s="8"/>
      <c r="AK686" s="2">
        <f t="shared" si="299"/>
        <v>14</v>
      </c>
      <c r="AL686" s="16" t="str">
        <f>IFERROR(INDEX(generale!$A$5:$I$354,$CJ686,5),"")</f>
        <v/>
      </c>
      <c r="AM686" s="8" t="str">
        <f>IFERROR(INDEX(generale!$A$5:$I$354,$CJ686,7),"")</f>
        <v/>
      </c>
      <c r="AN686" s="33"/>
      <c r="AO686" s="8"/>
      <c r="AP686" s="2">
        <f t="shared" si="300"/>
        <v>9</v>
      </c>
      <c r="AQ686" s="16" t="str">
        <f>IFERROR(INDEX(generale!$A$5:$I$354,$CJ686,5),"")</f>
        <v/>
      </c>
      <c r="AR686" s="8" t="str">
        <f>IFERROR(INDEX(generale!$A$5:$I$354,$CJ686,7),"")</f>
        <v/>
      </c>
      <c r="AS686" s="33"/>
      <c r="AT686" s="8"/>
      <c r="AU686" s="2">
        <f t="shared" si="301"/>
        <v>8</v>
      </c>
      <c r="AV686" s="16" t="str">
        <f>IFERROR(INDEX(generale!$A$5:$I$354,$CJ686,5),"")</f>
        <v/>
      </c>
      <c r="AW686" s="8" t="str">
        <f>IFERROR(INDEX(generale!$A$5:$I$354,$CJ686,7),"")</f>
        <v/>
      </c>
      <c r="AX686" s="33"/>
      <c r="AY686" s="8"/>
      <c r="AZ686" s="2">
        <f t="shared" si="302"/>
        <v>7</v>
      </c>
      <c r="BA686" s="16" t="str">
        <f>IFERROR(INDEX(generale!$A$5:$I$354,$CJ686,5),"")</f>
        <v/>
      </c>
      <c r="BB686" s="8" t="str">
        <f>IFERROR(INDEX(generale!$A$5:$I$354,$CJ686,7),"")</f>
        <v/>
      </c>
      <c r="BC686" s="33"/>
      <c r="BD686" s="8"/>
      <c r="BE686" s="2">
        <f t="shared" si="303"/>
        <v>6</v>
      </c>
      <c r="BF686" s="16" t="str">
        <f>IFERROR(INDEX(generale!$A$5:$I$354,$CJ686,5),"")</f>
        <v/>
      </c>
      <c r="BG686" s="8" t="str">
        <f>IFERROR(INDEX(generale!$A$5:$I$354,$CJ686,7),"")</f>
        <v/>
      </c>
      <c r="BH686" s="33"/>
      <c r="BI686" s="8"/>
      <c r="BJ686" s="2">
        <f t="shared" si="304"/>
        <v>334</v>
      </c>
      <c r="BK686" s="16" t="str">
        <f>IFERROR(INDEX(generale!$A$5:$I$354,$CJ686,5),"")</f>
        <v/>
      </c>
      <c r="BL686" s="8" t="str">
        <f>IFERROR(INDEX(generale!$A$5:$I$354,$CJ686,7),"")</f>
        <v/>
      </c>
      <c r="BM686" s="33"/>
      <c r="BN686" s="8"/>
      <c r="BO686" s="2">
        <f t="shared" si="305"/>
        <v>334</v>
      </c>
      <c r="BP686" s="16" t="str">
        <f>IFERROR(INDEX(generale!$A$5:$I$354,$CJ686,5),"")</f>
        <v/>
      </c>
      <c r="BQ686" s="8" t="str">
        <f>IFERROR(INDEX(generale!$A$5:$I$354,$CJ686,7),"")</f>
        <v/>
      </c>
      <c r="BR686" s="33"/>
      <c r="BS686" s="8"/>
      <c r="BT686" s="2">
        <f t="shared" si="306"/>
        <v>334</v>
      </c>
      <c r="BU686" s="16" t="str">
        <f>IFERROR(INDEX(generale!$A$5:$I$354,$CJ686,5),"")</f>
        <v/>
      </c>
      <c r="BV686" s="8" t="str">
        <f>IFERROR(INDEX(generale!$A$5:$I$354,$CJ686,7),"")</f>
        <v/>
      </c>
      <c r="BW686" s="33"/>
      <c r="BX686" s="8"/>
      <c r="BY686" s="2">
        <f t="shared" si="307"/>
        <v>334</v>
      </c>
      <c r="BZ686" s="16" t="str">
        <f>IFERROR(INDEX(generale!$A$5:$I$354,$CJ686,5),"")</f>
        <v/>
      </c>
      <c r="CA686" s="8" t="str">
        <f>IFERROR(INDEX(generale!$A$5:$I$354,$CJ686,7),"")</f>
        <v/>
      </c>
      <c r="CB686" s="33"/>
      <c r="CC686" s="8"/>
      <c r="CD686" s="2">
        <f t="shared" si="308"/>
        <v>334</v>
      </c>
      <c r="CE686" s="16" t="str">
        <f>IFERROR(INDEX(generale!$A$5:$I$354,$CJ686,5),"")</f>
        <v/>
      </c>
      <c r="CF686" s="8" t="str">
        <f>IFERROR(INDEX(generale!$A$5:$I$354,$CJ686,7),"")</f>
        <v/>
      </c>
      <c r="CJ686" s="2">
        <f t="shared" si="309"/>
        <v>684</v>
      </c>
      <c r="CK686" s="2">
        <f t="shared" si="286"/>
        <v>37</v>
      </c>
      <c r="CL686" s="3">
        <f>IFERROR(INDEX(generale!$A$5:$I$1004,$CJ686,1),"")</f>
        <v>0</v>
      </c>
      <c r="CM686" s="3">
        <f>IFERROR(INDEX(generale!$A$5:$I$1004,$CJ686,2),"")</f>
        <v>0</v>
      </c>
      <c r="CN686" s="3">
        <f>IFERROR(INDEX(generale!$A$5:$I$1004,$CJ686,3),"")</f>
        <v>0</v>
      </c>
      <c r="CO686" s="3">
        <f>IFERROR(INDEX(generale!$A$5:$I$1004,$CJ686,4),"")</f>
        <v>0</v>
      </c>
      <c r="CP686" s="3">
        <f>IFERROR(INDEX(generale!$A$5:$I$1004,$CJ686,5),"")</f>
        <v>0</v>
      </c>
      <c r="CQ686" s="3">
        <f>IFERROR(INDEX(generale!$A$5:$I$1004,$CJ686,6),"")</f>
        <v>0</v>
      </c>
      <c r="CR686" s="8">
        <f>IFERROR(INDEX(generale!$A$5:$I$1004,$CJ686,7),"")</f>
        <v>0</v>
      </c>
      <c r="CS686" s="8">
        <f>IFERROR(INDEX(generale!$A$5:$I$1004,$CJ686,8),"")</f>
        <v>0</v>
      </c>
    </row>
    <row r="687" spans="1:97">
      <c r="A687" s="2" t="str">
        <f t="shared" si="287"/>
        <v/>
      </c>
      <c r="B687" s="1" t="str">
        <f t="shared" si="288"/>
        <v/>
      </c>
      <c r="C687" s="1" t="str">
        <f t="shared" si="289"/>
        <v/>
      </c>
      <c r="D687" s="2" t="str">
        <f t="shared" si="290"/>
        <v/>
      </c>
      <c r="E687" s="2" t="str">
        <f t="shared" si="291"/>
        <v/>
      </c>
      <c r="F687" s="2" t="str">
        <f t="shared" si="292"/>
        <v/>
      </c>
      <c r="G687" s="1" t="str">
        <f t="shared" si="293"/>
        <v/>
      </c>
      <c r="H687" s="11" t="str">
        <f t="shared" si="294"/>
        <v/>
      </c>
      <c r="Q687" s="2">
        <f t="shared" si="295"/>
        <v>37</v>
      </c>
      <c r="R687" s="16" t="str">
        <f>IFERROR(INDEX(generale!$A$5:$I$354,$CJ687,5),"")</f>
        <v/>
      </c>
      <c r="S687" s="8" t="str">
        <f>IFERROR(INDEX(generale!$A$5:$I$354,$CJ687,7),"")</f>
        <v/>
      </c>
      <c r="U687" s="8"/>
      <c r="V687" s="2">
        <f t="shared" si="296"/>
        <v>19</v>
      </c>
      <c r="W687" s="16" t="str">
        <f>IFERROR(INDEX(generale!$A$5:$I$354,$CJ687,5),"")</f>
        <v/>
      </c>
      <c r="X687" s="8" t="str">
        <f>IFERROR(INDEX(generale!$A$5:$I$354,$CJ687,7),"")</f>
        <v/>
      </c>
      <c r="AA687" s="2">
        <f t="shared" si="297"/>
        <v>14</v>
      </c>
      <c r="AB687" s="16" t="str">
        <f>IFERROR(INDEX(generale!$A$5:$I$354,$CJ687,5),"")</f>
        <v/>
      </c>
      <c r="AC687" s="8" t="str">
        <f>IFERROR(INDEX(generale!$A$5:$I$354,$CJ687,7),"")</f>
        <v/>
      </c>
      <c r="AD687" s="33"/>
      <c r="AE687" s="8"/>
      <c r="AF687" s="2">
        <f t="shared" si="298"/>
        <v>14</v>
      </c>
      <c r="AG687" s="16" t="str">
        <f>IFERROR(INDEX(generale!$A$5:$I$354,$CJ687,5),"")</f>
        <v/>
      </c>
      <c r="AH687" s="8" t="str">
        <f>IFERROR(INDEX(generale!$A$5:$I$354,$CJ687,7),"")</f>
        <v/>
      </c>
      <c r="AI687" s="33"/>
      <c r="AJ687" s="8"/>
      <c r="AK687" s="2">
        <f t="shared" si="299"/>
        <v>14</v>
      </c>
      <c r="AL687" s="16" t="str">
        <f>IFERROR(INDEX(generale!$A$5:$I$354,$CJ687,5),"")</f>
        <v/>
      </c>
      <c r="AM687" s="8" t="str">
        <f>IFERROR(INDEX(generale!$A$5:$I$354,$CJ687,7),"")</f>
        <v/>
      </c>
      <c r="AN687" s="33"/>
      <c r="AO687" s="8"/>
      <c r="AP687" s="2">
        <f t="shared" si="300"/>
        <v>9</v>
      </c>
      <c r="AQ687" s="16" t="str">
        <f>IFERROR(INDEX(generale!$A$5:$I$354,$CJ687,5),"")</f>
        <v/>
      </c>
      <c r="AR687" s="8" t="str">
        <f>IFERROR(INDEX(generale!$A$5:$I$354,$CJ687,7),"")</f>
        <v/>
      </c>
      <c r="AS687" s="33"/>
      <c r="AT687" s="8"/>
      <c r="AU687" s="2">
        <f t="shared" si="301"/>
        <v>8</v>
      </c>
      <c r="AV687" s="16" t="str">
        <f>IFERROR(INDEX(generale!$A$5:$I$354,$CJ687,5),"")</f>
        <v/>
      </c>
      <c r="AW687" s="8" t="str">
        <f>IFERROR(INDEX(generale!$A$5:$I$354,$CJ687,7),"")</f>
        <v/>
      </c>
      <c r="AX687" s="33"/>
      <c r="AY687" s="8"/>
      <c r="AZ687" s="2">
        <f t="shared" si="302"/>
        <v>7</v>
      </c>
      <c r="BA687" s="16" t="str">
        <f>IFERROR(INDEX(generale!$A$5:$I$354,$CJ687,5),"")</f>
        <v/>
      </c>
      <c r="BB687" s="8" t="str">
        <f>IFERROR(INDEX(generale!$A$5:$I$354,$CJ687,7),"")</f>
        <v/>
      </c>
      <c r="BC687" s="33"/>
      <c r="BD687" s="8"/>
      <c r="BE687" s="2">
        <f t="shared" si="303"/>
        <v>6</v>
      </c>
      <c r="BF687" s="16" t="str">
        <f>IFERROR(INDEX(generale!$A$5:$I$354,$CJ687,5),"")</f>
        <v/>
      </c>
      <c r="BG687" s="8" t="str">
        <f>IFERROR(INDEX(generale!$A$5:$I$354,$CJ687,7),"")</f>
        <v/>
      </c>
      <c r="BH687" s="33"/>
      <c r="BI687" s="8"/>
      <c r="BJ687" s="2">
        <f t="shared" si="304"/>
        <v>335</v>
      </c>
      <c r="BK687" s="16" t="str">
        <f>IFERROR(INDEX(generale!$A$5:$I$354,$CJ687,5),"")</f>
        <v/>
      </c>
      <c r="BL687" s="8" t="str">
        <f>IFERROR(INDEX(generale!$A$5:$I$354,$CJ687,7),"")</f>
        <v/>
      </c>
      <c r="BM687" s="33"/>
      <c r="BN687" s="8"/>
      <c r="BO687" s="2">
        <f t="shared" si="305"/>
        <v>335</v>
      </c>
      <c r="BP687" s="16" t="str">
        <f>IFERROR(INDEX(generale!$A$5:$I$354,$CJ687,5),"")</f>
        <v/>
      </c>
      <c r="BQ687" s="8" t="str">
        <f>IFERROR(INDEX(generale!$A$5:$I$354,$CJ687,7),"")</f>
        <v/>
      </c>
      <c r="BR687" s="33"/>
      <c r="BS687" s="8"/>
      <c r="BT687" s="2">
        <f t="shared" si="306"/>
        <v>335</v>
      </c>
      <c r="BU687" s="16" t="str">
        <f>IFERROR(INDEX(generale!$A$5:$I$354,$CJ687,5),"")</f>
        <v/>
      </c>
      <c r="BV687" s="8" t="str">
        <f>IFERROR(INDEX(generale!$A$5:$I$354,$CJ687,7),"")</f>
        <v/>
      </c>
      <c r="BW687" s="33"/>
      <c r="BX687" s="8"/>
      <c r="BY687" s="2">
        <f t="shared" si="307"/>
        <v>335</v>
      </c>
      <c r="BZ687" s="16" t="str">
        <f>IFERROR(INDEX(generale!$A$5:$I$354,$CJ687,5),"")</f>
        <v/>
      </c>
      <c r="CA687" s="8" t="str">
        <f>IFERROR(INDEX(generale!$A$5:$I$354,$CJ687,7),"")</f>
        <v/>
      </c>
      <c r="CB687" s="33"/>
      <c r="CC687" s="8"/>
      <c r="CD687" s="2">
        <f t="shared" si="308"/>
        <v>335</v>
      </c>
      <c r="CE687" s="16" t="str">
        <f>IFERROR(INDEX(generale!$A$5:$I$354,$CJ687,5),"")</f>
        <v/>
      </c>
      <c r="CF687" s="8" t="str">
        <f>IFERROR(INDEX(generale!$A$5:$I$354,$CJ687,7),"")</f>
        <v/>
      </c>
      <c r="CJ687" s="2">
        <f t="shared" si="309"/>
        <v>685</v>
      </c>
      <c r="CK687" s="2">
        <f t="shared" si="286"/>
        <v>37</v>
      </c>
      <c r="CL687" s="3">
        <f>IFERROR(INDEX(generale!$A$5:$I$1004,$CJ687,1),"")</f>
        <v>0</v>
      </c>
      <c r="CM687" s="3">
        <f>IFERROR(INDEX(generale!$A$5:$I$1004,$CJ687,2),"")</f>
        <v>0</v>
      </c>
      <c r="CN687" s="3">
        <f>IFERROR(INDEX(generale!$A$5:$I$1004,$CJ687,3),"")</f>
        <v>0</v>
      </c>
      <c r="CO687" s="3">
        <f>IFERROR(INDEX(generale!$A$5:$I$1004,$CJ687,4),"")</f>
        <v>0</v>
      </c>
      <c r="CP687" s="3">
        <f>IFERROR(INDEX(generale!$A$5:$I$1004,$CJ687,5),"")</f>
        <v>0</v>
      </c>
      <c r="CQ687" s="3">
        <f>IFERROR(INDEX(generale!$A$5:$I$1004,$CJ687,6),"")</f>
        <v>0</v>
      </c>
      <c r="CR687" s="8">
        <f>IFERROR(INDEX(generale!$A$5:$I$1004,$CJ687,7),"")</f>
        <v>0</v>
      </c>
      <c r="CS687" s="8">
        <f>IFERROR(INDEX(generale!$A$5:$I$1004,$CJ687,8),"")</f>
        <v>0</v>
      </c>
    </row>
    <row r="688" spans="1:97">
      <c r="A688" s="2" t="str">
        <f t="shared" si="287"/>
        <v/>
      </c>
      <c r="B688" s="1" t="str">
        <f t="shared" si="288"/>
        <v/>
      </c>
      <c r="C688" s="1" t="str">
        <f t="shared" si="289"/>
        <v/>
      </c>
      <c r="D688" s="2" t="str">
        <f t="shared" si="290"/>
        <v/>
      </c>
      <c r="E688" s="2" t="str">
        <f t="shared" si="291"/>
        <v/>
      </c>
      <c r="F688" s="2" t="str">
        <f t="shared" si="292"/>
        <v/>
      </c>
      <c r="G688" s="1" t="str">
        <f t="shared" si="293"/>
        <v/>
      </c>
      <c r="H688" s="11" t="str">
        <f t="shared" si="294"/>
        <v/>
      </c>
      <c r="Q688" s="2">
        <f t="shared" si="295"/>
        <v>37</v>
      </c>
      <c r="R688" s="16" t="str">
        <f>IFERROR(INDEX(generale!$A$5:$I$354,$CJ688,5),"")</f>
        <v/>
      </c>
      <c r="S688" s="8" t="str">
        <f>IFERROR(INDEX(generale!$A$5:$I$354,$CJ688,7),"")</f>
        <v/>
      </c>
      <c r="U688" s="8"/>
      <c r="V688" s="2">
        <f t="shared" si="296"/>
        <v>19</v>
      </c>
      <c r="W688" s="16" t="str">
        <f>IFERROR(INDEX(generale!$A$5:$I$354,$CJ688,5),"")</f>
        <v/>
      </c>
      <c r="X688" s="8" t="str">
        <f>IFERROR(INDEX(generale!$A$5:$I$354,$CJ688,7),"")</f>
        <v/>
      </c>
      <c r="AA688" s="2">
        <f t="shared" si="297"/>
        <v>14</v>
      </c>
      <c r="AB688" s="16" t="str">
        <f>IFERROR(INDEX(generale!$A$5:$I$354,$CJ688,5),"")</f>
        <v/>
      </c>
      <c r="AC688" s="8" t="str">
        <f>IFERROR(INDEX(generale!$A$5:$I$354,$CJ688,7),"")</f>
        <v/>
      </c>
      <c r="AD688" s="33"/>
      <c r="AE688" s="8"/>
      <c r="AF688" s="2">
        <f t="shared" si="298"/>
        <v>14</v>
      </c>
      <c r="AG688" s="16" t="str">
        <f>IFERROR(INDEX(generale!$A$5:$I$354,$CJ688,5),"")</f>
        <v/>
      </c>
      <c r="AH688" s="8" t="str">
        <f>IFERROR(INDEX(generale!$A$5:$I$354,$CJ688,7),"")</f>
        <v/>
      </c>
      <c r="AI688" s="33"/>
      <c r="AJ688" s="8"/>
      <c r="AK688" s="2">
        <f t="shared" si="299"/>
        <v>14</v>
      </c>
      <c r="AL688" s="16" t="str">
        <f>IFERROR(INDEX(generale!$A$5:$I$354,$CJ688,5),"")</f>
        <v/>
      </c>
      <c r="AM688" s="8" t="str">
        <f>IFERROR(INDEX(generale!$A$5:$I$354,$CJ688,7),"")</f>
        <v/>
      </c>
      <c r="AN688" s="33"/>
      <c r="AO688" s="8"/>
      <c r="AP688" s="2">
        <f t="shared" si="300"/>
        <v>9</v>
      </c>
      <c r="AQ688" s="16" t="str">
        <f>IFERROR(INDEX(generale!$A$5:$I$354,$CJ688,5),"")</f>
        <v/>
      </c>
      <c r="AR688" s="8" t="str">
        <f>IFERROR(INDEX(generale!$A$5:$I$354,$CJ688,7),"")</f>
        <v/>
      </c>
      <c r="AS688" s="33"/>
      <c r="AT688" s="8"/>
      <c r="AU688" s="2">
        <f t="shared" si="301"/>
        <v>8</v>
      </c>
      <c r="AV688" s="16" t="str">
        <f>IFERROR(INDEX(generale!$A$5:$I$354,$CJ688,5),"")</f>
        <v/>
      </c>
      <c r="AW688" s="8" t="str">
        <f>IFERROR(INDEX(generale!$A$5:$I$354,$CJ688,7),"")</f>
        <v/>
      </c>
      <c r="AX688" s="33"/>
      <c r="AY688" s="8"/>
      <c r="AZ688" s="2">
        <f t="shared" si="302"/>
        <v>7</v>
      </c>
      <c r="BA688" s="16" t="str">
        <f>IFERROR(INDEX(generale!$A$5:$I$354,$CJ688,5),"")</f>
        <v/>
      </c>
      <c r="BB688" s="8" t="str">
        <f>IFERROR(INDEX(generale!$A$5:$I$354,$CJ688,7),"")</f>
        <v/>
      </c>
      <c r="BC688" s="33"/>
      <c r="BD688" s="8"/>
      <c r="BE688" s="2">
        <f t="shared" si="303"/>
        <v>6</v>
      </c>
      <c r="BF688" s="16" t="str">
        <f>IFERROR(INDEX(generale!$A$5:$I$354,$CJ688,5),"")</f>
        <v/>
      </c>
      <c r="BG688" s="8" t="str">
        <f>IFERROR(INDEX(generale!$A$5:$I$354,$CJ688,7),"")</f>
        <v/>
      </c>
      <c r="BH688" s="33"/>
      <c r="BI688" s="8"/>
      <c r="BJ688" s="2">
        <f t="shared" si="304"/>
        <v>336</v>
      </c>
      <c r="BK688" s="16" t="str">
        <f>IFERROR(INDEX(generale!$A$5:$I$354,$CJ688,5),"")</f>
        <v/>
      </c>
      <c r="BL688" s="8" t="str">
        <f>IFERROR(INDEX(generale!$A$5:$I$354,$CJ688,7),"")</f>
        <v/>
      </c>
      <c r="BM688" s="33"/>
      <c r="BN688" s="8"/>
      <c r="BO688" s="2">
        <f t="shared" si="305"/>
        <v>336</v>
      </c>
      <c r="BP688" s="16" t="str">
        <f>IFERROR(INDEX(generale!$A$5:$I$354,$CJ688,5),"")</f>
        <v/>
      </c>
      <c r="BQ688" s="8" t="str">
        <f>IFERROR(INDEX(generale!$A$5:$I$354,$CJ688,7),"")</f>
        <v/>
      </c>
      <c r="BR688" s="33"/>
      <c r="BS688" s="8"/>
      <c r="BT688" s="2">
        <f t="shared" si="306"/>
        <v>336</v>
      </c>
      <c r="BU688" s="16" t="str">
        <f>IFERROR(INDEX(generale!$A$5:$I$354,$CJ688,5),"")</f>
        <v/>
      </c>
      <c r="BV688" s="8" t="str">
        <f>IFERROR(INDEX(generale!$A$5:$I$354,$CJ688,7),"")</f>
        <v/>
      </c>
      <c r="BW688" s="33"/>
      <c r="BX688" s="8"/>
      <c r="BY688" s="2">
        <f t="shared" si="307"/>
        <v>336</v>
      </c>
      <c r="BZ688" s="16" t="str">
        <f>IFERROR(INDEX(generale!$A$5:$I$354,$CJ688,5),"")</f>
        <v/>
      </c>
      <c r="CA688" s="8" t="str">
        <f>IFERROR(INDEX(generale!$A$5:$I$354,$CJ688,7),"")</f>
        <v/>
      </c>
      <c r="CB688" s="33"/>
      <c r="CC688" s="8"/>
      <c r="CD688" s="2">
        <f t="shared" si="308"/>
        <v>336</v>
      </c>
      <c r="CE688" s="16" t="str">
        <f>IFERROR(INDEX(generale!$A$5:$I$354,$CJ688,5),"")</f>
        <v/>
      </c>
      <c r="CF688" s="8" t="str">
        <f>IFERROR(INDEX(generale!$A$5:$I$354,$CJ688,7),"")</f>
        <v/>
      </c>
      <c r="CJ688" s="2">
        <f t="shared" si="309"/>
        <v>686</v>
      </c>
      <c r="CK688" s="2">
        <f t="shared" si="286"/>
        <v>37</v>
      </c>
      <c r="CL688" s="3">
        <f>IFERROR(INDEX(generale!$A$5:$I$1004,$CJ688,1),"")</f>
        <v>0</v>
      </c>
      <c r="CM688" s="3">
        <f>IFERROR(INDEX(generale!$A$5:$I$1004,$CJ688,2),"")</f>
        <v>0</v>
      </c>
      <c r="CN688" s="3">
        <f>IFERROR(INDEX(generale!$A$5:$I$1004,$CJ688,3),"")</f>
        <v>0</v>
      </c>
      <c r="CO688" s="3">
        <f>IFERROR(INDEX(generale!$A$5:$I$1004,$CJ688,4),"")</f>
        <v>0</v>
      </c>
      <c r="CP688" s="3">
        <f>IFERROR(INDEX(generale!$A$5:$I$1004,$CJ688,5),"")</f>
        <v>0</v>
      </c>
      <c r="CQ688" s="3">
        <f>IFERROR(INDEX(generale!$A$5:$I$1004,$CJ688,6),"")</f>
        <v>0</v>
      </c>
      <c r="CR688" s="8">
        <f>IFERROR(INDEX(generale!$A$5:$I$1004,$CJ688,7),"")</f>
        <v>0</v>
      </c>
      <c r="CS688" s="8">
        <f>IFERROR(INDEX(generale!$A$5:$I$1004,$CJ688,8),"")</f>
        <v>0</v>
      </c>
    </row>
    <row r="689" spans="1:97">
      <c r="A689" s="2" t="str">
        <f t="shared" si="287"/>
        <v/>
      </c>
      <c r="B689" s="1" t="str">
        <f t="shared" si="288"/>
        <v/>
      </c>
      <c r="C689" s="1" t="str">
        <f t="shared" si="289"/>
        <v/>
      </c>
      <c r="D689" s="2" t="str">
        <f t="shared" si="290"/>
        <v/>
      </c>
      <c r="E689" s="2" t="str">
        <f t="shared" si="291"/>
        <v/>
      </c>
      <c r="F689" s="2" t="str">
        <f t="shared" si="292"/>
        <v/>
      </c>
      <c r="G689" s="1" t="str">
        <f t="shared" si="293"/>
        <v/>
      </c>
      <c r="H689" s="11" t="str">
        <f t="shared" si="294"/>
        <v/>
      </c>
      <c r="Q689" s="2">
        <f t="shared" si="295"/>
        <v>37</v>
      </c>
      <c r="R689" s="16" t="str">
        <f>IFERROR(INDEX(generale!$A$5:$I$354,$CJ689,5),"")</f>
        <v/>
      </c>
      <c r="S689" s="8" t="str">
        <f>IFERROR(INDEX(generale!$A$5:$I$354,$CJ689,7),"")</f>
        <v/>
      </c>
      <c r="U689" s="8"/>
      <c r="V689" s="2">
        <f t="shared" si="296"/>
        <v>19</v>
      </c>
      <c r="W689" s="16" t="str">
        <f>IFERROR(INDEX(generale!$A$5:$I$354,$CJ689,5),"")</f>
        <v/>
      </c>
      <c r="X689" s="8" t="str">
        <f>IFERROR(INDEX(generale!$A$5:$I$354,$CJ689,7),"")</f>
        <v/>
      </c>
      <c r="AA689" s="2">
        <f t="shared" si="297"/>
        <v>14</v>
      </c>
      <c r="AB689" s="16" t="str">
        <f>IFERROR(INDEX(generale!$A$5:$I$354,$CJ689,5),"")</f>
        <v/>
      </c>
      <c r="AC689" s="8" t="str">
        <f>IFERROR(INDEX(generale!$A$5:$I$354,$CJ689,7),"")</f>
        <v/>
      </c>
      <c r="AD689" s="33"/>
      <c r="AE689" s="8"/>
      <c r="AF689" s="2">
        <f t="shared" si="298"/>
        <v>14</v>
      </c>
      <c r="AG689" s="16" t="str">
        <f>IFERROR(INDEX(generale!$A$5:$I$354,$CJ689,5),"")</f>
        <v/>
      </c>
      <c r="AH689" s="8" t="str">
        <f>IFERROR(INDEX(generale!$A$5:$I$354,$CJ689,7),"")</f>
        <v/>
      </c>
      <c r="AI689" s="33"/>
      <c r="AJ689" s="8"/>
      <c r="AK689" s="2">
        <f t="shared" si="299"/>
        <v>14</v>
      </c>
      <c r="AL689" s="16" t="str">
        <f>IFERROR(INDEX(generale!$A$5:$I$354,$CJ689,5),"")</f>
        <v/>
      </c>
      <c r="AM689" s="8" t="str">
        <f>IFERROR(INDEX(generale!$A$5:$I$354,$CJ689,7),"")</f>
        <v/>
      </c>
      <c r="AN689" s="33"/>
      <c r="AO689" s="8"/>
      <c r="AP689" s="2">
        <f t="shared" si="300"/>
        <v>9</v>
      </c>
      <c r="AQ689" s="16" t="str">
        <f>IFERROR(INDEX(generale!$A$5:$I$354,$CJ689,5),"")</f>
        <v/>
      </c>
      <c r="AR689" s="8" t="str">
        <f>IFERROR(INDEX(generale!$A$5:$I$354,$CJ689,7),"")</f>
        <v/>
      </c>
      <c r="AS689" s="33"/>
      <c r="AT689" s="8"/>
      <c r="AU689" s="2">
        <f t="shared" si="301"/>
        <v>8</v>
      </c>
      <c r="AV689" s="16" t="str">
        <f>IFERROR(INDEX(generale!$A$5:$I$354,$CJ689,5),"")</f>
        <v/>
      </c>
      <c r="AW689" s="8" t="str">
        <f>IFERROR(INDEX(generale!$A$5:$I$354,$CJ689,7),"")</f>
        <v/>
      </c>
      <c r="AX689" s="33"/>
      <c r="AY689" s="8"/>
      <c r="AZ689" s="2">
        <f t="shared" si="302"/>
        <v>7</v>
      </c>
      <c r="BA689" s="16" t="str">
        <f>IFERROR(INDEX(generale!$A$5:$I$354,$CJ689,5),"")</f>
        <v/>
      </c>
      <c r="BB689" s="8" t="str">
        <f>IFERROR(INDEX(generale!$A$5:$I$354,$CJ689,7),"")</f>
        <v/>
      </c>
      <c r="BC689" s="33"/>
      <c r="BD689" s="8"/>
      <c r="BE689" s="2">
        <f t="shared" si="303"/>
        <v>6</v>
      </c>
      <c r="BF689" s="16" t="str">
        <f>IFERROR(INDEX(generale!$A$5:$I$354,$CJ689,5),"")</f>
        <v/>
      </c>
      <c r="BG689" s="8" t="str">
        <f>IFERROR(INDEX(generale!$A$5:$I$354,$CJ689,7),"")</f>
        <v/>
      </c>
      <c r="BH689" s="33"/>
      <c r="BI689" s="8"/>
      <c r="BJ689" s="2">
        <f t="shared" si="304"/>
        <v>337</v>
      </c>
      <c r="BK689" s="16" t="str">
        <f>IFERROR(INDEX(generale!$A$5:$I$354,$CJ689,5),"")</f>
        <v/>
      </c>
      <c r="BL689" s="8" t="str">
        <f>IFERROR(INDEX(generale!$A$5:$I$354,$CJ689,7),"")</f>
        <v/>
      </c>
      <c r="BM689" s="33"/>
      <c r="BN689" s="8"/>
      <c r="BO689" s="2">
        <f t="shared" si="305"/>
        <v>337</v>
      </c>
      <c r="BP689" s="16" t="str">
        <f>IFERROR(INDEX(generale!$A$5:$I$354,$CJ689,5),"")</f>
        <v/>
      </c>
      <c r="BQ689" s="8" t="str">
        <f>IFERROR(INDEX(generale!$A$5:$I$354,$CJ689,7),"")</f>
        <v/>
      </c>
      <c r="BR689" s="33"/>
      <c r="BS689" s="8"/>
      <c r="BT689" s="2">
        <f t="shared" si="306"/>
        <v>337</v>
      </c>
      <c r="BU689" s="16" t="str">
        <f>IFERROR(INDEX(generale!$A$5:$I$354,$CJ689,5),"")</f>
        <v/>
      </c>
      <c r="BV689" s="8" t="str">
        <f>IFERROR(INDEX(generale!$A$5:$I$354,$CJ689,7),"")</f>
        <v/>
      </c>
      <c r="BW689" s="33"/>
      <c r="BX689" s="8"/>
      <c r="BY689" s="2">
        <f t="shared" si="307"/>
        <v>337</v>
      </c>
      <c r="BZ689" s="16" t="str">
        <f>IFERROR(INDEX(generale!$A$5:$I$354,$CJ689,5),"")</f>
        <v/>
      </c>
      <c r="CA689" s="8" t="str">
        <f>IFERROR(INDEX(generale!$A$5:$I$354,$CJ689,7),"")</f>
        <v/>
      </c>
      <c r="CB689" s="33"/>
      <c r="CC689" s="8"/>
      <c r="CD689" s="2">
        <f t="shared" si="308"/>
        <v>337</v>
      </c>
      <c r="CE689" s="16" t="str">
        <f>IFERROR(INDEX(generale!$A$5:$I$354,$CJ689,5),"")</f>
        <v/>
      </c>
      <c r="CF689" s="8" t="str">
        <f>IFERROR(INDEX(generale!$A$5:$I$354,$CJ689,7),"")</f>
        <v/>
      </c>
      <c r="CJ689" s="2">
        <f t="shared" si="309"/>
        <v>687</v>
      </c>
      <c r="CK689" s="2">
        <f t="shared" si="286"/>
        <v>37</v>
      </c>
      <c r="CL689" s="3">
        <f>IFERROR(INDEX(generale!$A$5:$I$1004,$CJ689,1),"")</f>
        <v>0</v>
      </c>
      <c r="CM689" s="3">
        <f>IFERROR(INDEX(generale!$A$5:$I$1004,$CJ689,2),"")</f>
        <v>0</v>
      </c>
      <c r="CN689" s="3">
        <f>IFERROR(INDEX(generale!$A$5:$I$1004,$CJ689,3),"")</f>
        <v>0</v>
      </c>
      <c r="CO689" s="3">
        <f>IFERROR(INDEX(generale!$A$5:$I$1004,$CJ689,4),"")</f>
        <v>0</v>
      </c>
      <c r="CP689" s="3">
        <f>IFERROR(INDEX(generale!$A$5:$I$1004,$CJ689,5),"")</f>
        <v>0</v>
      </c>
      <c r="CQ689" s="3">
        <f>IFERROR(INDEX(generale!$A$5:$I$1004,$CJ689,6),"")</f>
        <v>0</v>
      </c>
      <c r="CR689" s="8">
        <f>IFERROR(INDEX(generale!$A$5:$I$1004,$CJ689,7),"")</f>
        <v>0</v>
      </c>
      <c r="CS689" s="8">
        <f>IFERROR(INDEX(generale!$A$5:$I$1004,$CJ689,8),"")</f>
        <v>0</v>
      </c>
    </row>
    <row r="690" spans="1:97">
      <c r="A690" s="2" t="str">
        <f t="shared" si="287"/>
        <v/>
      </c>
      <c r="B690" s="1" t="str">
        <f t="shared" si="288"/>
        <v/>
      </c>
      <c r="C690" s="1" t="str">
        <f t="shared" si="289"/>
        <v/>
      </c>
      <c r="D690" s="2" t="str">
        <f t="shared" si="290"/>
        <v/>
      </c>
      <c r="E690" s="2" t="str">
        <f t="shared" si="291"/>
        <v/>
      </c>
      <c r="F690" s="2" t="str">
        <f t="shared" si="292"/>
        <v/>
      </c>
      <c r="G690" s="1" t="str">
        <f t="shared" si="293"/>
        <v/>
      </c>
      <c r="H690" s="11" t="str">
        <f t="shared" si="294"/>
        <v/>
      </c>
      <c r="Q690" s="2">
        <f t="shared" si="295"/>
        <v>37</v>
      </c>
      <c r="R690" s="16" t="str">
        <f>IFERROR(INDEX(generale!$A$5:$I$354,$CJ690,5),"")</f>
        <v/>
      </c>
      <c r="S690" s="8" t="str">
        <f>IFERROR(INDEX(generale!$A$5:$I$354,$CJ690,7),"")</f>
        <v/>
      </c>
      <c r="U690" s="8"/>
      <c r="V690" s="2">
        <f t="shared" si="296"/>
        <v>19</v>
      </c>
      <c r="W690" s="16" t="str">
        <f>IFERROR(INDEX(generale!$A$5:$I$354,$CJ690,5),"")</f>
        <v/>
      </c>
      <c r="X690" s="8" t="str">
        <f>IFERROR(INDEX(generale!$A$5:$I$354,$CJ690,7),"")</f>
        <v/>
      </c>
      <c r="AA690" s="2">
        <f t="shared" si="297"/>
        <v>14</v>
      </c>
      <c r="AB690" s="16" t="str">
        <f>IFERROR(INDEX(generale!$A$5:$I$354,$CJ690,5),"")</f>
        <v/>
      </c>
      <c r="AC690" s="8" t="str">
        <f>IFERROR(INDEX(generale!$A$5:$I$354,$CJ690,7),"")</f>
        <v/>
      </c>
      <c r="AD690" s="33"/>
      <c r="AE690" s="8"/>
      <c r="AF690" s="2">
        <f t="shared" si="298"/>
        <v>14</v>
      </c>
      <c r="AG690" s="16" t="str">
        <f>IFERROR(INDEX(generale!$A$5:$I$354,$CJ690,5),"")</f>
        <v/>
      </c>
      <c r="AH690" s="8" t="str">
        <f>IFERROR(INDEX(generale!$A$5:$I$354,$CJ690,7),"")</f>
        <v/>
      </c>
      <c r="AI690" s="33"/>
      <c r="AJ690" s="8"/>
      <c r="AK690" s="2">
        <f t="shared" si="299"/>
        <v>14</v>
      </c>
      <c r="AL690" s="16" t="str">
        <f>IFERROR(INDEX(generale!$A$5:$I$354,$CJ690,5),"")</f>
        <v/>
      </c>
      <c r="AM690" s="8" t="str">
        <f>IFERROR(INDEX(generale!$A$5:$I$354,$CJ690,7),"")</f>
        <v/>
      </c>
      <c r="AN690" s="33"/>
      <c r="AO690" s="8"/>
      <c r="AP690" s="2">
        <f t="shared" si="300"/>
        <v>9</v>
      </c>
      <c r="AQ690" s="16" t="str">
        <f>IFERROR(INDEX(generale!$A$5:$I$354,$CJ690,5),"")</f>
        <v/>
      </c>
      <c r="AR690" s="8" t="str">
        <f>IFERROR(INDEX(generale!$A$5:$I$354,$CJ690,7),"")</f>
        <v/>
      </c>
      <c r="AS690" s="33"/>
      <c r="AT690" s="8"/>
      <c r="AU690" s="2">
        <f t="shared" si="301"/>
        <v>8</v>
      </c>
      <c r="AV690" s="16" t="str">
        <f>IFERROR(INDEX(generale!$A$5:$I$354,$CJ690,5),"")</f>
        <v/>
      </c>
      <c r="AW690" s="8" t="str">
        <f>IFERROR(INDEX(generale!$A$5:$I$354,$CJ690,7),"")</f>
        <v/>
      </c>
      <c r="AX690" s="33"/>
      <c r="AY690" s="8"/>
      <c r="AZ690" s="2">
        <f t="shared" si="302"/>
        <v>7</v>
      </c>
      <c r="BA690" s="16" t="str">
        <f>IFERROR(INDEX(generale!$A$5:$I$354,$CJ690,5),"")</f>
        <v/>
      </c>
      <c r="BB690" s="8" t="str">
        <f>IFERROR(INDEX(generale!$A$5:$I$354,$CJ690,7),"")</f>
        <v/>
      </c>
      <c r="BC690" s="33"/>
      <c r="BD690" s="8"/>
      <c r="BE690" s="2">
        <f t="shared" si="303"/>
        <v>6</v>
      </c>
      <c r="BF690" s="16" t="str">
        <f>IFERROR(INDEX(generale!$A$5:$I$354,$CJ690,5),"")</f>
        <v/>
      </c>
      <c r="BG690" s="8" t="str">
        <f>IFERROR(INDEX(generale!$A$5:$I$354,$CJ690,7),"")</f>
        <v/>
      </c>
      <c r="BH690" s="33"/>
      <c r="BI690" s="8"/>
      <c r="BJ690" s="2">
        <f t="shared" si="304"/>
        <v>338</v>
      </c>
      <c r="BK690" s="16" t="str">
        <f>IFERROR(INDEX(generale!$A$5:$I$354,$CJ690,5),"")</f>
        <v/>
      </c>
      <c r="BL690" s="8" t="str">
        <f>IFERROR(INDEX(generale!$A$5:$I$354,$CJ690,7),"")</f>
        <v/>
      </c>
      <c r="BM690" s="33"/>
      <c r="BN690" s="8"/>
      <c r="BO690" s="2">
        <f t="shared" si="305"/>
        <v>338</v>
      </c>
      <c r="BP690" s="16" t="str">
        <f>IFERROR(INDEX(generale!$A$5:$I$354,$CJ690,5),"")</f>
        <v/>
      </c>
      <c r="BQ690" s="8" t="str">
        <f>IFERROR(INDEX(generale!$A$5:$I$354,$CJ690,7),"")</f>
        <v/>
      </c>
      <c r="BR690" s="33"/>
      <c r="BS690" s="8"/>
      <c r="BT690" s="2">
        <f t="shared" si="306"/>
        <v>338</v>
      </c>
      <c r="BU690" s="16" t="str">
        <f>IFERROR(INDEX(generale!$A$5:$I$354,$CJ690,5),"")</f>
        <v/>
      </c>
      <c r="BV690" s="8" t="str">
        <f>IFERROR(INDEX(generale!$A$5:$I$354,$CJ690,7),"")</f>
        <v/>
      </c>
      <c r="BW690" s="33"/>
      <c r="BX690" s="8"/>
      <c r="BY690" s="2">
        <f t="shared" si="307"/>
        <v>338</v>
      </c>
      <c r="BZ690" s="16" t="str">
        <f>IFERROR(INDEX(generale!$A$5:$I$354,$CJ690,5),"")</f>
        <v/>
      </c>
      <c r="CA690" s="8" t="str">
        <f>IFERROR(INDEX(generale!$A$5:$I$354,$CJ690,7),"")</f>
        <v/>
      </c>
      <c r="CB690" s="33"/>
      <c r="CC690" s="8"/>
      <c r="CD690" s="2">
        <f t="shared" si="308"/>
        <v>338</v>
      </c>
      <c r="CE690" s="16" t="str">
        <f>IFERROR(INDEX(generale!$A$5:$I$354,$CJ690,5),"")</f>
        <v/>
      </c>
      <c r="CF690" s="8" t="str">
        <f>IFERROR(INDEX(generale!$A$5:$I$354,$CJ690,7),"")</f>
        <v/>
      </c>
      <c r="CJ690" s="2">
        <f t="shared" si="309"/>
        <v>688</v>
      </c>
      <c r="CK690" s="2">
        <f t="shared" si="286"/>
        <v>37</v>
      </c>
      <c r="CL690" s="3">
        <f>IFERROR(INDEX(generale!$A$5:$I$1004,$CJ690,1),"")</f>
        <v>0</v>
      </c>
      <c r="CM690" s="3">
        <f>IFERROR(INDEX(generale!$A$5:$I$1004,$CJ690,2),"")</f>
        <v>0</v>
      </c>
      <c r="CN690" s="3">
        <f>IFERROR(INDEX(generale!$A$5:$I$1004,$CJ690,3),"")</f>
        <v>0</v>
      </c>
      <c r="CO690" s="3">
        <f>IFERROR(INDEX(generale!$A$5:$I$1004,$CJ690,4),"")</f>
        <v>0</v>
      </c>
      <c r="CP690" s="3">
        <f>IFERROR(INDEX(generale!$A$5:$I$1004,$CJ690,5),"")</f>
        <v>0</v>
      </c>
      <c r="CQ690" s="3">
        <f>IFERROR(INDEX(generale!$A$5:$I$1004,$CJ690,6),"")</f>
        <v>0</v>
      </c>
      <c r="CR690" s="8">
        <f>IFERROR(INDEX(generale!$A$5:$I$1004,$CJ690,7),"")</f>
        <v>0</v>
      </c>
      <c r="CS690" s="8">
        <f>IFERROR(INDEX(generale!$A$5:$I$1004,$CJ690,8),"")</f>
        <v>0</v>
      </c>
    </row>
    <row r="691" spans="1:97">
      <c r="A691" s="2" t="str">
        <f t="shared" si="287"/>
        <v/>
      </c>
      <c r="B691" s="1" t="str">
        <f t="shared" si="288"/>
        <v/>
      </c>
      <c r="C691" s="1" t="str">
        <f t="shared" si="289"/>
        <v/>
      </c>
      <c r="D691" s="2" t="str">
        <f t="shared" si="290"/>
        <v/>
      </c>
      <c r="E691" s="2" t="str">
        <f t="shared" si="291"/>
        <v/>
      </c>
      <c r="F691" s="2" t="str">
        <f t="shared" si="292"/>
        <v/>
      </c>
      <c r="G691" s="1" t="str">
        <f t="shared" si="293"/>
        <v/>
      </c>
      <c r="H691" s="11" t="str">
        <f t="shared" si="294"/>
        <v/>
      </c>
      <c r="Q691" s="2">
        <f t="shared" si="295"/>
        <v>37</v>
      </c>
      <c r="R691" s="16" t="str">
        <f>IFERROR(INDEX(generale!$A$5:$I$354,$CJ691,5),"")</f>
        <v/>
      </c>
      <c r="S691" s="8" t="str">
        <f>IFERROR(INDEX(generale!$A$5:$I$354,$CJ691,7),"")</f>
        <v/>
      </c>
      <c r="U691" s="8"/>
      <c r="V691" s="2">
        <f t="shared" si="296"/>
        <v>19</v>
      </c>
      <c r="W691" s="16" t="str">
        <f>IFERROR(INDEX(generale!$A$5:$I$354,$CJ691,5),"")</f>
        <v/>
      </c>
      <c r="X691" s="8" t="str">
        <f>IFERROR(INDEX(generale!$A$5:$I$354,$CJ691,7),"")</f>
        <v/>
      </c>
      <c r="AA691" s="2">
        <f t="shared" si="297"/>
        <v>14</v>
      </c>
      <c r="AB691" s="16" t="str">
        <f>IFERROR(INDEX(generale!$A$5:$I$354,$CJ691,5),"")</f>
        <v/>
      </c>
      <c r="AC691" s="8" t="str">
        <f>IFERROR(INDEX(generale!$A$5:$I$354,$CJ691,7),"")</f>
        <v/>
      </c>
      <c r="AD691" s="33"/>
      <c r="AE691" s="8"/>
      <c r="AF691" s="2">
        <f t="shared" si="298"/>
        <v>14</v>
      </c>
      <c r="AG691" s="16" t="str">
        <f>IFERROR(INDEX(generale!$A$5:$I$354,$CJ691,5),"")</f>
        <v/>
      </c>
      <c r="AH691" s="8" t="str">
        <f>IFERROR(INDEX(generale!$A$5:$I$354,$CJ691,7),"")</f>
        <v/>
      </c>
      <c r="AI691" s="33"/>
      <c r="AJ691" s="8"/>
      <c r="AK691" s="2">
        <f t="shared" si="299"/>
        <v>14</v>
      </c>
      <c r="AL691" s="16" t="str">
        <f>IFERROR(INDEX(generale!$A$5:$I$354,$CJ691,5),"")</f>
        <v/>
      </c>
      <c r="AM691" s="8" t="str">
        <f>IFERROR(INDEX(generale!$A$5:$I$354,$CJ691,7),"")</f>
        <v/>
      </c>
      <c r="AN691" s="33"/>
      <c r="AO691" s="8"/>
      <c r="AP691" s="2">
        <f t="shared" si="300"/>
        <v>9</v>
      </c>
      <c r="AQ691" s="16" t="str">
        <f>IFERROR(INDEX(generale!$A$5:$I$354,$CJ691,5),"")</f>
        <v/>
      </c>
      <c r="AR691" s="8" t="str">
        <f>IFERROR(INDEX(generale!$A$5:$I$354,$CJ691,7),"")</f>
        <v/>
      </c>
      <c r="AS691" s="33"/>
      <c r="AT691" s="8"/>
      <c r="AU691" s="2">
        <f t="shared" si="301"/>
        <v>8</v>
      </c>
      <c r="AV691" s="16" t="str">
        <f>IFERROR(INDEX(generale!$A$5:$I$354,$CJ691,5),"")</f>
        <v/>
      </c>
      <c r="AW691" s="8" t="str">
        <f>IFERROR(INDEX(generale!$A$5:$I$354,$CJ691,7),"")</f>
        <v/>
      </c>
      <c r="AX691" s="33"/>
      <c r="AY691" s="8"/>
      <c r="AZ691" s="2">
        <f t="shared" si="302"/>
        <v>7</v>
      </c>
      <c r="BA691" s="16" t="str">
        <f>IFERROR(INDEX(generale!$A$5:$I$354,$CJ691,5),"")</f>
        <v/>
      </c>
      <c r="BB691" s="8" t="str">
        <f>IFERROR(INDEX(generale!$A$5:$I$354,$CJ691,7),"")</f>
        <v/>
      </c>
      <c r="BC691" s="33"/>
      <c r="BD691" s="8"/>
      <c r="BE691" s="2">
        <f t="shared" si="303"/>
        <v>6</v>
      </c>
      <c r="BF691" s="16" t="str">
        <f>IFERROR(INDEX(generale!$A$5:$I$354,$CJ691,5),"")</f>
        <v/>
      </c>
      <c r="BG691" s="8" t="str">
        <f>IFERROR(INDEX(generale!$A$5:$I$354,$CJ691,7),"")</f>
        <v/>
      </c>
      <c r="BH691" s="33"/>
      <c r="BI691" s="8"/>
      <c r="BJ691" s="2">
        <f t="shared" si="304"/>
        <v>339</v>
      </c>
      <c r="BK691" s="16" t="str">
        <f>IFERROR(INDEX(generale!$A$5:$I$354,$CJ691,5),"")</f>
        <v/>
      </c>
      <c r="BL691" s="8" t="str">
        <f>IFERROR(INDEX(generale!$A$5:$I$354,$CJ691,7),"")</f>
        <v/>
      </c>
      <c r="BM691" s="33"/>
      <c r="BN691" s="8"/>
      <c r="BO691" s="2">
        <f t="shared" si="305"/>
        <v>339</v>
      </c>
      <c r="BP691" s="16" t="str">
        <f>IFERROR(INDEX(generale!$A$5:$I$354,$CJ691,5),"")</f>
        <v/>
      </c>
      <c r="BQ691" s="8" t="str">
        <f>IFERROR(INDEX(generale!$A$5:$I$354,$CJ691,7),"")</f>
        <v/>
      </c>
      <c r="BR691" s="33"/>
      <c r="BS691" s="8"/>
      <c r="BT691" s="2">
        <f t="shared" si="306"/>
        <v>339</v>
      </c>
      <c r="BU691" s="16" t="str">
        <f>IFERROR(INDEX(generale!$A$5:$I$354,$CJ691,5),"")</f>
        <v/>
      </c>
      <c r="BV691" s="8" t="str">
        <f>IFERROR(INDEX(generale!$A$5:$I$354,$CJ691,7),"")</f>
        <v/>
      </c>
      <c r="BW691" s="33"/>
      <c r="BX691" s="8"/>
      <c r="BY691" s="2">
        <f t="shared" si="307"/>
        <v>339</v>
      </c>
      <c r="BZ691" s="16" t="str">
        <f>IFERROR(INDEX(generale!$A$5:$I$354,$CJ691,5),"")</f>
        <v/>
      </c>
      <c r="CA691" s="8" t="str">
        <f>IFERROR(INDEX(generale!$A$5:$I$354,$CJ691,7),"")</f>
        <v/>
      </c>
      <c r="CB691" s="33"/>
      <c r="CC691" s="8"/>
      <c r="CD691" s="2">
        <f t="shared" si="308"/>
        <v>339</v>
      </c>
      <c r="CE691" s="16" t="str">
        <f>IFERROR(INDEX(generale!$A$5:$I$354,$CJ691,5),"")</f>
        <v/>
      </c>
      <c r="CF691" s="8" t="str">
        <f>IFERROR(INDEX(generale!$A$5:$I$354,$CJ691,7),"")</f>
        <v/>
      </c>
      <c r="CJ691" s="2">
        <f t="shared" si="309"/>
        <v>689</v>
      </c>
      <c r="CK691" s="2">
        <f t="shared" si="286"/>
        <v>37</v>
      </c>
      <c r="CL691" s="3">
        <f>IFERROR(INDEX(generale!$A$5:$I$1004,$CJ691,1),"")</f>
        <v>0</v>
      </c>
      <c r="CM691" s="3">
        <f>IFERROR(INDEX(generale!$A$5:$I$1004,$CJ691,2),"")</f>
        <v>0</v>
      </c>
      <c r="CN691" s="3">
        <f>IFERROR(INDEX(generale!$A$5:$I$1004,$CJ691,3),"")</f>
        <v>0</v>
      </c>
      <c r="CO691" s="3">
        <f>IFERROR(INDEX(generale!$A$5:$I$1004,$CJ691,4),"")</f>
        <v>0</v>
      </c>
      <c r="CP691" s="3">
        <f>IFERROR(INDEX(generale!$A$5:$I$1004,$CJ691,5),"")</f>
        <v>0</v>
      </c>
      <c r="CQ691" s="3">
        <f>IFERROR(INDEX(generale!$A$5:$I$1004,$CJ691,6),"")</f>
        <v>0</v>
      </c>
      <c r="CR691" s="8">
        <f>IFERROR(INDEX(generale!$A$5:$I$1004,$CJ691,7),"")</f>
        <v>0</v>
      </c>
      <c r="CS691" s="8">
        <f>IFERROR(INDEX(generale!$A$5:$I$1004,$CJ691,8),"")</f>
        <v>0</v>
      </c>
    </row>
    <row r="692" spans="1:97">
      <c r="A692" s="2" t="str">
        <f t="shared" si="287"/>
        <v/>
      </c>
      <c r="B692" s="1" t="str">
        <f t="shared" si="288"/>
        <v/>
      </c>
      <c r="C692" s="1" t="str">
        <f t="shared" si="289"/>
        <v/>
      </c>
      <c r="D692" s="2" t="str">
        <f t="shared" si="290"/>
        <v/>
      </c>
      <c r="E692" s="2" t="str">
        <f t="shared" si="291"/>
        <v/>
      </c>
      <c r="F692" s="2" t="str">
        <f t="shared" si="292"/>
        <v/>
      </c>
      <c r="G692" s="1" t="str">
        <f t="shared" si="293"/>
        <v/>
      </c>
      <c r="H692" s="11" t="str">
        <f t="shared" si="294"/>
        <v/>
      </c>
      <c r="Q692" s="2">
        <f t="shared" si="295"/>
        <v>37</v>
      </c>
      <c r="R692" s="16" t="str">
        <f>IFERROR(INDEX(generale!$A$5:$I$354,$CJ692,5),"")</f>
        <v/>
      </c>
      <c r="S692" s="8" t="str">
        <f>IFERROR(INDEX(generale!$A$5:$I$354,$CJ692,7),"")</f>
        <v/>
      </c>
      <c r="U692" s="8"/>
      <c r="V692" s="2">
        <f t="shared" si="296"/>
        <v>19</v>
      </c>
      <c r="W692" s="16" t="str">
        <f>IFERROR(INDEX(generale!$A$5:$I$354,$CJ692,5),"")</f>
        <v/>
      </c>
      <c r="X692" s="8" t="str">
        <f>IFERROR(INDEX(generale!$A$5:$I$354,$CJ692,7),"")</f>
        <v/>
      </c>
      <c r="AA692" s="2">
        <f t="shared" si="297"/>
        <v>14</v>
      </c>
      <c r="AB692" s="16" t="str">
        <f>IFERROR(INDEX(generale!$A$5:$I$354,$CJ692,5),"")</f>
        <v/>
      </c>
      <c r="AC692" s="8" t="str">
        <f>IFERROR(INDEX(generale!$A$5:$I$354,$CJ692,7),"")</f>
        <v/>
      </c>
      <c r="AD692" s="33"/>
      <c r="AE692" s="8"/>
      <c r="AF692" s="2">
        <f t="shared" si="298"/>
        <v>14</v>
      </c>
      <c r="AG692" s="16" t="str">
        <f>IFERROR(INDEX(generale!$A$5:$I$354,$CJ692,5),"")</f>
        <v/>
      </c>
      <c r="AH692" s="8" t="str">
        <f>IFERROR(INDEX(generale!$A$5:$I$354,$CJ692,7),"")</f>
        <v/>
      </c>
      <c r="AI692" s="33"/>
      <c r="AJ692" s="8"/>
      <c r="AK692" s="2">
        <f t="shared" si="299"/>
        <v>14</v>
      </c>
      <c r="AL692" s="16" t="str">
        <f>IFERROR(INDEX(generale!$A$5:$I$354,$CJ692,5),"")</f>
        <v/>
      </c>
      <c r="AM692" s="8" t="str">
        <f>IFERROR(INDEX(generale!$A$5:$I$354,$CJ692,7),"")</f>
        <v/>
      </c>
      <c r="AN692" s="33"/>
      <c r="AO692" s="8"/>
      <c r="AP692" s="2">
        <f t="shared" si="300"/>
        <v>9</v>
      </c>
      <c r="AQ692" s="16" t="str">
        <f>IFERROR(INDEX(generale!$A$5:$I$354,$CJ692,5),"")</f>
        <v/>
      </c>
      <c r="AR692" s="8" t="str">
        <f>IFERROR(INDEX(generale!$A$5:$I$354,$CJ692,7),"")</f>
        <v/>
      </c>
      <c r="AS692" s="33"/>
      <c r="AT692" s="8"/>
      <c r="AU692" s="2">
        <f t="shared" si="301"/>
        <v>8</v>
      </c>
      <c r="AV692" s="16" t="str">
        <f>IFERROR(INDEX(generale!$A$5:$I$354,$CJ692,5),"")</f>
        <v/>
      </c>
      <c r="AW692" s="8" t="str">
        <f>IFERROR(INDEX(generale!$A$5:$I$354,$CJ692,7),"")</f>
        <v/>
      </c>
      <c r="AX692" s="33"/>
      <c r="AY692" s="8"/>
      <c r="AZ692" s="2">
        <f t="shared" si="302"/>
        <v>7</v>
      </c>
      <c r="BA692" s="16" t="str">
        <f>IFERROR(INDEX(generale!$A$5:$I$354,$CJ692,5),"")</f>
        <v/>
      </c>
      <c r="BB692" s="8" t="str">
        <f>IFERROR(INDEX(generale!$A$5:$I$354,$CJ692,7),"")</f>
        <v/>
      </c>
      <c r="BC692" s="33"/>
      <c r="BD692" s="8"/>
      <c r="BE692" s="2">
        <f t="shared" si="303"/>
        <v>6</v>
      </c>
      <c r="BF692" s="16" t="str">
        <f>IFERROR(INDEX(generale!$A$5:$I$354,$CJ692,5),"")</f>
        <v/>
      </c>
      <c r="BG692" s="8" t="str">
        <f>IFERROR(INDEX(generale!$A$5:$I$354,$CJ692,7),"")</f>
        <v/>
      </c>
      <c r="BH692" s="33"/>
      <c r="BI692" s="8"/>
      <c r="BJ692" s="2">
        <f t="shared" si="304"/>
        <v>340</v>
      </c>
      <c r="BK692" s="16" t="str">
        <f>IFERROR(INDEX(generale!$A$5:$I$354,$CJ692,5),"")</f>
        <v/>
      </c>
      <c r="BL692" s="8" t="str">
        <f>IFERROR(INDEX(generale!$A$5:$I$354,$CJ692,7),"")</f>
        <v/>
      </c>
      <c r="BM692" s="33"/>
      <c r="BN692" s="8"/>
      <c r="BO692" s="2">
        <f t="shared" si="305"/>
        <v>340</v>
      </c>
      <c r="BP692" s="16" t="str">
        <f>IFERROR(INDEX(generale!$A$5:$I$354,$CJ692,5),"")</f>
        <v/>
      </c>
      <c r="BQ692" s="8" t="str">
        <f>IFERROR(INDEX(generale!$A$5:$I$354,$CJ692,7),"")</f>
        <v/>
      </c>
      <c r="BR692" s="33"/>
      <c r="BS692" s="8"/>
      <c r="BT692" s="2">
        <f t="shared" si="306"/>
        <v>340</v>
      </c>
      <c r="BU692" s="16" t="str">
        <f>IFERROR(INDEX(generale!$A$5:$I$354,$CJ692,5),"")</f>
        <v/>
      </c>
      <c r="BV692" s="8" t="str">
        <f>IFERROR(INDEX(generale!$A$5:$I$354,$CJ692,7),"")</f>
        <v/>
      </c>
      <c r="BW692" s="33"/>
      <c r="BX692" s="8"/>
      <c r="BY692" s="2">
        <f t="shared" si="307"/>
        <v>340</v>
      </c>
      <c r="BZ692" s="16" t="str">
        <f>IFERROR(INDEX(generale!$A$5:$I$354,$CJ692,5),"")</f>
        <v/>
      </c>
      <c r="CA692" s="8" t="str">
        <f>IFERROR(INDEX(generale!$A$5:$I$354,$CJ692,7),"")</f>
        <v/>
      </c>
      <c r="CB692" s="33"/>
      <c r="CC692" s="8"/>
      <c r="CD692" s="2">
        <f t="shared" si="308"/>
        <v>340</v>
      </c>
      <c r="CE692" s="16" t="str">
        <f>IFERROR(INDEX(generale!$A$5:$I$354,$CJ692,5),"")</f>
        <v/>
      </c>
      <c r="CF692" s="8" t="str">
        <f>IFERROR(INDEX(generale!$A$5:$I$354,$CJ692,7),"")</f>
        <v/>
      </c>
      <c r="CJ692" s="2">
        <f t="shared" si="309"/>
        <v>690</v>
      </c>
      <c r="CK692" s="2">
        <f t="shared" si="286"/>
        <v>37</v>
      </c>
      <c r="CL692" s="3">
        <f>IFERROR(INDEX(generale!$A$5:$I$1004,$CJ692,1),"")</f>
        <v>0</v>
      </c>
      <c r="CM692" s="3">
        <f>IFERROR(INDEX(generale!$A$5:$I$1004,$CJ692,2),"")</f>
        <v>0</v>
      </c>
      <c r="CN692" s="3">
        <f>IFERROR(INDEX(generale!$A$5:$I$1004,$CJ692,3),"")</f>
        <v>0</v>
      </c>
      <c r="CO692" s="3">
        <f>IFERROR(INDEX(generale!$A$5:$I$1004,$CJ692,4),"")</f>
        <v>0</v>
      </c>
      <c r="CP692" s="3">
        <f>IFERROR(INDEX(generale!$A$5:$I$1004,$CJ692,5),"")</f>
        <v>0</v>
      </c>
      <c r="CQ692" s="3">
        <f>IFERROR(INDEX(generale!$A$5:$I$1004,$CJ692,6),"")</f>
        <v>0</v>
      </c>
      <c r="CR692" s="8">
        <f>IFERROR(INDEX(generale!$A$5:$I$1004,$CJ692,7),"")</f>
        <v>0</v>
      </c>
      <c r="CS692" s="8">
        <f>IFERROR(INDEX(generale!$A$5:$I$1004,$CJ692,8),"")</f>
        <v>0</v>
      </c>
    </row>
    <row r="693" spans="1:97">
      <c r="A693" s="2" t="str">
        <f t="shared" si="287"/>
        <v/>
      </c>
      <c r="B693" s="1" t="str">
        <f t="shared" si="288"/>
        <v/>
      </c>
      <c r="C693" s="1" t="str">
        <f t="shared" si="289"/>
        <v/>
      </c>
      <c r="D693" s="2" t="str">
        <f t="shared" si="290"/>
        <v/>
      </c>
      <c r="E693" s="2" t="str">
        <f t="shared" si="291"/>
        <v/>
      </c>
      <c r="F693" s="2" t="str">
        <f t="shared" si="292"/>
        <v/>
      </c>
      <c r="G693" s="1" t="str">
        <f t="shared" si="293"/>
        <v/>
      </c>
      <c r="H693" s="11" t="str">
        <f t="shared" si="294"/>
        <v/>
      </c>
      <c r="Q693" s="2">
        <f t="shared" si="295"/>
        <v>37</v>
      </c>
      <c r="R693" s="16" t="str">
        <f>IFERROR(INDEX(generale!$A$5:$I$354,$CJ693,5),"")</f>
        <v/>
      </c>
      <c r="S693" s="8" t="str">
        <f>IFERROR(INDEX(generale!$A$5:$I$354,$CJ693,7),"")</f>
        <v/>
      </c>
      <c r="U693" s="8"/>
      <c r="V693" s="2">
        <f t="shared" si="296"/>
        <v>19</v>
      </c>
      <c r="W693" s="16" t="str">
        <f>IFERROR(INDEX(generale!$A$5:$I$354,$CJ693,5),"")</f>
        <v/>
      </c>
      <c r="X693" s="8" t="str">
        <f>IFERROR(INDEX(generale!$A$5:$I$354,$CJ693,7),"")</f>
        <v/>
      </c>
      <c r="AA693" s="2">
        <f t="shared" si="297"/>
        <v>14</v>
      </c>
      <c r="AB693" s="16" t="str">
        <f>IFERROR(INDEX(generale!$A$5:$I$354,$CJ693,5),"")</f>
        <v/>
      </c>
      <c r="AC693" s="8" t="str">
        <f>IFERROR(INDEX(generale!$A$5:$I$354,$CJ693,7),"")</f>
        <v/>
      </c>
      <c r="AD693" s="33"/>
      <c r="AE693" s="8"/>
      <c r="AF693" s="2">
        <f t="shared" si="298"/>
        <v>14</v>
      </c>
      <c r="AG693" s="16" t="str">
        <f>IFERROR(INDEX(generale!$A$5:$I$354,$CJ693,5),"")</f>
        <v/>
      </c>
      <c r="AH693" s="8" t="str">
        <f>IFERROR(INDEX(generale!$A$5:$I$354,$CJ693,7),"")</f>
        <v/>
      </c>
      <c r="AI693" s="33"/>
      <c r="AJ693" s="8"/>
      <c r="AK693" s="2">
        <f t="shared" si="299"/>
        <v>14</v>
      </c>
      <c r="AL693" s="16" t="str">
        <f>IFERROR(INDEX(generale!$A$5:$I$354,$CJ693,5),"")</f>
        <v/>
      </c>
      <c r="AM693" s="8" t="str">
        <f>IFERROR(INDEX(generale!$A$5:$I$354,$CJ693,7),"")</f>
        <v/>
      </c>
      <c r="AN693" s="33"/>
      <c r="AO693" s="8"/>
      <c r="AP693" s="2">
        <f t="shared" si="300"/>
        <v>9</v>
      </c>
      <c r="AQ693" s="16" t="str">
        <f>IFERROR(INDEX(generale!$A$5:$I$354,$CJ693,5),"")</f>
        <v/>
      </c>
      <c r="AR693" s="8" t="str">
        <f>IFERROR(INDEX(generale!$A$5:$I$354,$CJ693,7),"")</f>
        <v/>
      </c>
      <c r="AS693" s="33"/>
      <c r="AT693" s="8"/>
      <c r="AU693" s="2">
        <f t="shared" si="301"/>
        <v>8</v>
      </c>
      <c r="AV693" s="16" t="str">
        <f>IFERROR(INDEX(generale!$A$5:$I$354,$CJ693,5),"")</f>
        <v/>
      </c>
      <c r="AW693" s="8" t="str">
        <f>IFERROR(INDEX(generale!$A$5:$I$354,$CJ693,7),"")</f>
        <v/>
      </c>
      <c r="AX693" s="33"/>
      <c r="AY693" s="8"/>
      <c r="AZ693" s="2">
        <f t="shared" si="302"/>
        <v>7</v>
      </c>
      <c r="BA693" s="16" t="str">
        <f>IFERROR(INDEX(generale!$A$5:$I$354,$CJ693,5),"")</f>
        <v/>
      </c>
      <c r="BB693" s="8" t="str">
        <f>IFERROR(INDEX(generale!$A$5:$I$354,$CJ693,7),"")</f>
        <v/>
      </c>
      <c r="BC693" s="33"/>
      <c r="BD693" s="8"/>
      <c r="BE693" s="2">
        <f t="shared" si="303"/>
        <v>6</v>
      </c>
      <c r="BF693" s="16" t="str">
        <f>IFERROR(INDEX(generale!$A$5:$I$354,$CJ693,5),"")</f>
        <v/>
      </c>
      <c r="BG693" s="8" t="str">
        <f>IFERROR(INDEX(generale!$A$5:$I$354,$CJ693,7),"")</f>
        <v/>
      </c>
      <c r="BH693" s="33"/>
      <c r="BI693" s="8"/>
      <c r="BJ693" s="2">
        <f t="shared" si="304"/>
        <v>341</v>
      </c>
      <c r="BK693" s="16" t="str">
        <f>IFERROR(INDEX(generale!$A$5:$I$354,$CJ693,5),"")</f>
        <v/>
      </c>
      <c r="BL693" s="8" t="str">
        <f>IFERROR(INDEX(generale!$A$5:$I$354,$CJ693,7),"")</f>
        <v/>
      </c>
      <c r="BM693" s="33"/>
      <c r="BN693" s="8"/>
      <c r="BO693" s="2">
        <f t="shared" si="305"/>
        <v>341</v>
      </c>
      <c r="BP693" s="16" t="str">
        <f>IFERROR(INDEX(generale!$A$5:$I$354,$CJ693,5),"")</f>
        <v/>
      </c>
      <c r="BQ693" s="8" t="str">
        <f>IFERROR(INDEX(generale!$A$5:$I$354,$CJ693,7),"")</f>
        <v/>
      </c>
      <c r="BR693" s="33"/>
      <c r="BS693" s="8"/>
      <c r="BT693" s="2">
        <f t="shared" si="306"/>
        <v>341</v>
      </c>
      <c r="BU693" s="16" t="str">
        <f>IFERROR(INDEX(generale!$A$5:$I$354,$CJ693,5),"")</f>
        <v/>
      </c>
      <c r="BV693" s="8" t="str">
        <f>IFERROR(INDEX(generale!$A$5:$I$354,$CJ693,7),"")</f>
        <v/>
      </c>
      <c r="BW693" s="33"/>
      <c r="BX693" s="8"/>
      <c r="BY693" s="2">
        <f t="shared" si="307"/>
        <v>341</v>
      </c>
      <c r="BZ693" s="16" t="str">
        <f>IFERROR(INDEX(generale!$A$5:$I$354,$CJ693,5),"")</f>
        <v/>
      </c>
      <c r="CA693" s="8" t="str">
        <f>IFERROR(INDEX(generale!$A$5:$I$354,$CJ693,7),"")</f>
        <v/>
      </c>
      <c r="CB693" s="33"/>
      <c r="CC693" s="8"/>
      <c r="CD693" s="2">
        <f t="shared" si="308"/>
        <v>341</v>
      </c>
      <c r="CE693" s="16" t="str">
        <f>IFERROR(INDEX(generale!$A$5:$I$354,$CJ693,5),"")</f>
        <v/>
      </c>
      <c r="CF693" s="8" t="str">
        <f>IFERROR(INDEX(generale!$A$5:$I$354,$CJ693,7),"")</f>
        <v/>
      </c>
      <c r="CJ693" s="2">
        <f t="shared" si="309"/>
        <v>691</v>
      </c>
      <c r="CK693" s="2">
        <f t="shared" si="286"/>
        <v>37</v>
      </c>
      <c r="CL693" s="3">
        <f>IFERROR(INDEX(generale!$A$5:$I$1004,$CJ693,1),"")</f>
        <v>0</v>
      </c>
      <c r="CM693" s="3">
        <f>IFERROR(INDEX(generale!$A$5:$I$1004,$CJ693,2),"")</f>
        <v>0</v>
      </c>
      <c r="CN693" s="3">
        <f>IFERROR(INDEX(generale!$A$5:$I$1004,$CJ693,3),"")</f>
        <v>0</v>
      </c>
      <c r="CO693" s="3">
        <f>IFERROR(INDEX(generale!$A$5:$I$1004,$CJ693,4),"")</f>
        <v>0</v>
      </c>
      <c r="CP693" s="3">
        <f>IFERROR(INDEX(generale!$A$5:$I$1004,$CJ693,5),"")</f>
        <v>0</v>
      </c>
      <c r="CQ693" s="3">
        <f>IFERROR(INDEX(generale!$A$5:$I$1004,$CJ693,6),"")</f>
        <v>0</v>
      </c>
      <c r="CR693" s="8">
        <f>IFERROR(INDEX(generale!$A$5:$I$1004,$CJ693,7),"")</f>
        <v>0</v>
      </c>
      <c r="CS693" s="8">
        <f>IFERROR(INDEX(generale!$A$5:$I$1004,$CJ693,8),"")</f>
        <v>0</v>
      </c>
    </row>
    <row r="694" spans="1:97">
      <c r="A694" s="2" t="str">
        <f t="shared" si="287"/>
        <v/>
      </c>
      <c r="B694" s="1" t="str">
        <f t="shared" si="288"/>
        <v/>
      </c>
      <c r="C694" s="1" t="str">
        <f t="shared" si="289"/>
        <v/>
      </c>
      <c r="D694" s="2" t="str">
        <f t="shared" si="290"/>
        <v/>
      </c>
      <c r="E694" s="2" t="str">
        <f t="shared" si="291"/>
        <v/>
      </c>
      <c r="F694" s="2" t="str">
        <f t="shared" si="292"/>
        <v/>
      </c>
      <c r="G694" s="1" t="str">
        <f t="shared" si="293"/>
        <v/>
      </c>
      <c r="H694" s="11" t="str">
        <f t="shared" si="294"/>
        <v/>
      </c>
      <c r="Q694" s="2">
        <f t="shared" si="295"/>
        <v>37</v>
      </c>
      <c r="R694" s="16" t="str">
        <f>IFERROR(INDEX(generale!$A$5:$I$354,$CJ694,5),"")</f>
        <v/>
      </c>
      <c r="S694" s="8" t="str">
        <f>IFERROR(INDEX(generale!$A$5:$I$354,$CJ694,7),"")</f>
        <v/>
      </c>
      <c r="U694" s="8"/>
      <c r="V694" s="2">
        <f t="shared" si="296"/>
        <v>19</v>
      </c>
      <c r="W694" s="16" t="str">
        <f>IFERROR(INDEX(generale!$A$5:$I$354,$CJ694,5),"")</f>
        <v/>
      </c>
      <c r="X694" s="8" t="str">
        <f>IFERROR(INDEX(generale!$A$5:$I$354,$CJ694,7),"")</f>
        <v/>
      </c>
      <c r="AA694" s="2">
        <f t="shared" si="297"/>
        <v>14</v>
      </c>
      <c r="AB694" s="16" t="str">
        <f>IFERROR(INDEX(generale!$A$5:$I$354,$CJ694,5),"")</f>
        <v/>
      </c>
      <c r="AC694" s="8" t="str">
        <f>IFERROR(INDEX(generale!$A$5:$I$354,$CJ694,7),"")</f>
        <v/>
      </c>
      <c r="AD694" s="33"/>
      <c r="AE694" s="8"/>
      <c r="AF694" s="2">
        <f t="shared" si="298"/>
        <v>14</v>
      </c>
      <c r="AG694" s="16" t="str">
        <f>IFERROR(INDEX(generale!$A$5:$I$354,$CJ694,5),"")</f>
        <v/>
      </c>
      <c r="AH694" s="8" t="str">
        <f>IFERROR(INDEX(generale!$A$5:$I$354,$CJ694,7),"")</f>
        <v/>
      </c>
      <c r="AI694" s="33"/>
      <c r="AJ694" s="8"/>
      <c r="AK694" s="2">
        <f t="shared" si="299"/>
        <v>14</v>
      </c>
      <c r="AL694" s="16" t="str">
        <f>IFERROR(INDEX(generale!$A$5:$I$354,$CJ694,5),"")</f>
        <v/>
      </c>
      <c r="AM694" s="8" t="str">
        <f>IFERROR(INDEX(generale!$A$5:$I$354,$CJ694,7),"")</f>
        <v/>
      </c>
      <c r="AN694" s="33"/>
      <c r="AO694" s="8"/>
      <c r="AP694" s="2">
        <f t="shared" si="300"/>
        <v>9</v>
      </c>
      <c r="AQ694" s="16" t="str">
        <f>IFERROR(INDEX(generale!$A$5:$I$354,$CJ694,5),"")</f>
        <v/>
      </c>
      <c r="AR694" s="8" t="str">
        <f>IFERROR(INDEX(generale!$A$5:$I$354,$CJ694,7),"")</f>
        <v/>
      </c>
      <c r="AS694" s="33"/>
      <c r="AT694" s="8"/>
      <c r="AU694" s="2">
        <f t="shared" si="301"/>
        <v>8</v>
      </c>
      <c r="AV694" s="16" t="str">
        <f>IFERROR(INDEX(generale!$A$5:$I$354,$CJ694,5),"")</f>
        <v/>
      </c>
      <c r="AW694" s="8" t="str">
        <f>IFERROR(INDEX(generale!$A$5:$I$354,$CJ694,7),"")</f>
        <v/>
      </c>
      <c r="AX694" s="33"/>
      <c r="AY694" s="8"/>
      <c r="AZ694" s="2">
        <f t="shared" si="302"/>
        <v>7</v>
      </c>
      <c r="BA694" s="16" t="str">
        <f>IFERROR(INDEX(generale!$A$5:$I$354,$CJ694,5),"")</f>
        <v/>
      </c>
      <c r="BB694" s="8" t="str">
        <f>IFERROR(INDEX(generale!$A$5:$I$354,$CJ694,7),"")</f>
        <v/>
      </c>
      <c r="BC694" s="33"/>
      <c r="BD694" s="8"/>
      <c r="BE694" s="2">
        <f t="shared" si="303"/>
        <v>6</v>
      </c>
      <c r="BF694" s="16" t="str">
        <f>IFERROR(INDEX(generale!$A$5:$I$354,$CJ694,5),"")</f>
        <v/>
      </c>
      <c r="BG694" s="8" t="str">
        <f>IFERROR(INDEX(generale!$A$5:$I$354,$CJ694,7),"")</f>
        <v/>
      </c>
      <c r="BH694" s="33"/>
      <c r="BI694" s="8"/>
      <c r="BJ694" s="2">
        <f t="shared" si="304"/>
        <v>342</v>
      </c>
      <c r="BK694" s="16" t="str">
        <f>IFERROR(INDEX(generale!$A$5:$I$354,$CJ694,5),"")</f>
        <v/>
      </c>
      <c r="BL694" s="8" t="str">
        <f>IFERROR(INDEX(generale!$A$5:$I$354,$CJ694,7),"")</f>
        <v/>
      </c>
      <c r="BM694" s="33"/>
      <c r="BN694" s="8"/>
      <c r="BO694" s="2">
        <f t="shared" si="305"/>
        <v>342</v>
      </c>
      <c r="BP694" s="16" t="str">
        <f>IFERROR(INDEX(generale!$A$5:$I$354,$CJ694,5),"")</f>
        <v/>
      </c>
      <c r="BQ694" s="8" t="str">
        <f>IFERROR(INDEX(generale!$A$5:$I$354,$CJ694,7),"")</f>
        <v/>
      </c>
      <c r="BR694" s="33"/>
      <c r="BS694" s="8"/>
      <c r="BT694" s="2">
        <f t="shared" si="306"/>
        <v>342</v>
      </c>
      <c r="BU694" s="16" t="str">
        <f>IFERROR(INDEX(generale!$A$5:$I$354,$CJ694,5),"")</f>
        <v/>
      </c>
      <c r="BV694" s="8" t="str">
        <f>IFERROR(INDEX(generale!$A$5:$I$354,$CJ694,7),"")</f>
        <v/>
      </c>
      <c r="BW694" s="33"/>
      <c r="BX694" s="8"/>
      <c r="BY694" s="2">
        <f t="shared" si="307"/>
        <v>342</v>
      </c>
      <c r="BZ694" s="16" t="str">
        <f>IFERROR(INDEX(generale!$A$5:$I$354,$CJ694,5),"")</f>
        <v/>
      </c>
      <c r="CA694" s="8" t="str">
        <f>IFERROR(INDEX(generale!$A$5:$I$354,$CJ694,7),"")</f>
        <v/>
      </c>
      <c r="CB694" s="33"/>
      <c r="CC694" s="8"/>
      <c r="CD694" s="2">
        <f t="shared" si="308"/>
        <v>342</v>
      </c>
      <c r="CE694" s="16" t="str">
        <f>IFERROR(INDEX(generale!$A$5:$I$354,$CJ694,5),"")</f>
        <v/>
      </c>
      <c r="CF694" s="8" t="str">
        <f>IFERROR(INDEX(generale!$A$5:$I$354,$CJ694,7),"")</f>
        <v/>
      </c>
      <c r="CJ694" s="2">
        <f t="shared" si="309"/>
        <v>692</v>
      </c>
      <c r="CK694" s="2">
        <f t="shared" si="286"/>
        <v>37</v>
      </c>
      <c r="CL694" s="3">
        <f>IFERROR(INDEX(generale!$A$5:$I$1004,$CJ694,1),"")</f>
        <v>0</v>
      </c>
      <c r="CM694" s="3">
        <f>IFERROR(INDEX(generale!$A$5:$I$1004,$CJ694,2),"")</f>
        <v>0</v>
      </c>
      <c r="CN694" s="3">
        <f>IFERROR(INDEX(generale!$A$5:$I$1004,$CJ694,3),"")</f>
        <v>0</v>
      </c>
      <c r="CO694" s="3">
        <f>IFERROR(INDEX(generale!$A$5:$I$1004,$CJ694,4),"")</f>
        <v>0</v>
      </c>
      <c r="CP694" s="3">
        <f>IFERROR(INDEX(generale!$A$5:$I$1004,$CJ694,5),"")</f>
        <v>0</v>
      </c>
      <c r="CQ694" s="3">
        <f>IFERROR(INDEX(generale!$A$5:$I$1004,$CJ694,6),"")</f>
        <v>0</v>
      </c>
      <c r="CR694" s="8">
        <f>IFERROR(INDEX(generale!$A$5:$I$1004,$CJ694,7),"")</f>
        <v>0</v>
      </c>
      <c r="CS694" s="8">
        <f>IFERROR(INDEX(generale!$A$5:$I$1004,$CJ694,8),"")</f>
        <v>0</v>
      </c>
    </row>
    <row r="695" spans="1:97">
      <c r="A695" s="2" t="str">
        <f t="shared" si="287"/>
        <v/>
      </c>
      <c r="B695" s="1" t="str">
        <f t="shared" si="288"/>
        <v/>
      </c>
      <c r="C695" s="1" t="str">
        <f t="shared" si="289"/>
        <v/>
      </c>
      <c r="D695" s="2" t="str">
        <f t="shared" si="290"/>
        <v/>
      </c>
      <c r="E695" s="2" t="str">
        <f t="shared" si="291"/>
        <v/>
      </c>
      <c r="F695" s="2" t="str">
        <f t="shared" si="292"/>
        <v/>
      </c>
      <c r="G695" s="1" t="str">
        <f t="shared" si="293"/>
        <v/>
      </c>
      <c r="H695" s="11" t="str">
        <f t="shared" si="294"/>
        <v/>
      </c>
      <c r="Q695" s="2">
        <f t="shared" si="295"/>
        <v>37</v>
      </c>
      <c r="R695" s="16" t="str">
        <f>IFERROR(INDEX(generale!$A$5:$I$354,$CJ695,5),"")</f>
        <v/>
      </c>
      <c r="S695" s="8" t="str">
        <f>IFERROR(INDEX(generale!$A$5:$I$354,$CJ695,7),"")</f>
        <v/>
      </c>
      <c r="U695" s="8"/>
      <c r="V695" s="2">
        <f t="shared" si="296"/>
        <v>19</v>
      </c>
      <c r="W695" s="16" t="str">
        <f>IFERROR(INDEX(generale!$A$5:$I$354,$CJ695,5),"")</f>
        <v/>
      </c>
      <c r="X695" s="8" t="str">
        <f>IFERROR(INDEX(generale!$A$5:$I$354,$CJ695,7),"")</f>
        <v/>
      </c>
      <c r="AA695" s="2">
        <f t="shared" si="297"/>
        <v>14</v>
      </c>
      <c r="AB695" s="16" t="str">
        <f>IFERROR(INDEX(generale!$A$5:$I$354,$CJ695,5),"")</f>
        <v/>
      </c>
      <c r="AC695" s="8" t="str">
        <f>IFERROR(INDEX(generale!$A$5:$I$354,$CJ695,7),"")</f>
        <v/>
      </c>
      <c r="AD695" s="33"/>
      <c r="AE695" s="8"/>
      <c r="AF695" s="2">
        <f t="shared" si="298"/>
        <v>14</v>
      </c>
      <c r="AG695" s="16" t="str">
        <f>IFERROR(INDEX(generale!$A$5:$I$354,$CJ695,5),"")</f>
        <v/>
      </c>
      <c r="AH695" s="8" t="str">
        <f>IFERROR(INDEX(generale!$A$5:$I$354,$CJ695,7),"")</f>
        <v/>
      </c>
      <c r="AI695" s="33"/>
      <c r="AJ695" s="8"/>
      <c r="AK695" s="2">
        <f t="shared" si="299"/>
        <v>14</v>
      </c>
      <c r="AL695" s="16" t="str">
        <f>IFERROR(INDEX(generale!$A$5:$I$354,$CJ695,5),"")</f>
        <v/>
      </c>
      <c r="AM695" s="8" t="str">
        <f>IFERROR(INDEX(generale!$A$5:$I$354,$CJ695,7),"")</f>
        <v/>
      </c>
      <c r="AN695" s="33"/>
      <c r="AO695" s="8"/>
      <c r="AP695" s="2">
        <f t="shared" si="300"/>
        <v>9</v>
      </c>
      <c r="AQ695" s="16" t="str">
        <f>IFERROR(INDEX(generale!$A$5:$I$354,$CJ695,5),"")</f>
        <v/>
      </c>
      <c r="AR695" s="8" t="str">
        <f>IFERROR(INDEX(generale!$A$5:$I$354,$CJ695,7),"")</f>
        <v/>
      </c>
      <c r="AS695" s="33"/>
      <c r="AT695" s="8"/>
      <c r="AU695" s="2">
        <f t="shared" si="301"/>
        <v>8</v>
      </c>
      <c r="AV695" s="16" t="str">
        <f>IFERROR(INDEX(generale!$A$5:$I$354,$CJ695,5),"")</f>
        <v/>
      </c>
      <c r="AW695" s="8" t="str">
        <f>IFERROR(INDEX(generale!$A$5:$I$354,$CJ695,7),"")</f>
        <v/>
      </c>
      <c r="AX695" s="33"/>
      <c r="AY695" s="8"/>
      <c r="AZ695" s="2">
        <f t="shared" si="302"/>
        <v>7</v>
      </c>
      <c r="BA695" s="16" t="str">
        <f>IFERROR(INDEX(generale!$A$5:$I$354,$CJ695,5),"")</f>
        <v/>
      </c>
      <c r="BB695" s="8" t="str">
        <f>IFERROR(INDEX(generale!$A$5:$I$354,$CJ695,7),"")</f>
        <v/>
      </c>
      <c r="BC695" s="33"/>
      <c r="BD695" s="8"/>
      <c r="BE695" s="2">
        <f t="shared" si="303"/>
        <v>6</v>
      </c>
      <c r="BF695" s="16" t="str">
        <f>IFERROR(INDEX(generale!$A$5:$I$354,$CJ695,5),"")</f>
        <v/>
      </c>
      <c r="BG695" s="8" t="str">
        <f>IFERROR(INDEX(generale!$A$5:$I$354,$CJ695,7),"")</f>
        <v/>
      </c>
      <c r="BH695" s="33"/>
      <c r="BI695" s="8"/>
      <c r="BJ695" s="2">
        <f t="shared" si="304"/>
        <v>343</v>
      </c>
      <c r="BK695" s="16" t="str">
        <f>IFERROR(INDEX(generale!$A$5:$I$354,$CJ695,5),"")</f>
        <v/>
      </c>
      <c r="BL695" s="8" t="str">
        <f>IFERROR(INDEX(generale!$A$5:$I$354,$CJ695,7),"")</f>
        <v/>
      </c>
      <c r="BM695" s="33"/>
      <c r="BN695" s="8"/>
      <c r="BO695" s="2">
        <f t="shared" si="305"/>
        <v>343</v>
      </c>
      <c r="BP695" s="16" t="str">
        <f>IFERROR(INDEX(generale!$A$5:$I$354,$CJ695,5),"")</f>
        <v/>
      </c>
      <c r="BQ695" s="8" t="str">
        <f>IFERROR(INDEX(generale!$A$5:$I$354,$CJ695,7),"")</f>
        <v/>
      </c>
      <c r="BR695" s="33"/>
      <c r="BS695" s="8"/>
      <c r="BT695" s="2">
        <f t="shared" si="306"/>
        <v>343</v>
      </c>
      <c r="BU695" s="16" t="str">
        <f>IFERROR(INDEX(generale!$A$5:$I$354,$CJ695,5),"")</f>
        <v/>
      </c>
      <c r="BV695" s="8" t="str">
        <f>IFERROR(INDEX(generale!$A$5:$I$354,$CJ695,7),"")</f>
        <v/>
      </c>
      <c r="BW695" s="33"/>
      <c r="BX695" s="8"/>
      <c r="BY695" s="2">
        <f t="shared" si="307"/>
        <v>343</v>
      </c>
      <c r="BZ695" s="16" t="str">
        <f>IFERROR(INDEX(generale!$A$5:$I$354,$CJ695,5),"")</f>
        <v/>
      </c>
      <c r="CA695" s="8" t="str">
        <f>IFERROR(INDEX(generale!$A$5:$I$354,$CJ695,7),"")</f>
        <v/>
      </c>
      <c r="CB695" s="33"/>
      <c r="CC695" s="8"/>
      <c r="CD695" s="2">
        <f t="shared" si="308"/>
        <v>343</v>
      </c>
      <c r="CE695" s="16" t="str">
        <f>IFERROR(INDEX(generale!$A$5:$I$354,$CJ695,5),"")</f>
        <v/>
      </c>
      <c r="CF695" s="8" t="str">
        <f>IFERROR(INDEX(generale!$A$5:$I$354,$CJ695,7),"")</f>
        <v/>
      </c>
      <c r="CJ695" s="2">
        <f t="shared" si="309"/>
        <v>693</v>
      </c>
      <c r="CK695" s="2">
        <f t="shared" si="286"/>
        <v>37</v>
      </c>
      <c r="CL695" s="3">
        <f>IFERROR(INDEX(generale!$A$5:$I$1004,$CJ695,1),"")</f>
        <v>0</v>
      </c>
      <c r="CM695" s="3">
        <f>IFERROR(INDEX(generale!$A$5:$I$1004,$CJ695,2),"")</f>
        <v>0</v>
      </c>
      <c r="CN695" s="3">
        <f>IFERROR(INDEX(generale!$A$5:$I$1004,$CJ695,3),"")</f>
        <v>0</v>
      </c>
      <c r="CO695" s="3">
        <f>IFERROR(INDEX(generale!$A$5:$I$1004,$CJ695,4),"")</f>
        <v>0</v>
      </c>
      <c r="CP695" s="3">
        <f>IFERROR(INDEX(generale!$A$5:$I$1004,$CJ695,5),"")</f>
        <v>0</v>
      </c>
      <c r="CQ695" s="3">
        <f>IFERROR(INDEX(generale!$A$5:$I$1004,$CJ695,6),"")</f>
        <v>0</v>
      </c>
      <c r="CR695" s="8">
        <f>IFERROR(INDEX(generale!$A$5:$I$1004,$CJ695,7),"")</f>
        <v>0</v>
      </c>
      <c r="CS695" s="8">
        <f>IFERROR(INDEX(generale!$A$5:$I$1004,$CJ695,8),"")</f>
        <v>0</v>
      </c>
    </row>
    <row r="696" spans="1:97">
      <c r="A696" s="2" t="str">
        <f t="shared" si="287"/>
        <v/>
      </c>
      <c r="B696" s="1" t="str">
        <f t="shared" si="288"/>
        <v/>
      </c>
      <c r="C696" s="1" t="str">
        <f t="shared" si="289"/>
        <v/>
      </c>
      <c r="D696" s="2" t="str">
        <f t="shared" si="290"/>
        <v/>
      </c>
      <c r="E696" s="2" t="str">
        <f t="shared" si="291"/>
        <v/>
      </c>
      <c r="F696" s="2" t="str">
        <f t="shared" si="292"/>
        <v/>
      </c>
      <c r="G696" s="1" t="str">
        <f t="shared" si="293"/>
        <v/>
      </c>
      <c r="H696" s="11" t="str">
        <f t="shared" si="294"/>
        <v/>
      </c>
      <c r="Q696" s="2">
        <f t="shared" si="295"/>
        <v>37</v>
      </c>
      <c r="R696" s="16" t="str">
        <f>IFERROR(INDEX(generale!$A$5:$I$354,$CJ696,5),"")</f>
        <v/>
      </c>
      <c r="S696" s="8" t="str">
        <f>IFERROR(INDEX(generale!$A$5:$I$354,$CJ696,7),"")</f>
        <v/>
      </c>
      <c r="U696" s="8"/>
      <c r="V696" s="2">
        <f t="shared" si="296"/>
        <v>19</v>
      </c>
      <c r="W696" s="16" t="str">
        <f>IFERROR(INDEX(generale!$A$5:$I$354,$CJ696,5),"")</f>
        <v/>
      </c>
      <c r="X696" s="8" t="str">
        <f>IFERROR(INDEX(generale!$A$5:$I$354,$CJ696,7),"")</f>
        <v/>
      </c>
      <c r="AA696" s="2">
        <f t="shared" si="297"/>
        <v>14</v>
      </c>
      <c r="AB696" s="16" t="str">
        <f>IFERROR(INDEX(generale!$A$5:$I$354,$CJ696,5),"")</f>
        <v/>
      </c>
      <c r="AC696" s="8" t="str">
        <f>IFERROR(INDEX(generale!$A$5:$I$354,$CJ696,7),"")</f>
        <v/>
      </c>
      <c r="AD696" s="33"/>
      <c r="AE696" s="8"/>
      <c r="AF696" s="2">
        <f t="shared" si="298"/>
        <v>14</v>
      </c>
      <c r="AG696" s="16" t="str">
        <f>IFERROR(INDEX(generale!$A$5:$I$354,$CJ696,5),"")</f>
        <v/>
      </c>
      <c r="AH696" s="8" t="str">
        <f>IFERROR(INDEX(generale!$A$5:$I$354,$CJ696,7),"")</f>
        <v/>
      </c>
      <c r="AI696" s="33"/>
      <c r="AJ696" s="8"/>
      <c r="AK696" s="2">
        <f t="shared" si="299"/>
        <v>14</v>
      </c>
      <c r="AL696" s="16" t="str">
        <f>IFERROR(INDEX(generale!$A$5:$I$354,$CJ696,5),"")</f>
        <v/>
      </c>
      <c r="AM696" s="8" t="str">
        <f>IFERROR(INDEX(generale!$A$5:$I$354,$CJ696,7),"")</f>
        <v/>
      </c>
      <c r="AN696" s="33"/>
      <c r="AO696" s="8"/>
      <c r="AP696" s="2">
        <f t="shared" si="300"/>
        <v>9</v>
      </c>
      <c r="AQ696" s="16" t="str">
        <f>IFERROR(INDEX(generale!$A$5:$I$354,$CJ696,5),"")</f>
        <v/>
      </c>
      <c r="AR696" s="8" t="str">
        <f>IFERROR(INDEX(generale!$A$5:$I$354,$CJ696,7),"")</f>
        <v/>
      </c>
      <c r="AS696" s="33"/>
      <c r="AT696" s="8"/>
      <c r="AU696" s="2">
        <f t="shared" si="301"/>
        <v>8</v>
      </c>
      <c r="AV696" s="16" t="str">
        <f>IFERROR(INDEX(generale!$A$5:$I$354,$CJ696,5),"")</f>
        <v/>
      </c>
      <c r="AW696" s="8" t="str">
        <f>IFERROR(INDEX(generale!$A$5:$I$354,$CJ696,7),"")</f>
        <v/>
      </c>
      <c r="AX696" s="33"/>
      <c r="AY696" s="8"/>
      <c r="AZ696" s="2">
        <f t="shared" si="302"/>
        <v>7</v>
      </c>
      <c r="BA696" s="16" t="str">
        <f>IFERROR(INDEX(generale!$A$5:$I$354,$CJ696,5),"")</f>
        <v/>
      </c>
      <c r="BB696" s="8" t="str">
        <f>IFERROR(INDEX(generale!$A$5:$I$354,$CJ696,7),"")</f>
        <v/>
      </c>
      <c r="BC696" s="33"/>
      <c r="BD696" s="8"/>
      <c r="BE696" s="2">
        <f t="shared" si="303"/>
        <v>6</v>
      </c>
      <c r="BF696" s="16" t="str">
        <f>IFERROR(INDEX(generale!$A$5:$I$354,$CJ696,5),"")</f>
        <v/>
      </c>
      <c r="BG696" s="8" t="str">
        <f>IFERROR(INDEX(generale!$A$5:$I$354,$CJ696,7),"")</f>
        <v/>
      </c>
      <c r="BH696" s="33"/>
      <c r="BI696" s="8"/>
      <c r="BJ696" s="2">
        <f t="shared" si="304"/>
        <v>344</v>
      </c>
      <c r="BK696" s="16" t="str">
        <f>IFERROR(INDEX(generale!$A$5:$I$354,$CJ696,5),"")</f>
        <v/>
      </c>
      <c r="BL696" s="8" t="str">
        <f>IFERROR(INDEX(generale!$A$5:$I$354,$CJ696,7),"")</f>
        <v/>
      </c>
      <c r="BM696" s="33"/>
      <c r="BN696" s="8"/>
      <c r="BO696" s="2">
        <f t="shared" si="305"/>
        <v>344</v>
      </c>
      <c r="BP696" s="16" t="str">
        <f>IFERROR(INDEX(generale!$A$5:$I$354,$CJ696,5),"")</f>
        <v/>
      </c>
      <c r="BQ696" s="8" t="str">
        <f>IFERROR(INDEX(generale!$A$5:$I$354,$CJ696,7),"")</f>
        <v/>
      </c>
      <c r="BR696" s="33"/>
      <c r="BS696" s="8"/>
      <c r="BT696" s="2">
        <f t="shared" si="306"/>
        <v>344</v>
      </c>
      <c r="BU696" s="16" t="str">
        <f>IFERROR(INDEX(generale!$A$5:$I$354,$CJ696,5),"")</f>
        <v/>
      </c>
      <c r="BV696" s="8" t="str">
        <f>IFERROR(INDEX(generale!$A$5:$I$354,$CJ696,7),"")</f>
        <v/>
      </c>
      <c r="BW696" s="33"/>
      <c r="BX696" s="8"/>
      <c r="BY696" s="2">
        <f t="shared" si="307"/>
        <v>344</v>
      </c>
      <c r="BZ696" s="16" t="str">
        <f>IFERROR(INDEX(generale!$A$5:$I$354,$CJ696,5),"")</f>
        <v/>
      </c>
      <c r="CA696" s="8" t="str">
        <f>IFERROR(INDEX(generale!$A$5:$I$354,$CJ696,7),"")</f>
        <v/>
      </c>
      <c r="CB696" s="33"/>
      <c r="CC696" s="8"/>
      <c r="CD696" s="2">
        <f t="shared" si="308"/>
        <v>344</v>
      </c>
      <c r="CE696" s="16" t="str">
        <f>IFERROR(INDEX(generale!$A$5:$I$354,$CJ696,5),"")</f>
        <v/>
      </c>
      <c r="CF696" s="8" t="str">
        <f>IFERROR(INDEX(generale!$A$5:$I$354,$CJ696,7),"")</f>
        <v/>
      </c>
      <c r="CJ696" s="2">
        <f t="shared" si="309"/>
        <v>694</v>
      </c>
      <c r="CK696" s="2">
        <f t="shared" si="286"/>
        <v>37</v>
      </c>
      <c r="CL696" s="3">
        <f>IFERROR(INDEX(generale!$A$5:$I$1004,$CJ696,1),"")</f>
        <v>0</v>
      </c>
      <c r="CM696" s="3">
        <f>IFERROR(INDEX(generale!$A$5:$I$1004,$CJ696,2),"")</f>
        <v>0</v>
      </c>
      <c r="CN696" s="3">
        <f>IFERROR(INDEX(generale!$A$5:$I$1004,$CJ696,3),"")</f>
        <v>0</v>
      </c>
      <c r="CO696" s="3">
        <f>IFERROR(INDEX(generale!$A$5:$I$1004,$CJ696,4),"")</f>
        <v>0</v>
      </c>
      <c r="CP696" s="3">
        <f>IFERROR(INDEX(generale!$A$5:$I$1004,$CJ696,5),"")</f>
        <v>0</v>
      </c>
      <c r="CQ696" s="3">
        <f>IFERROR(INDEX(generale!$A$5:$I$1004,$CJ696,6),"")</f>
        <v>0</v>
      </c>
      <c r="CR696" s="8">
        <f>IFERROR(INDEX(generale!$A$5:$I$1004,$CJ696,7),"")</f>
        <v>0</v>
      </c>
      <c r="CS696" s="8">
        <f>IFERROR(INDEX(generale!$A$5:$I$1004,$CJ696,8),"")</f>
        <v>0</v>
      </c>
    </row>
    <row r="697" spans="1:97">
      <c r="A697" s="2" t="str">
        <f t="shared" si="287"/>
        <v/>
      </c>
      <c r="B697" s="1" t="str">
        <f t="shared" si="288"/>
        <v/>
      </c>
      <c r="C697" s="1" t="str">
        <f t="shared" si="289"/>
        <v/>
      </c>
      <c r="D697" s="2" t="str">
        <f t="shared" si="290"/>
        <v/>
      </c>
      <c r="E697" s="2" t="str">
        <f t="shared" si="291"/>
        <v/>
      </c>
      <c r="F697" s="2" t="str">
        <f t="shared" si="292"/>
        <v/>
      </c>
      <c r="G697" s="1" t="str">
        <f t="shared" si="293"/>
        <v/>
      </c>
      <c r="H697" s="11" t="str">
        <f t="shared" si="294"/>
        <v/>
      </c>
      <c r="Q697" s="2">
        <f t="shared" si="295"/>
        <v>37</v>
      </c>
      <c r="R697" s="16" t="str">
        <f>IFERROR(INDEX(generale!$A$5:$I$354,$CJ697,5),"")</f>
        <v/>
      </c>
      <c r="S697" s="8" t="str">
        <f>IFERROR(INDEX(generale!$A$5:$I$354,$CJ697,7),"")</f>
        <v/>
      </c>
      <c r="U697" s="8"/>
      <c r="V697" s="2">
        <f t="shared" si="296"/>
        <v>19</v>
      </c>
      <c r="W697" s="16" t="str">
        <f>IFERROR(INDEX(generale!$A$5:$I$354,$CJ697,5),"")</f>
        <v/>
      </c>
      <c r="X697" s="8" t="str">
        <f>IFERROR(INDEX(generale!$A$5:$I$354,$CJ697,7),"")</f>
        <v/>
      </c>
      <c r="AA697" s="2">
        <f t="shared" si="297"/>
        <v>14</v>
      </c>
      <c r="AB697" s="16" t="str">
        <f>IFERROR(INDEX(generale!$A$5:$I$354,$CJ697,5),"")</f>
        <v/>
      </c>
      <c r="AC697" s="8" t="str">
        <f>IFERROR(INDEX(generale!$A$5:$I$354,$CJ697,7),"")</f>
        <v/>
      </c>
      <c r="AD697" s="33"/>
      <c r="AE697" s="8"/>
      <c r="AF697" s="2">
        <f t="shared" si="298"/>
        <v>14</v>
      </c>
      <c r="AG697" s="16" t="str">
        <f>IFERROR(INDEX(generale!$A$5:$I$354,$CJ697,5),"")</f>
        <v/>
      </c>
      <c r="AH697" s="8" t="str">
        <f>IFERROR(INDEX(generale!$A$5:$I$354,$CJ697,7),"")</f>
        <v/>
      </c>
      <c r="AI697" s="33"/>
      <c r="AJ697" s="8"/>
      <c r="AK697" s="2">
        <f t="shared" si="299"/>
        <v>14</v>
      </c>
      <c r="AL697" s="16" t="str">
        <f>IFERROR(INDEX(generale!$A$5:$I$354,$CJ697,5),"")</f>
        <v/>
      </c>
      <c r="AM697" s="8" t="str">
        <f>IFERROR(INDEX(generale!$A$5:$I$354,$CJ697,7),"")</f>
        <v/>
      </c>
      <c r="AN697" s="33"/>
      <c r="AO697" s="8"/>
      <c r="AP697" s="2">
        <f t="shared" si="300"/>
        <v>9</v>
      </c>
      <c r="AQ697" s="16" t="str">
        <f>IFERROR(INDEX(generale!$A$5:$I$354,$CJ697,5),"")</f>
        <v/>
      </c>
      <c r="AR697" s="8" t="str">
        <f>IFERROR(INDEX(generale!$A$5:$I$354,$CJ697,7),"")</f>
        <v/>
      </c>
      <c r="AS697" s="33"/>
      <c r="AT697" s="8"/>
      <c r="AU697" s="2">
        <f t="shared" si="301"/>
        <v>8</v>
      </c>
      <c r="AV697" s="16" t="str">
        <f>IFERROR(INDEX(generale!$A$5:$I$354,$CJ697,5),"")</f>
        <v/>
      </c>
      <c r="AW697" s="8" t="str">
        <f>IFERROR(INDEX(generale!$A$5:$I$354,$CJ697,7),"")</f>
        <v/>
      </c>
      <c r="AX697" s="33"/>
      <c r="AY697" s="8"/>
      <c r="AZ697" s="2">
        <f t="shared" si="302"/>
        <v>7</v>
      </c>
      <c r="BA697" s="16" t="str">
        <f>IFERROR(INDEX(generale!$A$5:$I$354,$CJ697,5),"")</f>
        <v/>
      </c>
      <c r="BB697" s="8" t="str">
        <f>IFERROR(INDEX(generale!$A$5:$I$354,$CJ697,7),"")</f>
        <v/>
      </c>
      <c r="BC697" s="33"/>
      <c r="BD697" s="8"/>
      <c r="BE697" s="2">
        <f t="shared" si="303"/>
        <v>6</v>
      </c>
      <c r="BF697" s="16" t="str">
        <f>IFERROR(INDEX(generale!$A$5:$I$354,$CJ697,5),"")</f>
        <v/>
      </c>
      <c r="BG697" s="8" t="str">
        <f>IFERROR(INDEX(generale!$A$5:$I$354,$CJ697,7),"")</f>
        <v/>
      </c>
      <c r="BH697" s="33"/>
      <c r="BI697" s="8"/>
      <c r="BJ697" s="2">
        <f t="shared" si="304"/>
        <v>345</v>
      </c>
      <c r="BK697" s="16" t="str">
        <f>IFERROR(INDEX(generale!$A$5:$I$354,$CJ697,5),"")</f>
        <v/>
      </c>
      <c r="BL697" s="8" t="str">
        <f>IFERROR(INDEX(generale!$A$5:$I$354,$CJ697,7),"")</f>
        <v/>
      </c>
      <c r="BM697" s="33"/>
      <c r="BN697" s="8"/>
      <c r="BO697" s="2">
        <f t="shared" si="305"/>
        <v>345</v>
      </c>
      <c r="BP697" s="16" t="str">
        <f>IFERROR(INDEX(generale!$A$5:$I$354,$CJ697,5),"")</f>
        <v/>
      </c>
      <c r="BQ697" s="8" t="str">
        <f>IFERROR(INDEX(generale!$A$5:$I$354,$CJ697,7),"")</f>
        <v/>
      </c>
      <c r="BR697" s="33"/>
      <c r="BS697" s="8"/>
      <c r="BT697" s="2">
        <f t="shared" si="306"/>
        <v>345</v>
      </c>
      <c r="BU697" s="16" t="str">
        <f>IFERROR(INDEX(generale!$A$5:$I$354,$CJ697,5),"")</f>
        <v/>
      </c>
      <c r="BV697" s="8" t="str">
        <f>IFERROR(INDEX(generale!$A$5:$I$354,$CJ697,7),"")</f>
        <v/>
      </c>
      <c r="BW697" s="33"/>
      <c r="BX697" s="8"/>
      <c r="BY697" s="2">
        <f t="shared" si="307"/>
        <v>345</v>
      </c>
      <c r="BZ697" s="16" t="str">
        <f>IFERROR(INDEX(generale!$A$5:$I$354,$CJ697,5),"")</f>
        <v/>
      </c>
      <c r="CA697" s="8" t="str">
        <f>IFERROR(INDEX(generale!$A$5:$I$354,$CJ697,7),"")</f>
        <v/>
      </c>
      <c r="CB697" s="33"/>
      <c r="CC697" s="8"/>
      <c r="CD697" s="2">
        <f t="shared" si="308"/>
        <v>345</v>
      </c>
      <c r="CE697" s="16" t="str">
        <f>IFERROR(INDEX(generale!$A$5:$I$354,$CJ697,5),"")</f>
        <v/>
      </c>
      <c r="CF697" s="8" t="str">
        <f>IFERROR(INDEX(generale!$A$5:$I$354,$CJ697,7),"")</f>
        <v/>
      </c>
      <c r="CJ697" s="2">
        <f t="shared" si="309"/>
        <v>695</v>
      </c>
      <c r="CK697" s="2">
        <f t="shared" si="286"/>
        <v>37</v>
      </c>
      <c r="CL697" s="3">
        <f>IFERROR(INDEX(generale!$A$5:$I$1004,$CJ697,1),"")</f>
        <v>0</v>
      </c>
      <c r="CM697" s="3">
        <f>IFERROR(INDEX(generale!$A$5:$I$1004,$CJ697,2),"")</f>
        <v>0</v>
      </c>
      <c r="CN697" s="3">
        <f>IFERROR(INDEX(generale!$A$5:$I$1004,$CJ697,3),"")</f>
        <v>0</v>
      </c>
      <c r="CO697" s="3">
        <f>IFERROR(INDEX(generale!$A$5:$I$1004,$CJ697,4),"")</f>
        <v>0</v>
      </c>
      <c r="CP697" s="3">
        <f>IFERROR(INDEX(generale!$A$5:$I$1004,$CJ697,5),"")</f>
        <v>0</v>
      </c>
      <c r="CQ697" s="3">
        <f>IFERROR(INDEX(generale!$A$5:$I$1004,$CJ697,6),"")</f>
        <v>0</v>
      </c>
      <c r="CR697" s="8">
        <f>IFERROR(INDEX(generale!$A$5:$I$1004,$CJ697,7),"")</f>
        <v>0</v>
      </c>
      <c r="CS697" s="8">
        <f>IFERROR(INDEX(generale!$A$5:$I$1004,$CJ697,8),"")</f>
        <v>0</v>
      </c>
    </row>
    <row r="698" spans="1:97">
      <c r="A698" s="2" t="str">
        <f t="shared" si="287"/>
        <v/>
      </c>
      <c r="B698" s="1" t="str">
        <f t="shared" si="288"/>
        <v/>
      </c>
      <c r="C698" s="1" t="str">
        <f t="shared" si="289"/>
        <v/>
      </c>
      <c r="D698" s="2" t="str">
        <f t="shared" si="290"/>
        <v/>
      </c>
      <c r="E698" s="2" t="str">
        <f t="shared" si="291"/>
        <v/>
      </c>
      <c r="F698" s="2" t="str">
        <f t="shared" si="292"/>
        <v/>
      </c>
      <c r="G698" s="1" t="str">
        <f t="shared" si="293"/>
        <v/>
      </c>
      <c r="H698" s="11" t="str">
        <f t="shared" si="294"/>
        <v/>
      </c>
      <c r="Q698" s="2">
        <f t="shared" si="295"/>
        <v>37</v>
      </c>
      <c r="R698" s="16" t="str">
        <f>IFERROR(INDEX(generale!$A$5:$I$354,$CJ698,5),"")</f>
        <v/>
      </c>
      <c r="S698" s="8" t="str">
        <f>IFERROR(INDEX(generale!$A$5:$I$354,$CJ698,7),"")</f>
        <v/>
      </c>
      <c r="U698" s="8"/>
      <c r="V698" s="2">
        <f t="shared" si="296"/>
        <v>19</v>
      </c>
      <c r="W698" s="16" t="str">
        <f>IFERROR(INDEX(generale!$A$5:$I$354,$CJ698,5),"")</f>
        <v/>
      </c>
      <c r="X698" s="8" t="str">
        <f>IFERROR(INDEX(generale!$A$5:$I$354,$CJ698,7),"")</f>
        <v/>
      </c>
      <c r="AA698" s="2">
        <f t="shared" si="297"/>
        <v>14</v>
      </c>
      <c r="AB698" s="16" t="str">
        <f>IFERROR(INDEX(generale!$A$5:$I$354,$CJ698,5),"")</f>
        <v/>
      </c>
      <c r="AC698" s="8" t="str">
        <f>IFERROR(INDEX(generale!$A$5:$I$354,$CJ698,7),"")</f>
        <v/>
      </c>
      <c r="AD698" s="33"/>
      <c r="AE698" s="8"/>
      <c r="AF698" s="2">
        <f t="shared" si="298"/>
        <v>14</v>
      </c>
      <c r="AG698" s="16" t="str">
        <f>IFERROR(INDEX(generale!$A$5:$I$354,$CJ698,5),"")</f>
        <v/>
      </c>
      <c r="AH698" s="8" t="str">
        <f>IFERROR(INDEX(generale!$A$5:$I$354,$CJ698,7),"")</f>
        <v/>
      </c>
      <c r="AI698" s="33"/>
      <c r="AJ698" s="8"/>
      <c r="AK698" s="2">
        <f t="shared" si="299"/>
        <v>14</v>
      </c>
      <c r="AL698" s="16" t="str">
        <f>IFERROR(INDEX(generale!$A$5:$I$354,$CJ698,5),"")</f>
        <v/>
      </c>
      <c r="AM698" s="8" t="str">
        <f>IFERROR(INDEX(generale!$A$5:$I$354,$CJ698,7),"")</f>
        <v/>
      </c>
      <c r="AN698" s="33"/>
      <c r="AO698" s="8"/>
      <c r="AP698" s="2">
        <f t="shared" si="300"/>
        <v>9</v>
      </c>
      <c r="AQ698" s="16" t="str">
        <f>IFERROR(INDEX(generale!$A$5:$I$354,$CJ698,5),"")</f>
        <v/>
      </c>
      <c r="AR698" s="8" t="str">
        <f>IFERROR(INDEX(generale!$A$5:$I$354,$CJ698,7),"")</f>
        <v/>
      </c>
      <c r="AS698" s="33"/>
      <c r="AT698" s="8"/>
      <c r="AU698" s="2">
        <f t="shared" si="301"/>
        <v>8</v>
      </c>
      <c r="AV698" s="16" t="str">
        <f>IFERROR(INDEX(generale!$A$5:$I$354,$CJ698,5),"")</f>
        <v/>
      </c>
      <c r="AW698" s="8" t="str">
        <f>IFERROR(INDEX(generale!$A$5:$I$354,$CJ698,7),"")</f>
        <v/>
      </c>
      <c r="AX698" s="33"/>
      <c r="AY698" s="8"/>
      <c r="AZ698" s="2">
        <f t="shared" si="302"/>
        <v>7</v>
      </c>
      <c r="BA698" s="16" t="str">
        <f>IFERROR(INDEX(generale!$A$5:$I$354,$CJ698,5),"")</f>
        <v/>
      </c>
      <c r="BB698" s="8" t="str">
        <f>IFERROR(INDEX(generale!$A$5:$I$354,$CJ698,7),"")</f>
        <v/>
      </c>
      <c r="BC698" s="33"/>
      <c r="BD698" s="8"/>
      <c r="BE698" s="2">
        <f t="shared" si="303"/>
        <v>6</v>
      </c>
      <c r="BF698" s="16" t="str">
        <f>IFERROR(INDEX(generale!$A$5:$I$354,$CJ698,5),"")</f>
        <v/>
      </c>
      <c r="BG698" s="8" t="str">
        <f>IFERROR(INDEX(generale!$A$5:$I$354,$CJ698,7),"")</f>
        <v/>
      </c>
      <c r="BH698" s="33"/>
      <c r="BI698" s="8"/>
      <c r="BJ698" s="2">
        <f t="shared" si="304"/>
        <v>346</v>
      </c>
      <c r="BK698" s="16" t="str">
        <f>IFERROR(INDEX(generale!$A$5:$I$354,$CJ698,5),"")</f>
        <v/>
      </c>
      <c r="BL698" s="8" t="str">
        <f>IFERROR(INDEX(generale!$A$5:$I$354,$CJ698,7),"")</f>
        <v/>
      </c>
      <c r="BM698" s="33"/>
      <c r="BN698" s="8"/>
      <c r="BO698" s="2">
        <f t="shared" si="305"/>
        <v>346</v>
      </c>
      <c r="BP698" s="16" t="str">
        <f>IFERROR(INDEX(generale!$A$5:$I$354,$CJ698,5),"")</f>
        <v/>
      </c>
      <c r="BQ698" s="8" t="str">
        <f>IFERROR(INDEX(generale!$A$5:$I$354,$CJ698,7),"")</f>
        <v/>
      </c>
      <c r="BR698" s="33"/>
      <c r="BS698" s="8"/>
      <c r="BT698" s="2">
        <f t="shared" si="306"/>
        <v>346</v>
      </c>
      <c r="BU698" s="16" t="str">
        <f>IFERROR(INDEX(generale!$A$5:$I$354,$CJ698,5),"")</f>
        <v/>
      </c>
      <c r="BV698" s="8" t="str">
        <f>IFERROR(INDEX(generale!$A$5:$I$354,$CJ698,7),"")</f>
        <v/>
      </c>
      <c r="BW698" s="33"/>
      <c r="BX698" s="8"/>
      <c r="BY698" s="2">
        <f t="shared" si="307"/>
        <v>346</v>
      </c>
      <c r="BZ698" s="16" t="str">
        <f>IFERROR(INDEX(generale!$A$5:$I$354,$CJ698,5),"")</f>
        <v/>
      </c>
      <c r="CA698" s="8" t="str">
        <f>IFERROR(INDEX(generale!$A$5:$I$354,$CJ698,7),"")</f>
        <v/>
      </c>
      <c r="CB698" s="33"/>
      <c r="CC698" s="8"/>
      <c r="CD698" s="2">
        <f t="shared" si="308"/>
        <v>346</v>
      </c>
      <c r="CE698" s="16" t="str">
        <f>IFERROR(INDEX(generale!$A$5:$I$354,$CJ698,5),"")</f>
        <v/>
      </c>
      <c r="CF698" s="8" t="str">
        <f>IFERROR(INDEX(generale!$A$5:$I$354,$CJ698,7),"")</f>
        <v/>
      </c>
      <c r="CJ698" s="2">
        <f t="shared" si="309"/>
        <v>696</v>
      </c>
      <c r="CK698" s="2">
        <f t="shared" si="286"/>
        <v>37</v>
      </c>
      <c r="CL698" s="3">
        <f>IFERROR(INDEX(generale!$A$5:$I$1004,$CJ698,1),"")</f>
        <v>0</v>
      </c>
      <c r="CM698" s="3">
        <f>IFERROR(INDEX(generale!$A$5:$I$1004,$CJ698,2),"")</f>
        <v>0</v>
      </c>
      <c r="CN698" s="3">
        <f>IFERROR(INDEX(generale!$A$5:$I$1004,$CJ698,3),"")</f>
        <v>0</v>
      </c>
      <c r="CO698" s="3">
        <f>IFERROR(INDEX(generale!$A$5:$I$1004,$CJ698,4),"")</f>
        <v>0</v>
      </c>
      <c r="CP698" s="3">
        <f>IFERROR(INDEX(generale!$A$5:$I$1004,$CJ698,5),"")</f>
        <v>0</v>
      </c>
      <c r="CQ698" s="3">
        <f>IFERROR(INDEX(generale!$A$5:$I$1004,$CJ698,6),"")</f>
        <v>0</v>
      </c>
      <c r="CR698" s="8">
        <f>IFERROR(INDEX(generale!$A$5:$I$1004,$CJ698,7),"")</f>
        <v>0</v>
      </c>
      <c r="CS698" s="8">
        <f>IFERROR(INDEX(generale!$A$5:$I$1004,$CJ698,8),"")</f>
        <v>0</v>
      </c>
    </row>
    <row r="699" spans="1:97">
      <c r="A699" s="2" t="str">
        <f t="shared" si="287"/>
        <v/>
      </c>
      <c r="B699" s="1" t="str">
        <f t="shared" si="288"/>
        <v/>
      </c>
      <c r="C699" s="1" t="str">
        <f t="shared" si="289"/>
        <v/>
      </c>
      <c r="D699" s="2" t="str">
        <f t="shared" si="290"/>
        <v/>
      </c>
      <c r="E699" s="2" t="str">
        <f t="shared" si="291"/>
        <v/>
      </c>
      <c r="F699" s="2" t="str">
        <f t="shared" si="292"/>
        <v/>
      </c>
      <c r="G699" s="1" t="str">
        <f t="shared" si="293"/>
        <v/>
      </c>
      <c r="H699" s="11" t="str">
        <f t="shared" si="294"/>
        <v/>
      </c>
      <c r="Q699" s="2">
        <f t="shared" si="295"/>
        <v>37</v>
      </c>
      <c r="R699" s="16" t="str">
        <f>IFERROR(INDEX(generale!$A$5:$I$354,$CJ699,5),"")</f>
        <v/>
      </c>
      <c r="S699" s="8" t="str">
        <f>IFERROR(INDEX(generale!$A$5:$I$354,$CJ699,7),"")</f>
        <v/>
      </c>
      <c r="U699" s="8"/>
      <c r="V699" s="2">
        <f t="shared" si="296"/>
        <v>19</v>
      </c>
      <c r="W699" s="16" t="str">
        <f>IFERROR(INDEX(generale!$A$5:$I$354,$CJ699,5),"")</f>
        <v/>
      </c>
      <c r="X699" s="8" t="str">
        <f>IFERROR(INDEX(generale!$A$5:$I$354,$CJ699,7),"")</f>
        <v/>
      </c>
      <c r="AA699" s="2">
        <f t="shared" si="297"/>
        <v>14</v>
      </c>
      <c r="AB699" s="16" t="str">
        <f>IFERROR(INDEX(generale!$A$5:$I$354,$CJ699,5),"")</f>
        <v/>
      </c>
      <c r="AC699" s="8" t="str">
        <f>IFERROR(INDEX(generale!$A$5:$I$354,$CJ699,7),"")</f>
        <v/>
      </c>
      <c r="AD699" s="33"/>
      <c r="AE699" s="8"/>
      <c r="AF699" s="2">
        <f t="shared" si="298"/>
        <v>14</v>
      </c>
      <c r="AG699" s="16" t="str">
        <f>IFERROR(INDEX(generale!$A$5:$I$354,$CJ699,5),"")</f>
        <v/>
      </c>
      <c r="AH699" s="8" t="str">
        <f>IFERROR(INDEX(generale!$A$5:$I$354,$CJ699,7),"")</f>
        <v/>
      </c>
      <c r="AI699" s="33"/>
      <c r="AJ699" s="8"/>
      <c r="AK699" s="2">
        <f t="shared" si="299"/>
        <v>14</v>
      </c>
      <c r="AL699" s="16" t="str">
        <f>IFERROR(INDEX(generale!$A$5:$I$354,$CJ699,5),"")</f>
        <v/>
      </c>
      <c r="AM699" s="8" t="str">
        <f>IFERROR(INDEX(generale!$A$5:$I$354,$CJ699,7),"")</f>
        <v/>
      </c>
      <c r="AN699" s="33"/>
      <c r="AO699" s="8"/>
      <c r="AP699" s="2">
        <f t="shared" si="300"/>
        <v>9</v>
      </c>
      <c r="AQ699" s="16" t="str">
        <f>IFERROR(INDEX(generale!$A$5:$I$354,$CJ699,5),"")</f>
        <v/>
      </c>
      <c r="AR699" s="8" t="str">
        <f>IFERROR(INDEX(generale!$A$5:$I$354,$CJ699,7),"")</f>
        <v/>
      </c>
      <c r="AS699" s="33"/>
      <c r="AT699" s="8"/>
      <c r="AU699" s="2">
        <f t="shared" si="301"/>
        <v>8</v>
      </c>
      <c r="AV699" s="16" t="str">
        <f>IFERROR(INDEX(generale!$A$5:$I$354,$CJ699,5),"")</f>
        <v/>
      </c>
      <c r="AW699" s="8" t="str">
        <f>IFERROR(INDEX(generale!$A$5:$I$354,$CJ699,7),"")</f>
        <v/>
      </c>
      <c r="AX699" s="33"/>
      <c r="AY699" s="8"/>
      <c r="AZ699" s="2">
        <f t="shared" si="302"/>
        <v>7</v>
      </c>
      <c r="BA699" s="16" t="str">
        <f>IFERROR(INDEX(generale!$A$5:$I$354,$CJ699,5),"")</f>
        <v/>
      </c>
      <c r="BB699" s="8" t="str">
        <f>IFERROR(INDEX(generale!$A$5:$I$354,$CJ699,7),"")</f>
        <v/>
      </c>
      <c r="BC699" s="33"/>
      <c r="BD699" s="8"/>
      <c r="BE699" s="2">
        <f t="shared" si="303"/>
        <v>6</v>
      </c>
      <c r="BF699" s="16" t="str">
        <f>IFERROR(INDEX(generale!$A$5:$I$354,$CJ699,5),"")</f>
        <v/>
      </c>
      <c r="BG699" s="8" t="str">
        <f>IFERROR(INDEX(generale!$A$5:$I$354,$CJ699,7),"")</f>
        <v/>
      </c>
      <c r="BH699" s="33"/>
      <c r="BI699" s="8"/>
      <c r="BJ699" s="2">
        <f t="shared" si="304"/>
        <v>347</v>
      </c>
      <c r="BK699" s="16" t="str">
        <f>IFERROR(INDEX(generale!$A$5:$I$354,$CJ699,5),"")</f>
        <v/>
      </c>
      <c r="BL699" s="8" t="str">
        <f>IFERROR(INDEX(generale!$A$5:$I$354,$CJ699,7),"")</f>
        <v/>
      </c>
      <c r="BM699" s="33"/>
      <c r="BN699" s="8"/>
      <c r="BO699" s="2">
        <f t="shared" si="305"/>
        <v>347</v>
      </c>
      <c r="BP699" s="16" t="str">
        <f>IFERROR(INDEX(generale!$A$5:$I$354,$CJ699,5),"")</f>
        <v/>
      </c>
      <c r="BQ699" s="8" t="str">
        <f>IFERROR(INDEX(generale!$A$5:$I$354,$CJ699,7),"")</f>
        <v/>
      </c>
      <c r="BR699" s="33"/>
      <c r="BS699" s="8"/>
      <c r="BT699" s="2">
        <f t="shared" si="306"/>
        <v>347</v>
      </c>
      <c r="BU699" s="16" t="str">
        <f>IFERROR(INDEX(generale!$A$5:$I$354,$CJ699,5),"")</f>
        <v/>
      </c>
      <c r="BV699" s="8" t="str">
        <f>IFERROR(INDEX(generale!$A$5:$I$354,$CJ699,7),"")</f>
        <v/>
      </c>
      <c r="BW699" s="33"/>
      <c r="BX699" s="8"/>
      <c r="BY699" s="2">
        <f t="shared" si="307"/>
        <v>347</v>
      </c>
      <c r="BZ699" s="16" t="str">
        <f>IFERROR(INDEX(generale!$A$5:$I$354,$CJ699,5),"")</f>
        <v/>
      </c>
      <c r="CA699" s="8" t="str">
        <f>IFERROR(INDEX(generale!$A$5:$I$354,$CJ699,7),"")</f>
        <v/>
      </c>
      <c r="CB699" s="33"/>
      <c r="CC699" s="8"/>
      <c r="CD699" s="2">
        <f t="shared" si="308"/>
        <v>347</v>
      </c>
      <c r="CE699" s="16" t="str">
        <f>IFERROR(INDEX(generale!$A$5:$I$354,$CJ699,5),"")</f>
        <v/>
      </c>
      <c r="CF699" s="8" t="str">
        <f>IFERROR(INDEX(generale!$A$5:$I$354,$CJ699,7),"")</f>
        <v/>
      </c>
      <c r="CJ699" s="2">
        <f t="shared" si="309"/>
        <v>697</v>
      </c>
      <c r="CK699" s="2">
        <f t="shared" si="286"/>
        <v>37</v>
      </c>
      <c r="CL699" s="3">
        <f>IFERROR(INDEX(generale!$A$5:$I$1004,$CJ699,1),"")</f>
        <v>0</v>
      </c>
      <c r="CM699" s="3">
        <f>IFERROR(INDEX(generale!$A$5:$I$1004,$CJ699,2),"")</f>
        <v>0</v>
      </c>
      <c r="CN699" s="3">
        <f>IFERROR(INDEX(generale!$A$5:$I$1004,$CJ699,3),"")</f>
        <v>0</v>
      </c>
      <c r="CO699" s="3">
        <f>IFERROR(INDEX(generale!$A$5:$I$1004,$CJ699,4),"")</f>
        <v>0</v>
      </c>
      <c r="CP699" s="3">
        <f>IFERROR(INDEX(generale!$A$5:$I$1004,$CJ699,5),"")</f>
        <v>0</v>
      </c>
      <c r="CQ699" s="3">
        <f>IFERROR(INDEX(generale!$A$5:$I$1004,$CJ699,6),"")</f>
        <v>0</v>
      </c>
      <c r="CR699" s="8">
        <f>IFERROR(INDEX(generale!$A$5:$I$1004,$CJ699,7),"")</f>
        <v>0</v>
      </c>
      <c r="CS699" s="8">
        <f>IFERROR(INDEX(generale!$A$5:$I$1004,$CJ699,8),"")</f>
        <v>0</v>
      </c>
    </row>
    <row r="700" spans="1:97">
      <c r="A700" s="2" t="str">
        <f t="shared" si="287"/>
        <v/>
      </c>
      <c r="B700" s="1" t="str">
        <f t="shared" si="288"/>
        <v/>
      </c>
      <c r="C700" s="1" t="str">
        <f t="shared" si="289"/>
        <v/>
      </c>
      <c r="D700" s="2" t="str">
        <f t="shared" si="290"/>
        <v/>
      </c>
      <c r="E700" s="2" t="str">
        <f t="shared" si="291"/>
        <v/>
      </c>
      <c r="F700" s="2" t="str">
        <f t="shared" si="292"/>
        <v/>
      </c>
      <c r="G700" s="1" t="str">
        <f t="shared" si="293"/>
        <v/>
      </c>
      <c r="H700" s="11" t="str">
        <f t="shared" si="294"/>
        <v/>
      </c>
      <c r="Q700" s="2">
        <f t="shared" si="295"/>
        <v>37</v>
      </c>
      <c r="R700" s="16" t="str">
        <f>IFERROR(INDEX(generale!$A$5:$I$354,$CJ700,5),"")</f>
        <v/>
      </c>
      <c r="S700" s="8" t="str">
        <f>IFERROR(INDEX(generale!$A$5:$I$354,$CJ700,7),"")</f>
        <v/>
      </c>
      <c r="U700" s="8"/>
      <c r="V700" s="2">
        <f t="shared" si="296"/>
        <v>19</v>
      </c>
      <c r="W700" s="16" t="str">
        <f>IFERROR(INDEX(generale!$A$5:$I$354,$CJ700,5),"")</f>
        <v/>
      </c>
      <c r="X700" s="8" t="str">
        <f>IFERROR(INDEX(generale!$A$5:$I$354,$CJ700,7),"")</f>
        <v/>
      </c>
      <c r="AA700" s="2">
        <f t="shared" si="297"/>
        <v>14</v>
      </c>
      <c r="AB700" s="16" t="str">
        <f>IFERROR(INDEX(generale!$A$5:$I$354,$CJ700,5),"")</f>
        <v/>
      </c>
      <c r="AC700" s="8" t="str">
        <f>IFERROR(INDEX(generale!$A$5:$I$354,$CJ700,7),"")</f>
        <v/>
      </c>
      <c r="AD700" s="33"/>
      <c r="AE700" s="8"/>
      <c r="AF700" s="2">
        <f t="shared" si="298"/>
        <v>14</v>
      </c>
      <c r="AG700" s="16" t="str">
        <f>IFERROR(INDEX(generale!$A$5:$I$354,$CJ700,5),"")</f>
        <v/>
      </c>
      <c r="AH700" s="8" t="str">
        <f>IFERROR(INDEX(generale!$A$5:$I$354,$CJ700,7),"")</f>
        <v/>
      </c>
      <c r="AI700" s="33"/>
      <c r="AJ700" s="8"/>
      <c r="AK700" s="2">
        <f t="shared" si="299"/>
        <v>14</v>
      </c>
      <c r="AL700" s="16" t="str">
        <f>IFERROR(INDEX(generale!$A$5:$I$354,$CJ700,5),"")</f>
        <v/>
      </c>
      <c r="AM700" s="8" t="str">
        <f>IFERROR(INDEX(generale!$A$5:$I$354,$CJ700,7),"")</f>
        <v/>
      </c>
      <c r="AN700" s="33"/>
      <c r="AO700" s="8"/>
      <c r="AP700" s="2">
        <f t="shared" si="300"/>
        <v>9</v>
      </c>
      <c r="AQ700" s="16" t="str">
        <f>IFERROR(INDEX(generale!$A$5:$I$354,$CJ700,5),"")</f>
        <v/>
      </c>
      <c r="AR700" s="8" t="str">
        <f>IFERROR(INDEX(generale!$A$5:$I$354,$CJ700,7),"")</f>
        <v/>
      </c>
      <c r="AS700" s="33"/>
      <c r="AT700" s="8"/>
      <c r="AU700" s="2">
        <f t="shared" si="301"/>
        <v>8</v>
      </c>
      <c r="AV700" s="16" t="str">
        <f>IFERROR(INDEX(generale!$A$5:$I$354,$CJ700,5),"")</f>
        <v/>
      </c>
      <c r="AW700" s="8" t="str">
        <f>IFERROR(INDEX(generale!$A$5:$I$354,$CJ700,7),"")</f>
        <v/>
      </c>
      <c r="AX700" s="33"/>
      <c r="AY700" s="8"/>
      <c r="AZ700" s="2">
        <f t="shared" si="302"/>
        <v>7</v>
      </c>
      <c r="BA700" s="16" t="str">
        <f>IFERROR(INDEX(generale!$A$5:$I$354,$CJ700,5),"")</f>
        <v/>
      </c>
      <c r="BB700" s="8" t="str">
        <f>IFERROR(INDEX(generale!$A$5:$I$354,$CJ700,7),"")</f>
        <v/>
      </c>
      <c r="BC700" s="33"/>
      <c r="BD700" s="8"/>
      <c r="BE700" s="2">
        <f t="shared" si="303"/>
        <v>6</v>
      </c>
      <c r="BF700" s="16" t="str">
        <f>IFERROR(INDEX(generale!$A$5:$I$354,$CJ700,5),"")</f>
        <v/>
      </c>
      <c r="BG700" s="8" t="str">
        <f>IFERROR(INDEX(generale!$A$5:$I$354,$CJ700,7),"")</f>
        <v/>
      </c>
      <c r="BH700" s="33"/>
      <c r="BI700" s="8"/>
      <c r="BJ700" s="2">
        <f t="shared" si="304"/>
        <v>348</v>
      </c>
      <c r="BK700" s="16" t="str">
        <f>IFERROR(INDEX(generale!$A$5:$I$354,$CJ700,5),"")</f>
        <v/>
      </c>
      <c r="BL700" s="8" t="str">
        <f>IFERROR(INDEX(generale!$A$5:$I$354,$CJ700,7),"")</f>
        <v/>
      </c>
      <c r="BM700" s="33"/>
      <c r="BN700" s="8"/>
      <c r="BO700" s="2">
        <f t="shared" si="305"/>
        <v>348</v>
      </c>
      <c r="BP700" s="16" t="str">
        <f>IFERROR(INDEX(generale!$A$5:$I$354,$CJ700,5),"")</f>
        <v/>
      </c>
      <c r="BQ700" s="8" t="str">
        <f>IFERROR(INDEX(generale!$A$5:$I$354,$CJ700,7),"")</f>
        <v/>
      </c>
      <c r="BR700" s="33"/>
      <c r="BS700" s="8"/>
      <c r="BT700" s="2">
        <f t="shared" si="306"/>
        <v>348</v>
      </c>
      <c r="BU700" s="16" t="str">
        <f>IFERROR(INDEX(generale!$A$5:$I$354,$CJ700,5),"")</f>
        <v/>
      </c>
      <c r="BV700" s="8" t="str">
        <f>IFERROR(INDEX(generale!$A$5:$I$354,$CJ700,7),"")</f>
        <v/>
      </c>
      <c r="BW700" s="33"/>
      <c r="BX700" s="8"/>
      <c r="BY700" s="2">
        <f t="shared" si="307"/>
        <v>348</v>
      </c>
      <c r="BZ700" s="16" t="str">
        <f>IFERROR(INDEX(generale!$A$5:$I$354,$CJ700,5),"")</f>
        <v/>
      </c>
      <c r="CA700" s="8" t="str">
        <f>IFERROR(INDEX(generale!$A$5:$I$354,$CJ700,7),"")</f>
        <v/>
      </c>
      <c r="CB700" s="33"/>
      <c r="CC700" s="8"/>
      <c r="CD700" s="2">
        <f t="shared" si="308"/>
        <v>348</v>
      </c>
      <c r="CE700" s="16" t="str">
        <f>IFERROR(INDEX(generale!$A$5:$I$354,$CJ700,5),"")</f>
        <v/>
      </c>
      <c r="CF700" s="8" t="str">
        <f>IFERROR(INDEX(generale!$A$5:$I$354,$CJ700,7),"")</f>
        <v/>
      </c>
      <c r="CJ700" s="2">
        <f t="shared" si="309"/>
        <v>698</v>
      </c>
      <c r="CK700" s="2">
        <f t="shared" si="286"/>
        <v>37</v>
      </c>
      <c r="CL700" s="3">
        <f>IFERROR(INDEX(generale!$A$5:$I$1004,$CJ700,1),"")</f>
        <v>0</v>
      </c>
      <c r="CM700" s="3">
        <f>IFERROR(INDEX(generale!$A$5:$I$1004,$CJ700,2),"")</f>
        <v>0</v>
      </c>
      <c r="CN700" s="3">
        <f>IFERROR(INDEX(generale!$A$5:$I$1004,$CJ700,3),"")</f>
        <v>0</v>
      </c>
      <c r="CO700" s="3">
        <f>IFERROR(INDEX(generale!$A$5:$I$1004,$CJ700,4),"")</f>
        <v>0</v>
      </c>
      <c r="CP700" s="3">
        <f>IFERROR(INDEX(generale!$A$5:$I$1004,$CJ700,5),"")</f>
        <v>0</v>
      </c>
      <c r="CQ700" s="3">
        <f>IFERROR(INDEX(generale!$A$5:$I$1004,$CJ700,6),"")</f>
        <v>0</v>
      </c>
      <c r="CR700" s="8">
        <f>IFERROR(INDEX(generale!$A$5:$I$1004,$CJ700,7),"")</f>
        <v>0</v>
      </c>
      <c r="CS700" s="8">
        <f>IFERROR(INDEX(generale!$A$5:$I$1004,$CJ700,8),"")</f>
        <v>0</v>
      </c>
    </row>
    <row r="701" spans="1:97">
      <c r="A701" s="2" t="str">
        <f t="shared" si="287"/>
        <v/>
      </c>
      <c r="B701" s="1" t="str">
        <f t="shared" si="288"/>
        <v/>
      </c>
      <c r="C701" s="1" t="str">
        <f t="shared" si="289"/>
        <v/>
      </c>
      <c r="D701" s="2" t="str">
        <f t="shared" si="290"/>
        <v/>
      </c>
      <c r="E701" s="2" t="str">
        <f t="shared" si="291"/>
        <v/>
      </c>
      <c r="F701" s="2" t="str">
        <f t="shared" si="292"/>
        <v/>
      </c>
      <c r="G701" s="1" t="str">
        <f t="shared" si="293"/>
        <v/>
      </c>
      <c r="H701" s="11" t="str">
        <f t="shared" si="294"/>
        <v/>
      </c>
      <c r="Q701" s="2">
        <f t="shared" si="295"/>
        <v>37</v>
      </c>
      <c r="R701" s="16" t="str">
        <f>IFERROR(INDEX(generale!$A$5:$I$354,$CJ701,5),"")</f>
        <v/>
      </c>
      <c r="S701" s="8" t="str">
        <f>IFERROR(INDEX(generale!$A$5:$I$354,$CJ701,7),"")</f>
        <v/>
      </c>
      <c r="U701" s="8"/>
      <c r="V701" s="2">
        <f t="shared" si="296"/>
        <v>19</v>
      </c>
      <c r="W701" s="16" t="str">
        <f>IFERROR(INDEX(generale!$A$5:$I$354,$CJ701,5),"")</f>
        <v/>
      </c>
      <c r="X701" s="8" t="str">
        <f>IFERROR(INDEX(generale!$A$5:$I$354,$CJ701,7),"")</f>
        <v/>
      </c>
      <c r="AA701" s="2">
        <f t="shared" si="297"/>
        <v>14</v>
      </c>
      <c r="AB701" s="16" t="str">
        <f>IFERROR(INDEX(generale!$A$5:$I$354,$CJ701,5),"")</f>
        <v/>
      </c>
      <c r="AC701" s="8" t="str">
        <f>IFERROR(INDEX(generale!$A$5:$I$354,$CJ701,7),"")</f>
        <v/>
      </c>
      <c r="AD701" s="33"/>
      <c r="AE701" s="8"/>
      <c r="AF701" s="2">
        <f t="shared" si="298"/>
        <v>14</v>
      </c>
      <c r="AG701" s="16" t="str">
        <f>IFERROR(INDEX(generale!$A$5:$I$354,$CJ701,5),"")</f>
        <v/>
      </c>
      <c r="AH701" s="8" t="str">
        <f>IFERROR(INDEX(generale!$A$5:$I$354,$CJ701,7),"")</f>
        <v/>
      </c>
      <c r="AI701" s="33"/>
      <c r="AJ701" s="8"/>
      <c r="AK701" s="2">
        <f t="shared" si="299"/>
        <v>14</v>
      </c>
      <c r="AL701" s="16" t="str">
        <f>IFERROR(INDEX(generale!$A$5:$I$354,$CJ701,5),"")</f>
        <v/>
      </c>
      <c r="AM701" s="8" t="str">
        <f>IFERROR(INDEX(generale!$A$5:$I$354,$CJ701,7),"")</f>
        <v/>
      </c>
      <c r="AN701" s="33"/>
      <c r="AO701" s="8"/>
      <c r="AP701" s="2">
        <f t="shared" si="300"/>
        <v>9</v>
      </c>
      <c r="AQ701" s="16" t="str">
        <f>IFERROR(INDEX(generale!$A$5:$I$354,$CJ701,5),"")</f>
        <v/>
      </c>
      <c r="AR701" s="8" t="str">
        <f>IFERROR(INDEX(generale!$A$5:$I$354,$CJ701,7),"")</f>
        <v/>
      </c>
      <c r="AS701" s="33"/>
      <c r="AT701" s="8"/>
      <c r="AU701" s="2">
        <f t="shared" si="301"/>
        <v>8</v>
      </c>
      <c r="AV701" s="16" t="str">
        <f>IFERROR(INDEX(generale!$A$5:$I$354,$CJ701,5),"")</f>
        <v/>
      </c>
      <c r="AW701" s="8" t="str">
        <f>IFERROR(INDEX(generale!$A$5:$I$354,$CJ701,7),"")</f>
        <v/>
      </c>
      <c r="AX701" s="33"/>
      <c r="AY701" s="8"/>
      <c r="AZ701" s="2">
        <f t="shared" si="302"/>
        <v>7</v>
      </c>
      <c r="BA701" s="16" t="str">
        <f>IFERROR(INDEX(generale!$A$5:$I$354,$CJ701,5),"")</f>
        <v/>
      </c>
      <c r="BB701" s="8" t="str">
        <f>IFERROR(INDEX(generale!$A$5:$I$354,$CJ701,7),"")</f>
        <v/>
      </c>
      <c r="BC701" s="33"/>
      <c r="BD701" s="8"/>
      <c r="BE701" s="2">
        <f t="shared" si="303"/>
        <v>6</v>
      </c>
      <c r="BF701" s="16" t="str">
        <f>IFERROR(INDEX(generale!$A$5:$I$354,$CJ701,5),"")</f>
        <v/>
      </c>
      <c r="BG701" s="8" t="str">
        <f>IFERROR(INDEX(generale!$A$5:$I$354,$CJ701,7),"")</f>
        <v/>
      </c>
      <c r="BH701" s="33"/>
      <c r="BI701" s="8"/>
      <c r="BJ701" s="2">
        <f t="shared" si="304"/>
        <v>349</v>
      </c>
      <c r="BK701" s="16" t="str">
        <f>IFERROR(INDEX(generale!$A$5:$I$354,$CJ701,5),"")</f>
        <v/>
      </c>
      <c r="BL701" s="8" t="str">
        <f>IFERROR(INDEX(generale!$A$5:$I$354,$CJ701,7),"")</f>
        <v/>
      </c>
      <c r="BM701" s="33"/>
      <c r="BN701" s="8"/>
      <c r="BO701" s="2">
        <f t="shared" si="305"/>
        <v>349</v>
      </c>
      <c r="BP701" s="16" t="str">
        <f>IFERROR(INDEX(generale!$A$5:$I$354,$CJ701,5),"")</f>
        <v/>
      </c>
      <c r="BQ701" s="8" t="str">
        <f>IFERROR(INDEX(generale!$A$5:$I$354,$CJ701,7),"")</f>
        <v/>
      </c>
      <c r="BR701" s="33"/>
      <c r="BS701" s="8"/>
      <c r="BT701" s="2">
        <f t="shared" si="306"/>
        <v>349</v>
      </c>
      <c r="BU701" s="16" t="str">
        <f>IFERROR(INDEX(generale!$A$5:$I$354,$CJ701,5),"")</f>
        <v/>
      </c>
      <c r="BV701" s="8" t="str">
        <f>IFERROR(INDEX(generale!$A$5:$I$354,$CJ701,7),"")</f>
        <v/>
      </c>
      <c r="BW701" s="33"/>
      <c r="BX701" s="8"/>
      <c r="BY701" s="2">
        <f t="shared" si="307"/>
        <v>349</v>
      </c>
      <c r="BZ701" s="16" t="str">
        <f>IFERROR(INDEX(generale!$A$5:$I$354,$CJ701,5),"")</f>
        <v/>
      </c>
      <c r="CA701" s="8" t="str">
        <f>IFERROR(INDEX(generale!$A$5:$I$354,$CJ701,7),"")</f>
        <v/>
      </c>
      <c r="CB701" s="33"/>
      <c r="CC701" s="8"/>
      <c r="CD701" s="2">
        <f t="shared" si="308"/>
        <v>349</v>
      </c>
      <c r="CE701" s="16" t="str">
        <f>IFERROR(INDEX(generale!$A$5:$I$354,$CJ701,5),"")</f>
        <v/>
      </c>
      <c r="CF701" s="8" t="str">
        <f>IFERROR(INDEX(generale!$A$5:$I$354,$CJ701,7),"")</f>
        <v/>
      </c>
      <c r="CJ701" s="2">
        <f t="shared" si="309"/>
        <v>699</v>
      </c>
      <c r="CK701" s="2">
        <f t="shared" si="286"/>
        <v>37</v>
      </c>
      <c r="CL701" s="3">
        <f>IFERROR(INDEX(generale!$A$5:$I$1004,$CJ701,1),"")</f>
        <v>0</v>
      </c>
      <c r="CM701" s="3">
        <f>IFERROR(INDEX(generale!$A$5:$I$1004,$CJ701,2),"")</f>
        <v>0</v>
      </c>
      <c r="CN701" s="3">
        <f>IFERROR(INDEX(generale!$A$5:$I$1004,$CJ701,3),"")</f>
        <v>0</v>
      </c>
      <c r="CO701" s="3">
        <f>IFERROR(INDEX(generale!$A$5:$I$1004,$CJ701,4),"")</f>
        <v>0</v>
      </c>
      <c r="CP701" s="3">
        <f>IFERROR(INDEX(generale!$A$5:$I$1004,$CJ701,5),"")</f>
        <v>0</v>
      </c>
      <c r="CQ701" s="3">
        <f>IFERROR(INDEX(generale!$A$5:$I$1004,$CJ701,6),"")</f>
        <v>0</v>
      </c>
      <c r="CR701" s="8">
        <f>IFERROR(INDEX(generale!$A$5:$I$1004,$CJ701,7),"")</f>
        <v>0</v>
      </c>
      <c r="CS701" s="8">
        <f>IFERROR(INDEX(generale!$A$5:$I$1004,$CJ701,8),"")</f>
        <v>0</v>
      </c>
    </row>
    <row r="702" spans="1:97">
      <c r="A702" s="2" t="str">
        <f t="shared" si="287"/>
        <v/>
      </c>
      <c r="B702" s="1" t="str">
        <f t="shared" si="288"/>
        <v/>
      </c>
      <c r="C702" s="1" t="str">
        <f t="shared" si="289"/>
        <v/>
      </c>
      <c r="D702" s="2" t="str">
        <f t="shared" si="290"/>
        <v/>
      </c>
      <c r="E702" s="2" t="str">
        <f t="shared" si="291"/>
        <v/>
      </c>
      <c r="F702" s="2" t="str">
        <f t="shared" si="292"/>
        <v/>
      </c>
      <c r="G702" s="1" t="str">
        <f t="shared" si="293"/>
        <v/>
      </c>
      <c r="H702" s="11" t="str">
        <f t="shared" si="294"/>
        <v/>
      </c>
      <c r="Q702" s="2">
        <f t="shared" si="295"/>
        <v>37</v>
      </c>
      <c r="R702" s="16" t="str">
        <f>IFERROR(INDEX(generale!$A$5:$I$354,$CJ702,5),"")</f>
        <v/>
      </c>
      <c r="S702" s="8" t="str">
        <f>IFERROR(INDEX(generale!$A$5:$I$354,$CJ702,7),"")</f>
        <v/>
      </c>
      <c r="U702" s="8"/>
      <c r="V702" s="2">
        <f t="shared" si="296"/>
        <v>19</v>
      </c>
      <c r="W702" s="16" t="str">
        <f>IFERROR(INDEX(generale!$A$5:$I$354,$CJ702,5),"")</f>
        <v/>
      </c>
      <c r="X702" s="8" t="str">
        <f>IFERROR(INDEX(generale!$A$5:$I$354,$CJ702,7),"")</f>
        <v/>
      </c>
      <c r="AA702" s="2">
        <f t="shared" si="297"/>
        <v>14</v>
      </c>
      <c r="AB702" s="16" t="str">
        <f>IFERROR(INDEX(generale!$A$5:$I$354,$CJ702,5),"")</f>
        <v/>
      </c>
      <c r="AC702" s="8" t="str">
        <f>IFERROR(INDEX(generale!$A$5:$I$354,$CJ702,7),"")</f>
        <v/>
      </c>
      <c r="AD702" s="33"/>
      <c r="AE702" s="8"/>
      <c r="AF702" s="2">
        <f t="shared" si="298"/>
        <v>14</v>
      </c>
      <c r="AG702" s="16" t="str">
        <f>IFERROR(INDEX(generale!$A$5:$I$354,$CJ702,5),"")</f>
        <v/>
      </c>
      <c r="AH702" s="8" t="str">
        <f>IFERROR(INDEX(generale!$A$5:$I$354,$CJ702,7),"")</f>
        <v/>
      </c>
      <c r="AI702" s="33"/>
      <c r="AJ702" s="8"/>
      <c r="AK702" s="2">
        <f t="shared" si="299"/>
        <v>14</v>
      </c>
      <c r="AL702" s="16" t="str">
        <f>IFERROR(INDEX(generale!$A$5:$I$354,$CJ702,5),"")</f>
        <v/>
      </c>
      <c r="AM702" s="8" t="str">
        <f>IFERROR(INDEX(generale!$A$5:$I$354,$CJ702,7),"")</f>
        <v/>
      </c>
      <c r="AN702" s="33"/>
      <c r="AO702" s="8"/>
      <c r="AP702" s="2">
        <f t="shared" si="300"/>
        <v>9</v>
      </c>
      <c r="AQ702" s="16" t="str">
        <f>IFERROR(INDEX(generale!$A$5:$I$354,$CJ702,5),"")</f>
        <v/>
      </c>
      <c r="AR702" s="8" t="str">
        <f>IFERROR(INDEX(generale!$A$5:$I$354,$CJ702,7),"")</f>
        <v/>
      </c>
      <c r="AS702" s="33"/>
      <c r="AT702" s="8"/>
      <c r="AU702" s="2">
        <f t="shared" si="301"/>
        <v>8</v>
      </c>
      <c r="AV702" s="16" t="str">
        <f>IFERROR(INDEX(generale!$A$5:$I$354,$CJ702,5),"")</f>
        <v/>
      </c>
      <c r="AW702" s="8" t="str">
        <f>IFERROR(INDEX(generale!$A$5:$I$354,$CJ702,7),"")</f>
        <v/>
      </c>
      <c r="AX702" s="33"/>
      <c r="AY702" s="8"/>
      <c r="AZ702" s="2">
        <f t="shared" si="302"/>
        <v>7</v>
      </c>
      <c r="BA702" s="16" t="str">
        <f>IFERROR(INDEX(generale!$A$5:$I$354,$CJ702,5),"")</f>
        <v/>
      </c>
      <c r="BB702" s="8" t="str">
        <f>IFERROR(INDEX(generale!$A$5:$I$354,$CJ702,7),"")</f>
        <v/>
      </c>
      <c r="BC702" s="33"/>
      <c r="BD702" s="8"/>
      <c r="BE702" s="2">
        <f t="shared" si="303"/>
        <v>6</v>
      </c>
      <c r="BF702" s="16" t="str">
        <f>IFERROR(INDEX(generale!$A$5:$I$354,$CJ702,5),"")</f>
        <v/>
      </c>
      <c r="BG702" s="8" t="str">
        <f>IFERROR(INDEX(generale!$A$5:$I$354,$CJ702,7),"")</f>
        <v/>
      </c>
      <c r="BH702" s="33"/>
      <c r="BI702" s="8"/>
      <c r="BJ702" s="2">
        <f t="shared" si="304"/>
        <v>350</v>
      </c>
      <c r="BK702" s="16" t="str">
        <f>IFERROR(INDEX(generale!$A$5:$I$354,$CJ702,5),"")</f>
        <v/>
      </c>
      <c r="BL702" s="8" t="str">
        <f>IFERROR(INDEX(generale!$A$5:$I$354,$CJ702,7),"")</f>
        <v/>
      </c>
      <c r="BM702" s="33"/>
      <c r="BN702" s="8"/>
      <c r="BO702" s="2">
        <f t="shared" si="305"/>
        <v>350</v>
      </c>
      <c r="BP702" s="16" t="str">
        <f>IFERROR(INDEX(generale!$A$5:$I$354,$CJ702,5),"")</f>
        <v/>
      </c>
      <c r="BQ702" s="8" t="str">
        <f>IFERROR(INDEX(generale!$A$5:$I$354,$CJ702,7),"")</f>
        <v/>
      </c>
      <c r="BR702" s="33"/>
      <c r="BS702" s="8"/>
      <c r="BT702" s="2">
        <f t="shared" si="306"/>
        <v>350</v>
      </c>
      <c r="BU702" s="16" t="str">
        <f>IFERROR(INDEX(generale!$A$5:$I$354,$CJ702,5),"")</f>
        <v/>
      </c>
      <c r="BV702" s="8" t="str">
        <f>IFERROR(INDEX(generale!$A$5:$I$354,$CJ702,7),"")</f>
        <v/>
      </c>
      <c r="BW702" s="33"/>
      <c r="BX702" s="8"/>
      <c r="BY702" s="2">
        <f t="shared" si="307"/>
        <v>350</v>
      </c>
      <c r="BZ702" s="16" t="str">
        <f>IFERROR(INDEX(generale!$A$5:$I$354,$CJ702,5),"")</f>
        <v/>
      </c>
      <c r="CA702" s="8" t="str">
        <f>IFERROR(INDEX(generale!$A$5:$I$354,$CJ702,7),"")</f>
        <v/>
      </c>
      <c r="CB702" s="33"/>
      <c r="CC702" s="8"/>
      <c r="CD702" s="2">
        <f t="shared" si="308"/>
        <v>350</v>
      </c>
      <c r="CE702" s="16" t="str">
        <f>IFERROR(INDEX(generale!$A$5:$I$354,$CJ702,5),"")</f>
        <v/>
      </c>
      <c r="CF702" s="8" t="str">
        <f>IFERROR(INDEX(generale!$A$5:$I$354,$CJ702,7),"")</f>
        <v/>
      </c>
      <c r="CJ702" s="2">
        <f t="shared" si="309"/>
        <v>700</v>
      </c>
      <c r="CK702" s="2">
        <f t="shared" si="286"/>
        <v>37</v>
      </c>
      <c r="CL702" s="3">
        <f>IFERROR(INDEX(generale!$A$5:$I$1004,$CJ702,1),"")</f>
        <v>0</v>
      </c>
      <c r="CM702" s="3">
        <f>IFERROR(INDEX(generale!$A$5:$I$1004,$CJ702,2),"")</f>
        <v>0</v>
      </c>
      <c r="CN702" s="3">
        <f>IFERROR(INDEX(generale!$A$5:$I$1004,$CJ702,3),"")</f>
        <v>0</v>
      </c>
      <c r="CO702" s="3">
        <f>IFERROR(INDEX(generale!$A$5:$I$1004,$CJ702,4),"")</f>
        <v>0</v>
      </c>
      <c r="CP702" s="3">
        <f>IFERROR(INDEX(generale!$A$5:$I$1004,$CJ702,5),"")</f>
        <v>0</v>
      </c>
      <c r="CQ702" s="3">
        <f>IFERROR(INDEX(generale!$A$5:$I$1004,$CJ702,6),"")</f>
        <v>0</v>
      </c>
      <c r="CR702" s="8">
        <f>IFERROR(INDEX(generale!$A$5:$I$1004,$CJ702,7),"")</f>
        <v>0</v>
      </c>
      <c r="CS702" s="8">
        <f>IFERROR(INDEX(generale!$A$5:$I$1004,$CJ702,8),"")</f>
        <v>0</v>
      </c>
    </row>
    <row r="703" spans="1:97">
      <c r="A703" s="2" t="str">
        <f t="shared" si="287"/>
        <v/>
      </c>
      <c r="B703" s="1" t="str">
        <f t="shared" si="288"/>
        <v/>
      </c>
      <c r="C703" s="1" t="str">
        <f t="shared" si="289"/>
        <v/>
      </c>
      <c r="D703" s="2" t="str">
        <f t="shared" si="290"/>
        <v/>
      </c>
      <c r="E703" s="2" t="str">
        <f t="shared" si="291"/>
        <v/>
      </c>
      <c r="F703" s="2" t="str">
        <f t="shared" si="292"/>
        <v/>
      </c>
      <c r="G703" s="1" t="str">
        <f t="shared" si="293"/>
        <v/>
      </c>
      <c r="H703" s="11" t="str">
        <f t="shared" si="294"/>
        <v/>
      </c>
      <c r="Q703" s="2">
        <f t="shared" si="295"/>
        <v>37</v>
      </c>
      <c r="R703" s="16" t="str">
        <f>IFERROR(INDEX(generale!$A$5:$I$354,$CJ703,5),"")</f>
        <v/>
      </c>
      <c r="S703" s="8" t="str">
        <f>IFERROR(INDEX(generale!$A$5:$I$354,$CJ703,7),"")</f>
        <v/>
      </c>
      <c r="U703" s="8"/>
      <c r="V703" s="2">
        <f t="shared" si="296"/>
        <v>19</v>
      </c>
      <c r="W703" s="16" t="str">
        <f>IFERROR(INDEX(generale!$A$5:$I$354,$CJ703,5),"")</f>
        <v/>
      </c>
      <c r="X703" s="8" t="str">
        <f>IFERROR(INDEX(generale!$A$5:$I$354,$CJ703,7),"")</f>
        <v/>
      </c>
      <c r="AA703" s="2">
        <f t="shared" si="297"/>
        <v>14</v>
      </c>
      <c r="AB703" s="16" t="str">
        <f>IFERROR(INDEX(generale!$A$5:$I$354,$CJ703,5),"")</f>
        <v/>
      </c>
      <c r="AC703" s="8" t="str">
        <f>IFERROR(INDEX(generale!$A$5:$I$354,$CJ703,7),"")</f>
        <v/>
      </c>
      <c r="AD703" s="33"/>
      <c r="AE703" s="8"/>
      <c r="AF703" s="2">
        <f t="shared" si="298"/>
        <v>14</v>
      </c>
      <c r="AG703" s="16" t="str">
        <f>IFERROR(INDEX(generale!$A$5:$I$354,$CJ703,5),"")</f>
        <v/>
      </c>
      <c r="AH703" s="8" t="str">
        <f>IFERROR(INDEX(generale!$A$5:$I$354,$CJ703,7),"")</f>
        <v/>
      </c>
      <c r="AI703" s="33"/>
      <c r="AJ703" s="8"/>
      <c r="AK703" s="2">
        <f t="shared" si="299"/>
        <v>14</v>
      </c>
      <c r="AL703" s="16" t="str">
        <f>IFERROR(INDEX(generale!$A$5:$I$354,$CJ703,5),"")</f>
        <v/>
      </c>
      <c r="AM703" s="8" t="str">
        <f>IFERROR(INDEX(generale!$A$5:$I$354,$CJ703,7),"")</f>
        <v/>
      </c>
      <c r="AN703" s="33"/>
      <c r="AO703" s="8"/>
      <c r="AP703" s="2">
        <f t="shared" si="300"/>
        <v>9</v>
      </c>
      <c r="AQ703" s="16" t="str">
        <f>IFERROR(INDEX(generale!$A$5:$I$354,$CJ703,5),"")</f>
        <v/>
      </c>
      <c r="AR703" s="8" t="str">
        <f>IFERROR(INDEX(generale!$A$5:$I$354,$CJ703,7),"")</f>
        <v/>
      </c>
      <c r="AS703" s="33"/>
      <c r="AT703" s="8"/>
      <c r="AU703" s="2">
        <f t="shared" si="301"/>
        <v>8</v>
      </c>
      <c r="AV703" s="16" t="str">
        <f>IFERROR(INDEX(generale!$A$5:$I$354,$CJ703,5),"")</f>
        <v/>
      </c>
      <c r="AW703" s="8" t="str">
        <f>IFERROR(INDEX(generale!$A$5:$I$354,$CJ703,7),"")</f>
        <v/>
      </c>
      <c r="AX703" s="33"/>
      <c r="AY703" s="8"/>
      <c r="AZ703" s="2">
        <f t="shared" si="302"/>
        <v>7</v>
      </c>
      <c r="BA703" s="16" t="str">
        <f>IFERROR(INDEX(generale!$A$5:$I$354,$CJ703,5),"")</f>
        <v/>
      </c>
      <c r="BB703" s="8" t="str">
        <f>IFERROR(INDEX(generale!$A$5:$I$354,$CJ703,7),"")</f>
        <v/>
      </c>
      <c r="BC703" s="33"/>
      <c r="BD703" s="8"/>
      <c r="BE703" s="2">
        <f t="shared" si="303"/>
        <v>6</v>
      </c>
      <c r="BF703" s="16" t="str">
        <f>IFERROR(INDEX(generale!$A$5:$I$354,$CJ703,5),"")</f>
        <v/>
      </c>
      <c r="BG703" s="8" t="str">
        <f>IFERROR(INDEX(generale!$A$5:$I$354,$CJ703,7),"")</f>
        <v/>
      </c>
      <c r="BH703" s="33"/>
      <c r="BI703" s="8"/>
      <c r="BJ703" s="2">
        <f t="shared" si="304"/>
        <v>351</v>
      </c>
      <c r="BK703" s="16" t="str">
        <f>IFERROR(INDEX(generale!$A$5:$I$354,$CJ703,5),"")</f>
        <v/>
      </c>
      <c r="BL703" s="8" t="str">
        <f>IFERROR(INDEX(generale!$A$5:$I$354,$CJ703,7),"")</f>
        <v/>
      </c>
      <c r="BM703" s="33"/>
      <c r="BN703" s="8"/>
      <c r="BO703" s="2">
        <f t="shared" si="305"/>
        <v>351</v>
      </c>
      <c r="BP703" s="16" t="str">
        <f>IFERROR(INDEX(generale!$A$5:$I$354,$CJ703,5),"")</f>
        <v/>
      </c>
      <c r="BQ703" s="8" t="str">
        <f>IFERROR(INDEX(generale!$A$5:$I$354,$CJ703,7),"")</f>
        <v/>
      </c>
      <c r="BR703" s="33"/>
      <c r="BS703" s="8"/>
      <c r="BT703" s="2">
        <f t="shared" si="306"/>
        <v>351</v>
      </c>
      <c r="BU703" s="16" t="str">
        <f>IFERROR(INDEX(generale!$A$5:$I$354,$CJ703,5),"")</f>
        <v/>
      </c>
      <c r="BV703" s="8" t="str">
        <f>IFERROR(INDEX(generale!$A$5:$I$354,$CJ703,7),"")</f>
        <v/>
      </c>
      <c r="BW703" s="33"/>
      <c r="BX703" s="8"/>
      <c r="BY703" s="2">
        <f t="shared" si="307"/>
        <v>351</v>
      </c>
      <c r="BZ703" s="16" t="str">
        <f>IFERROR(INDEX(generale!$A$5:$I$354,$CJ703,5),"")</f>
        <v/>
      </c>
      <c r="CA703" s="8" t="str">
        <f>IFERROR(INDEX(generale!$A$5:$I$354,$CJ703,7),"")</f>
        <v/>
      </c>
      <c r="CB703" s="33"/>
      <c r="CC703" s="8"/>
      <c r="CD703" s="2">
        <f t="shared" si="308"/>
        <v>351</v>
      </c>
      <c r="CE703" s="16" t="str">
        <f>IFERROR(INDEX(generale!$A$5:$I$354,$CJ703,5),"")</f>
        <v/>
      </c>
      <c r="CF703" s="8" t="str">
        <f>IFERROR(INDEX(generale!$A$5:$I$354,$CJ703,7),"")</f>
        <v/>
      </c>
      <c r="CJ703" s="2">
        <f t="shared" si="309"/>
        <v>701</v>
      </c>
      <c r="CK703" s="2">
        <f t="shared" si="286"/>
        <v>37</v>
      </c>
      <c r="CL703" s="3">
        <f>IFERROR(INDEX(generale!$A$5:$I$1004,$CJ703,1),"")</f>
        <v>0</v>
      </c>
      <c r="CM703" s="3">
        <f>IFERROR(INDEX(generale!$A$5:$I$1004,$CJ703,2),"")</f>
        <v>0</v>
      </c>
      <c r="CN703" s="3">
        <f>IFERROR(INDEX(generale!$A$5:$I$1004,$CJ703,3),"")</f>
        <v>0</v>
      </c>
      <c r="CO703" s="3">
        <f>IFERROR(INDEX(generale!$A$5:$I$1004,$CJ703,4),"")</f>
        <v>0</v>
      </c>
      <c r="CP703" s="3">
        <f>IFERROR(INDEX(generale!$A$5:$I$1004,$CJ703,5),"")</f>
        <v>0</v>
      </c>
      <c r="CQ703" s="3">
        <f>IFERROR(INDEX(generale!$A$5:$I$1004,$CJ703,6),"")</f>
        <v>0</v>
      </c>
      <c r="CR703" s="8">
        <f>IFERROR(INDEX(generale!$A$5:$I$1004,$CJ703,7),"")</f>
        <v>0</v>
      </c>
      <c r="CS703" s="8">
        <f>IFERROR(INDEX(generale!$A$5:$I$1004,$CJ703,8),"")</f>
        <v>0</v>
      </c>
    </row>
    <row r="704" spans="1:97">
      <c r="A704" s="2" t="str">
        <f t="shared" si="287"/>
        <v/>
      </c>
      <c r="B704" s="1" t="str">
        <f t="shared" si="288"/>
        <v/>
      </c>
      <c r="C704" s="1" t="str">
        <f t="shared" si="289"/>
        <v/>
      </c>
      <c r="D704" s="2" t="str">
        <f t="shared" si="290"/>
        <v/>
      </c>
      <c r="E704" s="2" t="str">
        <f t="shared" si="291"/>
        <v/>
      </c>
      <c r="F704" s="2" t="str">
        <f t="shared" si="292"/>
        <v/>
      </c>
      <c r="G704" s="1" t="str">
        <f t="shared" si="293"/>
        <v/>
      </c>
      <c r="H704" s="11" t="str">
        <f t="shared" si="294"/>
        <v/>
      </c>
      <c r="Q704" s="2">
        <f t="shared" si="295"/>
        <v>37</v>
      </c>
      <c r="R704" s="16" t="str">
        <f>IFERROR(INDEX(generale!$A$5:$I$354,$CJ704,5),"")</f>
        <v/>
      </c>
      <c r="S704" s="8" t="str">
        <f>IFERROR(INDEX(generale!$A$5:$I$354,$CJ704,7),"")</f>
        <v/>
      </c>
      <c r="U704" s="8"/>
      <c r="V704" s="2">
        <f t="shared" si="296"/>
        <v>19</v>
      </c>
      <c r="W704" s="16" t="str">
        <f>IFERROR(INDEX(generale!$A$5:$I$354,$CJ704,5),"")</f>
        <v/>
      </c>
      <c r="X704" s="8" t="str">
        <f>IFERROR(INDEX(generale!$A$5:$I$354,$CJ704,7),"")</f>
        <v/>
      </c>
      <c r="AA704" s="2">
        <f t="shared" si="297"/>
        <v>14</v>
      </c>
      <c r="AB704" s="16" t="str">
        <f>IFERROR(INDEX(generale!$A$5:$I$354,$CJ704,5),"")</f>
        <v/>
      </c>
      <c r="AC704" s="8" t="str">
        <f>IFERROR(INDEX(generale!$A$5:$I$354,$CJ704,7),"")</f>
        <v/>
      </c>
      <c r="AD704" s="33"/>
      <c r="AE704" s="8"/>
      <c r="AF704" s="2">
        <f t="shared" si="298"/>
        <v>14</v>
      </c>
      <c r="AG704" s="16" t="str">
        <f>IFERROR(INDEX(generale!$A$5:$I$354,$CJ704,5),"")</f>
        <v/>
      </c>
      <c r="AH704" s="8" t="str">
        <f>IFERROR(INDEX(generale!$A$5:$I$354,$CJ704,7),"")</f>
        <v/>
      </c>
      <c r="AI704" s="33"/>
      <c r="AJ704" s="8"/>
      <c r="AK704" s="2">
        <f t="shared" si="299"/>
        <v>14</v>
      </c>
      <c r="AL704" s="16" t="str">
        <f>IFERROR(INDEX(generale!$A$5:$I$354,$CJ704,5),"")</f>
        <v/>
      </c>
      <c r="AM704" s="8" t="str">
        <f>IFERROR(INDEX(generale!$A$5:$I$354,$CJ704,7),"")</f>
        <v/>
      </c>
      <c r="AN704" s="33"/>
      <c r="AO704" s="8"/>
      <c r="AP704" s="2">
        <f t="shared" si="300"/>
        <v>9</v>
      </c>
      <c r="AQ704" s="16" t="str">
        <f>IFERROR(INDEX(generale!$A$5:$I$354,$CJ704,5),"")</f>
        <v/>
      </c>
      <c r="AR704" s="8" t="str">
        <f>IFERROR(INDEX(generale!$A$5:$I$354,$CJ704,7),"")</f>
        <v/>
      </c>
      <c r="AS704" s="33"/>
      <c r="AT704" s="8"/>
      <c r="AU704" s="2">
        <f t="shared" si="301"/>
        <v>8</v>
      </c>
      <c r="AV704" s="16" t="str">
        <f>IFERROR(INDEX(generale!$A$5:$I$354,$CJ704,5),"")</f>
        <v/>
      </c>
      <c r="AW704" s="8" t="str">
        <f>IFERROR(INDEX(generale!$A$5:$I$354,$CJ704,7),"")</f>
        <v/>
      </c>
      <c r="AX704" s="33"/>
      <c r="AY704" s="8"/>
      <c r="AZ704" s="2">
        <f t="shared" si="302"/>
        <v>7</v>
      </c>
      <c r="BA704" s="16" t="str">
        <f>IFERROR(INDEX(generale!$A$5:$I$354,$CJ704,5),"")</f>
        <v/>
      </c>
      <c r="BB704" s="8" t="str">
        <f>IFERROR(INDEX(generale!$A$5:$I$354,$CJ704,7),"")</f>
        <v/>
      </c>
      <c r="BC704" s="33"/>
      <c r="BD704" s="8"/>
      <c r="BE704" s="2">
        <f t="shared" si="303"/>
        <v>6</v>
      </c>
      <c r="BF704" s="16" t="str">
        <f>IFERROR(INDEX(generale!$A$5:$I$354,$CJ704,5),"")</f>
        <v/>
      </c>
      <c r="BG704" s="8" t="str">
        <f>IFERROR(INDEX(generale!$A$5:$I$354,$CJ704,7),"")</f>
        <v/>
      </c>
      <c r="BH704" s="33"/>
      <c r="BI704" s="8"/>
      <c r="BJ704" s="2">
        <f t="shared" si="304"/>
        <v>352</v>
      </c>
      <c r="BK704" s="16" t="str">
        <f>IFERROR(INDEX(generale!$A$5:$I$354,$CJ704,5),"")</f>
        <v/>
      </c>
      <c r="BL704" s="8" t="str">
        <f>IFERROR(INDEX(generale!$A$5:$I$354,$CJ704,7),"")</f>
        <v/>
      </c>
      <c r="BM704" s="33"/>
      <c r="BN704" s="8"/>
      <c r="BO704" s="2">
        <f t="shared" si="305"/>
        <v>352</v>
      </c>
      <c r="BP704" s="16" t="str">
        <f>IFERROR(INDEX(generale!$A$5:$I$354,$CJ704,5),"")</f>
        <v/>
      </c>
      <c r="BQ704" s="8" t="str">
        <f>IFERROR(INDEX(generale!$A$5:$I$354,$CJ704,7),"")</f>
        <v/>
      </c>
      <c r="BR704" s="33"/>
      <c r="BS704" s="8"/>
      <c r="BT704" s="2">
        <f t="shared" si="306"/>
        <v>352</v>
      </c>
      <c r="BU704" s="16" t="str">
        <f>IFERROR(INDEX(generale!$A$5:$I$354,$CJ704,5),"")</f>
        <v/>
      </c>
      <c r="BV704" s="8" t="str">
        <f>IFERROR(INDEX(generale!$A$5:$I$354,$CJ704,7),"")</f>
        <v/>
      </c>
      <c r="BW704" s="33"/>
      <c r="BX704" s="8"/>
      <c r="BY704" s="2">
        <f t="shared" si="307"/>
        <v>352</v>
      </c>
      <c r="BZ704" s="16" t="str">
        <f>IFERROR(INDEX(generale!$A$5:$I$354,$CJ704,5),"")</f>
        <v/>
      </c>
      <c r="CA704" s="8" t="str">
        <f>IFERROR(INDEX(generale!$A$5:$I$354,$CJ704,7),"")</f>
        <v/>
      </c>
      <c r="CB704" s="33"/>
      <c r="CC704" s="8"/>
      <c r="CD704" s="2">
        <f t="shared" si="308"/>
        <v>352</v>
      </c>
      <c r="CE704" s="16" t="str">
        <f>IFERROR(INDEX(generale!$A$5:$I$354,$CJ704,5),"")</f>
        <v/>
      </c>
      <c r="CF704" s="8" t="str">
        <f>IFERROR(INDEX(generale!$A$5:$I$354,$CJ704,7),"")</f>
        <v/>
      </c>
      <c r="CJ704" s="2">
        <f t="shared" si="309"/>
        <v>702</v>
      </c>
      <c r="CK704" s="2">
        <f t="shared" si="286"/>
        <v>37</v>
      </c>
      <c r="CL704" s="3">
        <f>IFERROR(INDEX(generale!$A$5:$I$1004,$CJ704,1),"")</f>
        <v>0</v>
      </c>
      <c r="CM704" s="3">
        <f>IFERROR(INDEX(generale!$A$5:$I$1004,$CJ704,2),"")</f>
        <v>0</v>
      </c>
      <c r="CN704" s="3">
        <f>IFERROR(INDEX(generale!$A$5:$I$1004,$CJ704,3),"")</f>
        <v>0</v>
      </c>
      <c r="CO704" s="3">
        <f>IFERROR(INDEX(generale!$A$5:$I$1004,$CJ704,4),"")</f>
        <v>0</v>
      </c>
      <c r="CP704" s="3">
        <f>IFERROR(INDEX(generale!$A$5:$I$1004,$CJ704,5),"")</f>
        <v>0</v>
      </c>
      <c r="CQ704" s="3">
        <f>IFERROR(INDEX(generale!$A$5:$I$1004,$CJ704,6),"")</f>
        <v>0</v>
      </c>
      <c r="CR704" s="8">
        <f>IFERROR(INDEX(generale!$A$5:$I$1004,$CJ704,7),"")</f>
        <v>0</v>
      </c>
      <c r="CS704" s="8">
        <f>IFERROR(INDEX(generale!$A$5:$I$1004,$CJ704,8),"")</f>
        <v>0</v>
      </c>
    </row>
    <row r="705" spans="1:97">
      <c r="A705" s="2" t="str">
        <f t="shared" si="287"/>
        <v/>
      </c>
      <c r="B705" s="1" t="str">
        <f t="shared" si="288"/>
        <v/>
      </c>
      <c r="C705" s="1" t="str">
        <f t="shared" si="289"/>
        <v/>
      </c>
      <c r="D705" s="2" t="str">
        <f t="shared" si="290"/>
        <v/>
      </c>
      <c r="E705" s="2" t="str">
        <f t="shared" si="291"/>
        <v/>
      </c>
      <c r="F705" s="2" t="str">
        <f t="shared" si="292"/>
        <v/>
      </c>
      <c r="G705" s="1" t="str">
        <f t="shared" si="293"/>
        <v/>
      </c>
      <c r="H705" s="11" t="str">
        <f t="shared" si="294"/>
        <v/>
      </c>
      <c r="Q705" s="2">
        <f t="shared" si="295"/>
        <v>37</v>
      </c>
      <c r="R705" s="16" t="str">
        <f>IFERROR(INDEX(generale!$A$5:$I$354,$CJ705,5),"")</f>
        <v/>
      </c>
      <c r="S705" s="8" t="str">
        <f>IFERROR(INDEX(generale!$A$5:$I$354,$CJ705,7),"")</f>
        <v/>
      </c>
      <c r="U705" s="8"/>
      <c r="V705" s="2">
        <f t="shared" si="296"/>
        <v>19</v>
      </c>
      <c r="W705" s="16" t="str">
        <f>IFERROR(INDEX(generale!$A$5:$I$354,$CJ705,5),"")</f>
        <v/>
      </c>
      <c r="X705" s="8" t="str">
        <f>IFERROR(INDEX(generale!$A$5:$I$354,$CJ705,7),"")</f>
        <v/>
      </c>
      <c r="AA705" s="2">
        <f t="shared" si="297"/>
        <v>14</v>
      </c>
      <c r="AB705" s="16" t="str">
        <f>IFERROR(INDEX(generale!$A$5:$I$354,$CJ705,5),"")</f>
        <v/>
      </c>
      <c r="AC705" s="8" t="str">
        <f>IFERROR(INDEX(generale!$A$5:$I$354,$CJ705,7),"")</f>
        <v/>
      </c>
      <c r="AD705" s="33"/>
      <c r="AE705" s="8"/>
      <c r="AF705" s="2">
        <f t="shared" si="298"/>
        <v>14</v>
      </c>
      <c r="AG705" s="16" t="str">
        <f>IFERROR(INDEX(generale!$A$5:$I$354,$CJ705,5),"")</f>
        <v/>
      </c>
      <c r="AH705" s="8" t="str">
        <f>IFERROR(INDEX(generale!$A$5:$I$354,$CJ705,7),"")</f>
        <v/>
      </c>
      <c r="AI705" s="33"/>
      <c r="AJ705" s="8"/>
      <c r="AK705" s="2">
        <f t="shared" si="299"/>
        <v>14</v>
      </c>
      <c r="AL705" s="16" t="str">
        <f>IFERROR(INDEX(generale!$A$5:$I$354,$CJ705,5),"")</f>
        <v/>
      </c>
      <c r="AM705" s="8" t="str">
        <f>IFERROR(INDEX(generale!$A$5:$I$354,$CJ705,7),"")</f>
        <v/>
      </c>
      <c r="AN705" s="33"/>
      <c r="AO705" s="8"/>
      <c r="AP705" s="2">
        <f t="shared" si="300"/>
        <v>9</v>
      </c>
      <c r="AQ705" s="16" t="str">
        <f>IFERROR(INDEX(generale!$A$5:$I$354,$CJ705,5),"")</f>
        <v/>
      </c>
      <c r="AR705" s="8" t="str">
        <f>IFERROR(INDEX(generale!$A$5:$I$354,$CJ705,7),"")</f>
        <v/>
      </c>
      <c r="AS705" s="33"/>
      <c r="AT705" s="8"/>
      <c r="AU705" s="2">
        <f t="shared" si="301"/>
        <v>8</v>
      </c>
      <c r="AV705" s="16" t="str">
        <f>IFERROR(INDEX(generale!$A$5:$I$354,$CJ705,5),"")</f>
        <v/>
      </c>
      <c r="AW705" s="8" t="str">
        <f>IFERROR(INDEX(generale!$A$5:$I$354,$CJ705,7),"")</f>
        <v/>
      </c>
      <c r="AX705" s="33"/>
      <c r="AY705" s="8"/>
      <c r="AZ705" s="2">
        <f t="shared" si="302"/>
        <v>7</v>
      </c>
      <c r="BA705" s="16" t="str">
        <f>IFERROR(INDEX(generale!$A$5:$I$354,$CJ705,5),"")</f>
        <v/>
      </c>
      <c r="BB705" s="8" t="str">
        <f>IFERROR(INDEX(generale!$A$5:$I$354,$CJ705,7),"")</f>
        <v/>
      </c>
      <c r="BC705" s="33"/>
      <c r="BD705" s="8"/>
      <c r="BE705" s="2">
        <f t="shared" si="303"/>
        <v>6</v>
      </c>
      <c r="BF705" s="16" t="str">
        <f>IFERROR(INDEX(generale!$A$5:$I$354,$CJ705,5),"")</f>
        <v/>
      </c>
      <c r="BG705" s="8" t="str">
        <f>IFERROR(INDEX(generale!$A$5:$I$354,$CJ705,7),"")</f>
        <v/>
      </c>
      <c r="BH705" s="33"/>
      <c r="BI705" s="8"/>
      <c r="BJ705" s="2">
        <f t="shared" si="304"/>
        <v>353</v>
      </c>
      <c r="BK705" s="16" t="str">
        <f>IFERROR(INDEX(generale!$A$5:$I$354,$CJ705,5),"")</f>
        <v/>
      </c>
      <c r="BL705" s="8" t="str">
        <f>IFERROR(INDEX(generale!$A$5:$I$354,$CJ705,7),"")</f>
        <v/>
      </c>
      <c r="BM705" s="33"/>
      <c r="BN705" s="8"/>
      <c r="BO705" s="2">
        <f t="shared" si="305"/>
        <v>353</v>
      </c>
      <c r="BP705" s="16" t="str">
        <f>IFERROR(INDEX(generale!$A$5:$I$354,$CJ705,5),"")</f>
        <v/>
      </c>
      <c r="BQ705" s="8" t="str">
        <f>IFERROR(INDEX(generale!$A$5:$I$354,$CJ705,7),"")</f>
        <v/>
      </c>
      <c r="BR705" s="33"/>
      <c r="BS705" s="8"/>
      <c r="BT705" s="2">
        <f t="shared" si="306"/>
        <v>353</v>
      </c>
      <c r="BU705" s="16" t="str">
        <f>IFERROR(INDEX(generale!$A$5:$I$354,$CJ705,5),"")</f>
        <v/>
      </c>
      <c r="BV705" s="8" t="str">
        <f>IFERROR(INDEX(generale!$A$5:$I$354,$CJ705,7),"")</f>
        <v/>
      </c>
      <c r="BW705" s="33"/>
      <c r="BX705" s="8"/>
      <c r="BY705" s="2">
        <f t="shared" si="307"/>
        <v>353</v>
      </c>
      <c r="BZ705" s="16" t="str">
        <f>IFERROR(INDEX(generale!$A$5:$I$354,$CJ705,5),"")</f>
        <v/>
      </c>
      <c r="CA705" s="8" t="str">
        <f>IFERROR(INDEX(generale!$A$5:$I$354,$CJ705,7),"")</f>
        <v/>
      </c>
      <c r="CB705" s="33"/>
      <c r="CC705" s="8"/>
      <c r="CD705" s="2">
        <f t="shared" si="308"/>
        <v>353</v>
      </c>
      <c r="CE705" s="16" t="str">
        <f>IFERROR(INDEX(generale!$A$5:$I$354,$CJ705,5),"")</f>
        <v/>
      </c>
      <c r="CF705" s="8" t="str">
        <f>IFERROR(INDEX(generale!$A$5:$I$354,$CJ705,7),"")</f>
        <v/>
      </c>
      <c r="CJ705" s="2">
        <f t="shared" si="309"/>
        <v>703</v>
      </c>
      <c r="CK705" s="2">
        <f t="shared" si="286"/>
        <v>37</v>
      </c>
      <c r="CL705" s="3">
        <f>IFERROR(INDEX(generale!$A$5:$I$1004,$CJ705,1),"")</f>
        <v>0</v>
      </c>
      <c r="CM705" s="3">
        <f>IFERROR(INDEX(generale!$A$5:$I$1004,$CJ705,2),"")</f>
        <v>0</v>
      </c>
      <c r="CN705" s="3">
        <f>IFERROR(INDEX(generale!$A$5:$I$1004,$CJ705,3),"")</f>
        <v>0</v>
      </c>
      <c r="CO705" s="3">
        <f>IFERROR(INDEX(generale!$A$5:$I$1004,$CJ705,4),"")</f>
        <v>0</v>
      </c>
      <c r="CP705" s="3">
        <f>IFERROR(INDEX(generale!$A$5:$I$1004,$CJ705,5),"")</f>
        <v>0</v>
      </c>
      <c r="CQ705" s="3">
        <f>IFERROR(INDEX(generale!$A$5:$I$1004,$CJ705,6),"")</f>
        <v>0</v>
      </c>
      <c r="CR705" s="8">
        <f>IFERROR(INDEX(generale!$A$5:$I$1004,$CJ705,7),"")</f>
        <v>0</v>
      </c>
      <c r="CS705" s="8">
        <f>IFERROR(INDEX(generale!$A$5:$I$1004,$CJ705,8),"")</f>
        <v>0</v>
      </c>
    </row>
    <row r="706" spans="1:97">
      <c r="A706" s="2" t="str">
        <f t="shared" si="287"/>
        <v/>
      </c>
      <c r="B706" s="1" t="str">
        <f t="shared" si="288"/>
        <v/>
      </c>
      <c r="C706" s="1" t="str">
        <f t="shared" si="289"/>
        <v/>
      </c>
      <c r="D706" s="2" t="str">
        <f t="shared" si="290"/>
        <v/>
      </c>
      <c r="E706" s="2" t="str">
        <f t="shared" si="291"/>
        <v/>
      </c>
      <c r="F706" s="2" t="str">
        <f t="shared" si="292"/>
        <v/>
      </c>
      <c r="G706" s="1" t="str">
        <f t="shared" si="293"/>
        <v/>
      </c>
      <c r="H706" s="11" t="str">
        <f t="shared" si="294"/>
        <v/>
      </c>
      <c r="Q706" s="2">
        <f t="shared" si="295"/>
        <v>37</v>
      </c>
      <c r="R706" s="16" t="str">
        <f>IFERROR(INDEX(generale!$A$5:$I$354,$CJ706,5),"")</f>
        <v/>
      </c>
      <c r="S706" s="8" t="str">
        <f>IFERROR(INDEX(generale!$A$5:$I$354,$CJ706,7),"")</f>
        <v/>
      </c>
      <c r="U706" s="8"/>
      <c r="V706" s="2">
        <f t="shared" si="296"/>
        <v>19</v>
      </c>
      <c r="W706" s="16" t="str">
        <f>IFERROR(INDEX(generale!$A$5:$I$354,$CJ706,5),"")</f>
        <v/>
      </c>
      <c r="X706" s="8" t="str">
        <f>IFERROR(INDEX(generale!$A$5:$I$354,$CJ706,7),"")</f>
        <v/>
      </c>
      <c r="AA706" s="2">
        <f t="shared" si="297"/>
        <v>14</v>
      </c>
      <c r="AB706" s="16" t="str">
        <f>IFERROR(INDEX(generale!$A$5:$I$354,$CJ706,5),"")</f>
        <v/>
      </c>
      <c r="AC706" s="8" t="str">
        <f>IFERROR(INDEX(generale!$A$5:$I$354,$CJ706,7),"")</f>
        <v/>
      </c>
      <c r="AD706" s="33"/>
      <c r="AE706" s="8"/>
      <c r="AF706" s="2">
        <f t="shared" si="298"/>
        <v>14</v>
      </c>
      <c r="AG706" s="16" t="str">
        <f>IFERROR(INDEX(generale!$A$5:$I$354,$CJ706,5),"")</f>
        <v/>
      </c>
      <c r="AH706" s="8" t="str">
        <f>IFERROR(INDEX(generale!$A$5:$I$354,$CJ706,7),"")</f>
        <v/>
      </c>
      <c r="AI706" s="33"/>
      <c r="AJ706" s="8"/>
      <c r="AK706" s="2">
        <f t="shared" si="299"/>
        <v>14</v>
      </c>
      <c r="AL706" s="16" t="str">
        <f>IFERROR(INDEX(generale!$A$5:$I$354,$CJ706,5),"")</f>
        <v/>
      </c>
      <c r="AM706" s="8" t="str">
        <f>IFERROR(INDEX(generale!$A$5:$I$354,$CJ706,7),"")</f>
        <v/>
      </c>
      <c r="AN706" s="33"/>
      <c r="AO706" s="8"/>
      <c r="AP706" s="2">
        <f t="shared" si="300"/>
        <v>9</v>
      </c>
      <c r="AQ706" s="16" t="str">
        <f>IFERROR(INDEX(generale!$A$5:$I$354,$CJ706,5),"")</f>
        <v/>
      </c>
      <c r="AR706" s="8" t="str">
        <f>IFERROR(INDEX(generale!$A$5:$I$354,$CJ706,7),"")</f>
        <v/>
      </c>
      <c r="AS706" s="33"/>
      <c r="AT706" s="8"/>
      <c r="AU706" s="2">
        <f t="shared" si="301"/>
        <v>8</v>
      </c>
      <c r="AV706" s="16" t="str">
        <f>IFERROR(INDEX(generale!$A$5:$I$354,$CJ706,5),"")</f>
        <v/>
      </c>
      <c r="AW706" s="8" t="str">
        <f>IFERROR(INDEX(generale!$A$5:$I$354,$CJ706,7),"")</f>
        <v/>
      </c>
      <c r="AX706" s="33"/>
      <c r="AY706" s="8"/>
      <c r="AZ706" s="2">
        <f t="shared" si="302"/>
        <v>7</v>
      </c>
      <c r="BA706" s="16" t="str">
        <f>IFERROR(INDEX(generale!$A$5:$I$354,$CJ706,5),"")</f>
        <v/>
      </c>
      <c r="BB706" s="8" t="str">
        <f>IFERROR(INDEX(generale!$A$5:$I$354,$CJ706,7),"")</f>
        <v/>
      </c>
      <c r="BC706" s="33"/>
      <c r="BD706" s="8"/>
      <c r="BE706" s="2">
        <f t="shared" si="303"/>
        <v>6</v>
      </c>
      <c r="BF706" s="16" t="str">
        <f>IFERROR(INDEX(generale!$A$5:$I$354,$CJ706,5),"")</f>
        <v/>
      </c>
      <c r="BG706" s="8" t="str">
        <f>IFERROR(INDEX(generale!$A$5:$I$354,$CJ706,7),"")</f>
        <v/>
      </c>
      <c r="BH706" s="33"/>
      <c r="BI706" s="8"/>
      <c r="BJ706" s="2">
        <f t="shared" si="304"/>
        <v>354</v>
      </c>
      <c r="BK706" s="16" t="str">
        <f>IFERROR(INDEX(generale!$A$5:$I$354,$CJ706,5),"")</f>
        <v/>
      </c>
      <c r="BL706" s="8" t="str">
        <f>IFERROR(INDEX(generale!$A$5:$I$354,$CJ706,7),"")</f>
        <v/>
      </c>
      <c r="BM706" s="33"/>
      <c r="BN706" s="8"/>
      <c r="BO706" s="2">
        <f t="shared" si="305"/>
        <v>354</v>
      </c>
      <c r="BP706" s="16" t="str">
        <f>IFERROR(INDEX(generale!$A$5:$I$354,$CJ706,5),"")</f>
        <v/>
      </c>
      <c r="BQ706" s="8" t="str">
        <f>IFERROR(INDEX(generale!$A$5:$I$354,$CJ706,7),"")</f>
        <v/>
      </c>
      <c r="BR706" s="33"/>
      <c r="BS706" s="8"/>
      <c r="BT706" s="2">
        <f t="shared" si="306"/>
        <v>354</v>
      </c>
      <c r="BU706" s="16" t="str">
        <f>IFERROR(INDEX(generale!$A$5:$I$354,$CJ706,5),"")</f>
        <v/>
      </c>
      <c r="BV706" s="8" t="str">
        <f>IFERROR(INDEX(generale!$A$5:$I$354,$CJ706,7),"")</f>
        <v/>
      </c>
      <c r="BW706" s="33"/>
      <c r="BX706" s="8"/>
      <c r="BY706" s="2">
        <f t="shared" si="307"/>
        <v>354</v>
      </c>
      <c r="BZ706" s="16" t="str">
        <f>IFERROR(INDEX(generale!$A$5:$I$354,$CJ706,5),"")</f>
        <v/>
      </c>
      <c r="CA706" s="8" t="str">
        <f>IFERROR(INDEX(generale!$A$5:$I$354,$CJ706,7),"")</f>
        <v/>
      </c>
      <c r="CB706" s="33"/>
      <c r="CC706" s="8"/>
      <c r="CD706" s="2">
        <f t="shared" si="308"/>
        <v>354</v>
      </c>
      <c r="CE706" s="16" t="str">
        <f>IFERROR(INDEX(generale!$A$5:$I$354,$CJ706,5),"")</f>
        <v/>
      </c>
      <c r="CF706" s="8" t="str">
        <f>IFERROR(INDEX(generale!$A$5:$I$354,$CJ706,7),"")</f>
        <v/>
      </c>
      <c r="CJ706" s="2">
        <f t="shared" si="309"/>
        <v>704</v>
      </c>
      <c r="CK706" s="2">
        <f t="shared" si="286"/>
        <v>37</v>
      </c>
      <c r="CL706" s="3">
        <f>IFERROR(INDEX(generale!$A$5:$I$1004,$CJ706,1),"")</f>
        <v>0</v>
      </c>
      <c r="CM706" s="3">
        <f>IFERROR(INDEX(generale!$A$5:$I$1004,$CJ706,2),"")</f>
        <v>0</v>
      </c>
      <c r="CN706" s="3">
        <f>IFERROR(INDEX(generale!$A$5:$I$1004,$CJ706,3),"")</f>
        <v>0</v>
      </c>
      <c r="CO706" s="3">
        <f>IFERROR(INDEX(generale!$A$5:$I$1004,$CJ706,4),"")</f>
        <v>0</v>
      </c>
      <c r="CP706" s="3">
        <f>IFERROR(INDEX(generale!$A$5:$I$1004,$CJ706,5),"")</f>
        <v>0</v>
      </c>
      <c r="CQ706" s="3">
        <f>IFERROR(INDEX(generale!$A$5:$I$1004,$CJ706,6),"")</f>
        <v>0</v>
      </c>
      <c r="CR706" s="8">
        <f>IFERROR(INDEX(generale!$A$5:$I$1004,$CJ706,7),"")</f>
        <v>0</v>
      </c>
      <c r="CS706" s="8">
        <f>IFERROR(INDEX(generale!$A$5:$I$1004,$CJ706,8),"")</f>
        <v>0</v>
      </c>
    </row>
    <row r="707" spans="1:97">
      <c r="A707" s="2" t="str">
        <f t="shared" si="287"/>
        <v/>
      </c>
      <c r="B707" s="1" t="str">
        <f t="shared" si="288"/>
        <v/>
      </c>
      <c r="C707" s="1" t="str">
        <f t="shared" si="289"/>
        <v/>
      </c>
      <c r="D707" s="2" t="str">
        <f t="shared" si="290"/>
        <v/>
      </c>
      <c r="E707" s="2" t="str">
        <f t="shared" si="291"/>
        <v/>
      </c>
      <c r="F707" s="2" t="str">
        <f t="shared" si="292"/>
        <v/>
      </c>
      <c r="G707" s="1" t="str">
        <f t="shared" si="293"/>
        <v/>
      </c>
      <c r="H707" s="11" t="str">
        <f t="shared" si="294"/>
        <v/>
      </c>
      <c r="Q707" s="2">
        <f t="shared" si="295"/>
        <v>37</v>
      </c>
      <c r="R707" s="16" t="str">
        <f>IFERROR(INDEX(generale!$A$5:$I$354,$CJ707,5),"")</f>
        <v/>
      </c>
      <c r="S707" s="8" t="str">
        <f>IFERROR(INDEX(generale!$A$5:$I$354,$CJ707,7),"")</f>
        <v/>
      </c>
      <c r="U707" s="8"/>
      <c r="V707" s="2">
        <f t="shared" si="296"/>
        <v>19</v>
      </c>
      <c r="W707" s="16" t="str">
        <f>IFERROR(INDEX(generale!$A$5:$I$354,$CJ707,5),"")</f>
        <v/>
      </c>
      <c r="X707" s="8" t="str">
        <f>IFERROR(INDEX(generale!$A$5:$I$354,$CJ707,7),"")</f>
        <v/>
      </c>
      <c r="AA707" s="2">
        <f t="shared" si="297"/>
        <v>14</v>
      </c>
      <c r="AB707" s="16" t="str">
        <f>IFERROR(INDEX(generale!$A$5:$I$354,$CJ707,5),"")</f>
        <v/>
      </c>
      <c r="AC707" s="8" t="str">
        <f>IFERROR(INDEX(generale!$A$5:$I$354,$CJ707,7),"")</f>
        <v/>
      </c>
      <c r="AD707" s="33"/>
      <c r="AE707" s="8"/>
      <c r="AF707" s="2">
        <f t="shared" si="298"/>
        <v>14</v>
      </c>
      <c r="AG707" s="16" t="str">
        <f>IFERROR(INDEX(generale!$A$5:$I$354,$CJ707,5),"")</f>
        <v/>
      </c>
      <c r="AH707" s="8" t="str">
        <f>IFERROR(INDEX(generale!$A$5:$I$354,$CJ707,7),"")</f>
        <v/>
      </c>
      <c r="AI707" s="33"/>
      <c r="AJ707" s="8"/>
      <c r="AK707" s="2">
        <f t="shared" si="299"/>
        <v>14</v>
      </c>
      <c r="AL707" s="16" t="str">
        <f>IFERROR(INDEX(generale!$A$5:$I$354,$CJ707,5),"")</f>
        <v/>
      </c>
      <c r="AM707" s="8" t="str">
        <f>IFERROR(INDEX(generale!$A$5:$I$354,$CJ707,7),"")</f>
        <v/>
      </c>
      <c r="AN707" s="33"/>
      <c r="AO707" s="8"/>
      <c r="AP707" s="2">
        <f t="shared" si="300"/>
        <v>9</v>
      </c>
      <c r="AQ707" s="16" t="str">
        <f>IFERROR(INDEX(generale!$A$5:$I$354,$CJ707,5),"")</f>
        <v/>
      </c>
      <c r="AR707" s="8" t="str">
        <f>IFERROR(INDEX(generale!$A$5:$I$354,$CJ707,7),"")</f>
        <v/>
      </c>
      <c r="AS707" s="33"/>
      <c r="AT707" s="8"/>
      <c r="AU707" s="2">
        <f t="shared" si="301"/>
        <v>8</v>
      </c>
      <c r="AV707" s="16" t="str">
        <f>IFERROR(INDEX(generale!$A$5:$I$354,$CJ707,5),"")</f>
        <v/>
      </c>
      <c r="AW707" s="8" t="str">
        <f>IFERROR(INDEX(generale!$A$5:$I$354,$CJ707,7),"")</f>
        <v/>
      </c>
      <c r="AX707" s="33"/>
      <c r="AY707" s="8"/>
      <c r="AZ707" s="2">
        <f t="shared" si="302"/>
        <v>7</v>
      </c>
      <c r="BA707" s="16" t="str">
        <f>IFERROR(INDEX(generale!$A$5:$I$354,$CJ707,5),"")</f>
        <v/>
      </c>
      <c r="BB707" s="8" t="str">
        <f>IFERROR(INDEX(generale!$A$5:$I$354,$CJ707,7),"")</f>
        <v/>
      </c>
      <c r="BC707" s="33"/>
      <c r="BD707" s="8"/>
      <c r="BE707" s="2">
        <f t="shared" si="303"/>
        <v>6</v>
      </c>
      <c r="BF707" s="16" t="str">
        <f>IFERROR(INDEX(generale!$A$5:$I$354,$CJ707,5),"")</f>
        <v/>
      </c>
      <c r="BG707" s="8" t="str">
        <f>IFERROR(INDEX(generale!$A$5:$I$354,$CJ707,7),"")</f>
        <v/>
      </c>
      <c r="BH707" s="33"/>
      <c r="BI707" s="8"/>
      <c r="BJ707" s="2">
        <f t="shared" si="304"/>
        <v>355</v>
      </c>
      <c r="BK707" s="16" t="str">
        <f>IFERROR(INDEX(generale!$A$5:$I$354,$CJ707,5),"")</f>
        <v/>
      </c>
      <c r="BL707" s="8" t="str">
        <f>IFERROR(INDEX(generale!$A$5:$I$354,$CJ707,7),"")</f>
        <v/>
      </c>
      <c r="BM707" s="33"/>
      <c r="BN707" s="8"/>
      <c r="BO707" s="2">
        <f t="shared" si="305"/>
        <v>355</v>
      </c>
      <c r="BP707" s="16" t="str">
        <f>IFERROR(INDEX(generale!$A$5:$I$354,$CJ707,5),"")</f>
        <v/>
      </c>
      <c r="BQ707" s="8" t="str">
        <f>IFERROR(INDEX(generale!$A$5:$I$354,$CJ707,7),"")</f>
        <v/>
      </c>
      <c r="BR707" s="33"/>
      <c r="BS707" s="8"/>
      <c r="BT707" s="2">
        <f t="shared" si="306"/>
        <v>355</v>
      </c>
      <c r="BU707" s="16" t="str">
        <f>IFERROR(INDEX(generale!$A$5:$I$354,$CJ707,5),"")</f>
        <v/>
      </c>
      <c r="BV707" s="8" t="str">
        <f>IFERROR(INDEX(generale!$A$5:$I$354,$CJ707,7),"")</f>
        <v/>
      </c>
      <c r="BW707" s="33"/>
      <c r="BX707" s="8"/>
      <c r="BY707" s="2">
        <f t="shared" si="307"/>
        <v>355</v>
      </c>
      <c r="BZ707" s="16" t="str">
        <f>IFERROR(INDEX(generale!$A$5:$I$354,$CJ707,5),"")</f>
        <v/>
      </c>
      <c r="CA707" s="8" t="str">
        <f>IFERROR(INDEX(generale!$A$5:$I$354,$CJ707,7),"")</f>
        <v/>
      </c>
      <c r="CB707" s="33"/>
      <c r="CC707" s="8"/>
      <c r="CD707" s="2">
        <f t="shared" si="308"/>
        <v>355</v>
      </c>
      <c r="CE707" s="16" t="str">
        <f>IFERROR(INDEX(generale!$A$5:$I$354,$CJ707,5),"")</f>
        <v/>
      </c>
      <c r="CF707" s="8" t="str">
        <f>IFERROR(INDEX(generale!$A$5:$I$354,$CJ707,7),"")</f>
        <v/>
      </c>
      <c r="CJ707" s="2">
        <f t="shared" si="309"/>
        <v>705</v>
      </c>
      <c r="CK707" s="2">
        <f t="shared" ref="CK707:CK770" si="310">SUM(IF($E$2=CP707,TRUE,FALSE),CK706)</f>
        <v>37</v>
      </c>
      <c r="CL707" s="3">
        <f>IFERROR(INDEX(generale!$A$5:$I$1004,$CJ707,1),"")</f>
        <v>0</v>
      </c>
      <c r="CM707" s="3">
        <f>IFERROR(INDEX(generale!$A$5:$I$1004,$CJ707,2),"")</f>
        <v>0</v>
      </c>
      <c r="CN707" s="3">
        <f>IFERROR(INDEX(generale!$A$5:$I$1004,$CJ707,3),"")</f>
        <v>0</v>
      </c>
      <c r="CO707" s="3">
        <f>IFERROR(INDEX(generale!$A$5:$I$1004,$CJ707,4),"")</f>
        <v>0</v>
      </c>
      <c r="CP707" s="3">
        <f>IFERROR(INDEX(generale!$A$5:$I$1004,$CJ707,5),"")</f>
        <v>0</v>
      </c>
      <c r="CQ707" s="3">
        <f>IFERROR(INDEX(generale!$A$5:$I$1004,$CJ707,6),"")</f>
        <v>0</v>
      </c>
      <c r="CR707" s="8">
        <f>IFERROR(INDEX(generale!$A$5:$I$1004,$CJ707,7),"")</f>
        <v>0</v>
      </c>
      <c r="CS707" s="8">
        <f>IFERROR(INDEX(generale!$A$5:$I$1004,$CJ707,8),"")</f>
        <v>0</v>
      </c>
    </row>
    <row r="708" spans="1:97">
      <c r="A708" s="2" t="str">
        <f t="shared" ref="A708:A771" si="311">IFERROR(VLOOKUP($CJ707,$CK$3:$CS$1002,2,FALSE),"")</f>
        <v/>
      </c>
      <c r="B708" s="1" t="str">
        <f t="shared" ref="B708:B771" si="312">IFERROR(VLOOKUP($CJ707,$CK$3:$CS$1002,3,FALSE),"")</f>
        <v/>
      </c>
      <c r="C708" s="1" t="str">
        <f t="shared" ref="C708:C771" si="313">IFERROR(VLOOKUP($CJ707,$CK$3:$CS$1002,4,FALSE),"")</f>
        <v/>
      </c>
      <c r="D708" s="2" t="str">
        <f t="shared" ref="D708:D771" si="314">IFERROR(VLOOKUP($CJ707,$CK$3:$CS$1002,5,FALSE),"")</f>
        <v/>
      </c>
      <c r="E708" s="2" t="str">
        <f t="shared" ref="E708:E771" si="315">IFERROR(VLOOKUP($CJ707,$CK$3:$CS$1002,6,FALSE),"")</f>
        <v/>
      </c>
      <c r="F708" s="2" t="str">
        <f t="shared" ref="F708:F771" si="316">IFERROR(VLOOKUP($CJ707,$CK$3:$CS$1002,7,FALSE),"")</f>
        <v/>
      </c>
      <c r="G708" s="1" t="str">
        <f t="shared" ref="G708:G771" si="317">IFERROR(VLOOKUP($CJ707,$CK$3:$CS$1002,8,FALSE),"")</f>
        <v/>
      </c>
      <c r="H708" s="11" t="str">
        <f t="shared" ref="H708:H771" si="318">IFERROR(VLOOKUP($CJ707,$CK$3:$CS$1002,9,FALSE),"")</f>
        <v/>
      </c>
      <c r="Q708" s="2">
        <f t="shared" ref="Q708:Q771" si="319">SUM(IF($O$36=R708,TRUE,FALSE),Q707)</f>
        <v>37</v>
      </c>
      <c r="R708" s="16" t="str">
        <f>IFERROR(INDEX(generale!$A$5:$I$354,$CJ708,5),"")</f>
        <v/>
      </c>
      <c r="S708" s="8" t="str">
        <f>IFERROR(INDEX(generale!$A$5:$I$354,$CJ708,7),"")</f>
        <v/>
      </c>
      <c r="U708" s="8"/>
      <c r="V708" s="2">
        <f t="shared" ref="V708:V771" si="320">SUM(IF($O$37=W708,TRUE,FALSE),V707)</f>
        <v>19</v>
      </c>
      <c r="W708" s="16" t="str">
        <f>IFERROR(INDEX(generale!$A$5:$I$354,$CJ708,5),"")</f>
        <v/>
      </c>
      <c r="X708" s="8" t="str">
        <f>IFERROR(INDEX(generale!$A$5:$I$354,$CJ708,7),"")</f>
        <v/>
      </c>
      <c r="AA708" s="2">
        <f t="shared" ref="AA708:AA771" si="321">SUM(IF($O$38=AB708,TRUE,FALSE),AA707)</f>
        <v>14</v>
      </c>
      <c r="AB708" s="16" t="str">
        <f>IFERROR(INDEX(generale!$A$5:$I$354,$CJ708,5),"")</f>
        <v/>
      </c>
      <c r="AC708" s="8" t="str">
        <f>IFERROR(INDEX(generale!$A$5:$I$354,$CJ708,7),"")</f>
        <v/>
      </c>
      <c r="AD708" s="33"/>
      <c r="AE708" s="8"/>
      <c r="AF708" s="2">
        <f t="shared" ref="AF708:AF771" si="322">SUM(IF($O$39=AG708,TRUE,FALSE),AF707)</f>
        <v>14</v>
      </c>
      <c r="AG708" s="16" t="str">
        <f>IFERROR(INDEX(generale!$A$5:$I$354,$CJ708,5),"")</f>
        <v/>
      </c>
      <c r="AH708" s="8" t="str">
        <f>IFERROR(INDEX(generale!$A$5:$I$354,$CJ708,7),"")</f>
        <v/>
      </c>
      <c r="AI708" s="33"/>
      <c r="AJ708" s="8"/>
      <c r="AK708" s="2">
        <f t="shared" ref="AK708:AK771" si="323">SUM(IF($O$40=AL708,TRUE,FALSE),AK707)</f>
        <v>14</v>
      </c>
      <c r="AL708" s="16" t="str">
        <f>IFERROR(INDEX(generale!$A$5:$I$354,$CJ708,5),"")</f>
        <v/>
      </c>
      <c r="AM708" s="8" t="str">
        <f>IFERROR(INDEX(generale!$A$5:$I$354,$CJ708,7),"")</f>
        <v/>
      </c>
      <c r="AN708" s="33"/>
      <c r="AO708" s="8"/>
      <c r="AP708" s="2">
        <f t="shared" ref="AP708:AP771" si="324">SUM(IF($O$41=AQ708,TRUE,FALSE),AP707)</f>
        <v>9</v>
      </c>
      <c r="AQ708" s="16" t="str">
        <f>IFERROR(INDEX(generale!$A$5:$I$354,$CJ708,5),"")</f>
        <v/>
      </c>
      <c r="AR708" s="8" t="str">
        <f>IFERROR(INDEX(generale!$A$5:$I$354,$CJ708,7),"")</f>
        <v/>
      </c>
      <c r="AS708" s="33"/>
      <c r="AT708" s="8"/>
      <c r="AU708" s="2">
        <f t="shared" ref="AU708:AU771" si="325">SUM(IF($O$42=AV708,TRUE,FALSE),AU707)</f>
        <v>8</v>
      </c>
      <c r="AV708" s="16" t="str">
        <f>IFERROR(INDEX(generale!$A$5:$I$354,$CJ708,5),"")</f>
        <v/>
      </c>
      <c r="AW708" s="8" t="str">
        <f>IFERROR(INDEX(generale!$A$5:$I$354,$CJ708,7),"")</f>
        <v/>
      </c>
      <c r="AX708" s="33"/>
      <c r="AY708" s="8"/>
      <c r="AZ708" s="2">
        <f t="shared" ref="AZ708:AZ771" si="326">SUM(IF($O$43=BA708,TRUE,FALSE),AZ707)</f>
        <v>7</v>
      </c>
      <c r="BA708" s="16" t="str">
        <f>IFERROR(INDEX(generale!$A$5:$I$354,$CJ708,5),"")</f>
        <v/>
      </c>
      <c r="BB708" s="8" t="str">
        <f>IFERROR(INDEX(generale!$A$5:$I$354,$CJ708,7),"")</f>
        <v/>
      </c>
      <c r="BC708" s="33"/>
      <c r="BD708" s="8"/>
      <c r="BE708" s="2">
        <f t="shared" ref="BE708:BE771" si="327">SUM(IF($O$44=BF708,TRUE,FALSE),BE707)</f>
        <v>6</v>
      </c>
      <c r="BF708" s="16" t="str">
        <f>IFERROR(INDEX(generale!$A$5:$I$354,$CJ708,5),"")</f>
        <v/>
      </c>
      <c r="BG708" s="8" t="str">
        <f>IFERROR(INDEX(generale!$A$5:$I$354,$CJ708,7),"")</f>
        <v/>
      </c>
      <c r="BH708" s="33"/>
      <c r="BI708" s="8"/>
      <c r="BJ708" s="2">
        <f t="shared" ref="BJ708:BJ771" si="328">SUM(IF($O$45=BK708,TRUE,FALSE),BJ707)</f>
        <v>356</v>
      </c>
      <c r="BK708" s="16" t="str">
        <f>IFERROR(INDEX(generale!$A$5:$I$354,$CJ708,5),"")</f>
        <v/>
      </c>
      <c r="BL708" s="8" t="str">
        <f>IFERROR(INDEX(generale!$A$5:$I$354,$CJ708,7),"")</f>
        <v/>
      </c>
      <c r="BM708" s="33"/>
      <c r="BN708" s="8"/>
      <c r="BO708" s="2">
        <f t="shared" ref="BO708:BO771" si="329">SUM(IF($O$46=BP708,TRUE,FALSE),BO707)</f>
        <v>356</v>
      </c>
      <c r="BP708" s="16" t="str">
        <f>IFERROR(INDEX(generale!$A$5:$I$354,$CJ708,5),"")</f>
        <v/>
      </c>
      <c r="BQ708" s="8" t="str">
        <f>IFERROR(INDEX(generale!$A$5:$I$354,$CJ708,7),"")</f>
        <v/>
      </c>
      <c r="BR708" s="33"/>
      <c r="BS708" s="8"/>
      <c r="BT708" s="2">
        <f t="shared" ref="BT708:BT771" si="330">SUM(IF($O$47=BU708,TRUE,FALSE),BT707)</f>
        <v>356</v>
      </c>
      <c r="BU708" s="16" t="str">
        <f>IFERROR(INDEX(generale!$A$5:$I$354,$CJ708,5),"")</f>
        <v/>
      </c>
      <c r="BV708" s="8" t="str">
        <f>IFERROR(INDEX(generale!$A$5:$I$354,$CJ708,7),"")</f>
        <v/>
      </c>
      <c r="BW708" s="33"/>
      <c r="BX708" s="8"/>
      <c r="BY708" s="2">
        <f t="shared" ref="BY708:BY771" si="331">SUM(IF($O$48=BZ708,TRUE,FALSE),BY707)</f>
        <v>356</v>
      </c>
      <c r="BZ708" s="16" t="str">
        <f>IFERROR(INDEX(generale!$A$5:$I$354,$CJ708,5),"")</f>
        <v/>
      </c>
      <c r="CA708" s="8" t="str">
        <f>IFERROR(INDEX(generale!$A$5:$I$354,$CJ708,7),"")</f>
        <v/>
      </c>
      <c r="CB708" s="33"/>
      <c r="CC708" s="8"/>
      <c r="CD708" s="2">
        <f t="shared" ref="CD708:CD771" si="332">SUM(IF($O$49=CE708,TRUE,FALSE),CD707)</f>
        <v>356</v>
      </c>
      <c r="CE708" s="16" t="str">
        <f>IFERROR(INDEX(generale!$A$5:$I$354,$CJ708,5),"")</f>
        <v/>
      </c>
      <c r="CF708" s="8" t="str">
        <f>IFERROR(INDEX(generale!$A$5:$I$354,$CJ708,7),"")</f>
        <v/>
      </c>
      <c r="CJ708" s="2">
        <f t="shared" si="309"/>
        <v>706</v>
      </c>
      <c r="CK708" s="2">
        <f t="shared" si="310"/>
        <v>37</v>
      </c>
      <c r="CL708" s="3">
        <f>IFERROR(INDEX(generale!$A$5:$I$1004,$CJ708,1),"")</f>
        <v>0</v>
      </c>
      <c r="CM708" s="3">
        <f>IFERROR(INDEX(generale!$A$5:$I$1004,$CJ708,2),"")</f>
        <v>0</v>
      </c>
      <c r="CN708" s="3">
        <f>IFERROR(INDEX(generale!$A$5:$I$1004,$CJ708,3),"")</f>
        <v>0</v>
      </c>
      <c r="CO708" s="3">
        <f>IFERROR(INDEX(generale!$A$5:$I$1004,$CJ708,4),"")</f>
        <v>0</v>
      </c>
      <c r="CP708" s="3">
        <f>IFERROR(INDEX(generale!$A$5:$I$1004,$CJ708,5),"")</f>
        <v>0</v>
      </c>
      <c r="CQ708" s="3">
        <f>IFERROR(INDEX(generale!$A$5:$I$1004,$CJ708,6),"")</f>
        <v>0</v>
      </c>
      <c r="CR708" s="8">
        <f>IFERROR(INDEX(generale!$A$5:$I$1004,$CJ708,7),"")</f>
        <v>0</v>
      </c>
      <c r="CS708" s="8">
        <f>IFERROR(INDEX(generale!$A$5:$I$1004,$CJ708,8),"")</f>
        <v>0</v>
      </c>
    </row>
    <row r="709" spans="1:97">
      <c r="A709" s="2" t="str">
        <f t="shared" si="311"/>
        <v/>
      </c>
      <c r="B709" s="1" t="str">
        <f t="shared" si="312"/>
        <v/>
      </c>
      <c r="C709" s="1" t="str">
        <f t="shared" si="313"/>
        <v/>
      </c>
      <c r="D709" s="2" t="str">
        <f t="shared" si="314"/>
        <v/>
      </c>
      <c r="E709" s="2" t="str">
        <f t="shared" si="315"/>
        <v/>
      </c>
      <c r="F709" s="2" t="str">
        <f t="shared" si="316"/>
        <v/>
      </c>
      <c r="G709" s="1" t="str">
        <f t="shared" si="317"/>
        <v/>
      </c>
      <c r="H709" s="11" t="str">
        <f t="shared" si="318"/>
        <v/>
      </c>
      <c r="Q709" s="2">
        <f t="shared" si="319"/>
        <v>37</v>
      </c>
      <c r="R709" s="16" t="str">
        <f>IFERROR(INDEX(generale!$A$5:$I$354,$CJ709,5),"")</f>
        <v/>
      </c>
      <c r="S709" s="8" t="str">
        <f>IFERROR(INDEX(generale!$A$5:$I$354,$CJ709,7),"")</f>
        <v/>
      </c>
      <c r="U709" s="8"/>
      <c r="V709" s="2">
        <f t="shared" si="320"/>
        <v>19</v>
      </c>
      <c r="W709" s="16" t="str">
        <f>IFERROR(INDEX(generale!$A$5:$I$354,$CJ709,5),"")</f>
        <v/>
      </c>
      <c r="X709" s="8" t="str">
        <f>IFERROR(INDEX(generale!$A$5:$I$354,$CJ709,7),"")</f>
        <v/>
      </c>
      <c r="AA709" s="2">
        <f t="shared" si="321"/>
        <v>14</v>
      </c>
      <c r="AB709" s="16" t="str">
        <f>IFERROR(INDEX(generale!$A$5:$I$354,$CJ709,5),"")</f>
        <v/>
      </c>
      <c r="AC709" s="8" t="str">
        <f>IFERROR(INDEX(generale!$A$5:$I$354,$CJ709,7),"")</f>
        <v/>
      </c>
      <c r="AD709" s="33"/>
      <c r="AE709" s="8"/>
      <c r="AF709" s="2">
        <f t="shared" si="322"/>
        <v>14</v>
      </c>
      <c r="AG709" s="16" t="str">
        <f>IFERROR(INDEX(generale!$A$5:$I$354,$CJ709,5),"")</f>
        <v/>
      </c>
      <c r="AH709" s="8" t="str">
        <f>IFERROR(INDEX(generale!$A$5:$I$354,$CJ709,7),"")</f>
        <v/>
      </c>
      <c r="AI709" s="33"/>
      <c r="AJ709" s="8"/>
      <c r="AK709" s="2">
        <f t="shared" si="323"/>
        <v>14</v>
      </c>
      <c r="AL709" s="16" t="str">
        <f>IFERROR(INDEX(generale!$A$5:$I$354,$CJ709,5),"")</f>
        <v/>
      </c>
      <c r="AM709" s="8" t="str">
        <f>IFERROR(INDEX(generale!$A$5:$I$354,$CJ709,7),"")</f>
        <v/>
      </c>
      <c r="AN709" s="33"/>
      <c r="AO709" s="8"/>
      <c r="AP709" s="2">
        <f t="shared" si="324"/>
        <v>9</v>
      </c>
      <c r="AQ709" s="16" t="str">
        <f>IFERROR(INDEX(generale!$A$5:$I$354,$CJ709,5),"")</f>
        <v/>
      </c>
      <c r="AR709" s="8" t="str">
        <f>IFERROR(INDEX(generale!$A$5:$I$354,$CJ709,7),"")</f>
        <v/>
      </c>
      <c r="AS709" s="33"/>
      <c r="AT709" s="8"/>
      <c r="AU709" s="2">
        <f t="shared" si="325"/>
        <v>8</v>
      </c>
      <c r="AV709" s="16" t="str">
        <f>IFERROR(INDEX(generale!$A$5:$I$354,$CJ709,5),"")</f>
        <v/>
      </c>
      <c r="AW709" s="8" t="str">
        <f>IFERROR(INDEX(generale!$A$5:$I$354,$CJ709,7),"")</f>
        <v/>
      </c>
      <c r="AX709" s="33"/>
      <c r="AY709" s="8"/>
      <c r="AZ709" s="2">
        <f t="shared" si="326"/>
        <v>7</v>
      </c>
      <c r="BA709" s="16" t="str">
        <f>IFERROR(INDEX(generale!$A$5:$I$354,$CJ709,5),"")</f>
        <v/>
      </c>
      <c r="BB709" s="8" t="str">
        <f>IFERROR(INDEX(generale!$A$5:$I$354,$CJ709,7),"")</f>
        <v/>
      </c>
      <c r="BC709" s="33"/>
      <c r="BD709" s="8"/>
      <c r="BE709" s="2">
        <f t="shared" si="327"/>
        <v>6</v>
      </c>
      <c r="BF709" s="16" t="str">
        <f>IFERROR(INDEX(generale!$A$5:$I$354,$CJ709,5),"")</f>
        <v/>
      </c>
      <c r="BG709" s="8" t="str">
        <f>IFERROR(INDEX(generale!$A$5:$I$354,$CJ709,7),"")</f>
        <v/>
      </c>
      <c r="BH709" s="33"/>
      <c r="BI709" s="8"/>
      <c r="BJ709" s="2">
        <f t="shared" si="328"/>
        <v>357</v>
      </c>
      <c r="BK709" s="16" t="str">
        <f>IFERROR(INDEX(generale!$A$5:$I$354,$CJ709,5),"")</f>
        <v/>
      </c>
      <c r="BL709" s="8" t="str">
        <f>IFERROR(INDEX(generale!$A$5:$I$354,$CJ709,7),"")</f>
        <v/>
      </c>
      <c r="BM709" s="33"/>
      <c r="BN709" s="8"/>
      <c r="BO709" s="2">
        <f t="shared" si="329"/>
        <v>357</v>
      </c>
      <c r="BP709" s="16" t="str">
        <f>IFERROR(INDEX(generale!$A$5:$I$354,$CJ709,5),"")</f>
        <v/>
      </c>
      <c r="BQ709" s="8" t="str">
        <f>IFERROR(INDEX(generale!$A$5:$I$354,$CJ709,7),"")</f>
        <v/>
      </c>
      <c r="BR709" s="33"/>
      <c r="BS709" s="8"/>
      <c r="BT709" s="2">
        <f t="shared" si="330"/>
        <v>357</v>
      </c>
      <c r="BU709" s="16" t="str">
        <f>IFERROR(INDEX(generale!$A$5:$I$354,$CJ709,5),"")</f>
        <v/>
      </c>
      <c r="BV709" s="8" t="str">
        <f>IFERROR(INDEX(generale!$A$5:$I$354,$CJ709,7),"")</f>
        <v/>
      </c>
      <c r="BW709" s="33"/>
      <c r="BX709" s="8"/>
      <c r="BY709" s="2">
        <f t="shared" si="331"/>
        <v>357</v>
      </c>
      <c r="BZ709" s="16" t="str">
        <f>IFERROR(INDEX(generale!$A$5:$I$354,$CJ709,5),"")</f>
        <v/>
      </c>
      <c r="CA709" s="8" t="str">
        <f>IFERROR(INDEX(generale!$A$5:$I$354,$CJ709,7),"")</f>
        <v/>
      </c>
      <c r="CB709" s="33"/>
      <c r="CC709" s="8"/>
      <c r="CD709" s="2">
        <f t="shared" si="332"/>
        <v>357</v>
      </c>
      <c r="CE709" s="16" t="str">
        <f>IFERROR(INDEX(generale!$A$5:$I$354,$CJ709,5),"")</f>
        <v/>
      </c>
      <c r="CF709" s="8" t="str">
        <f>IFERROR(INDEX(generale!$A$5:$I$354,$CJ709,7),"")</f>
        <v/>
      </c>
      <c r="CJ709" s="2">
        <f t="shared" ref="CJ709:CJ772" si="333">CJ708+1</f>
        <v>707</v>
      </c>
      <c r="CK709" s="2">
        <f t="shared" si="310"/>
        <v>37</v>
      </c>
      <c r="CL709" s="3">
        <f>IFERROR(INDEX(generale!$A$5:$I$1004,$CJ709,1),"")</f>
        <v>0</v>
      </c>
      <c r="CM709" s="3">
        <f>IFERROR(INDEX(generale!$A$5:$I$1004,$CJ709,2),"")</f>
        <v>0</v>
      </c>
      <c r="CN709" s="3">
        <f>IFERROR(INDEX(generale!$A$5:$I$1004,$CJ709,3),"")</f>
        <v>0</v>
      </c>
      <c r="CO709" s="3">
        <f>IFERROR(INDEX(generale!$A$5:$I$1004,$CJ709,4),"")</f>
        <v>0</v>
      </c>
      <c r="CP709" s="3">
        <f>IFERROR(INDEX(generale!$A$5:$I$1004,$CJ709,5),"")</f>
        <v>0</v>
      </c>
      <c r="CQ709" s="3">
        <f>IFERROR(INDEX(generale!$A$5:$I$1004,$CJ709,6),"")</f>
        <v>0</v>
      </c>
      <c r="CR709" s="8">
        <f>IFERROR(INDEX(generale!$A$5:$I$1004,$CJ709,7),"")</f>
        <v>0</v>
      </c>
      <c r="CS709" s="8">
        <f>IFERROR(INDEX(generale!$A$5:$I$1004,$CJ709,8),"")</f>
        <v>0</v>
      </c>
    </row>
    <row r="710" spans="1:97">
      <c r="A710" s="2" t="str">
        <f t="shared" si="311"/>
        <v/>
      </c>
      <c r="B710" s="1" t="str">
        <f t="shared" si="312"/>
        <v/>
      </c>
      <c r="C710" s="1" t="str">
        <f t="shared" si="313"/>
        <v/>
      </c>
      <c r="D710" s="2" t="str">
        <f t="shared" si="314"/>
        <v/>
      </c>
      <c r="E710" s="2" t="str">
        <f t="shared" si="315"/>
        <v/>
      </c>
      <c r="F710" s="2" t="str">
        <f t="shared" si="316"/>
        <v/>
      </c>
      <c r="G710" s="1" t="str">
        <f t="shared" si="317"/>
        <v/>
      </c>
      <c r="H710" s="11" t="str">
        <f t="shared" si="318"/>
        <v/>
      </c>
      <c r="Q710" s="2">
        <f t="shared" si="319"/>
        <v>37</v>
      </c>
      <c r="R710" s="16" t="str">
        <f>IFERROR(INDEX(generale!$A$5:$I$354,$CJ710,5),"")</f>
        <v/>
      </c>
      <c r="S710" s="8" t="str">
        <f>IFERROR(INDEX(generale!$A$5:$I$354,$CJ710,7),"")</f>
        <v/>
      </c>
      <c r="U710" s="8"/>
      <c r="V710" s="2">
        <f t="shared" si="320"/>
        <v>19</v>
      </c>
      <c r="W710" s="16" t="str">
        <f>IFERROR(INDEX(generale!$A$5:$I$354,$CJ710,5),"")</f>
        <v/>
      </c>
      <c r="X710" s="8" t="str">
        <f>IFERROR(INDEX(generale!$A$5:$I$354,$CJ710,7),"")</f>
        <v/>
      </c>
      <c r="AA710" s="2">
        <f t="shared" si="321"/>
        <v>14</v>
      </c>
      <c r="AB710" s="16" t="str">
        <f>IFERROR(INDEX(generale!$A$5:$I$354,$CJ710,5),"")</f>
        <v/>
      </c>
      <c r="AC710" s="8" t="str">
        <f>IFERROR(INDEX(generale!$A$5:$I$354,$CJ710,7),"")</f>
        <v/>
      </c>
      <c r="AD710" s="33"/>
      <c r="AE710" s="8"/>
      <c r="AF710" s="2">
        <f t="shared" si="322"/>
        <v>14</v>
      </c>
      <c r="AG710" s="16" t="str">
        <f>IFERROR(INDEX(generale!$A$5:$I$354,$CJ710,5),"")</f>
        <v/>
      </c>
      <c r="AH710" s="8" t="str">
        <f>IFERROR(INDEX(generale!$A$5:$I$354,$CJ710,7),"")</f>
        <v/>
      </c>
      <c r="AI710" s="33"/>
      <c r="AJ710" s="8"/>
      <c r="AK710" s="2">
        <f t="shared" si="323"/>
        <v>14</v>
      </c>
      <c r="AL710" s="16" t="str">
        <f>IFERROR(INDEX(generale!$A$5:$I$354,$CJ710,5),"")</f>
        <v/>
      </c>
      <c r="AM710" s="8" t="str">
        <f>IFERROR(INDEX(generale!$A$5:$I$354,$CJ710,7),"")</f>
        <v/>
      </c>
      <c r="AN710" s="33"/>
      <c r="AO710" s="8"/>
      <c r="AP710" s="2">
        <f t="shared" si="324"/>
        <v>9</v>
      </c>
      <c r="AQ710" s="16" t="str">
        <f>IFERROR(INDEX(generale!$A$5:$I$354,$CJ710,5),"")</f>
        <v/>
      </c>
      <c r="AR710" s="8" t="str">
        <f>IFERROR(INDEX(generale!$A$5:$I$354,$CJ710,7),"")</f>
        <v/>
      </c>
      <c r="AS710" s="33"/>
      <c r="AT710" s="8"/>
      <c r="AU710" s="2">
        <f t="shared" si="325"/>
        <v>8</v>
      </c>
      <c r="AV710" s="16" t="str">
        <f>IFERROR(INDEX(generale!$A$5:$I$354,$CJ710,5),"")</f>
        <v/>
      </c>
      <c r="AW710" s="8" t="str">
        <f>IFERROR(INDEX(generale!$A$5:$I$354,$CJ710,7),"")</f>
        <v/>
      </c>
      <c r="AX710" s="33"/>
      <c r="AY710" s="8"/>
      <c r="AZ710" s="2">
        <f t="shared" si="326"/>
        <v>7</v>
      </c>
      <c r="BA710" s="16" t="str">
        <f>IFERROR(INDEX(generale!$A$5:$I$354,$CJ710,5),"")</f>
        <v/>
      </c>
      <c r="BB710" s="8" t="str">
        <f>IFERROR(INDEX(generale!$A$5:$I$354,$CJ710,7),"")</f>
        <v/>
      </c>
      <c r="BC710" s="33"/>
      <c r="BD710" s="8"/>
      <c r="BE710" s="2">
        <f t="shared" si="327"/>
        <v>6</v>
      </c>
      <c r="BF710" s="16" t="str">
        <f>IFERROR(INDEX(generale!$A$5:$I$354,$CJ710,5),"")</f>
        <v/>
      </c>
      <c r="BG710" s="8" t="str">
        <f>IFERROR(INDEX(generale!$A$5:$I$354,$CJ710,7),"")</f>
        <v/>
      </c>
      <c r="BH710" s="33"/>
      <c r="BI710" s="8"/>
      <c r="BJ710" s="2">
        <f t="shared" si="328"/>
        <v>358</v>
      </c>
      <c r="BK710" s="16" t="str">
        <f>IFERROR(INDEX(generale!$A$5:$I$354,$CJ710,5),"")</f>
        <v/>
      </c>
      <c r="BL710" s="8" t="str">
        <f>IFERROR(INDEX(generale!$A$5:$I$354,$CJ710,7),"")</f>
        <v/>
      </c>
      <c r="BM710" s="33"/>
      <c r="BN710" s="8"/>
      <c r="BO710" s="2">
        <f t="shared" si="329"/>
        <v>358</v>
      </c>
      <c r="BP710" s="16" t="str">
        <f>IFERROR(INDEX(generale!$A$5:$I$354,$CJ710,5),"")</f>
        <v/>
      </c>
      <c r="BQ710" s="8" t="str">
        <f>IFERROR(INDEX(generale!$A$5:$I$354,$CJ710,7),"")</f>
        <v/>
      </c>
      <c r="BR710" s="33"/>
      <c r="BS710" s="8"/>
      <c r="BT710" s="2">
        <f t="shared" si="330"/>
        <v>358</v>
      </c>
      <c r="BU710" s="16" t="str">
        <f>IFERROR(INDEX(generale!$A$5:$I$354,$CJ710,5),"")</f>
        <v/>
      </c>
      <c r="BV710" s="8" t="str">
        <f>IFERROR(INDEX(generale!$A$5:$I$354,$CJ710,7),"")</f>
        <v/>
      </c>
      <c r="BW710" s="33"/>
      <c r="BX710" s="8"/>
      <c r="BY710" s="2">
        <f t="shared" si="331"/>
        <v>358</v>
      </c>
      <c r="BZ710" s="16" t="str">
        <f>IFERROR(INDEX(generale!$A$5:$I$354,$CJ710,5),"")</f>
        <v/>
      </c>
      <c r="CA710" s="8" t="str">
        <f>IFERROR(INDEX(generale!$A$5:$I$354,$CJ710,7),"")</f>
        <v/>
      </c>
      <c r="CB710" s="33"/>
      <c r="CC710" s="8"/>
      <c r="CD710" s="2">
        <f t="shared" si="332"/>
        <v>358</v>
      </c>
      <c r="CE710" s="16" t="str">
        <f>IFERROR(INDEX(generale!$A$5:$I$354,$CJ710,5),"")</f>
        <v/>
      </c>
      <c r="CF710" s="8" t="str">
        <f>IFERROR(INDEX(generale!$A$5:$I$354,$CJ710,7),"")</f>
        <v/>
      </c>
      <c r="CJ710" s="2">
        <f t="shared" si="333"/>
        <v>708</v>
      </c>
      <c r="CK710" s="2">
        <f t="shared" si="310"/>
        <v>37</v>
      </c>
      <c r="CL710" s="3">
        <f>IFERROR(INDEX(generale!$A$5:$I$1004,$CJ710,1),"")</f>
        <v>0</v>
      </c>
      <c r="CM710" s="3">
        <f>IFERROR(INDEX(generale!$A$5:$I$1004,$CJ710,2),"")</f>
        <v>0</v>
      </c>
      <c r="CN710" s="3">
        <f>IFERROR(INDEX(generale!$A$5:$I$1004,$CJ710,3),"")</f>
        <v>0</v>
      </c>
      <c r="CO710" s="3">
        <f>IFERROR(INDEX(generale!$A$5:$I$1004,$CJ710,4),"")</f>
        <v>0</v>
      </c>
      <c r="CP710" s="3">
        <f>IFERROR(INDEX(generale!$A$5:$I$1004,$CJ710,5),"")</f>
        <v>0</v>
      </c>
      <c r="CQ710" s="3">
        <f>IFERROR(INDEX(generale!$A$5:$I$1004,$CJ710,6),"")</f>
        <v>0</v>
      </c>
      <c r="CR710" s="8">
        <f>IFERROR(INDEX(generale!$A$5:$I$1004,$CJ710,7),"")</f>
        <v>0</v>
      </c>
      <c r="CS710" s="8">
        <f>IFERROR(INDEX(generale!$A$5:$I$1004,$CJ710,8),"")</f>
        <v>0</v>
      </c>
    </row>
    <row r="711" spans="1:97">
      <c r="A711" s="2" t="str">
        <f t="shared" si="311"/>
        <v/>
      </c>
      <c r="B711" s="1" t="str">
        <f t="shared" si="312"/>
        <v/>
      </c>
      <c r="C711" s="1" t="str">
        <f t="shared" si="313"/>
        <v/>
      </c>
      <c r="D711" s="2" t="str">
        <f t="shared" si="314"/>
        <v/>
      </c>
      <c r="E711" s="2" t="str">
        <f t="shared" si="315"/>
        <v/>
      </c>
      <c r="F711" s="2" t="str">
        <f t="shared" si="316"/>
        <v/>
      </c>
      <c r="G711" s="1" t="str">
        <f t="shared" si="317"/>
        <v/>
      </c>
      <c r="H711" s="11" t="str">
        <f t="shared" si="318"/>
        <v/>
      </c>
      <c r="Q711" s="2">
        <f t="shared" si="319"/>
        <v>37</v>
      </c>
      <c r="R711" s="16" t="str">
        <f>IFERROR(INDEX(generale!$A$5:$I$354,$CJ711,5),"")</f>
        <v/>
      </c>
      <c r="S711" s="8" t="str">
        <f>IFERROR(INDEX(generale!$A$5:$I$354,$CJ711,7),"")</f>
        <v/>
      </c>
      <c r="U711" s="8"/>
      <c r="V711" s="2">
        <f t="shared" si="320"/>
        <v>19</v>
      </c>
      <c r="W711" s="16" t="str">
        <f>IFERROR(INDEX(generale!$A$5:$I$354,$CJ711,5),"")</f>
        <v/>
      </c>
      <c r="X711" s="8" t="str">
        <f>IFERROR(INDEX(generale!$A$5:$I$354,$CJ711,7),"")</f>
        <v/>
      </c>
      <c r="AA711" s="2">
        <f t="shared" si="321"/>
        <v>14</v>
      </c>
      <c r="AB711" s="16" t="str">
        <f>IFERROR(INDEX(generale!$A$5:$I$354,$CJ711,5),"")</f>
        <v/>
      </c>
      <c r="AC711" s="8" t="str">
        <f>IFERROR(INDEX(generale!$A$5:$I$354,$CJ711,7),"")</f>
        <v/>
      </c>
      <c r="AD711" s="33"/>
      <c r="AE711" s="8"/>
      <c r="AF711" s="2">
        <f t="shared" si="322"/>
        <v>14</v>
      </c>
      <c r="AG711" s="16" t="str">
        <f>IFERROR(INDEX(generale!$A$5:$I$354,$CJ711,5),"")</f>
        <v/>
      </c>
      <c r="AH711" s="8" t="str">
        <f>IFERROR(INDEX(generale!$A$5:$I$354,$CJ711,7),"")</f>
        <v/>
      </c>
      <c r="AI711" s="33"/>
      <c r="AJ711" s="8"/>
      <c r="AK711" s="2">
        <f t="shared" si="323"/>
        <v>14</v>
      </c>
      <c r="AL711" s="16" t="str">
        <f>IFERROR(INDEX(generale!$A$5:$I$354,$CJ711,5),"")</f>
        <v/>
      </c>
      <c r="AM711" s="8" t="str">
        <f>IFERROR(INDEX(generale!$A$5:$I$354,$CJ711,7),"")</f>
        <v/>
      </c>
      <c r="AN711" s="33"/>
      <c r="AO711" s="8"/>
      <c r="AP711" s="2">
        <f t="shared" si="324"/>
        <v>9</v>
      </c>
      <c r="AQ711" s="16" t="str">
        <f>IFERROR(INDEX(generale!$A$5:$I$354,$CJ711,5),"")</f>
        <v/>
      </c>
      <c r="AR711" s="8" t="str">
        <f>IFERROR(INDEX(generale!$A$5:$I$354,$CJ711,7),"")</f>
        <v/>
      </c>
      <c r="AS711" s="33"/>
      <c r="AT711" s="8"/>
      <c r="AU711" s="2">
        <f t="shared" si="325"/>
        <v>8</v>
      </c>
      <c r="AV711" s="16" t="str">
        <f>IFERROR(INDEX(generale!$A$5:$I$354,$CJ711,5),"")</f>
        <v/>
      </c>
      <c r="AW711" s="8" t="str">
        <f>IFERROR(INDEX(generale!$A$5:$I$354,$CJ711,7),"")</f>
        <v/>
      </c>
      <c r="AX711" s="33"/>
      <c r="AY711" s="8"/>
      <c r="AZ711" s="2">
        <f t="shared" si="326"/>
        <v>7</v>
      </c>
      <c r="BA711" s="16" t="str">
        <f>IFERROR(INDEX(generale!$A$5:$I$354,$CJ711,5),"")</f>
        <v/>
      </c>
      <c r="BB711" s="8" t="str">
        <f>IFERROR(INDEX(generale!$A$5:$I$354,$CJ711,7),"")</f>
        <v/>
      </c>
      <c r="BC711" s="33"/>
      <c r="BD711" s="8"/>
      <c r="BE711" s="2">
        <f t="shared" si="327"/>
        <v>6</v>
      </c>
      <c r="BF711" s="16" t="str">
        <f>IFERROR(INDEX(generale!$A$5:$I$354,$CJ711,5),"")</f>
        <v/>
      </c>
      <c r="BG711" s="8" t="str">
        <f>IFERROR(INDEX(generale!$A$5:$I$354,$CJ711,7),"")</f>
        <v/>
      </c>
      <c r="BH711" s="33"/>
      <c r="BI711" s="8"/>
      <c r="BJ711" s="2">
        <f t="shared" si="328"/>
        <v>359</v>
      </c>
      <c r="BK711" s="16" t="str">
        <f>IFERROR(INDEX(generale!$A$5:$I$354,$CJ711,5),"")</f>
        <v/>
      </c>
      <c r="BL711" s="8" t="str">
        <f>IFERROR(INDEX(generale!$A$5:$I$354,$CJ711,7),"")</f>
        <v/>
      </c>
      <c r="BM711" s="33"/>
      <c r="BN711" s="8"/>
      <c r="BO711" s="2">
        <f t="shared" si="329"/>
        <v>359</v>
      </c>
      <c r="BP711" s="16" t="str">
        <f>IFERROR(INDEX(generale!$A$5:$I$354,$CJ711,5),"")</f>
        <v/>
      </c>
      <c r="BQ711" s="8" t="str">
        <f>IFERROR(INDEX(generale!$A$5:$I$354,$CJ711,7),"")</f>
        <v/>
      </c>
      <c r="BR711" s="33"/>
      <c r="BS711" s="8"/>
      <c r="BT711" s="2">
        <f t="shared" si="330"/>
        <v>359</v>
      </c>
      <c r="BU711" s="16" t="str">
        <f>IFERROR(INDEX(generale!$A$5:$I$354,$CJ711,5),"")</f>
        <v/>
      </c>
      <c r="BV711" s="8" t="str">
        <f>IFERROR(INDEX(generale!$A$5:$I$354,$CJ711,7),"")</f>
        <v/>
      </c>
      <c r="BW711" s="33"/>
      <c r="BX711" s="8"/>
      <c r="BY711" s="2">
        <f t="shared" si="331"/>
        <v>359</v>
      </c>
      <c r="BZ711" s="16" t="str">
        <f>IFERROR(INDEX(generale!$A$5:$I$354,$CJ711,5),"")</f>
        <v/>
      </c>
      <c r="CA711" s="8" t="str">
        <f>IFERROR(INDEX(generale!$A$5:$I$354,$CJ711,7),"")</f>
        <v/>
      </c>
      <c r="CB711" s="33"/>
      <c r="CC711" s="8"/>
      <c r="CD711" s="2">
        <f t="shared" si="332"/>
        <v>359</v>
      </c>
      <c r="CE711" s="16" t="str">
        <f>IFERROR(INDEX(generale!$A$5:$I$354,$CJ711,5),"")</f>
        <v/>
      </c>
      <c r="CF711" s="8" t="str">
        <f>IFERROR(INDEX(generale!$A$5:$I$354,$CJ711,7),"")</f>
        <v/>
      </c>
      <c r="CJ711" s="2">
        <f t="shared" si="333"/>
        <v>709</v>
      </c>
      <c r="CK711" s="2">
        <f t="shared" si="310"/>
        <v>37</v>
      </c>
      <c r="CL711" s="3">
        <f>IFERROR(INDEX(generale!$A$5:$I$1004,$CJ711,1),"")</f>
        <v>0</v>
      </c>
      <c r="CM711" s="3">
        <f>IFERROR(INDEX(generale!$A$5:$I$1004,$CJ711,2),"")</f>
        <v>0</v>
      </c>
      <c r="CN711" s="3">
        <f>IFERROR(INDEX(generale!$A$5:$I$1004,$CJ711,3),"")</f>
        <v>0</v>
      </c>
      <c r="CO711" s="3">
        <f>IFERROR(INDEX(generale!$A$5:$I$1004,$CJ711,4),"")</f>
        <v>0</v>
      </c>
      <c r="CP711" s="3">
        <f>IFERROR(INDEX(generale!$A$5:$I$1004,$CJ711,5),"")</f>
        <v>0</v>
      </c>
      <c r="CQ711" s="3">
        <f>IFERROR(INDEX(generale!$A$5:$I$1004,$CJ711,6),"")</f>
        <v>0</v>
      </c>
      <c r="CR711" s="8">
        <f>IFERROR(INDEX(generale!$A$5:$I$1004,$CJ711,7),"")</f>
        <v>0</v>
      </c>
      <c r="CS711" s="8">
        <f>IFERROR(INDEX(generale!$A$5:$I$1004,$CJ711,8),"")</f>
        <v>0</v>
      </c>
    </row>
    <row r="712" spans="1:97">
      <c r="A712" s="2" t="str">
        <f t="shared" si="311"/>
        <v/>
      </c>
      <c r="B712" s="1" t="str">
        <f t="shared" si="312"/>
        <v/>
      </c>
      <c r="C712" s="1" t="str">
        <f t="shared" si="313"/>
        <v/>
      </c>
      <c r="D712" s="2" t="str">
        <f t="shared" si="314"/>
        <v/>
      </c>
      <c r="E712" s="2" t="str">
        <f t="shared" si="315"/>
        <v/>
      </c>
      <c r="F712" s="2" t="str">
        <f t="shared" si="316"/>
        <v/>
      </c>
      <c r="G712" s="1" t="str">
        <f t="shared" si="317"/>
        <v/>
      </c>
      <c r="H712" s="11" t="str">
        <f t="shared" si="318"/>
        <v/>
      </c>
      <c r="Q712" s="2">
        <f t="shared" si="319"/>
        <v>37</v>
      </c>
      <c r="R712" s="16" t="str">
        <f>IFERROR(INDEX(generale!$A$5:$I$354,$CJ712,5),"")</f>
        <v/>
      </c>
      <c r="S712" s="8" t="str">
        <f>IFERROR(INDEX(generale!$A$5:$I$354,$CJ712,7),"")</f>
        <v/>
      </c>
      <c r="U712" s="8"/>
      <c r="V712" s="2">
        <f t="shared" si="320"/>
        <v>19</v>
      </c>
      <c r="W712" s="16" t="str">
        <f>IFERROR(INDEX(generale!$A$5:$I$354,$CJ712,5),"")</f>
        <v/>
      </c>
      <c r="X712" s="8" t="str">
        <f>IFERROR(INDEX(generale!$A$5:$I$354,$CJ712,7),"")</f>
        <v/>
      </c>
      <c r="AA712" s="2">
        <f t="shared" si="321"/>
        <v>14</v>
      </c>
      <c r="AB712" s="16" t="str">
        <f>IFERROR(INDEX(generale!$A$5:$I$354,$CJ712,5),"")</f>
        <v/>
      </c>
      <c r="AC712" s="8" t="str">
        <f>IFERROR(INDEX(generale!$A$5:$I$354,$CJ712,7),"")</f>
        <v/>
      </c>
      <c r="AD712" s="33"/>
      <c r="AE712" s="8"/>
      <c r="AF712" s="2">
        <f t="shared" si="322"/>
        <v>14</v>
      </c>
      <c r="AG712" s="16" t="str">
        <f>IFERROR(INDEX(generale!$A$5:$I$354,$CJ712,5),"")</f>
        <v/>
      </c>
      <c r="AH712" s="8" t="str">
        <f>IFERROR(INDEX(generale!$A$5:$I$354,$CJ712,7),"")</f>
        <v/>
      </c>
      <c r="AI712" s="33"/>
      <c r="AJ712" s="8"/>
      <c r="AK712" s="2">
        <f t="shared" si="323"/>
        <v>14</v>
      </c>
      <c r="AL712" s="16" t="str">
        <f>IFERROR(INDEX(generale!$A$5:$I$354,$CJ712,5),"")</f>
        <v/>
      </c>
      <c r="AM712" s="8" t="str">
        <f>IFERROR(INDEX(generale!$A$5:$I$354,$CJ712,7),"")</f>
        <v/>
      </c>
      <c r="AN712" s="33"/>
      <c r="AO712" s="8"/>
      <c r="AP712" s="2">
        <f t="shared" si="324"/>
        <v>9</v>
      </c>
      <c r="AQ712" s="16" t="str">
        <f>IFERROR(INDEX(generale!$A$5:$I$354,$CJ712,5),"")</f>
        <v/>
      </c>
      <c r="AR712" s="8" t="str">
        <f>IFERROR(INDEX(generale!$A$5:$I$354,$CJ712,7),"")</f>
        <v/>
      </c>
      <c r="AS712" s="33"/>
      <c r="AT712" s="8"/>
      <c r="AU712" s="2">
        <f t="shared" si="325"/>
        <v>8</v>
      </c>
      <c r="AV712" s="16" t="str">
        <f>IFERROR(INDEX(generale!$A$5:$I$354,$CJ712,5),"")</f>
        <v/>
      </c>
      <c r="AW712" s="8" t="str">
        <f>IFERROR(INDEX(generale!$A$5:$I$354,$CJ712,7),"")</f>
        <v/>
      </c>
      <c r="AX712" s="33"/>
      <c r="AY712" s="8"/>
      <c r="AZ712" s="2">
        <f t="shared" si="326"/>
        <v>7</v>
      </c>
      <c r="BA712" s="16" t="str">
        <f>IFERROR(INDEX(generale!$A$5:$I$354,$CJ712,5),"")</f>
        <v/>
      </c>
      <c r="BB712" s="8" t="str">
        <f>IFERROR(INDEX(generale!$A$5:$I$354,$CJ712,7),"")</f>
        <v/>
      </c>
      <c r="BC712" s="33"/>
      <c r="BD712" s="8"/>
      <c r="BE712" s="2">
        <f t="shared" si="327"/>
        <v>6</v>
      </c>
      <c r="BF712" s="16" t="str">
        <f>IFERROR(INDEX(generale!$A$5:$I$354,$CJ712,5),"")</f>
        <v/>
      </c>
      <c r="BG712" s="8" t="str">
        <f>IFERROR(INDEX(generale!$A$5:$I$354,$CJ712,7),"")</f>
        <v/>
      </c>
      <c r="BH712" s="33"/>
      <c r="BI712" s="8"/>
      <c r="BJ712" s="2">
        <f t="shared" si="328"/>
        <v>360</v>
      </c>
      <c r="BK712" s="16" t="str">
        <f>IFERROR(INDEX(generale!$A$5:$I$354,$CJ712,5),"")</f>
        <v/>
      </c>
      <c r="BL712" s="8" t="str">
        <f>IFERROR(INDEX(generale!$A$5:$I$354,$CJ712,7),"")</f>
        <v/>
      </c>
      <c r="BM712" s="33"/>
      <c r="BN712" s="8"/>
      <c r="BO712" s="2">
        <f t="shared" si="329"/>
        <v>360</v>
      </c>
      <c r="BP712" s="16" t="str">
        <f>IFERROR(INDEX(generale!$A$5:$I$354,$CJ712,5),"")</f>
        <v/>
      </c>
      <c r="BQ712" s="8" t="str">
        <f>IFERROR(INDEX(generale!$A$5:$I$354,$CJ712,7),"")</f>
        <v/>
      </c>
      <c r="BR712" s="33"/>
      <c r="BS712" s="8"/>
      <c r="BT712" s="2">
        <f t="shared" si="330"/>
        <v>360</v>
      </c>
      <c r="BU712" s="16" t="str">
        <f>IFERROR(INDEX(generale!$A$5:$I$354,$CJ712,5),"")</f>
        <v/>
      </c>
      <c r="BV712" s="8" t="str">
        <f>IFERROR(INDEX(generale!$A$5:$I$354,$CJ712,7),"")</f>
        <v/>
      </c>
      <c r="BW712" s="33"/>
      <c r="BX712" s="8"/>
      <c r="BY712" s="2">
        <f t="shared" si="331"/>
        <v>360</v>
      </c>
      <c r="BZ712" s="16" t="str">
        <f>IFERROR(INDEX(generale!$A$5:$I$354,$CJ712,5),"")</f>
        <v/>
      </c>
      <c r="CA712" s="8" t="str">
        <f>IFERROR(INDEX(generale!$A$5:$I$354,$CJ712,7),"")</f>
        <v/>
      </c>
      <c r="CB712" s="33"/>
      <c r="CC712" s="8"/>
      <c r="CD712" s="2">
        <f t="shared" si="332"/>
        <v>360</v>
      </c>
      <c r="CE712" s="16" t="str">
        <f>IFERROR(INDEX(generale!$A$5:$I$354,$CJ712,5),"")</f>
        <v/>
      </c>
      <c r="CF712" s="8" t="str">
        <f>IFERROR(INDEX(generale!$A$5:$I$354,$CJ712,7),"")</f>
        <v/>
      </c>
      <c r="CJ712" s="2">
        <f t="shared" si="333"/>
        <v>710</v>
      </c>
      <c r="CK712" s="2">
        <f t="shared" si="310"/>
        <v>37</v>
      </c>
      <c r="CL712" s="3">
        <f>IFERROR(INDEX(generale!$A$5:$I$1004,$CJ712,1),"")</f>
        <v>0</v>
      </c>
      <c r="CM712" s="3">
        <f>IFERROR(INDEX(generale!$A$5:$I$1004,$CJ712,2),"")</f>
        <v>0</v>
      </c>
      <c r="CN712" s="3">
        <f>IFERROR(INDEX(generale!$A$5:$I$1004,$CJ712,3),"")</f>
        <v>0</v>
      </c>
      <c r="CO712" s="3">
        <f>IFERROR(INDEX(generale!$A$5:$I$1004,$CJ712,4),"")</f>
        <v>0</v>
      </c>
      <c r="CP712" s="3">
        <f>IFERROR(INDEX(generale!$A$5:$I$1004,$CJ712,5),"")</f>
        <v>0</v>
      </c>
      <c r="CQ712" s="3">
        <f>IFERROR(INDEX(generale!$A$5:$I$1004,$CJ712,6),"")</f>
        <v>0</v>
      </c>
      <c r="CR712" s="8">
        <f>IFERROR(INDEX(generale!$A$5:$I$1004,$CJ712,7),"")</f>
        <v>0</v>
      </c>
      <c r="CS712" s="8">
        <f>IFERROR(INDEX(generale!$A$5:$I$1004,$CJ712,8),"")</f>
        <v>0</v>
      </c>
    </row>
    <row r="713" spans="1:97">
      <c r="A713" s="2" t="str">
        <f t="shared" si="311"/>
        <v/>
      </c>
      <c r="B713" s="1" t="str">
        <f t="shared" si="312"/>
        <v/>
      </c>
      <c r="C713" s="1" t="str">
        <f t="shared" si="313"/>
        <v/>
      </c>
      <c r="D713" s="2" t="str">
        <f t="shared" si="314"/>
        <v/>
      </c>
      <c r="E713" s="2" t="str">
        <f t="shared" si="315"/>
        <v/>
      </c>
      <c r="F713" s="2" t="str">
        <f t="shared" si="316"/>
        <v/>
      </c>
      <c r="G713" s="1" t="str">
        <f t="shared" si="317"/>
        <v/>
      </c>
      <c r="H713" s="11" t="str">
        <f t="shared" si="318"/>
        <v/>
      </c>
      <c r="Q713" s="2">
        <f t="shared" si="319"/>
        <v>37</v>
      </c>
      <c r="R713" s="16" t="str">
        <f>IFERROR(INDEX(generale!$A$5:$I$354,$CJ713,5),"")</f>
        <v/>
      </c>
      <c r="S713" s="8" t="str">
        <f>IFERROR(INDEX(generale!$A$5:$I$354,$CJ713,7),"")</f>
        <v/>
      </c>
      <c r="U713" s="8"/>
      <c r="V713" s="2">
        <f t="shared" si="320"/>
        <v>19</v>
      </c>
      <c r="W713" s="16" t="str">
        <f>IFERROR(INDEX(generale!$A$5:$I$354,$CJ713,5),"")</f>
        <v/>
      </c>
      <c r="X713" s="8" t="str">
        <f>IFERROR(INDEX(generale!$A$5:$I$354,$CJ713,7),"")</f>
        <v/>
      </c>
      <c r="AA713" s="2">
        <f t="shared" si="321"/>
        <v>14</v>
      </c>
      <c r="AB713" s="16" t="str">
        <f>IFERROR(INDEX(generale!$A$5:$I$354,$CJ713,5),"")</f>
        <v/>
      </c>
      <c r="AC713" s="8" t="str">
        <f>IFERROR(INDEX(generale!$A$5:$I$354,$CJ713,7),"")</f>
        <v/>
      </c>
      <c r="AD713" s="33"/>
      <c r="AE713" s="8"/>
      <c r="AF713" s="2">
        <f t="shared" si="322"/>
        <v>14</v>
      </c>
      <c r="AG713" s="16" t="str">
        <f>IFERROR(INDEX(generale!$A$5:$I$354,$CJ713,5),"")</f>
        <v/>
      </c>
      <c r="AH713" s="8" t="str">
        <f>IFERROR(INDEX(generale!$A$5:$I$354,$CJ713,7),"")</f>
        <v/>
      </c>
      <c r="AI713" s="33"/>
      <c r="AJ713" s="8"/>
      <c r="AK713" s="2">
        <f t="shared" si="323"/>
        <v>14</v>
      </c>
      <c r="AL713" s="16" t="str">
        <f>IFERROR(INDEX(generale!$A$5:$I$354,$CJ713,5),"")</f>
        <v/>
      </c>
      <c r="AM713" s="8" t="str">
        <f>IFERROR(INDEX(generale!$A$5:$I$354,$CJ713,7),"")</f>
        <v/>
      </c>
      <c r="AN713" s="33"/>
      <c r="AO713" s="8"/>
      <c r="AP713" s="2">
        <f t="shared" si="324"/>
        <v>9</v>
      </c>
      <c r="AQ713" s="16" t="str">
        <f>IFERROR(INDEX(generale!$A$5:$I$354,$CJ713,5),"")</f>
        <v/>
      </c>
      <c r="AR713" s="8" t="str">
        <f>IFERROR(INDEX(generale!$A$5:$I$354,$CJ713,7),"")</f>
        <v/>
      </c>
      <c r="AS713" s="33"/>
      <c r="AT713" s="8"/>
      <c r="AU713" s="2">
        <f t="shared" si="325"/>
        <v>8</v>
      </c>
      <c r="AV713" s="16" t="str">
        <f>IFERROR(INDEX(generale!$A$5:$I$354,$CJ713,5),"")</f>
        <v/>
      </c>
      <c r="AW713" s="8" t="str">
        <f>IFERROR(INDEX(generale!$A$5:$I$354,$CJ713,7),"")</f>
        <v/>
      </c>
      <c r="AX713" s="33"/>
      <c r="AY713" s="8"/>
      <c r="AZ713" s="2">
        <f t="shared" si="326"/>
        <v>7</v>
      </c>
      <c r="BA713" s="16" t="str">
        <f>IFERROR(INDEX(generale!$A$5:$I$354,$CJ713,5),"")</f>
        <v/>
      </c>
      <c r="BB713" s="8" t="str">
        <f>IFERROR(INDEX(generale!$A$5:$I$354,$CJ713,7),"")</f>
        <v/>
      </c>
      <c r="BC713" s="33"/>
      <c r="BD713" s="8"/>
      <c r="BE713" s="2">
        <f t="shared" si="327"/>
        <v>6</v>
      </c>
      <c r="BF713" s="16" t="str">
        <f>IFERROR(INDEX(generale!$A$5:$I$354,$CJ713,5),"")</f>
        <v/>
      </c>
      <c r="BG713" s="8" t="str">
        <f>IFERROR(INDEX(generale!$A$5:$I$354,$CJ713,7),"")</f>
        <v/>
      </c>
      <c r="BH713" s="33"/>
      <c r="BI713" s="8"/>
      <c r="BJ713" s="2">
        <f t="shared" si="328"/>
        <v>361</v>
      </c>
      <c r="BK713" s="16" t="str">
        <f>IFERROR(INDEX(generale!$A$5:$I$354,$CJ713,5),"")</f>
        <v/>
      </c>
      <c r="BL713" s="8" t="str">
        <f>IFERROR(INDEX(generale!$A$5:$I$354,$CJ713,7),"")</f>
        <v/>
      </c>
      <c r="BM713" s="33"/>
      <c r="BN713" s="8"/>
      <c r="BO713" s="2">
        <f t="shared" si="329"/>
        <v>361</v>
      </c>
      <c r="BP713" s="16" t="str">
        <f>IFERROR(INDEX(generale!$A$5:$I$354,$CJ713,5),"")</f>
        <v/>
      </c>
      <c r="BQ713" s="8" t="str">
        <f>IFERROR(INDEX(generale!$A$5:$I$354,$CJ713,7),"")</f>
        <v/>
      </c>
      <c r="BR713" s="33"/>
      <c r="BS713" s="8"/>
      <c r="BT713" s="2">
        <f t="shared" si="330"/>
        <v>361</v>
      </c>
      <c r="BU713" s="16" t="str">
        <f>IFERROR(INDEX(generale!$A$5:$I$354,$CJ713,5),"")</f>
        <v/>
      </c>
      <c r="BV713" s="8" t="str">
        <f>IFERROR(INDEX(generale!$A$5:$I$354,$CJ713,7),"")</f>
        <v/>
      </c>
      <c r="BW713" s="33"/>
      <c r="BX713" s="8"/>
      <c r="BY713" s="2">
        <f t="shared" si="331"/>
        <v>361</v>
      </c>
      <c r="BZ713" s="16" t="str">
        <f>IFERROR(INDEX(generale!$A$5:$I$354,$CJ713,5),"")</f>
        <v/>
      </c>
      <c r="CA713" s="8" t="str">
        <f>IFERROR(INDEX(generale!$A$5:$I$354,$CJ713,7),"")</f>
        <v/>
      </c>
      <c r="CB713" s="33"/>
      <c r="CC713" s="8"/>
      <c r="CD713" s="2">
        <f t="shared" si="332"/>
        <v>361</v>
      </c>
      <c r="CE713" s="16" t="str">
        <f>IFERROR(INDEX(generale!$A$5:$I$354,$CJ713,5),"")</f>
        <v/>
      </c>
      <c r="CF713" s="8" t="str">
        <f>IFERROR(INDEX(generale!$A$5:$I$354,$CJ713,7),"")</f>
        <v/>
      </c>
      <c r="CJ713" s="2">
        <f t="shared" si="333"/>
        <v>711</v>
      </c>
      <c r="CK713" s="2">
        <f t="shared" si="310"/>
        <v>37</v>
      </c>
      <c r="CL713" s="3">
        <f>IFERROR(INDEX(generale!$A$5:$I$1004,$CJ713,1),"")</f>
        <v>0</v>
      </c>
      <c r="CM713" s="3">
        <f>IFERROR(INDEX(generale!$A$5:$I$1004,$CJ713,2),"")</f>
        <v>0</v>
      </c>
      <c r="CN713" s="3">
        <f>IFERROR(INDEX(generale!$A$5:$I$1004,$CJ713,3),"")</f>
        <v>0</v>
      </c>
      <c r="CO713" s="3">
        <f>IFERROR(INDEX(generale!$A$5:$I$1004,$CJ713,4),"")</f>
        <v>0</v>
      </c>
      <c r="CP713" s="3">
        <f>IFERROR(INDEX(generale!$A$5:$I$1004,$CJ713,5),"")</f>
        <v>0</v>
      </c>
      <c r="CQ713" s="3">
        <f>IFERROR(INDEX(generale!$A$5:$I$1004,$CJ713,6),"")</f>
        <v>0</v>
      </c>
      <c r="CR713" s="8">
        <f>IFERROR(INDEX(generale!$A$5:$I$1004,$CJ713,7),"")</f>
        <v>0</v>
      </c>
      <c r="CS713" s="8">
        <f>IFERROR(INDEX(generale!$A$5:$I$1004,$CJ713,8),"")</f>
        <v>0</v>
      </c>
    </row>
    <row r="714" spans="1:97">
      <c r="A714" s="2" t="str">
        <f t="shared" si="311"/>
        <v/>
      </c>
      <c r="B714" s="1" t="str">
        <f t="shared" si="312"/>
        <v/>
      </c>
      <c r="C714" s="1" t="str">
        <f t="shared" si="313"/>
        <v/>
      </c>
      <c r="D714" s="2" t="str">
        <f t="shared" si="314"/>
        <v/>
      </c>
      <c r="E714" s="2" t="str">
        <f t="shared" si="315"/>
        <v/>
      </c>
      <c r="F714" s="2" t="str">
        <f t="shared" si="316"/>
        <v/>
      </c>
      <c r="G714" s="1" t="str">
        <f t="shared" si="317"/>
        <v/>
      </c>
      <c r="H714" s="11" t="str">
        <f t="shared" si="318"/>
        <v/>
      </c>
      <c r="Q714" s="2">
        <f t="shared" si="319"/>
        <v>37</v>
      </c>
      <c r="R714" s="16" t="str">
        <f>IFERROR(INDEX(generale!$A$5:$I$354,$CJ714,5),"")</f>
        <v/>
      </c>
      <c r="S714" s="8" t="str">
        <f>IFERROR(INDEX(generale!$A$5:$I$354,$CJ714,7),"")</f>
        <v/>
      </c>
      <c r="U714" s="8"/>
      <c r="V714" s="2">
        <f t="shared" si="320"/>
        <v>19</v>
      </c>
      <c r="W714" s="16" t="str">
        <f>IFERROR(INDEX(generale!$A$5:$I$354,$CJ714,5),"")</f>
        <v/>
      </c>
      <c r="X714" s="8" t="str">
        <f>IFERROR(INDEX(generale!$A$5:$I$354,$CJ714,7),"")</f>
        <v/>
      </c>
      <c r="AA714" s="2">
        <f t="shared" si="321"/>
        <v>14</v>
      </c>
      <c r="AB714" s="16" t="str">
        <f>IFERROR(INDEX(generale!$A$5:$I$354,$CJ714,5),"")</f>
        <v/>
      </c>
      <c r="AC714" s="8" t="str">
        <f>IFERROR(INDEX(generale!$A$5:$I$354,$CJ714,7),"")</f>
        <v/>
      </c>
      <c r="AD714" s="33"/>
      <c r="AE714" s="8"/>
      <c r="AF714" s="2">
        <f t="shared" si="322"/>
        <v>14</v>
      </c>
      <c r="AG714" s="16" t="str">
        <f>IFERROR(INDEX(generale!$A$5:$I$354,$CJ714,5),"")</f>
        <v/>
      </c>
      <c r="AH714" s="8" t="str">
        <f>IFERROR(INDEX(generale!$A$5:$I$354,$CJ714,7),"")</f>
        <v/>
      </c>
      <c r="AI714" s="33"/>
      <c r="AJ714" s="8"/>
      <c r="AK714" s="2">
        <f t="shared" si="323"/>
        <v>14</v>
      </c>
      <c r="AL714" s="16" t="str">
        <f>IFERROR(INDEX(generale!$A$5:$I$354,$CJ714,5),"")</f>
        <v/>
      </c>
      <c r="AM714" s="8" t="str">
        <f>IFERROR(INDEX(generale!$A$5:$I$354,$CJ714,7),"")</f>
        <v/>
      </c>
      <c r="AN714" s="33"/>
      <c r="AO714" s="8"/>
      <c r="AP714" s="2">
        <f t="shared" si="324"/>
        <v>9</v>
      </c>
      <c r="AQ714" s="16" t="str">
        <f>IFERROR(INDEX(generale!$A$5:$I$354,$CJ714,5),"")</f>
        <v/>
      </c>
      <c r="AR714" s="8" t="str">
        <f>IFERROR(INDEX(generale!$A$5:$I$354,$CJ714,7),"")</f>
        <v/>
      </c>
      <c r="AS714" s="33"/>
      <c r="AT714" s="8"/>
      <c r="AU714" s="2">
        <f t="shared" si="325"/>
        <v>8</v>
      </c>
      <c r="AV714" s="16" t="str">
        <f>IFERROR(INDEX(generale!$A$5:$I$354,$CJ714,5),"")</f>
        <v/>
      </c>
      <c r="AW714" s="8" t="str">
        <f>IFERROR(INDEX(generale!$A$5:$I$354,$CJ714,7),"")</f>
        <v/>
      </c>
      <c r="AX714" s="33"/>
      <c r="AY714" s="8"/>
      <c r="AZ714" s="2">
        <f t="shared" si="326"/>
        <v>7</v>
      </c>
      <c r="BA714" s="16" t="str">
        <f>IFERROR(INDEX(generale!$A$5:$I$354,$CJ714,5),"")</f>
        <v/>
      </c>
      <c r="BB714" s="8" t="str">
        <f>IFERROR(INDEX(generale!$A$5:$I$354,$CJ714,7),"")</f>
        <v/>
      </c>
      <c r="BC714" s="33"/>
      <c r="BD714" s="8"/>
      <c r="BE714" s="2">
        <f t="shared" si="327"/>
        <v>6</v>
      </c>
      <c r="BF714" s="16" t="str">
        <f>IFERROR(INDEX(generale!$A$5:$I$354,$CJ714,5),"")</f>
        <v/>
      </c>
      <c r="BG714" s="8" t="str">
        <f>IFERROR(INDEX(generale!$A$5:$I$354,$CJ714,7),"")</f>
        <v/>
      </c>
      <c r="BH714" s="33"/>
      <c r="BI714" s="8"/>
      <c r="BJ714" s="2">
        <f t="shared" si="328"/>
        <v>362</v>
      </c>
      <c r="BK714" s="16" t="str">
        <f>IFERROR(INDEX(generale!$A$5:$I$354,$CJ714,5),"")</f>
        <v/>
      </c>
      <c r="BL714" s="8" t="str">
        <f>IFERROR(INDEX(generale!$A$5:$I$354,$CJ714,7),"")</f>
        <v/>
      </c>
      <c r="BM714" s="33"/>
      <c r="BN714" s="8"/>
      <c r="BO714" s="2">
        <f t="shared" si="329"/>
        <v>362</v>
      </c>
      <c r="BP714" s="16" t="str">
        <f>IFERROR(INDEX(generale!$A$5:$I$354,$CJ714,5),"")</f>
        <v/>
      </c>
      <c r="BQ714" s="8" t="str">
        <f>IFERROR(INDEX(generale!$A$5:$I$354,$CJ714,7),"")</f>
        <v/>
      </c>
      <c r="BR714" s="33"/>
      <c r="BS714" s="8"/>
      <c r="BT714" s="2">
        <f t="shared" si="330"/>
        <v>362</v>
      </c>
      <c r="BU714" s="16" t="str">
        <f>IFERROR(INDEX(generale!$A$5:$I$354,$CJ714,5),"")</f>
        <v/>
      </c>
      <c r="BV714" s="8" t="str">
        <f>IFERROR(INDEX(generale!$A$5:$I$354,$CJ714,7),"")</f>
        <v/>
      </c>
      <c r="BW714" s="33"/>
      <c r="BX714" s="8"/>
      <c r="BY714" s="2">
        <f t="shared" si="331"/>
        <v>362</v>
      </c>
      <c r="BZ714" s="16" t="str">
        <f>IFERROR(INDEX(generale!$A$5:$I$354,$CJ714,5),"")</f>
        <v/>
      </c>
      <c r="CA714" s="8" t="str">
        <f>IFERROR(INDEX(generale!$A$5:$I$354,$CJ714,7),"")</f>
        <v/>
      </c>
      <c r="CB714" s="33"/>
      <c r="CC714" s="8"/>
      <c r="CD714" s="2">
        <f t="shared" si="332"/>
        <v>362</v>
      </c>
      <c r="CE714" s="16" t="str">
        <f>IFERROR(INDEX(generale!$A$5:$I$354,$CJ714,5),"")</f>
        <v/>
      </c>
      <c r="CF714" s="8" t="str">
        <f>IFERROR(INDEX(generale!$A$5:$I$354,$CJ714,7),"")</f>
        <v/>
      </c>
      <c r="CJ714" s="2">
        <f t="shared" si="333"/>
        <v>712</v>
      </c>
      <c r="CK714" s="2">
        <f t="shared" si="310"/>
        <v>37</v>
      </c>
      <c r="CL714" s="3">
        <f>IFERROR(INDEX(generale!$A$5:$I$1004,$CJ714,1),"")</f>
        <v>0</v>
      </c>
      <c r="CM714" s="3">
        <f>IFERROR(INDEX(generale!$A$5:$I$1004,$CJ714,2),"")</f>
        <v>0</v>
      </c>
      <c r="CN714" s="3">
        <f>IFERROR(INDEX(generale!$A$5:$I$1004,$CJ714,3),"")</f>
        <v>0</v>
      </c>
      <c r="CO714" s="3">
        <f>IFERROR(INDEX(generale!$A$5:$I$1004,$CJ714,4),"")</f>
        <v>0</v>
      </c>
      <c r="CP714" s="3">
        <f>IFERROR(INDEX(generale!$A$5:$I$1004,$CJ714,5),"")</f>
        <v>0</v>
      </c>
      <c r="CQ714" s="3">
        <f>IFERROR(INDEX(generale!$A$5:$I$1004,$CJ714,6),"")</f>
        <v>0</v>
      </c>
      <c r="CR714" s="8">
        <f>IFERROR(INDEX(generale!$A$5:$I$1004,$CJ714,7),"")</f>
        <v>0</v>
      </c>
      <c r="CS714" s="8">
        <f>IFERROR(INDEX(generale!$A$5:$I$1004,$CJ714,8),"")</f>
        <v>0</v>
      </c>
    </row>
    <row r="715" spans="1:97">
      <c r="A715" s="2" t="str">
        <f t="shared" si="311"/>
        <v/>
      </c>
      <c r="B715" s="1" t="str">
        <f t="shared" si="312"/>
        <v/>
      </c>
      <c r="C715" s="1" t="str">
        <f t="shared" si="313"/>
        <v/>
      </c>
      <c r="D715" s="2" t="str">
        <f t="shared" si="314"/>
        <v/>
      </c>
      <c r="E715" s="2" t="str">
        <f t="shared" si="315"/>
        <v/>
      </c>
      <c r="F715" s="2" t="str">
        <f t="shared" si="316"/>
        <v/>
      </c>
      <c r="G715" s="1" t="str">
        <f t="shared" si="317"/>
        <v/>
      </c>
      <c r="H715" s="11" t="str">
        <f t="shared" si="318"/>
        <v/>
      </c>
      <c r="Q715" s="2">
        <f t="shared" si="319"/>
        <v>37</v>
      </c>
      <c r="R715" s="16" t="str">
        <f>IFERROR(INDEX(generale!$A$5:$I$354,$CJ715,5),"")</f>
        <v/>
      </c>
      <c r="S715" s="8" t="str">
        <f>IFERROR(INDEX(generale!$A$5:$I$354,$CJ715,7),"")</f>
        <v/>
      </c>
      <c r="U715" s="8"/>
      <c r="V715" s="2">
        <f t="shared" si="320"/>
        <v>19</v>
      </c>
      <c r="W715" s="16" t="str">
        <f>IFERROR(INDEX(generale!$A$5:$I$354,$CJ715,5),"")</f>
        <v/>
      </c>
      <c r="X715" s="8" t="str">
        <f>IFERROR(INDEX(generale!$A$5:$I$354,$CJ715,7),"")</f>
        <v/>
      </c>
      <c r="AA715" s="2">
        <f t="shared" si="321"/>
        <v>14</v>
      </c>
      <c r="AB715" s="16" t="str">
        <f>IFERROR(INDEX(generale!$A$5:$I$354,$CJ715,5),"")</f>
        <v/>
      </c>
      <c r="AC715" s="8" t="str">
        <f>IFERROR(INDEX(generale!$A$5:$I$354,$CJ715,7),"")</f>
        <v/>
      </c>
      <c r="AD715" s="33"/>
      <c r="AE715" s="8"/>
      <c r="AF715" s="2">
        <f t="shared" si="322"/>
        <v>14</v>
      </c>
      <c r="AG715" s="16" t="str">
        <f>IFERROR(INDEX(generale!$A$5:$I$354,$CJ715,5),"")</f>
        <v/>
      </c>
      <c r="AH715" s="8" t="str">
        <f>IFERROR(INDEX(generale!$A$5:$I$354,$CJ715,7),"")</f>
        <v/>
      </c>
      <c r="AI715" s="33"/>
      <c r="AJ715" s="8"/>
      <c r="AK715" s="2">
        <f t="shared" si="323"/>
        <v>14</v>
      </c>
      <c r="AL715" s="16" t="str">
        <f>IFERROR(INDEX(generale!$A$5:$I$354,$CJ715,5),"")</f>
        <v/>
      </c>
      <c r="AM715" s="8" t="str">
        <f>IFERROR(INDEX(generale!$A$5:$I$354,$CJ715,7),"")</f>
        <v/>
      </c>
      <c r="AN715" s="33"/>
      <c r="AO715" s="8"/>
      <c r="AP715" s="2">
        <f t="shared" si="324"/>
        <v>9</v>
      </c>
      <c r="AQ715" s="16" t="str">
        <f>IFERROR(INDEX(generale!$A$5:$I$354,$CJ715,5),"")</f>
        <v/>
      </c>
      <c r="AR715" s="8" t="str">
        <f>IFERROR(INDEX(generale!$A$5:$I$354,$CJ715,7),"")</f>
        <v/>
      </c>
      <c r="AS715" s="33"/>
      <c r="AT715" s="8"/>
      <c r="AU715" s="2">
        <f t="shared" si="325"/>
        <v>8</v>
      </c>
      <c r="AV715" s="16" t="str">
        <f>IFERROR(INDEX(generale!$A$5:$I$354,$CJ715,5),"")</f>
        <v/>
      </c>
      <c r="AW715" s="8" t="str">
        <f>IFERROR(INDEX(generale!$A$5:$I$354,$CJ715,7),"")</f>
        <v/>
      </c>
      <c r="AX715" s="33"/>
      <c r="AY715" s="8"/>
      <c r="AZ715" s="2">
        <f t="shared" si="326"/>
        <v>7</v>
      </c>
      <c r="BA715" s="16" t="str">
        <f>IFERROR(INDEX(generale!$A$5:$I$354,$CJ715,5),"")</f>
        <v/>
      </c>
      <c r="BB715" s="8" t="str">
        <f>IFERROR(INDEX(generale!$A$5:$I$354,$CJ715,7),"")</f>
        <v/>
      </c>
      <c r="BC715" s="33"/>
      <c r="BD715" s="8"/>
      <c r="BE715" s="2">
        <f t="shared" si="327"/>
        <v>6</v>
      </c>
      <c r="BF715" s="16" t="str">
        <f>IFERROR(INDEX(generale!$A$5:$I$354,$CJ715,5),"")</f>
        <v/>
      </c>
      <c r="BG715" s="8" t="str">
        <f>IFERROR(INDEX(generale!$A$5:$I$354,$CJ715,7),"")</f>
        <v/>
      </c>
      <c r="BH715" s="33"/>
      <c r="BI715" s="8"/>
      <c r="BJ715" s="2">
        <f t="shared" si="328"/>
        <v>363</v>
      </c>
      <c r="BK715" s="16" t="str">
        <f>IFERROR(INDEX(generale!$A$5:$I$354,$CJ715,5),"")</f>
        <v/>
      </c>
      <c r="BL715" s="8" t="str">
        <f>IFERROR(INDEX(generale!$A$5:$I$354,$CJ715,7),"")</f>
        <v/>
      </c>
      <c r="BM715" s="33"/>
      <c r="BN715" s="8"/>
      <c r="BO715" s="2">
        <f t="shared" si="329"/>
        <v>363</v>
      </c>
      <c r="BP715" s="16" t="str">
        <f>IFERROR(INDEX(generale!$A$5:$I$354,$CJ715,5),"")</f>
        <v/>
      </c>
      <c r="BQ715" s="8" t="str">
        <f>IFERROR(INDEX(generale!$A$5:$I$354,$CJ715,7),"")</f>
        <v/>
      </c>
      <c r="BR715" s="33"/>
      <c r="BS715" s="8"/>
      <c r="BT715" s="2">
        <f t="shared" si="330"/>
        <v>363</v>
      </c>
      <c r="BU715" s="16" t="str">
        <f>IFERROR(INDEX(generale!$A$5:$I$354,$CJ715,5),"")</f>
        <v/>
      </c>
      <c r="BV715" s="8" t="str">
        <f>IFERROR(INDEX(generale!$A$5:$I$354,$CJ715,7),"")</f>
        <v/>
      </c>
      <c r="BW715" s="33"/>
      <c r="BX715" s="8"/>
      <c r="BY715" s="2">
        <f t="shared" si="331"/>
        <v>363</v>
      </c>
      <c r="BZ715" s="16" t="str">
        <f>IFERROR(INDEX(generale!$A$5:$I$354,$CJ715,5),"")</f>
        <v/>
      </c>
      <c r="CA715" s="8" t="str">
        <f>IFERROR(INDEX(generale!$A$5:$I$354,$CJ715,7),"")</f>
        <v/>
      </c>
      <c r="CB715" s="33"/>
      <c r="CC715" s="8"/>
      <c r="CD715" s="2">
        <f t="shared" si="332"/>
        <v>363</v>
      </c>
      <c r="CE715" s="16" t="str">
        <f>IFERROR(INDEX(generale!$A$5:$I$354,$CJ715,5),"")</f>
        <v/>
      </c>
      <c r="CF715" s="8" t="str">
        <f>IFERROR(INDEX(generale!$A$5:$I$354,$CJ715,7),"")</f>
        <v/>
      </c>
      <c r="CJ715" s="2">
        <f t="shared" si="333"/>
        <v>713</v>
      </c>
      <c r="CK715" s="2">
        <f t="shared" si="310"/>
        <v>37</v>
      </c>
      <c r="CL715" s="3">
        <f>IFERROR(INDEX(generale!$A$5:$I$1004,$CJ715,1),"")</f>
        <v>0</v>
      </c>
      <c r="CM715" s="3">
        <f>IFERROR(INDEX(generale!$A$5:$I$1004,$CJ715,2),"")</f>
        <v>0</v>
      </c>
      <c r="CN715" s="3">
        <f>IFERROR(INDEX(generale!$A$5:$I$1004,$CJ715,3),"")</f>
        <v>0</v>
      </c>
      <c r="CO715" s="3">
        <f>IFERROR(INDEX(generale!$A$5:$I$1004,$CJ715,4),"")</f>
        <v>0</v>
      </c>
      <c r="CP715" s="3">
        <f>IFERROR(INDEX(generale!$A$5:$I$1004,$CJ715,5),"")</f>
        <v>0</v>
      </c>
      <c r="CQ715" s="3">
        <f>IFERROR(INDEX(generale!$A$5:$I$1004,$CJ715,6),"")</f>
        <v>0</v>
      </c>
      <c r="CR715" s="8">
        <f>IFERROR(INDEX(generale!$A$5:$I$1004,$CJ715,7),"")</f>
        <v>0</v>
      </c>
      <c r="CS715" s="8">
        <f>IFERROR(INDEX(generale!$A$5:$I$1004,$CJ715,8),"")</f>
        <v>0</v>
      </c>
    </row>
    <row r="716" spans="1:97">
      <c r="A716" s="2" t="str">
        <f t="shared" si="311"/>
        <v/>
      </c>
      <c r="B716" s="1" t="str">
        <f t="shared" si="312"/>
        <v/>
      </c>
      <c r="C716" s="1" t="str">
        <f t="shared" si="313"/>
        <v/>
      </c>
      <c r="D716" s="2" t="str">
        <f t="shared" si="314"/>
        <v/>
      </c>
      <c r="E716" s="2" t="str">
        <f t="shared" si="315"/>
        <v/>
      </c>
      <c r="F716" s="2" t="str">
        <f t="shared" si="316"/>
        <v/>
      </c>
      <c r="G716" s="1" t="str">
        <f t="shared" si="317"/>
        <v/>
      </c>
      <c r="H716" s="11" t="str">
        <f t="shared" si="318"/>
        <v/>
      </c>
      <c r="Q716" s="2">
        <f t="shared" si="319"/>
        <v>37</v>
      </c>
      <c r="R716" s="16" t="str">
        <f>IFERROR(INDEX(generale!$A$5:$I$354,$CJ716,5),"")</f>
        <v/>
      </c>
      <c r="S716" s="8" t="str">
        <f>IFERROR(INDEX(generale!$A$5:$I$354,$CJ716,7),"")</f>
        <v/>
      </c>
      <c r="U716" s="8"/>
      <c r="V716" s="2">
        <f t="shared" si="320"/>
        <v>19</v>
      </c>
      <c r="W716" s="16" t="str">
        <f>IFERROR(INDEX(generale!$A$5:$I$354,$CJ716,5),"")</f>
        <v/>
      </c>
      <c r="X716" s="8" t="str">
        <f>IFERROR(INDEX(generale!$A$5:$I$354,$CJ716,7),"")</f>
        <v/>
      </c>
      <c r="AA716" s="2">
        <f t="shared" si="321"/>
        <v>14</v>
      </c>
      <c r="AB716" s="16" t="str">
        <f>IFERROR(INDEX(generale!$A$5:$I$354,$CJ716,5),"")</f>
        <v/>
      </c>
      <c r="AC716" s="8" t="str">
        <f>IFERROR(INDEX(generale!$A$5:$I$354,$CJ716,7),"")</f>
        <v/>
      </c>
      <c r="AD716" s="33"/>
      <c r="AE716" s="8"/>
      <c r="AF716" s="2">
        <f t="shared" si="322"/>
        <v>14</v>
      </c>
      <c r="AG716" s="16" t="str">
        <f>IFERROR(INDEX(generale!$A$5:$I$354,$CJ716,5),"")</f>
        <v/>
      </c>
      <c r="AH716" s="8" t="str">
        <f>IFERROR(INDEX(generale!$A$5:$I$354,$CJ716,7),"")</f>
        <v/>
      </c>
      <c r="AI716" s="33"/>
      <c r="AJ716" s="8"/>
      <c r="AK716" s="2">
        <f t="shared" si="323"/>
        <v>14</v>
      </c>
      <c r="AL716" s="16" t="str">
        <f>IFERROR(INDEX(generale!$A$5:$I$354,$CJ716,5),"")</f>
        <v/>
      </c>
      <c r="AM716" s="8" t="str">
        <f>IFERROR(INDEX(generale!$A$5:$I$354,$CJ716,7),"")</f>
        <v/>
      </c>
      <c r="AN716" s="33"/>
      <c r="AO716" s="8"/>
      <c r="AP716" s="2">
        <f t="shared" si="324"/>
        <v>9</v>
      </c>
      <c r="AQ716" s="16" t="str">
        <f>IFERROR(INDEX(generale!$A$5:$I$354,$CJ716,5),"")</f>
        <v/>
      </c>
      <c r="AR716" s="8" t="str">
        <f>IFERROR(INDEX(generale!$A$5:$I$354,$CJ716,7),"")</f>
        <v/>
      </c>
      <c r="AS716" s="33"/>
      <c r="AT716" s="8"/>
      <c r="AU716" s="2">
        <f t="shared" si="325"/>
        <v>8</v>
      </c>
      <c r="AV716" s="16" t="str">
        <f>IFERROR(INDEX(generale!$A$5:$I$354,$CJ716,5),"")</f>
        <v/>
      </c>
      <c r="AW716" s="8" t="str">
        <f>IFERROR(INDEX(generale!$A$5:$I$354,$CJ716,7),"")</f>
        <v/>
      </c>
      <c r="AX716" s="33"/>
      <c r="AY716" s="8"/>
      <c r="AZ716" s="2">
        <f t="shared" si="326"/>
        <v>7</v>
      </c>
      <c r="BA716" s="16" t="str">
        <f>IFERROR(INDEX(generale!$A$5:$I$354,$CJ716,5),"")</f>
        <v/>
      </c>
      <c r="BB716" s="8" t="str">
        <f>IFERROR(INDEX(generale!$A$5:$I$354,$CJ716,7),"")</f>
        <v/>
      </c>
      <c r="BC716" s="33"/>
      <c r="BD716" s="8"/>
      <c r="BE716" s="2">
        <f t="shared" si="327"/>
        <v>6</v>
      </c>
      <c r="BF716" s="16" t="str">
        <f>IFERROR(INDEX(generale!$A$5:$I$354,$CJ716,5),"")</f>
        <v/>
      </c>
      <c r="BG716" s="8" t="str">
        <f>IFERROR(INDEX(generale!$A$5:$I$354,$CJ716,7),"")</f>
        <v/>
      </c>
      <c r="BH716" s="33"/>
      <c r="BI716" s="8"/>
      <c r="BJ716" s="2">
        <f t="shared" si="328"/>
        <v>364</v>
      </c>
      <c r="BK716" s="16" t="str">
        <f>IFERROR(INDEX(generale!$A$5:$I$354,$CJ716,5),"")</f>
        <v/>
      </c>
      <c r="BL716" s="8" t="str">
        <f>IFERROR(INDEX(generale!$A$5:$I$354,$CJ716,7),"")</f>
        <v/>
      </c>
      <c r="BM716" s="33"/>
      <c r="BN716" s="8"/>
      <c r="BO716" s="2">
        <f t="shared" si="329"/>
        <v>364</v>
      </c>
      <c r="BP716" s="16" t="str">
        <f>IFERROR(INDEX(generale!$A$5:$I$354,$CJ716,5),"")</f>
        <v/>
      </c>
      <c r="BQ716" s="8" t="str">
        <f>IFERROR(INDEX(generale!$A$5:$I$354,$CJ716,7),"")</f>
        <v/>
      </c>
      <c r="BR716" s="33"/>
      <c r="BS716" s="8"/>
      <c r="BT716" s="2">
        <f t="shared" si="330"/>
        <v>364</v>
      </c>
      <c r="BU716" s="16" t="str">
        <f>IFERROR(INDEX(generale!$A$5:$I$354,$CJ716,5),"")</f>
        <v/>
      </c>
      <c r="BV716" s="8" t="str">
        <f>IFERROR(INDEX(generale!$A$5:$I$354,$CJ716,7),"")</f>
        <v/>
      </c>
      <c r="BW716" s="33"/>
      <c r="BX716" s="8"/>
      <c r="BY716" s="2">
        <f t="shared" si="331"/>
        <v>364</v>
      </c>
      <c r="BZ716" s="16" t="str">
        <f>IFERROR(INDEX(generale!$A$5:$I$354,$CJ716,5),"")</f>
        <v/>
      </c>
      <c r="CA716" s="8" t="str">
        <f>IFERROR(INDEX(generale!$A$5:$I$354,$CJ716,7),"")</f>
        <v/>
      </c>
      <c r="CB716" s="33"/>
      <c r="CC716" s="8"/>
      <c r="CD716" s="2">
        <f t="shared" si="332"/>
        <v>364</v>
      </c>
      <c r="CE716" s="16" t="str">
        <f>IFERROR(INDEX(generale!$A$5:$I$354,$CJ716,5),"")</f>
        <v/>
      </c>
      <c r="CF716" s="8" t="str">
        <f>IFERROR(INDEX(generale!$A$5:$I$354,$CJ716,7),"")</f>
        <v/>
      </c>
      <c r="CJ716" s="2">
        <f t="shared" si="333"/>
        <v>714</v>
      </c>
      <c r="CK716" s="2">
        <f t="shared" si="310"/>
        <v>37</v>
      </c>
      <c r="CL716" s="3">
        <f>IFERROR(INDEX(generale!$A$5:$I$1004,$CJ716,1),"")</f>
        <v>0</v>
      </c>
      <c r="CM716" s="3">
        <f>IFERROR(INDEX(generale!$A$5:$I$1004,$CJ716,2),"")</f>
        <v>0</v>
      </c>
      <c r="CN716" s="3">
        <f>IFERROR(INDEX(generale!$A$5:$I$1004,$CJ716,3),"")</f>
        <v>0</v>
      </c>
      <c r="CO716" s="3">
        <f>IFERROR(INDEX(generale!$A$5:$I$1004,$CJ716,4),"")</f>
        <v>0</v>
      </c>
      <c r="CP716" s="3">
        <f>IFERROR(INDEX(generale!$A$5:$I$1004,$CJ716,5),"")</f>
        <v>0</v>
      </c>
      <c r="CQ716" s="3">
        <f>IFERROR(INDEX(generale!$A$5:$I$1004,$CJ716,6),"")</f>
        <v>0</v>
      </c>
      <c r="CR716" s="8">
        <f>IFERROR(INDEX(generale!$A$5:$I$1004,$CJ716,7),"")</f>
        <v>0</v>
      </c>
      <c r="CS716" s="8">
        <f>IFERROR(INDEX(generale!$A$5:$I$1004,$CJ716,8),"")</f>
        <v>0</v>
      </c>
    </row>
    <row r="717" spans="1:97">
      <c r="A717" s="2" t="str">
        <f t="shared" si="311"/>
        <v/>
      </c>
      <c r="B717" s="1" t="str">
        <f t="shared" si="312"/>
        <v/>
      </c>
      <c r="C717" s="1" t="str">
        <f t="shared" si="313"/>
        <v/>
      </c>
      <c r="D717" s="2" t="str">
        <f t="shared" si="314"/>
        <v/>
      </c>
      <c r="E717" s="2" t="str">
        <f t="shared" si="315"/>
        <v/>
      </c>
      <c r="F717" s="2" t="str">
        <f t="shared" si="316"/>
        <v/>
      </c>
      <c r="G717" s="1" t="str">
        <f t="shared" si="317"/>
        <v/>
      </c>
      <c r="H717" s="11" t="str">
        <f t="shared" si="318"/>
        <v/>
      </c>
      <c r="Q717" s="2">
        <f t="shared" si="319"/>
        <v>37</v>
      </c>
      <c r="R717" s="16" t="str">
        <f>IFERROR(INDEX(generale!$A$5:$I$354,$CJ717,5),"")</f>
        <v/>
      </c>
      <c r="S717" s="8" t="str">
        <f>IFERROR(INDEX(generale!$A$5:$I$354,$CJ717,7),"")</f>
        <v/>
      </c>
      <c r="U717" s="8"/>
      <c r="V717" s="2">
        <f t="shared" si="320"/>
        <v>19</v>
      </c>
      <c r="W717" s="16" t="str">
        <f>IFERROR(INDEX(generale!$A$5:$I$354,$CJ717,5),"")</f>
        <v/>
      </c>
      <c r="X717" s="8" t="str">
        <f>IFERROR(INDEX(generale!$A$5:$I$354,$CJ717,7),"")</f>
        <v/>
      </c>
      <c r="AA717" s="2">
        <f t="shared" si="321"/>
        <v>14</v>
      </c>
      <c r="AB717" s="16" t="str">
        <f>IFERROR(INDEX(generale!$A$5:$I$354,$CJ717,5),"")</f>
        <v/>
      </c>
      <c r="AC717" s="8" t="str">
        <f>IFERROR(INDEX(generale!$A$5:$I$354,$CJ717,7),"")</f>
        <v/>
      </c>
      <c r="AD717" s="33"/>
      <c r="AE717" s="8"/>
      <c r="AF717" s="2">
        <f t="shared" si="322"/>
        <v>14</v>
      </c>
      <c r="AG717" s="16" t="str">
        <f>IFERROR(INDEX(generale!$A$5:$I$354,$CJ717,5),"")</f>
        <v/>
      </c>
      <c r="AH717" s="8" t="str">
        <f>IFERROR(INDEX(generale!$A$5:$I$354,$CJ717,7),"")</f>
        <v/>
      </c>
      <c r="AI717" s="33"/>
      <c r="AJ717" s="8"/>
      <c r="AK717" s="2">
        <f t="shared" si="323"/>
        <v>14</v>
      </c>
      <c r="AL717" s="16" t="str">
        <f>IFERROR(INDEX(generale!$A$5:$I$354,$CJ717,5),"")</f>
        <v/>
      </c>
      <c r="AM717" s="8" t="str">
        <f>IFERROR(INDEX(generale!$A$5:$I$354,$CJ717,7),"")</f>
        <v/>
      </c>
      <c r="AN717" s="33"/>
      <c r="AO717" s="8"/>
      <c r="AP717" s="2">
        <f t="shared" si="324"/>
        <v>9</v>
      </c>
      <c r="AQ717" s="16" t="str">
        <f>IFERROR(INDEX(generale!$A$5:$I$354,$CJ717,5),"")</f>
        <v/>
      </c>
      <c r="AR717" s="8" t="str">
        <f>IFERROR(INDEX(generale!$A$5:$I$354,$CJ717,7),"")</f>
        <v/>
      </c>
      <c r="AS717" s="33"/>
      <c r="AT717" s="8"/>
      <c r="AU717" s="2">
        <f t="shared" si="325"/>
        <v>8</v>
      </c>
      <c r="AV717" s="16" t="str">
        <f>IFERROR(INDEX(generale!$A$5:$I$354,$CJ717,5),"")</f>
        <v/>
      </c>
      <c r="AW717" s="8" t="str">
        <f>IFERROR(INDEX(generale!$A$5:$I$354,$CJ717,7),"")</f>
        <v/>
      </c>
      <c r="AX717" s="33"/>
      <c r="AY717" s="8"/>
      <c r="AZ717" s="2">
        <f t="shared" si="326"/>
        <v>7</v>
      </c>
      <c r="BA717" s="16" t="str">
        <f>IFERROR(INDEX(generale!$A$5:$I$354,$CJ717,5),"")</f>
        <v/>
      </c>
      <c r="BB717" s="8" t="str">
        <f>IFERROR(INDEX(generale!$A$5:$I$354,$CJ717,7),"")</f>
        <v/>
      </c>
      <c r="BC717" s="33"/>
      <c r="BD717" s="8"/>
      <c r="BE717" s="2">
        <f t="shared" si="327"/>
        <v>6</v>
      </c>
      <c r="BF717" s="16" t="str">
        <f>IFERROR(INDEX(generale!$A$5:$I$354,$CJ717,5),"")</f>
        <v/>
      </c>
      <c r="BG717" s="8" t="str">
        <f>IFERROR(INDEX(generale!$A$5:$I$354,$CJ717,7),"")</f>
        <v/>
      </c>
      <c r="BH717" s="33"/>
      <c r="BI717" s="8"/>
      <c r="BJ717" s="2">
        <f t="shared" si="328"/>
        <v>365</v>
      </c>
      <c r="BK717" s="16" t="str">
        <f>IFERROR(INDEX(generale!$A$5:$I$354,$CJ717,5),"")</f>
        <v/>
      </c>
      <c r="BL717" s="8" t="str">
        <f>IFERROR(INDEX(generale!$A$5:$I$354,$CJ717,7),"")</f>
        <v/>
      </c>
      <c r="BM717" s="33"/>
      <c r="BN717" s="8"/>
      <c r="BO717" s="2">
        <f t="shared" si="329"/>
        <v>365</v>
      </c>
      <c r="BP717" s="16" t="str">
        <f>IFERROR(INDEX(generale!$A$5:$I$354,$CJ717,5),"")</f>
        <v/>
      </c>
      <c r="BQ717" s="8" t="str">
        <f>IFERROR(INDEX(generale!$A$5:$I$354,$CJ717,7),"")</f>
        <v/>
      </c>
      <c r="BR717" s="33"/>
      <c r="BS717" s="8"/>
      <c r="BT717" s="2">
        <f t="shared" si="330"/>
        <v>365</v>
      </c>
      <c r="BU717" s="16" t="str">
        <f>IFERROR(INDEX(generale!$A$5:$I$354,$CJ717,5),"")</f>
        <v/>
      </c>
      <c r="BV717" s="8" t="str">
        <f>IFERROR(INDEX(generale!$A$5:$I$354,$CJ717,7),"")</f>
        <v/>
      </c>
      <c r="BW717" s="33"/>
      <c r="BX717" s="8"/>
      <c r="BY717" s="2">
        <f t="shared" si="331"/>
        <v>365</v>
      </c>
      <c r="BZ717" s="16" t="str">
        <f>IFERROR(INDEX(generale!$A$5:$I$354,$CJ717,5),"")</f>
        <v/>
      </c>
      <c r="CA717" s="8" t="str">
        <f>IFERROR(INDEX(generale!$A$5:$I$354,$CJ717,7),"")</f>
        <v/>
      </c>
      <c r="CB717" s="33"/>
      <c r="CC717" s="8"/>
      <c r="CD717" s="2">
        <f t="shared" si="332"/>
        <v>365</v>
      </c>
      <c r="CE717" s="16" t="str">
        <f>IFERROR(INDEX(generale!$A$5:$I$354,$CJ717,5),"")</f>
        <v/>
      </c>
      <c r="CF717" s="8" t="str">
        <f>IFERROR(INDEX(generale!$A$5:$I$354,$CJ717,7),"")</f>
        <v/>
      </c>
      <c r="CJ717" s="2">
        <f t="shared" si="333"/>
        <v>715</v>
      </c>
      <c r="CK717" s="2">
        <f t="shared" si="310"/>
        <v>37</v>
      </c>
      <c r="CL717" s="3">
        <f>IFERROR(INDEX(generale!$A$5:$I$1004,$CJ717,1),"")</f>
        <v>0</v>
      </c>
      <c r="CM717" s="3">
        <f>IFERROR(INDEX(generale!$A$5:$I$1004,$CJ717,2),"")</f>
        <v>0</v>
      </c>
      <c r="CN717" s="3">
        <f>IFERROR(INDEX(generale!$A$5:$I$1004,$CJ717,3),"")</f>
        <v>0</v>
      </c>
      <c r="CO717" s="3">
        <f>IFERROR(INDEX(generale!$A$5:$I$1004,$CJ717,4),"")</f>
        <v>0</v>
      </c>
      <c r="CP717" s="3">
        <f>IFERROR(INDEX(generale!$A$5:$I$1004,$CJ717,5),"")</f>
        <v>0</v>
      </c>
      <c r="CQ717" s="3">
        <f>IFERROR(INDEX(generale!$A$5:$I$1004,$CJ717,6),"")</f>
        <v>0</v>
      </c>
      <c r="CR717" s="8">
        <f>IFERROR(INDEX(generale!$A$5:$I$1004,$CJ717,7),"")</f>
        <v>0</v>
      </c>
      <c r="CS717" s="8">
        <f>IFERROR(INDEX(generale!$A$5:$I$1004,$CJ717,8),"")</f>
        <v>0</v>
      </c>
    </row>
    <row r="718" spans="1:97">
      <c r="A718" s="2" t="str">
        <f t="shared" si="311"/>
        <v/>
      </c>
      <c r="B718" s="1" t="str">
        <f t="shared" si="312"/>
        <v/>
      </c>
      <c r="C718" s="1" t="str">
        <f t="shared" si="313"/>
        <v/>
      </c>
      <c r="D718" s="2" t="str">
        <f t="shared" si="314"/>
        <v/>
      </c>
      <c r="E718" s="2" t="str">
        <f t="shared" si="315"/>
        <v/>
      </c>
      <c r="F718" s="2" t="str">
        <f t="shared" si="316"/>
        <v/>
      </c>
      <c r="G718" s="1" t="str">
        <f t="shared" si="317"/>
        <v/>
      </c>
      <c r="H718" s="11" t="str">
        <f t="shared" si="318"/>
        <v/>
      </c>
      <c r="Q718" s="2">
        <f t="shared" si="319"/>
        <v>37</v>
      </c>
      <c r="R718" s="16" t="str">
        <f>IFERROR(INDEX(generale!$A$5:$I$354,$CJ718,5),"")</f>
        <v/>
      </c>
      <c r="S718" s="8" t="str">
        <f>IFERROR(INDEX(generale!$A$5:$I$354,$CJ718,7),"")</f>
        <v/>
      </c>
      <c r="U718" s="8"/>
      <c r="V718" s="2">
        <f t="shared" si="320"/>
        <v>19</v>
      </c>
      <c r="W718" s="16" t="str">
        <f>IFERROR(INDEX(generale!$A$5:$I$354,$CJ718,5),"")</f>
        <v/>
      </c>
      <c r="X718" s="8" t="str">
        <f>IFERROR(INDEX(generale!$A$5:$I$354,$CJ718,7),"")</f>
        <v/>
      </c>
      <c r="AA718" s="2">
        <f t="shared" si="321"/>
        <v>14</v>
      </c>
      <c r="AB718" s="16" t="str">
        <f>IFERROR(INDEX(generale!$A$5:$I$354,$CJ718,5),"")</f>
        <v/>
      </c>
      <c r="AC718" s="8" t="str">
        <f>IFERROR(INDEX(generale!$A$5:$I$354,$CJ718,7),"")</f>
        <v/>
      </c>
      <c r="AD718" s="33"/>
      <c r="AE718" s="8"/>
      <c r="AF718" s="2">
        <f t="shared" si="322"/>
        <v>14</v>
      </c>
      <c r="AG718" s="16" t="str">
        <f>IFERROR(INDEX(generale!$A$5:$I$354,$CJ718,5),"")</f>
        <v/>
      </c>
      <c r="AH718" s="8" t="str">
        <f>IFERROR(INDEX(generale!$A$5:$I$354,$CJ718,7),"")</f>
        <v/>
      </c>
      <c r="AI718" s="33"/>
      <c r="AJ718" s="8"/>
      <c r="AK718" s="2">
        <f t="shared" si="323"/>
        <v>14</v>
      </c>
      <c r="AL718" s="16" t="str">
        <f>IFERROR(INDEX(generale!$A$5:$I$354,$CJ718,5),"")</f>
        <v/>
      </c>
      <c r="AM718" s="8" t="str">
        <f>IFERROR(INDEX(generale!$A$5:$I$354,$CJ718,7),"")</f>
        <v/>
      </c>
      <c r="AN718" s="33"/>
      <c r="AO718" s="8"/>
      <c r="AP718" s="2">
        <f t="shared" si="324"/>
        <v>9</v>
      </c>
      <c r="AQ718" s="16" t="str">
        <f>IFERROR(INDEX(generale!$A$5:$I$354,$CJ718,5),"")</f>
        <v/>
      </c>
      <c r="AR718" s="8" t="str">
        <f>IFERROR(INDEX(generale!$A$5:$I$354,$CJ718,7),"")</f>
        <v/>
      </c>
      <c r="AS718" s="33"/>
      <c r="AT718" s="8"/>
      <c r="AU718" s="2">
        <f t="shared" si="325"/>
        <v>8</v>
      </c>
      <c r="AV718" s="16" t="str">
        <f>IFERROR(INDEX(generale!$A$5:$I$354,$CJ718,5),"")</f>
        <v/>
      </c>
      <c r="AW718" s="8" t="str">
        <f>IFERROR(INDEX(generale!$A$5:$I$354,$CJ718,7),"")</f>
        <v/>
      </c>
      <c r="AX718" s="33"/>
      <c r="AY718" s="8"/>
      <c r="AZ718" s="2">
        <f t="shared" si="326"/>
        <v>7</v>
      </c>
      <c r="BA718" s="16" t="str">
        <f>IFERROR(INDEX(generale!$A$5:$I$354,$CJ718,5),"")</f>
        <v/>
      </c>
      <c r="BB718" s="8" t="str">
        <f>IFERROR(INDEX(generale!$A$5:$I$354,$CJ718,7),"")</f>
        <v/>
      </c>
      <c r="BC718" s="33"/>
      <c r="BD718" s="8"/>
      <c r="BE718" s="2">
        <f t="shared" si="327"/>
        <v>6</v>
      </c>
      <c r="BF718" s="16" t="str">
        <f>IFERROR(INDEX(generale!$A$5:$I$354,$CJ718,5),"")</f>
        <v/>
      </c>
      <c r="BG718" s="8" t="str">
        <f>IFERROR(INDEX(generale!$A$5:$I$354,$CJ718,7),"")</f>
        <v/>
      </c>
      <c r="BH718" s="33"/>
      <c r="BI718" s="8"/>
      <c r="BJ718" s="2">
        <f t="shared" si="328"/>
        <v>366</v>
      </c>
      <c r="BK718" s="16" t="str">
        <f>IFERROR(INDEX(generale!$A$5:$I$354,$CJ718,5),"")</f>
        <v/>
      </c>
      <c r="BL718" s="8" t="str">
        <f>IFERROR(INDEX(generale!$A$5:$I$354,$CJ718,7),"")</f>
        <v/>
      </c>
      <c r="BM718" s="33"/>
      <c r="BN718" s="8"/>
      <c r="BO718" s="2">
        <f t="shared" si="329"/>
        <v>366</v>
      </c>
      <c r="BP718" s="16" t="str">
        <f>IFERROR(INDEX(generale!$A$5:$I$354,$CJ718,5),"")</f>
        <v/>
      </c>
      <c r="BQ718" s="8" t="str">
        <f>IFERROR(INDEX(generale!$A$5:$I$354,$CJ718,7),"")</f>
        <v/>
      </c>
      <c r="BR718" s="33"/>
      <c r="BS718" s="8"/>
      <c r="BT718" s="2">
        <f t="shared" si="330"/>
        <v>366</v>
      </c>
      <c r="BU718" s="16" t="str">
        <f>IFERROR(INDEX(generale!$A$5:$I$354,$CJ718,5),"")</f>
        <v/>
      </c>
      <c r="BV718" s="8" t="str">
        <f>IFERROR(INDEX(generale!$A$5:$I$354,$CJ718,7),"")</f>
        <v/>
      </c>
      <c r="BW718" s="33"/>
      <c r="BX718" s="8"/>
      <c r="BY718" s="2">
        <f t="shared" si="331"/>
        <v>366</v>
      </c>
      <c r="BZ718" s="16" t="str">
        <f>IFERROR(INDEX(generale!$A$5:$I$354,$CJ718,5),"")</f>
        <v/>
      </c>
      <c r="CA718" s="8" t="str">
        <f>IFERROR(INDEX(generale!$A$5:$I$354,$CJ718,7),"")</f>
        <v/>
      </c>
      <c r="CB718" s="33"/>
      <c r="CC718" s="8"/>
      <c r="CD718" s="2">
        <f t="shared" si="332"/>
        <v>366</v>
      </c>
      <c r="CE718" s="16" t="str">
        <f>IFERROR(INDEX(generale!$A$5:$I$354,$CJ718,5),"")</f>
        <v/>
      </c>
      <c r="CF718" s="8" t="str">
        <f>IFERROR(INDEX(generale!$A$5:$I$354,$CJ718,7),"")</f>
        <v/>
      </c>
      <c r="CJ718" s="2">
        <f t="shared" si="333"/>
        <v>716</v>
      </c>
      <c r="CK718" s="2">
        <f t="shared" si="310"/>
        <v>37</v>
      </c>
      <c r="CL718" s="3">
        <f>IFERROR(INDEX(generale!$A$5:$I$1004,$CJ718,1),"")</f>
        <v>0</v>
      </c>
      <c r="CM718" s="3">
        <f>IFERROR(INDEX(generale!$A$5:$I$1004,$CJ718,2),"")</f>
        <v>0</v>
      </c>
      <c r="CN718" s="3">
        <f>IFERROR(INDEX(generale!$A$5:$I$1004,$CJ718,3),"")</f>
        <v>0</v>
      </c>
      <c r="CO718" s="3">
        <f>IFERROR(INDEX(generale!$A$5:$I$1004,$CJ718,4),"")</f>
        <v>0</v>
      </c>
      <c r="CP718" s="3">
        <f>IFERROR(INDEX(generale!$A$5:$I$1004,$CJ718,5),"")</f>
        <v>0</v>
      </c>
      <c r="CQ718" s="3">
        <f>IFERROR(INDEX(generale!$A$5:$I$1004,$CJ718,6),"")</f>
        <v>0</v>
      </c>
      <c r="CR718" s="8">
        <f>IFERROR(INDEX(generale!$A$5:$I$1004,$CJ718,7),"")</f>
        <v>0</v>
      </c>
      <c r="CS718" s="8">
        <f>IFERROR(INDEX(generale!$A$5:$I$1004,$CJ718,8),"")</f>
        <v>0</v>
      </c>
    </row>
    <row r="719" spans="1:97">
      <c r="A719" s="2" t="str">
        <f t="shared" si="311"/>
        <v/>
      </c>
      <c r="B719" s="1" t="str">
        <f t="shared" si="312"/>
        <v/>
      </c>
      <c r="C719" s="1" t="str">
        <f t="shared" si="313"/>
        <v/>
      </c>
      <c r="D719" s="2" t="str">
        <f t="shared" si="314"/>
        <v/>
      </c>
      <c r="E719" s="2" t="str">
        <f t="shared" si="315"/>
        <v/>
      </c>
      <c r="F719" s="2" t="str">
        <f t="shared" si="316"/>
        <v/>
      </c>
      <c r="G719" s="1" t="str">
        <f t="shared" si="317"/>
        <v/>
      </c>
      <c r="H719" s="11" t="str">
        <f t="shared" si="318"/>
        <v/>
      </c>
      <c r="Q719" s="2">
        <f t="shared" si="319"/>
        <v>37</v>
      </c>
      <c r="R719" s="16" t="str">
        <f>IFERROR(INDEX(generale!$A$5:$I$354,$CJ719,5),"")</f>
        <v/>
      </c>
      <c r="S719" s="8" t="str">
        <f>IFERROR(INDEX(generale!$A$5:$I$354,$CJ719,7),"")</f>
        <v/>
      </c>
      <c r="U719" s="8"/>
      <c r="V719" s="2">
        <f t="shared" si="320"/>
        <v>19</v>
      </c>
      <c r="W719" s="16" t="str">
        <f>IFERROR(INDEX(generale!$A$5:$I$354,$CJ719,5),"")</f>
        <v/>
      </c>
      <c r="X719" s="8" t="str">
        <f>IFERROR(INDEX(generale!$A$5:$I$354,$CJ719,7),"")</f>
        <v/>
      </c>
      <c r="AA719" s="2">
        <f t="shared" si="321"/>
        <v>14</v>
      </c>
      <c r="AB719" s="16" t="str">
        <f>IFERROR(INDEX(generale!$A$5:$I$354,$CJ719,5),"")</f>
        <v/>
      </c>
      <c r="AC719" s="8" t="str">
        <f>IFERROR(INDEX(generale!$A$5:$I$354,$CJ719,7),"")</f>
        <v/>
      </c>
      <c r="AD719" s="33"/>
      <c r="AE719" s="8"/>
      <c r="AF719" s="2">
        <f t="shared" si="322"/>
        <v>14</v>
      </c>
      <c r="AG719" s="16" t="str">
        <f>IFERROR(INDEX(generale!$A$5:$I$354,$CJ719,5),"")</f>
        <v/>
      </c>
      <c r="AH719" s="8" t="str">
        <f>IFERROR(INDEX(generale!$A$5:$I$354,$CJ719,7),"")</f>
        <v/>
      </c>
      <c r="AI719" s="33"/>
      <c r="AJ719" s="8"/>
      <c r="AK719" s="2">
        <f t="shared" si="323"/>
        <v>14</v>
      </c>
      <c r="AL719" s="16" t="str">
        <f>IFERROR(INDEX(generale!$A$5:$I$354,$CJ719,5),"")</f>
        <v/>
      </c>
      <c r="AM719" s="8" t="str">
        <f>IFERROR(INDEX(generale!$A$5:$I$354,$CJ719,7),"")</f>
        <v/>
      </c>
      <c r="AN719" s="33"/>
      <c r="AO719" s="8"/>
      <c r="AP719" s="2">
        <f t="shared" si="324"/>
        <v>9</v>
      </c>
      <c r="AQ719" s="16" t="str">
        <f>IFERROR(INDEX(generale!$A$5:$I$354,$CJ719,5),"")</f>
        <v/>
      </c>
      <c r="AR719" s="8" t="str">
        <f>IFERROR(INDEX(generale!$A$5:$I$354,$CJ719,7),"")</f>
        <v/>
      </c>
      <c r="AS719" s="33"/>
      <c r="AT719" s="8"/>
      <c r="AU719" s="2">
        <f t="shared" si="325"/>
        <v>8</v>
      </c>
      <c r="AV719" s="16" t="str">
        <f>IFERROR(INDEX(generale!$A$5:$I$354,$CJ719,5),"")</f>
        <v/>
      </c>
      <c r="AW719" s="8" t="str">
        <f>IFERROR(INDEX(generale!$A$5:$I$354,$CJ719,7),"")</f>
        <v/>
      </c>
      <c r="AX719" s="33"/>
      <c r="AY719" s="8"/>
      <c r="AZ719" s="2">
        <f t="shared" si="326"/>
        <v>7</v>
      </c>
      <c r="BA719" s="16" t="str">
        <f>IFERROR(INDEX(generale!$A$5:$I$354,$CJ719,5),"")</f>
        <v/>
      </c>
      <c r="BB719" s="8" t="str">
        <f>IFERROR(INDEX(generale!$A$5:$I$354,$CJ719,7),"")</f>
        <v/>
      </c>
      <c r="BC719" s="33"/>
      <c r="BD719" s="8"/>
      <c r="BE719" s="2">
        <f t="shared" si="327"/>
        <v>6</v>
      </c>
      <c r="BF719" s="16" t="str">
        <f>IFERROR(INDEX(generale!$A$5:$I$354,$CJ719,5),"")</f>
        <v/>
      </c>
      <c r="BG719" s="8" t="str">
        <f>IFERROR(INDEX(generale!$A$5:$I$354,$CJ719,7),"")</f>
        <v/>
      </c>
      <c r="BH719" s="33"/>
      <c r="BI719" s="8"/>
      <c r="BJ719" s="2">
        <f t="shared" si="328"/>
        <v>367</v>
      </c>
      <c r="BK719" s="16" t="str">
        <f>IFERROR(INDEX(generale!$A$5:$I$354,$CJ719,5),"")</f>
        <v/>
      </c>
      <c r="BL719" s="8" t="str">
        <f>IFERROR(INDEX(generale!$A$5:$I$354,$CJ719,7),"")</f>
        <v/>
      </c>
      <c r="BM719" s="33"/>
      <c r="BN719" s="8"/>
      <c r="BO719" s="2">
        <f t="shared" si="329"/>
        <v>367</v>
      </c>
      <c r="BP719" s="16" t="str">
        <f>IFERROR(INDEX(generale!$A$5:$I$354,$CJ719,5),"")</f>
        <v/>
      </c>
      <c r="BQ719" s="8" t="str">
        <f>IFERROR(INDEX(generale!$A$5:$I$354,$CJ719,7),"")</f>
        <v/>
      </c>
      <c r="BR719" s="33"/>
      <c r="BS719" s="8"/>
      <c r="BT719" s="2">
        <f t="shared" si="330"/>
        <v>367</v>
      </c>
      <c r="BU719" s="16" t="str">
        <f>IFERROR(INDEX(generale!$A$5:$I$354,$CJ719,5),"")</f>
        <v/>
      </c>
      <c r="BV719" s="8" t="str">
        <f>IFERROR(INDEX(generale!$A$5:$I$354,$CJ719,7),"")</f>
        <v/>
      </c>
      <c r="BW719" s="33"/>
      <c r="BX719" s="8"/>
      <c r="BY719" s="2">
        <f t="shared" si="331"/>
        <v>367</v>
      </c>
      <c r="BZ719" s="16" t="str">
        <f>IFERROR(INDEX(generale!$A$5:$I$354,$CJ719,5),"")</f>
        <v/>
      </c>
      <c r="CA719" s="8" t="str">
        <f>IFERROR(INDEX(generale!$A$5:$I$354,$CJ719,7),"")</f>
        <v/>
      </c>
      <c r="CB719" s="33"/>
      <c r="CC719" s="8"/>
      <c r="CD719" s="2">
        <f t="shared" si="332"/>
        <v>367</v>
      </c>
      <c r="CE719" s="16" t="str">
        <f>IFERROR(INDEX(generale!$A$5:$I$354,$CJ719,5),"")</f>
        <v/>
      </c>
      <c r="CF719" s="8" t="str">
        <f>IFERROR(INDEX(generale!$A$5:$I$354,$CJ719,7),"")</f>
        <v/>
      </c>
      <c r="CJ719" s="2">
        <f t="shared" si="333"/>
        <v>717</v>
      </c>
      <c r="CK719" s="2">
        <f t="shared" si="310"/>
        <v>37</v>
      </c>
      <c r="CL719" s="3">
        <f>IFERROR(INDEX(generale!$A$5:$I$1004,$CJ719,1),"")</f>
        <v>0</v>
      </c>
      <c r="CM719" s="3">
        <f>IFERROR(INDEX(generale!$A$5:$I$1004,$CJ719,2),"")</f>
        <v>0</v>
      </c>
      <c r="CN719" s="3">
        <f>IFERROR(INDEX(generale!$A$5:$I$1004,$CJ719,3),"")</f>
        <v>0</v>
      </c>
      <c r="CO719" s="3">
        <f>IFERROR(INDEX(generale!$A$5:$I$1004,$CJ719,4),"")</f>
        <v>0</v>
      </c>
      <c r="CP719" s="3">
        <f>IFERROR(INDEX(generale!$A$5:$I$1004,$CJ719,5),"")</f>
        <v>0</v>
      </c>
      <c r="CQ719" s="3">
        <f>IFERROR(INDEX(generale!$A$5:$I$1004,$CJ719,6),"")</f>
        <v>0</v>
      </c>
      <c r="CR719" s="8">
        <f>IFERROR(INDEX(generale!$A$5:$I$1004,$CJ719,7),"")</f>
        <v>0</v>
      </c>
      <c r="CS719" s="8">
        <f>IFERROR(INDEX(generale!$A$5:$I$1004,$CJ719,8),"")</f>
        <v>0</v>
      </c>
    </row>
    <row r="720" spans="1:97">
      <c r="A720" s="2" t="str">
        <f t="shared" si="311"/>
        <v/>
      </c>
      <c r="B720" s="1" t="str">
        <f t="shared" si="312"/>
        <v/>
      </c>
      <c r="C720" s="1" t="str">
        <f t="shared" si="313"/>
        <v/>
      </c>
      <c r="D720" s="2" t="str">
        <f t="shared" si="314"/>
        <v/>
      </c>
      <c r="E720" s="2" t="str">
        <f t="shared" si="315"/>
        <v/>
      </c>
      <c r="F720" s="2" t="str">
        <f t="shared" si="316"/>
        <v/>
      </c>
      <c r="G720" s="1" t="str">
        <f t="shared" si="317"/>
        <v/>
      </c>
      <c r="H720" s="11" t="str">
        <f t="shared" si="318"/>
        <v/>
      </c>
      <c r="Q720" s="2">
        <f t="shared" si="319"/>
        <v>37</v>
      </c>
      <c r="R720" s="16" t="str">
        <f>IFERROR(INDEX(generale!$A$5:$I$354,$CJ720,5),"")</f>
        <v/>
      </c>
      <c r="S720" s="8" t="str">
        <f>IFERROR(INDEX(generale!$A$5:$I$354,$CJ720,7),"")</f>
        <v/>
      </c>
      <c r="U720" s="8"/>
      <c r="V720" s="2">
        <f t="shared" si="320"/>
        <v>19</v>
      </c>
      <c r="W720" s="16" t="str">
        <f>IFERROR(INDEX(generale!$A$5:$I$354,$CJ720,5),"")</f>
        <v/>
      </c>
      <c r="X720" s="8" t="str">
        <f>IFERROR(INDEX(generale!$A$5:$I$354,$CJ720,7),"")</f>
        <v/>
      </c>
      <c r="AA720" s="2">
        <f t="shared" si="321"/>
        <v>14</v>
      </c>
      <c r="AB720" s="16" t="str">
        <f>IFERROR(INDEX(generale!$A$5:$I$354,$CJ720,5),"")</f>
        <v/>
      </c>
      <c r="AC720" s="8" t="str">
        <f>IFERROR(INDEX(generale!$A$5:$I$354,$CJ720,7),"")</f>
        <v/>
      </c>
      <c r="AD720" s="33"/>
      <c r="AE720" s="8"/>
      <c r="AF720" s="2">
        <f t="shared" si="322"/>
        <v>14</v>
      </c>
      <c r="AG720" s="16" t="str">
        <f>IFERROR(INDEX(generale!$A$5:$I$354,$CJ720,5),"")</f>
        <v/>
      </c>
      <c r="AH720" s="8" t="str">
        <f>IFERROR(INDEX(generale!$A$5:$I$354,$CJ720,7),"")</f>
        <v/>
      </c>
      <c r="AI720" s="33"/>
      <c r="AJ720" s="8"/>
      <c r="AK720" s="2">
        <f t="shared" si="323"/>
        <v>14</v>
      </c>
      <c r="AL720" s="16" t="str">
        <f>IFERROR(INDEX(generale!$A$5:$I$354,$CJ720,5),"")</f>
        <v/>
      </c>
      <c r="AM720" s="8" t="str">
        <f>IFERROR(INDEX(generale!$A$5:$I$354,$CJ720,7),"")</f>
        <v/>
      </c>
      <c r="AN720" s="33"/>
      <c r="AO720" s="8"/>
      <c r="AP720" s="2">
        <f t="shared" si="324"/>
        <v>9</v>
      </c>
      <c r="AQ720" s="16" t="str">
        <f>IFERROR(INDEX(generale!$A$5:$I$354,$CJ720,5),"")</f>
        <v/>
      </c>
      <c r="AR720" s="8" t="str">
        <f>IFERROR(INDEX(generale!$A$5:$I$354,$CJ720,7),"")</f>
        <v/>
      </c>
      <c r="AS720" s="33"/>
      <c r="AT720" s="8"/>
      <c r="AU720" s="2">
        <f t="shared" si="325"/>
        <v>8</v>
      </c>
      <c r="AV720" s="16" t="str">
        <f>IFERROR(INDEX(generale!$A$5:$I$354,$CJ720,5),"")</f>
        <v/>
      </c>
      <c r="AW720" s="8" t="str">
        <f>IFERROR(INDEX(generale!$A$5:$I$354,$CJ720,7),"")</f>
        <v/>
      </c>
      <c r="AX720" s="33"/>
      <c r="AY720" s="8"/>
      <c r="AZ720" s="2">
        <f t="shared" si="326"/>
        <v>7</v>
      </c>
      <c r="BA720" s="16" t="str">
        <f>IFERROR(INDEX(generale!$A$5:$I$354,$CJ720,5),"")</f>
        <v/>
      </c>
      <c r="BB720" s="8" t="str">
        <f>IFERROR(INDEX(generale!$A$5:$I$354,$CJ720,7),"")</f>
        <v/>
      </c>
      <c r="BC720" s="33"/>
      <c r="BD720" s="8"/>
      <c r="BE720" s="2">
        <f t="shared" si="327"/>
        <v>6</v>
      </c>
      <c r="BF720" s="16" t="str">
        <f>IFERROR(INDEX(generale!$A$5:$I$354,$CJ720,5),"")</f>
        <v/>
      </c>
      <c r="BG720" s="8" t="str">
        <f>IFERROR(INDEX(generale!$A$5:$I$354,$CJ720,7),"")</f>
        <v/>
      </c>
      <c r="BH720" s="33"/>
      <c r="BI720" s="8"/>
      <c r="BJ720" s="2">
        <f t="shared" si="328"/>
        <v>368</v>
      </c>
      <c r="BK720" s="16" t="str">
        <f>IFERROR(INDEX(generale!$A$5:$I$354,$CJ720,5),"")</f>
        <v/>
      </c>
      <c r="BL720" s="8" t="str">
        <f>IFERROR(INDEX(generale!$A$5:$I$354,$CJ720,7),"")</f>
        <v/>
      </c>
      <c r="BM720" s="33"/>
      <c r="BN720" s="8"/>
      <c r="BO720" s="2">
        <f t="shared" si="329"/>
        <v>368</v>
      </c>
      <c r="BP720" s="16" t="str">
        <f>IFERROR(INDEX(generale!$A$5:$I$354,$CJ720,5),"")</f>
        <v/>
      </c>
      <c r="BQ720" s="8" t="str">
        <f>IFERROR(INDEX(generale!$A$5:$I$354,$CJ720,7),"")</f>
        <v/>
      </c>
      <c r="BR720" s="33"/>
      <c r="BS720" s="8"/>
      <c r="BT720" s="2">
        <f t="shared" si="330"/>
        <v>368</v>
      </c>
      <c r="BU720" s="16" t="str">
        <f>IFERROR(INDEX(generale!$A$5:$I$354,$CJ720,5),"")</f>
        <v/>
      </c>
      <c r="BV720" s="8" t="str">
        <f>IFERROR(INDEX(generale!$A$5:$I$354,$CJ720,7),"")</f>
        <v/>
      </c>
      <c r="BW720" s="33"/>
      <c r="BX720" s="8"/>
      <c r="BY720" s="2">
        <f t="shared" si="331"/>
        <v>368</v>
      </c>
      <c r="BZ720" s="16" t="str">
        <f>IFERROR(INDEX(generale!$A$5:$I$354,$CJ720,5),"")</f>
        <v/>
      </c>
      <c r="CA720" s="8" t="str">
        <f>IFERROR(INDEX(generale!$A$5:$I$354,$CJ720,7),"")</f>
        <v/>
      </c>
      <c r="CB720" s="33"/>
      <c r="CC720" s="8"/>
      <c r="CD720" s="2">
        <f t="shared" si="332"/>
        <v>368</v>
      </c>
      <c r="CE720" s="16" t="str">
        <f>IFERROR(INDEX(generale!$A$5:$I$354,$CJ720,5),"")</f>
        <v/>
      </c>
      <c r="CF720" s="8" t="str">
        <f>IFERROR(INDEX(generale!$A$5:$I$354,$CJ720,7),"")</f>
        <v/>
      </c>
      <c r="CJ720" s="2">
        <f t="shared" si="333"/>
        <v>718</v>
      </c>
      <c r="CK720" s="2">
        <f t="shared" si="310"/>
        <v>37</v>
      </c>
      <c r="CL720" s="3">
        <f>IFERROR(INDEX(generale!$A$5:$I$1004,$CJ720,1),"")</f>
        <v>0</v>
      </c>
      <c r="CM720" s="3">
        <f>IFERROR(INDEX(generale!$A$5:$I$1004,$CJ720,2),"")</f>
        <v>0</v>
      </c>
      <c r="CN720" s="3">
        <f>IFERROR(INDEX(generale!$A$5:$I$1004,$CJ720,3),"")</f>
        <v>0</v>
      </c>
      <c r="CO720" s="3">
        <f>IFERROR(INDEX(generale!$A$5:$I$1004,$CJ720,4),"")</f>
        <v>0</v>
      </c>
      <c r="CP720" s="3">
        <f>IFERROR(INDEX(generale!$A$5:$I$1004,$CJ720,5),"")</f>
        <v>0</v>
      </c>
      <c r="CQ720" s="3">
        <f>IFERROR(INDEX(generale!$A$5:$I$1004,$CJ720,6),"")</f>
        <v>0</v>
      </c>
      <c r="CR720" s="8">
        <f>IFERROR(INDEX(generale!$A$5:$I$1004,$CJ720,7),"")</f>
        <v>0</v>
      </c>
      <c r="CS720" s="8">
        <f>IFERROR(INDEX(generale!$A$5:$I$1004,$CJ720,8),"")</f>
        <v>0</v>
      </c>
    </row>
    <row r="721" spans="1:97">
      <c r="A721" s="2" t="str">
        <f t="shared" si="311"/>
        <v/>
      </c>
      <c r="B721" s="1" t="str">
        <f t="shared" si="312"/>
        <v/>
      </c>
      <c r="C721" s="1" t="str">
        <f t="shared" si="313"/>
        <v/>
      </c>
      <c r="D721" s="2" t="str">
        <f t="shared" si="314"/>
        <v/>
      </c>
      <c r="E721" s="2" t="str">
        <f t="shared" si="315"/>
        <v/>
      </c>
      <c r="F721" s="2" t="str">
        <f t="shared" si="316"/>
        <v/>
      </c>
      <c r="G721" s="1" t="str">
        <f t="shared" si="317"/>
        <v/>
      </c>
      <c r="H721" s="11" t="str">
        <f t="shared" si="318"/>
        <v/>
      </c>
      <c r="Q721" s="2">
        <f t="shared" si="319"/>
        <v>37</v>
      </c>
      <c r="R721" s="16" t="str">
        <f>IFERROR(INDEX(generale!$A$5:$I$354,$CJ721,5),"")</f>
        <v/>
      </c>
      <c r="S721" s="8" t="str">
        <f>IFERROR(INDEX(generale!$A$5:$I$354,$CJ721,7),"")</f>
        <v/>
      </c>
      <c r="U721" s="8"/>
      <c r="V721" s="2">
        <f t="shared" si="320"/>
        <v>19</v>
      </c>
      <c r="W721" s="16" t="str">
        <f>IFERROR(INDEX(generale!$A$5:$I$354,$CJ721,5),"")</f>
        <v/>
      </c>
      <c r="X721" s="8" t="str">
        <f>IFERROR(INDEX(generale!$A$5:$I$354,$CJ721,7),"")</f>
        <v/>
      </c>
      <c r="AA721" s="2">
        <f t="shared" si="321"/>
        <v>14</v>
      </c>
      <c r="AB721" s="16" t="str">
        <f>IFERROR(INDEX(generale!$A$5:$I$354,$CJ721,5),"")</f>
        <v/>
      </c>
      <c r="AC721" s="8" t="str">
        <f>IFERROR(INDEX(generale!$A$5:$I$354,$CJ721,7),"")</f>
        <v/>
      </c>
      <c r="AD721" s="33"/>
      <c r="AE721" s="8"/>
      <c r="AF721" s="2">
        <f t="shared" si="322"/>
        <v>14</v>
      </c>
      <c r="AG721" s="16" t="str">
        <f>IFERROR(INDEX(generale!$A$5:$I$354,$CJ721,5),"")</f>
        <v/>
      </c>
      <c r="AH721" s="8" t="str">
        <f>IFERROR(INDEX(generale!$A$5:$I$354,$CJ721,7),"")</f>
        <v/>
      </c>
      <c r="AI721" s="33"/>
      <c r="AJ721" s="8"/>
      <c r="AK721" s="2">
        <f t="shared" si="323"/>
        <v>14</v>
      </c>
      <c r="AL721" s="16" t="str">
        <f>IFERROR(INDEX(generale!$A$5:$I$354,$CJ721,5),"")</f>
        <v/>
      </c>
      <c r="AM721" s="8" t="str">
        <f>IFERROR(INDEX(generale!$A$5:$I$354,$CJ721,7),"")</f>
        <v/>
      </c>
      <c r="AN721" s="33"/>
      <c r="AO721" s="8"/>
      <c r="AP721" s="2">
        <f t="shared" si="324"/>
        <v>9</v>
      </c>
      <c r="AQ721" s="16" t="str">
        <f>IFERROR(INDEX(generale!$A$5:$I$354,$CJ721,5),"")</f>
        <v/>
      </c>
      <c r="AR721" s="8" t="str">
        <f>IFERROR(INDEX(generale!$A$5:$I$354,$CJ721,7),"")</f>
        <v/>
      </c>
      <c r="AS721" s="33"/>
      <c r="AT721" s="8"/>
      <c r="AU721" s="2">
        <f t="shared" si="325"/>
        <v>8</v>
      </c>
      <c r="AV721" s="16" t="str">
        <f>IFERROR(INDEX(generale!$A$5:$I$354,$CJ721,5),"")</f>
        <v/>
      </c>
      <c r="AW721" s="8" t="str">
        <f>IFERROR(INDEX(generale!$A$5:$I$354,$CJ721,7),"")</f>
        <v/>
      </c>
      <c r="AX721" s="33"/>
      <c r="AY721" s="8"/>
      <c r="AZ721" s="2">
        <f t="shared" si="326"/>
        <v>7</v>
      </c>
      <c r="BA721" s="16" t="str">
        <f>IFERROR(INDEX(generale!$A$5:$I$354,$CJ721,5),"")</f>
        <v/>
      </c>
      <c r="BB721" s="8" t="str">
        <f>IFERROR(INDEX(generale!$A$5:$I$354,$CJ721,7),"")</f>
        <v/>
      </c>
      <c r="BC721" s="33"/>
      <c r="BD721" s="8"/>
      <c r="BE721" s="2">
        <f t="shared" si="327"/>
        <v>6</v>
      </c>
      <c r="BF721" s="16" t="str">
        <f>IFERROR(INDEX(generale!$A$5:$I$354,$CJ721,5),"")</f>
        <v/>
      </c>
      <c r="BG721" s="8" t="str">
        <f>IFERROR(INDEX(generale!$A$5:$I$354,$CJ721,7),"")</f>
        <v/>
      </c>
      <c r="BH721" s="33"/>
      <c r="BI721" s="8"/>
      <c r="BJ721" s="2">
        <f t="shared" si="328"/>
        <v>369</v>
      </c>
      <c r="BK721" s="16" t="str">
        <f>IFERROR(INDEX(generale!$A$5:$I$354,$CJ721,5),"")</f>
        <v/>
      </c>
      <c r="BL721" s="8" t="str">
        <f>IFERROR(INDEX(generale!$A$5:$I$354,$CJ721,7),"")</f>
        <v/>
      </c>
      <c r="BM721" s="33"/>
      <c r="BN721" s="8"/>
      <c r="BO721" s="2">
        <f t="shared" si="329"/>
        <v>369</v>
      </c>
      <c r="BP721" s="16" t="str">
        <f>IFERROR(INDEX(generale!$A$5:$I$354,$CJ721,5),"")</f>
        <v/>
      </c>
      <c r="BQ721" s="8" t="str">
        <f>IFERROR(INDEX(generale!$A$5:$I$354,$CJ721,7),"")</f>
        <v/>
      </c>
      <c r="BR721" s="33"/>
      <c r="BS721" s="8"/>
      <c r="BT721" s="2">
        <f t="shared" si="330"/>
        <v>369</v>
      </c>
      <c r="BU721" s="16" t="str">
        <f>IFERROR(INDEX(generale!$A$5:$I$354,$CJ721,5),"")</f>
        <v/>
      </c>
      <c r="BV721" s="8" t="str">
        <f>IFERROR(INDEX(generale!$A$5:$I$354,$CJ721,7),"")</f>
        <v/>
      </c>
      <c r="BW721" s="33"/>
      <c r="BX721" s="8"/>
      <c r="BY721" s="2">
        <f t="shared" si="331"/>
        <v>369</v>
      </c>
      <c r="BZ721" s="16" t="str">
        <f>IFERROR(INDEX(generale!$A$5:$I$354,$CJ721,5),"")</f>
        <v/>
      </c>
      <c r="CA721" s="8" t="str">
        <f>IFERROR(INDEX(generale!$A$5:$I$354,$CJ721,7),"")</f>
        <v/>
      </c>
      <c r="CB721" s="33"/>
      <c r="CC721" s="8"/>
      <c r="CD721" s="2">
        <f t="shared" si="332"/>
        <v>369</v>
      </c>
      <c r="CE721" s="16" t="str">
        <f>IFERROR(INDEX(generale!$A$5:$I$354,$CJ721,5),"")</f>
        <v/>
      </c>
      <c r="CF721" s="8" t="str">
        <f>IFERROR(INDEX(generale!$A$5:$I$354,$CJ721,7),"")</f>
        <v/>
      </c>
      <c r="CJ721" s="2">
        <f t="shared" si="333"/>
        <v>719</v>
      </c>
      <c r="CK721" s="2">
        <f t="shared" si="310"/>
        <v>37</v>
      </c>
      <c r="CL721" s="3">
        <f>IFERROR(INDEX(generale!$A$5:$I$1004,$CJ721,1),"")</f>
        <v>0</v>
      </c>
      <c r="CM721" s="3">
        <f>IFERROR(INDEX(generale!$A$5:$I$1004,$CJ721,2),"")</f>
        <v>0</v>
      </c>
      <c r="CN721" s="3">
        <f>IFERROR(INDEX(generale!$A$5:$I$1004,$CJ721,3),"")</f>
        <v>0</v>
      </c>
      <c r="CO721" s="3">
        <f>IFERROR(INDEX(generale!$A$5:$I$1004,$CJ721,4),"")</f>
        <v>0</v>
      </c>
      <c r="CP721" s="3">
        <f>IFERROR(INDEX(generale!$A$5:$I$1004,$CJ721,5),"")</f>
        <v>0</v>
      </c>
      <c r="CQ721" s="3">
        <f>IFERROR(INDEX(generale!$A$5:$I$1004,$CJ721,6),"")</f>
        <v>0</v>
      </c>
      <c r="CR721" s="8">
        <f>IFERROR(INDEX(generale!$A$5:$I$1004,$CJ721,7),"")</f>
        <v>0</v>
      </c>
      <c r="CS721" s="8">
        <f>IFERROR(INDEX(generale!$A$5:$I$1004,$CJ721,8),"")</f>
        <v>0</v>
      </c>
    </row>
    <row r="722" spans="1:97">
      <c r="A722" s="2" t="str">
        <f t="shared" si="311"/>
        <v/>
      </c>
      <c r="B722" s="1" t="str">
        <f t="shared" si="312"/>
        <v/>
      </c>
      <c r="C722" s="1" t="str">
        <f t="shared" si="313"/>
        <v/>
      </c>
      <c r="D722" s="2" t="str">
        <f t="shared" si="314"/>
        <v/>
      </c>
      <c r="E722" s="2" t="str">
        <f t="shared" si="315"/>
        <v/>
      </c>
      <c r="F722" s="2" t="str">
        <f t="shared" si="316"/>
        <v/>
      </c>
      <c r="G722" s="1" t="str">
        <f t="shared" si="317"/>
        <v/>
      </c>
      <c r="H722" s="11" t="str">
        <f t="shared" si="318"/>
        <v/>
      </c>
      <c r="Q722" s="2">
        <f t="shared" si="319"/>
        <v>37</v>
      </c>
      <c r="R722" s="16" t="str">
        <f>IFERROR(INDEX(generale!$A$5:$I$354,$CJ722,5),"")</f>
        <v/>
      </c>
      <c r="S722" s="8" t="str">
        <f>IFERROR(INDEX(generale!$A$5:$I$354,$CJ722,7),"")</f>
        <v/>
      </c>
      <c r="U722" s="8"/>
      <c r="V722" s="2">
        <f t="shared" si="320"/>
        <v>19</v>
      </c>
      <c r="W722" s="16" t="str">
        <f>IFERROR(INDEX(generale!$A$5:$I$354,$CJ722,5),"")</f>
        <v/>
      </c>
      <c r="X722" s="8" t="str">
        <f>IFERROR(INDEX(generale!$A$5:$I$354,$CJ722,7),"")</f>
        <v/>
      </c>
      <c r="AA722" s="2">
        <f t="shared" si="321"/>
        <v>14</v>
      </c>
      <c r="AB722" s="16" t="str">
        <f>IFERROR(INDEX(generale!$A$5:$I$354,$CJ722,5),"")</f>
        <v/>
      </c>
      <c r="AC722" s="8" t="str">
        <f>IFERROR(INDEX(generale!$A$5:$I$354,$CJ722,7),"")</f>
        <v/>
      </c>
      <c r="AD722" s="33"/>
      <c r="AE722" s="8"/>
      <c r="AF722" s="2">
        <f t="shared" si="322"/>
        <v>14</v>
      </c>
      <c r="AG722" s="16" t="str">
        <f>IFERROR(INDEX(generale!$A$5:$I$354,$CJ722,5),"")</f>
        <v/>
      </c>
      <c r="AH722" s="8" t="str">
        <f>IFERROR(INDEX(generale!$A$5:$I$354,$CJ722,7),"")</f>
        <v/>
      </c>
      <c r="AI722" s="33"/>
      <c r="AJ722" s="8"/>
      <c r="AK722" s="2">
        <f t="shared" si="323"/>
        <v>14</v>
      </c>
      <c r="AL722" s="16" t="str">
        <f>IFERROR(INDEX(generale!$A$5:$I$354,$CJ722,5),"")</f>
        <v/>
      </c>
      <c r="AM722" s="8" t="str">
        <f>IFERROR(INDEX(generale!$A$5:$I$354,$CJ722,7),"")</f>
        <v/>
      </c>
      <c r="AN722" s="33"/>
      <c r="AO722" s="8"/>
      <c r="AP722" s="2">
        <f t="shared" si="324"/>
        <v>9</v>
      </c>
      <c r="AQ722" s="16" t="str">
        <f>IFERROR(INDEX(generale!$A$5:$I$354,$CJ722,5),"")</f>
        <v/>
      </c>
      <c r="AR722" s="8" t="str">
        <f>IFERROR(INDEX(generale!$A$5:$I$354,$CJ722,7),"")</f>
        <v/>
      </c>
      <c r="AS722" s="33"/>
      <c r="AT722" s="8"/>
      <c r="AU722" s="2">
        <f t="shared" si="325"/>
        <v>8</v>
      </c>
      <c r="AV722" s="16" t="str">
        <f>IFERROR(INDEX(generale!$A$5:$I$354,$CJ722,5),"")</f>
        <v/>
      </c>
      <c r="AW722" s="8" t="str">
        <f>IFERROR(INDEX(generale!$A$5:$I$354,$CJ722,7),"")</f>
        <v/>
      </c>
      <c r="AX722" s="33"/>
      <c r="AY722" s="8"/>
      <c r="AZ722" s="2">
        <f t="shared" si="326"/>
        <v>7</v>
      </c>
      <c r="BA722" s="16" t="str">
        <f>IFERROR(INDEX(generale!$A$5:$I$354,$CJ722,5),"")</f>
        <v/>
      </c>
      <c r="BB722" s="8" t="str">
        <f>IFERROR(INDEX(generale!$A$5:$I$354,$CJ722,7),"")</f>
        <v/>
      </c>
      <c r="BC722" s="33"/>
      <c r="BD722" s="8"/>
      <c r="BE722" s="2">
        <f t="shared" si="327"/>
        <v>6</v>
      </c>
      <c r="BF722" s="16" t="str">
        <f>IFERROR(INDEX(generale!$A$5:$I$354,$CJ722,5),"")</f>
        <v/>
      </c>
      <c r="BG722" s="8" t="str">
        <f>IFERROR(INDEX(generale!$A$5:$I$354,$CJ722,7),"")</f>
        <v/>
      </c>
      <c r="BH722" s="33"/>
      <c r="BI722" s="8"/>
      <c r="BJ722" s="2">
        <f t="shared" si="328"/>
        <v>370</v>
      </c>
      <c r="BK722" s="16" t="str">
        <f>IFERROR(INDEX(generale!$A$5:$I$354,$CJ722,5),"")</f>
        <v/>
      </c>
      <c r="BL722" s="8" t="str">
        <f>IFERROR(INDEX(generale!$A$5:$I$354,$CJ722,7),"")</f>
        <v/>
      </c>
      <c r="BM722" s="33"/>
      <c r="BN722" s="8"/>
      <c r="BO722" s="2">
        <f t="shared" si="329"/>
        <v>370</v>
      </c>
      <c r="BP722" s="16" t="str">
        <f>IFERROR(INDEX(generale!$A$5:$I$354,$CJ722,5),"")</f>
        <v/>
      </c>
      <c r="BQ722" s="8" t="str">
        <f>IFERROR(INDEX(generale!$A$5:$I$354,$CJ722,7),"")</f>
        <v/>
      </c>
      <c r="BR722" s="33"/>
      <c r="BS722" s="8"/>
      <c r="BT722" s="2">
        <f t="shared" si="330"/>
        <v>370</v>
      </c>
      <c r="BU722" s="16" t="str">
        <f>IFERROR(INDEX(generale!$A$5:$I$354,$CJ722,5),"")</f>
        <v/>
      </c>
      <c r="BV722" s="8" t="str">
        <f>IFERROR(INDEX(generale!$A$5:$I$354,$CJ722,7),"")</f>
        <v/>
      </c>
      <c r="BW722" s="33"/>
      <c r="BX722" s="8"/>
      <c r="BY722" s="2">
        <f t="shared" si="331"/>
        <v>370</v>
      </c>
      <c r="BZ722" s="16" t="str">
        <f>IFERROR(INDEX(generale!$A$5:$I$354,$CJ722,5),"")</f>
        <v/>
      </c>
      <c r="CA722" s="8" t="str">
        <f>IFERROR(INDEX(generale!$A$5:$I$354,$CJ722,7),"")</f>
        <v/>
      </c>
      <c r="CB722" s="33"/>
      <c r="CC722" s="8"/>
      <c r="CD722" s="2">
        <f t="shared" si="332"/>
        <v>370</v>
      </c>
      <c r="CE722" s="16" t="str">
        <f>IFERROR(INDEX(generale!$A$5:$I$354,$CJ722,5),"")</f>
        <v/>
      </c>
      <c r="CF722" s="8" t="str">
        <f>IFERROR(INDEX(generale!$A$5:$I$354,$CJ722,7),"")</f>
        <v/>
      </c>
      <c r="CJ722" s="2">
        <f t="shared" si="333"/>
        <v>720</v>
      </c>
      <c r="CK722" s="2">
        <f t="shared" si="310"/>
        <v>37</v>
      </c>
      <c r="CL722" s="3">
        <f>IFERROR(INDEX(generale!$A$5:$I$1004,$CJ722,1),"")</f>
        <v>0</v>
      </c>
      <c r="CM722" s="3">
        <f>IFERROR(INDEX(generale!$A$5:$I$1004,$CJ722,2),"")</f>
        <v>0</v>
      </c>
      <c r="CN722" s="3">
        <f>IFERROR(INDEX(generale!$A$5:$I$1004,$CJ722,3),"")</f>
        <v>0</v>
      </c>
      <c r="CO722" s="3">
        <f>IFERROR(INDEX(generale!$A$5:$I$1004,$CJ722,4),"")</f>
        <v>0</v>
      </c>
      <c r="CP722" s="3">
        <f>IFERROR(INDEX(generale!$A$5:$I$1004,$CJ722,5),"")</f>
        <v>0</v>
      </c>
      <c r="CQ722" s="3">
        <f>IFERROR(INDEX(generale!$A$5:$I$1004,$CJ722,6),"")</f>
        <v>0</v>
      </c>
      <c r="CR722" s="8">
        <f>IFERROR(INDEX(generale!$A$5:$I$1004,$CJ722,7),"")</f>
        <v>0</v>
      </c>
      <c r="CS722" s="8">
        <f>IFERROR(INDEX(generale!$A$5:$I$1004,$CJ722,8),"")</f>
        <v>0</v>
      </c>
    </row>
    <row r="723" spans="1:97">
      <c r="A723" s="2" t="str">
        <f t="shared" si="311"/>
        <v/>
      </c>
      <c r="B723" s="1" t="str">
        <f t="shared" si="312"/>
        <v/>
      </c>
      <c r="C723" s="1" t="str">
        <f t="shared" si="313"/>
        <v/>
      </c>
      <c r="D723" s="2" t="str">
        <f t="shared" si="314"/>
        <v/>
      </c>
      <c r="E723" s="2" t="str">
        <f t="shared" si="315"/>
        <v/>
      </c>
      <c r="F723" s="2" t="str">
        <f t="shared" si="316"/>
        <v/>
      </c>
      <c r="G723" s="1" t="str">
        <f t="shared" si="317"/>
        <v/>
      </c>
      <c r="H723" s="11" t="str">
        <f t="shared" si="318"/>
        <v/>
      </c>
      <c r="Q723" s="2">
        <f t="shared" si="319"/>
        <v>37</v>
      </c>
      <c r="R723" s="16" t="str">
        <f>IFERROR(INDEX(generale!$A$5:$I$354,$CJ723,5),"")</f>
        <v/>
      </c>
      <c r="S723" s="8" t="str">
        <f>IFERROR(INDEX(generale!$A$5:$I$354,$CJ723,7),"")</f>
        <v/>
      </c>
      <c r="U723" s="8"/>
      <c r="V723" s="2">
        <f t="shared" si="320"/>
        <v>19</v>
      </c>
      <c r="W723" s="16" t="str">
        <f>IFERROR(INDEX(generale!$A$5:$I$354,$CJ723,5),"")</f>
        <v/>
      </c>
      <c r="X723" s="8" t="str">
        <f>IFERROR(INDEX(generale!$A$5:$I$354,$CJ723,7),"")</f>
        <v/>
      </c>
      <c r="AA723" s="2">
        <f t="shared" si="321"/>
        <v>14</v>
      </c>
      <c r="AB723" s="16" t="str">
        <f>IFERROR(INDEX(generale!$A$5:$I$354,$CJ723,5),"")</f>
        <v/>
      </c>
      <c r="AC723" s="8" t="str">
        <f>IFERROR(INDEX(generale!$A$5:$I$354,$CJ723,7),"")</f>
        <v/>
      </c>
      <c r="AD723" s="33"/>
      <c r="AE723" s="8"/>
      <c r="AF723" s="2">
        <f t="shared" si="322"/>
        <v>14</v>
      </c>
      <c r="AG723" s="16" t="str">
        <f>IFERROR(INDEX(generale!$A$5:$I$354,$CJ723,5),"")</f>
        <v/>
      </c>
      <c r="AH723" s="8" t="str">
        <f>IFERROR(INDEX(generale!$A$5:$I$354,$CJ723,7),"")</f>
        <v/>
      </c>
      <c r="AI723" s="33"/>
      <c r="AJ723" s="8"/>
      <c r="AK723" s="2">
        <f t="shared" si="323"/>
        <v>14</v>
      </c>
      <c r="AL723" s="16" t="str">
        <f>IFERROR(INDEX(generale!$A$5:$I$354,$CJ723,5),"")</f>
        <v/>
      </c>
      <c r="AM723" s="8" t="str">
        <f>IFERROR(INDEX(generale!$A$5:$I$354,$CJ723,7),"")</f>
        <v/>
      </c>
      <c r="AN723" s="33"/>
      <c r="AO723" s="8"/>
      <c r="AP723" s="2">
        <f t="shared" si="324"/>
        <v>9</v>
      </c>
      <c r="AQ723" s="16" t="str">
        <f>IFERROR(INDEX(generale!$A$5:$I$354,$CJ723,5),"")</f>
        <v/>
      </c>
      <c r="AR723" s="8" t="str">
        <f>IFERROR(INDEX(generale!$A$5:$I$354,$CJ723,7),"")</f>
        <v/>
      </c>
      <c r="AS723" s="33"/>
      <c r="AT723" s="8"/>
      <c r="AU723" s="2">
        <f t="shared" si="325"/>
        <v>8</v>
      </c>
      <c r="AV723" s="16" t="str">
        <f>IFERROR(INDEX(generale!$A$5:$I$354,$CJ723,5),"")</f>
        <v/>
      </c>
      <c r="AW723" s="8" t="str">
        <f>IFERROR(INDEX(generale!$A$5:$I$354,$CJ723,7),"")</f>
        <v/>
      </c>
      <c r="AX723" s="33"/>
      <c r="AY723" s="8"/>
      <c r="AZ723" s="2">
        <f t="shared" si="326"/>
        <v>7</v>
      </c>
      <c r="BA723" s="16" t="str">
        <f>IFERROR(INDEX(generale!$A$5:$I$354,$CJ723,5),"")</f>
        <v/>
      </c>
      <c r="BB723" s="8" t="str">
        <f>IFERROR(INDEX(generale!$A$5:$I$354,$CJ723,7),"")</f>
        <v/>
      </c>
      <c r="BC723" s="33"/>
      <c r="BD723" s="8"/>
      <c r="BE723" s="2">
        <f t="shared" si="327"/>
        <v>6</v>
      </c>
      <c r="BF723" s="16" t="str">
        <f>IFERROR(INDEX(generale!$A$5:$I$354,$CJ723,5),"")</f>
        <v/>
      </c>
      <c r="BG723" s="8" t="str">
        <f>IFERROR(INDEX(generale!$A$5:$I$354,$CJ723,7),"")</f>
        <v/>
      </c>
      <c r="BH723" s="33"/>
      <c r="BI723" s="8"/>
      <c r="BJ723" s="2">
        <f t="shared" si="328"/>
        <v>371</v>
      </c>
      <c r="BK723" s="16" t="str">
        <f>IFERROR(INDEX(generale!$A$5:$I$354,$CJ723,5),"")</f>
        <v/>
      </c>
      <c r="BL723" s="8" t="str">
        <f>IFERROR(INDEX(generale!$A$5:$I$354,$CJ723,7),"")</f>
        <v/>
      </c>
      <c r="BM723" s="33"/>
      <c r="BN723" s="8"/>
      <c r="BO723" s="2">
        <f t="shared" si="329"/>
        <v>371</v>
      </c>
      <c r="BP723" s="16" t="str">
        <f>IFERROR(INDEX(generale!$A$5:$I$354,$CJ723,5),"")</f>
        <v/>
      </c>
      <c r="BQ723" s="8" t="str">
        <f>IFERROR(INDEX(generale!$A$5:$I$354,$CJ723,7),"")</f>
        <v/>
      </c>
      <c r="BR723" s="33"/>
      <c r="BS723" s="8"/>
      <c r="BT723" s="2">
        <f t="shared" si="330"/>
        <v>371</v>
      </c>
      <c r="BU723" s="16" t="str">
        <f>IFERROR(INDEX(generale!$A$5:$I$354,$CJ723,5),"")</f>
        <v/>
      </c>
      <c r="BV723" s="8" t="str">
        <f>IFERROR(INDEX(generale!$A$5:$I$354,$CJ723,7),"")</f>
        <v/>
      </c>
      <c r="BW723" s="33"/>
      <c r="BX723" s="8"/>
      <c r="BY723" s="2">
        <f t="shared" si="331"/>
        <v>371</v>
      </c>
      <c r="BZ723" s="16" t="str">
        <f>IFERROR(INDEX(generale!$A$5:$I$354,$CJ723,5),"")</f>
        <v/>
      </c>
      <c r="CA723" s="8" t="str">
        <f>IFERROR(INDEX(generale!$A$5:$I$354,$CJ723,7),"")</f>
        <v/>
      </c>
      <c r="CB723" s="33"/>
      <c r="CC723" s="8"/>
      <c r="CD723" s="2">
        <f t="shared" si="332"/>
        <v>371</v>
      </c>
      <c r="CE723" s="16" t="str">
        <f>IFERROR(INDEX(generale!$A$5:$I$354,$CJ723,5),"")</f>
        <v/>
      </c>
      <c r="CF723" s="8" t="str">
        <f>IFERROR(INDEX(generale!$A$5:$I$354,$CJ723,7),"")</f>
        <v/>
      </c>
      <c r="CJ723" s="2">
        <f t="shared" si="333"/>
        <v>721</v>
      </c>
      <c r="CK723" s="2">
        <f t="shared" si="310"/>
        <v>37</v>
      </c>
      <c r="CL723" s="3">
        <f>IFERROR(INDEX(generale!$A$5:$I$1004,$CJ723,1),"")</f>
        <v>0</v>
      </c>
      <c r="CM723" s="3">
        <f>IFERROR(INDEX(generale!$A$5:$I$1004,$CJ723,2),"")</f>
        <v>0</v>
      </c>
      <c r="CN723" s="3">
        <f>IFERROR(INDEX(generale!$A$5:$I$1004,$CJ723,3),"")</f>
        <v>0</v>
      </c>
      <c r="CO723" s="3">
        <f>IFERROR(INDEX(generale!$A$5:$I$1004,$CJ723,4),"")</f>
        <v>0</v>
      </c>
      <c r="CP723" s="3">
        <f>IFERROR(INDEX(generale!$A$5:$I$1004,$CJ723,5),"")</f>
        <v>0</v>
      </c>
      <c r="CQ723" s="3">
        <f>IFERROR(INDEX(generale!$A$5:$I$1004,$CJ723,6),"")</f>
        <v>0</v>
      </c>
      <c r="CR723" s="8">
        <f>IFERROR(INDEX(generale!$A$5:$I$1004,$CJ723,7),"")</f>
        <v>0</v>
      </c>
      <c r="CS723" s="8">
        <f>IFERROR(INDEX(generale!$A$5:$I$1004,$CJ723,8),"")</f>
        <v>0</v>
      </c>
    </row>
    <row r="724" spans="1:97">
      <c r="A724" s="2" t="str">
        <f t="shared" si="311"/>
        <v/>
      </c>
      <c r="B724" s="1" t="str">
        <f t="shared" si="312"/>
        <v/>
      </c>
      <c r="C724" s="1" t="str">
        <f t="shared" si="313"/>
        <v/>
      </c>
      <c r="D724" s="2" t="str">
        <f t="shared" si="314"/>
        <v/>
      </c>
      <c r="E724" s="2" t="str">
        <f t="shared" si="315"/>
        <v/>
      </c>
      <c r="F724" s="2" t="str">
        <f t="shared" si="316"/>
        <v/>
      </c>
      <c r="G724" s="1" t="str">
        <f t="shared" si="317"/>
        <v/>
      </c>
      <c r="H724" s="11" t="str">
        <f t="shared" si="318"/>
        <v/>
      </c>
      <c r="Q724" s="2">
        <f t="shared" si="319"/>
        <v>37</v>
      </c>
      <c r="R724" s="16" t="str">
        <f>IFERROR(INDEX(generale!$A$5:$I$354,$CJ724,5),"")</f>
        <v/>
      </c>
      <c r="S724" s="8" t="str">
        <f>IFERROR(INDEX(generale!$A$5:$I$354,$CJ724,7),"")</f>
        <v/>
      </c>
      <c r="U724" s="8"/>
      <c r="V724" s="2">
        <f t="shared" si="320"/>
        <v>19</v>
      </c>
      <c r="W724" s="16" t="str">
        <f>IFERROR(INDEX(generale!$A$5:$I$354,$CJ724,5),"")</f>
        <v/>
      </c>
      <c r="X724" s="8" t="str">
        <f>IFERROR(INDEX(generale!$A$5:$I$354,$CJ724,7),"")</f>
        <v/>
      </c>
      <c r="AA724" s="2">
        <f t="shared" si="321"/>
        <v>14</v>
      </c>
      <c r="AB724" s="16" t="str">
        <f>IFERROR(INDEX(generale!$A$5:$I$354,$CJ724,5),"")</f>
        <v/>
      </c>
      <c r="AC724" s="8" t="str">
        <f>IFERROR(INDEX(generale!$A$5:$I$354,$CJ724,7),"")</f>
        <v/>
      </c>
      <c r="AD724" s="33"/>
      <c r="AE724" s="8"/>
      <c r="AF724" s="2">
        <f t="shared" si="322"/>
        <v>14</v>
      </c>
      <c r="AG724" s="16" t="str">
        <f>IFERROR(INDEX(generale!$A$5:$I$354,$CJ724,5),"")</f>
        <v/>
      </c>
      <c r="AH724" s="8" t="str">
        <f>IFERROR(INDEX(generale!$A$5:$I$354,$CJ724,7),"")</f>
        <v/>
      </c>
      <c r="AI724" s="33"/>
      <c r="AJ724" s="8"/>
      <c r="AK724" s="2">
        <f t="shared" si="323"/>
        <v>14</v>
      </c>
      <c r="AL724" s="16" t="str">
        <f>IFERROR(INDEX(generale!$A$5:$I$354,$CJ724,5),"")</f>
        <v/>
      </c>
      <c r="AM724" s="8" t="str">
        <f>IFERROR(INDEX(generale!$A$5:$I$354,$CJ724,7),"")</f>
        <v/>
      </c>
      <c r="AN724" s="33"/>
      <c r="AO724" s="8"/>
      <c r="AP724" s="2">
        <f t="shared" si="324"/>
        <v>9</v>
      </c>
      <c r="AQ724" s="16" t="str">
        <f>IFERROR(INDEX(generale!$A$5:$I$354,$CJ724,5),"")</f>
        <v/>
      </c>
      <c r="AR724" s="8" t="str">
        <f>IFERROR(INDEX(generale!$A$5:$I$354,$CJ724,7),"")</f>
        <v/>
      </c>
      <c r="AS724" s="33"/>
      <c r="AT724" s="8"/>
      <c r="AU724" s="2">
        <f t="shared" si="325"/>
        <v>8</v>
      </c>
      <c r="AV724" s="16" t="str">
        <f>IFERROR(INDEX(generale!$A$5:$I$354,$CJ724,5),"")</f>
        <v/>
      </c>
      <c r="AW724" s="8" t="str">
        <f>IFERROR(INDEX(generale!$A$5:$I$354,$CJ724,7),"")</f>
        <v/>
      </c>
      <c r="AX724" s="33"/>
      <c r="AY724" s="8"/>
      <c r="AZ724" s="2">
        <f t="shared" si="326"/>
        <v>7</v>
      </c>
      <c r="BA724" s="16" t="str">
        <f>IFERROR(INDEX(generale!$A$5:$I$354,$CJ724,5),"")</f>
        <v/>
      </c>
      <c r="BB724" s="8" t="str">
        <f>IFERROR(INDEX(generale!$A$5:$I$354,$CJ724,7),"")</f>
        <v/>
      </c>
      <c r="BC724" s="33"/>
      <c r="BD724" s="8"/>
      <c r="BE724" s="2">
        <f t="shared" si="327"/>
        <v>6</v>
      </c>
      <c r="BF724" s="16" t="str">
        <f>IFERROR(INDEX(generale!$A$5:$I$354,$CJ724,5),"")</f>
        <v/>
      </c>
      <c r="BG724" s="8" t="str">
        <f>IFERROR(INDEX(generale!$A$5:$I$354,$CJ724,7),"")</f>
        <v/>
      </c>
      <c r="BH724" s="33"/>
      <c r="BI724" s="8"/>
      <c r="BJ724" s="2">
        <f t="shared" si="328"/>
        <v>372</v>
      </c>
      <c r="BK724" s="16" t="str">
        <f>IFERROR(INDEX(generale!$A$5:$I$354,$CJ724,5),"")</f>
        <v/>
      </c>
      <c r="BL724" s="8" t="str">
        <f>IFERROR(INDEX(generale!$A$5:$I$354,$CJ724,7),"")</f>
        <v/>
      </c>
      <c r="BM724" s="33"/>
      <c r="BN724" s="8"/>
      <c r="BO724" s="2">
        <f t="shared" si="329"/>
        <v>372</v>
      </c>
      <c r="BP724" s="16" t="str">
        <f>IFERROR(INDEX(generale!$A$5:$I$354,$CJ724,5),"")</f>
        <v/>
      </c>
      <c r="BQ724" s="8" t="str">
        <f>IFERROR(INDEX(generale!$A$5:$I$354,$CJ724,7),"")</f>
        <v/>
      </c>
      <c r="BR724" s="33"/>
      <c r="BS724" s="8"/>
      <c r="BT724" s="2">
        <f t="shared" si="330"/>
        <v>372</v>
      </c>
      <c r="BU724" s="16" t="str">
        <f>IFERROR(INDEX(generale!$A$5:$I$354,$CJ724,5),"")</f>
        <v/>
      </c>
      <c r="BV724" s="8" t="str">
        <f>IFERROR(INDEX(generale!$A$5:$I$354,$CJ724,7),"")</f>
        <v/>
      </c>
      <c r="BW724" s="33"/>
      <c r="BX724" s="8"/>
      <c r="BY724" s="2">
        <f t="shared" si="331"/>
        <v>372</v>
      </c>
      <c r="BZ724" s="16" t="str">
        <f>IFERROR(INDEX(generale!$A$5:$I$354,$CJ724,5),"")</f>
        <v/>
      </c>
      <c r="CA724" s="8" t="str">
        <f>IFERROR(INDEX(generale!$A$5:$I$354,$CJ724,7),"")</f>
        <v/>
      </c>
      <c r="CB724" s="33"/>
      <c r="CC724" s="8"/>
      <c r="CD724" s="2">
        <f t="shared" si="332"/>
        <v>372</v>
      </c>
      <c r="CE724" s="16" t="str">
        <f>IFERROR(INDEX(generale!$A$5:$I$354,$CJ724,5),"")</f>
        <v/>
      </c>
      <c r="CF724" s="8" t="str">
        <f>IFERROR(INDEX(generale!$A$5:$I$354,$CJ724,7),"")</f>
        <v/>
      </c>
      <c r="CJ724" s="2">
        <f t="shared" si="333"/>
        <v>722</v>
      </c>
      <c r="CK724" s="2">
        <f t="shared" si="310"/>
        <v>37</v>
      </c>
      <c r="CL724" s="3">
        <f>IFERROR(INDEX(generale!$A$5:$I$1004,$CJ724,1),"")</f>
        <v>0</v>
      </c>
      <c r="CM724" s="3">
        <f>IFERROR(INDEX(generale!$A$5:$I$1004,$CJ724,2),"")</f>
        <v>0</v>
      </c>
      <c r="CN724" s="3">
        <f>IFERROR(INDEX(generale!$A$5:$I$1004,$CJ724,3),"")</f>
        <v>0</v>
      </c>
      <c r="CO724" s="3">
        <f>IFERROR(INDEX(generale!$A$5:$I$1004,$CJ724,4),"")</f>
        <v>0</v>
      </c>
      <c r="CP724" s="3">
        <f>IFERROR(INDEX(generale!$A$5:$I$1004,$CJ724,5),"")</f>
        <v>0</v>
      </c>
      <c r="CQ724" s="3">
        <f>IFERROR(INDEX(generale!$A$5:$I$1004,$CJ724,6),"")</f>
        <v>0</v>
      </c>
      <c r="CR724" s="8">
        <f>IFERROR(INDEX(generale!$A$5:$I$1004,$CJ724,7),"")</f>
        <v>0</v>
      </c>
      <c r="CS724" s="8">
        <f>IFERROR(INDEX(generale!$A$5:$I$1004,$CJ724,8),"")</f>
        <v>0</v>
      </c>
    </row>
    <row r="725" spans="1:97">
      <c r="A725" s="2" t="str">
        <f t="shared" si="311"/>
        <v/>
      </c>
      <c r="B725" s="1" t="str">
        <f t="shared" si="312"/>
        <v/>
      </c>
      <c r="C725" s="1" t="str">
        <f t="shared" si="313"/>
        <v/>
      </c>
      <c r="D725" s="2" t="str">
        <f t="shared" si="314"/>
        <v/>
      </c>
      <c r="E725" s="2" t="str">
        <f t="shared" si="315"/>
        <v/>
      </c>
      <c r="F725" s="2" t="str">
        <f t="shared" si="316"/>
        <v/>
      </c>
      <c r="G725" s="1" t="str">
        <f t="shared" si="317"/>
        <v/>
      </c>
      <c r="H725" s="11" t="str">
        <f t="shared" si="318"/>
        <v/>
      </c>
      <c r="Q725" s="2">
        <f t="shared" si="319"/>
        <v>37</v>
      </c>
      <c r="R725" s="16" t="str">
        <f>IFERROR(INDEX(generale!$A$5:$I$354,$CJ725,5),"")</f>
        <v/>
      </c>
      <c r="S725" s="8" t="str">
        <f>IFERROR(INDEX(generale!$A$5:$I$354,$CJ725,7),"")</f>
        <v/>
      </c>
      <c r="U725" s="8"/>
      <c r="V725" s="2">
        <f t="shared" si="320"/>
        <v>19</v>
      </c>
      <c r="W725" s="16" t="str">
        <f>IFERROR(INDEX(generale!$A$5:$I$354,$CJ725,5),"")</f>
        <v/>
      </c>
      <c r="X725" s="8" t="str">
        <f>IFERROR(INDEX(generale!$A$5:$I$354,$CJ725,7),"")</f>
        <v/>
      </c>
      <c r="AA725" s="2">
        <f t="shared" si="321"/>
        <v>14</v>
      </c>
      <c r="AB725" s="16" t="str">
        <f>IFERROR(INDEX(generale!$A$5:$I$354,$CJ725,5),"")</f>
        <v/>
      </c>
      <c r="AC725" s="8" t="str">
        <f>IFERROR(INDEX(generale!$A$5:$I$354,$CJ725,7),"")</f>
        <v/>
      </c>
      <c r="AD725" s="33"/>
      <c r="AE725" s="8"/>
      <c r="AF725" s="2">
        <f t="shared" si="322"/>
        <v>14</v>
      </c>
      <c r="AG725" s="16" t="str">
        <f>IFERROR(INDEX(generale!$A$5:$I$354,$CJ725,5),"")</f>
        <v/>
      </c>
      <c r="AH725" s="8" t="str">
        <f>IFERROR(INDEX(generale!$A$5:$I$354,$CJ725,7),"")</f>
        <v/>
      </c>
      <c r="AI725" s="33"/>
      <c r="AJ725" s="8"/>
      <c r="AK725" s="2">
        <f t="shared" si="323"/>
        <v>14</v>
      </c>
      <c r="AL725" s="16" t="str">
        <f>IFERROR(INDEX(generale!$A$5:$I$354,$CJ725,5),"")</f>
        <v/>
      </c>
      <c r="AM725" s="8" t="str">
        <f>IFERROR(INDEX(generale!$A$5:$I$354,$CJ725,7),"")</f>
        <v/>
      </c>
      <c r="AN725" s="33"/>
      <c r="AO725" s="8"/>
      <c r="AP725" s="2">
        <f t="shared" si="324"/>
        <v>9</v>
      </c>
      <c r="AQ725" s="16" t="str">
        <f>IFERROR(INDEX(generale!$A$5:$I$354,$CJ725,5),"")</f>
        <v/>
      </c>
      <c r="AR725" s="8" t="str">
        <f>IFERROR(INDEX(generale!$A$5:$I$354,$CJ725,7),"")</f>
        <v/>
      </c>
      <c r="AS725" s="33"/>
      <c r="AT725" s="8"/>
      <c r="AU725" s="2">
        <f t="shared" si="325"/>
        <v>8</v>
      </c>
      <c r="AV725" s="16" t="str">
        <f>IFERROR(INDEX(generale!$A$5:$I$354,$CJ725,5),"")</f>
        <v/>
      </c>
      <c r="AW725" s="8" t="str">
        <f>IFERROR(INDEX(generale!$A$5:$I$354,$CJ725,7),"")</f>
        <v/>
      </c>
      <c r="AX725" s="33"/>
      <c r="AY725" s="8"/>
      <c r="AZ725" s="2">
        <f t="shared" si="326"/>
        <v>7</v>
      </c>
      <c r="BA725" s="16" t="str">
        <f>IFERROR(INDEX(generale!$A$5:$I$354,$CJ725,5),"")</f>
        <v/>
      </c>
      <c r="BB725" s="8" t="str">
        <f>IFERROR(INDEX(generale!$A$5:$I$354,$CJ725,7),"")</f>
        <v/>
      </c>
      <c r="BC725" s="33"/>
      <c r="BD725" s="8"/>
      <c r="BE725" s="2">
        <f t="shared" si="327"/>
        <v>6</v>
      </c>
      <c r="BF725" s="16" t="str">
        <f>IFERROR(INDEX(generale!$A$5:$I$354,$CJ725,5),"")</f>
        <v/>
      </c>
      <c r="BG725" s="8" t="str">
        <f>IFERROR(INDEX(generale!$A$5:$I$354,$CJ725,7),"")</f>
        <v/>
      </c>
      <c r="BH725" s="33"/>
      <c r="BI725" s="8"/>
      <c r="BJ725" s="2">
        <f t="shared" si="328"/>
        <v>373</v>
      </c>
      <c r="BK725" s="16" t="str">
        <f>IFERROR(INDEX(generale!$A$5:$I$354,$CJ725,5),"")</f>
        <v/>
      </c>
      <c r="BL725" s="8" t="str">
        <f>IFERROR(INDEX(generale!$A$5:$I$354,$CJ725,7),"")</f>
        <v/>
      </c>
      <c r="BM725" s="33"/>
      <c r="BN725" s="8"/>
      <c r="BO725" s="2">
        <f t="shared" si="329"/>
        <v>373</v>
      </c>
      <c r="BP725" s="16" t="str">
        <f>IFERROR(INDEX(generale!$A$5:$I$354,$CJ725,5),"")</f>
        <v/>
      </c>
      <c r="BQ725" s="8" t="str">
        <f>IFERROR(INDEX(generale!$A$5:$I$354,$CJ725,7),"")</f>
        <v/>
      </c>
      <c r="BR725" s="33"/>
      <c r="BS725" s="8"/>
      <c r="BT725" s="2">
        <f t="shared" si="330"/>
        <v>373</v>
      </c>
      <c r="BU725" s="16" t="str">
        <f>IFERROR(INDEX(generale!$A$5:$I$354,$CJ725,5),"")</f>
        <v/>
      </c>
      <c r="BV725" s="8" t="str">
        <f>IFERROR(INDEX(generale!$A$5:$I$354,$CJ725,7),"")</f>
        <v/>
      </c>
      <c r="BW725" s="33"/>
      <c r="BX725" s="8"/>
      <c r="BY725" s="2">
        <f t="shared" si="331"/>
        <v>373</v>
      </c>
      <c r="BZ725" s="16" t="str">
        <f>IFERROR(INDEX(generale!$A$5:$I$354,$CJ725,5),"")</f>
        <v/>
      </c>
      <c r="CA725" s="8" t="str">
        <f>IFERROR(INDEX(generale!$A$5:$I$354,$CJ725,7),"")</f>
        <v/>
      </c>
      <c r="CB725" s="33"/>
      <c r="CC725" s="8"/>
      <c r="CD725" s="2">
        <f t="shared" si="332"/>
        <v>373</v>
      </c>
      <c r="CE725" s="16" t="str">
        <f>IFERROR(INDEX(generale!$A$5:$I$354,$CJ725,5),"")</f>
        <v/>
      </c>
      <c r="CF725" s="8" t="str">
        <f>IFERROR(INDEX(generale!$A$5:$I$354,$CJ725,7),"")</f>
        <v/>
      </c>
      <c r="CJ725" s="2">
        <f t="shared" si="333"/>
        <v>723</v>
      </c>
      <c r="CK725" s="2">
        <f t="shared" si="310"/>
        <v>37</v>
      </c>
      <c r="CL725" s="3">
        <f>IFERROR(INDEX(generale!$A$5:$I$1004,$CJ725,1),"")</f>
        <v>0</v>
      </c>
      <c r="CM725" s="3">
        <f>IFERROR(INDEX(generale!$A$5:$I$1004,$CJ725,2),"")</f>
        <v>0</v>
      </c>
      <c r="CN725" s="3">
        <f>IFERROR(INDEX(generale!$A$5:$I$1004,$CJ725,3),"")</f>
        <v>0</v>
      </c>
      <c r="CO725" s="3">
        <f>IFERROR(INDEX(generale!$A$5:$I$1004,$CJ725,4),"")</f>
        <v>0</v>
      </c>
      <c r="CP725" s="3">
        <f>IFERROR(INDEX(generale!$A$5:$I$1004,$CJ725,5),"")</f>
        <v>0</v>
      </c>
      <c r="CQ725" s="3">
        <f>IFERROR(INDEX(generale!$A$5:$I$1004,$CJ725,6),"")</f>
        <v>0</v>
      </c>
      <c r="CR725" s="8">
        <f>IFERROR(INDEX(generale!$A$5:$I$1004,$CJ725,7),"")</f>
        <v>0</v>
      </c>
      <c r="CS725" s="8">
        <f>IFERROR(INDEX(generale!$A$5:$I$1004,$CJ725,8),"")</f>
        <v>0</v>
      </c>
    </row>
    <row r="726" spans="1:97">
      <c r="A726" s="2" t="str">
        <f t="shared" si="311"/>
        <v/>
      </c>
      <c r="B726" s="1" t="str">
        <f t="shared" si="312"/>
        <v/>
      </c>
      <c r="C726" s="1" t="str">
        <f t="shared" si="313"/>
        <v/>
      </c>
      <c r="D726" s="2" t="str">
        <f t="shared" si="314"/>
        <v/>
      </c>
      <c r="E726" s="2" t="str">
        <f t="shared" si="315"/>
        <v/>
      </c>
      <c r="F726" s="2" t="str">
        <f t="shared" si="316"/>
        <v/>
      </c>
      <c r="G726" s="1" t="str">
        <f t="shared" si="317"/>
        <v/>
      </c>
      <c r="H726" s="11" t="str">
        <f t="shared" si="318"/>
        <v/>
      </c>
      <c r="Q726" s="2">
        <f t="shared" si="319"/>
        <v>37</v>
      </c>
      <c r="R726" s="16" t="str">
        <f>IFERROR(INDEX(generale!$A$5:$I$354,$CJ726,5),"")</f>
        <v/>
      </c>
      <c r="S726" s="8" t="str">
        <f>IFERROR(INDEX(generale!$A$5:$I$354,$CJ726,7),"")</f>
        <v/>
      </c>
      <c r="U726" s="8"/>
      <c r="V726" s="2">
        <f t="shared" si="320"/>
        <v>19</v>
      </c>
      <c r="W726" s="16" t="str">
        <f>IFERROR(INDEX(generale!$A$5:$I$354,$CJ726,5),"")</f>
        <v/>
      </c>
      <c r="X726" s="8" t="str">
        <f>IFERROR(INDEX(generale!$A$5:$I$354,$CJ726,7),"")</f>
        <v/>
      </c>
      <c r="AA726" s="2">
        <f t="shared" si="321"/>
        <v>14</v>
      </c>
      <c r="AB726" s="16" t="str">
        <f>IFERROR(INDEX(generale!$A$5:$I$354,$CJ726,5),"")</f>
        <v/>
      </c>
      <c r="AC726" s="8" t="str">
        <f>IFERROR(INDEX(generale!$A$5:$I$354,$CJ726,7),"")</f>
        <v/>
      </c>
      <c r="AD726" s="33"/>
      <c r="AE726" s="8"/>
      <c r="AF726" s="2">
        <f t="shared" si="322"/>
        <v>14</v>
      </c>
      <c r="AG726" s="16" t="str">
        <f>IFERROR(INDEX(generale!$A$5:$I$354,$CJ726,5),"")</f>
        <v/>
      </c>
      <c r="AH726" s="8" t="str">
        <f>IFERROR(INDEX(generale!$A$5:$I$354,$CJ726,7),"")</f>
        <v/>
      </c>
      <c r="AI726" s="33"/>
      <c r="AJ726" s="8"/>
      <c r="AK726" s="2">
        <f t="shared" si="323"/>
        <v>14</v>
      </c>
      <c r="AL726" s="16" t="str">
        <f>IFERROR(INDEX(generale!$A$5:$I$354,$CJ726,5),"")</f>
        <v/>
      </c>
      <c r="AM726" s="8" t="str">
        <f>IFERROR(INDEX(generale!$A$5:$I$354,$CJ726,7),"")</f>
        <v/>
      </c>
      <c r="AN726" s="33"/>
      <c r="AO726" s="8"/>
      <c r="AP726" s="2">
        <f t="shared" si="324"/>
        <v>9</v>
      </c>
      <c r="AQ726" s="16" t="str">
        <f>IFERROR(INDEX(generale!$A$5:$I$354,$CJ726,5),"")</f>
        <v/>
      </c>
      <c r="AR726" s="8" t="str">
        <f>IFERROR(INDEX(generale!$A$5:$I$354,$CJ726,7),"")</f>
        <v/>
      </c>
      <c r="AS726" s="33"/>
      <c r="AT726" s="8"/>
      <c r="AU726" s="2">
        <f t="shared" si="325"/>
        <v>8</v>
      </c>
      <c r="AV726" s="16" t="str">
        <f>IFERROR(INDEX(generale!$A$5:$I$354,$CJ726,5),"")</f>
        <v/>
      </c>
      <c r="AW726" s="8" t="str">
        <f>IFERROR(INDEX(generale!$A$5:$I$354,$CJ726,7),"")</f>
        <v/>
      </c>
      <c r="AX726" s="33"/>
      <c r="AY726" s="8"/>
      <c r="AZ726" s="2">
        <f t="shared" si="326"/>
        <v>7</v>
      </c>
      <c r="BA726" s="16" t="str">
        <f>IFERROR(INDEX(generale!$A$5:$I$354,$CJ726,5),"")</f>
        <v/>
      </c>
      <c r="BB726" s="8" t="str">
        <f>IFERROR(INDEX(generale!$A$5:$I$354,$CJ726,7),"")</f>
        <v/>
      </c>
      <c r="BC726" s="33"/>
      <c r="BD726" s="8"/>
      <c r="BE726" s="2">
        <f t="shared" si="327"/>
        <v>6</v>
      </c>
      <c r="BF726" s="16" t="str">
        <f>IFERROR(INDEX(generale!$A$5:$I$354,$CJ726,5),"")</f>
        <v/>
      </c>
      <c r="BG726" s="8" t="str">
        <f>IFERROR(INDEX(generale!$A$5:$I$354,$CJ726,7),"")</f>
        <v/>
      </c>
      <c r="BH726" s="33"/>
      <c r="BI726" s="8"/>
      <c r="BJ726" s="2">
        <f t="shared" si="328"/>
        <v>374</v>
      </c>
      <c r="BK726" s="16" t="str">
        <f>IFERROR(INDEX(generale!$A$5:$I$354,$CJ726,5),"")</f>
        <v/>
      </c>
      <c r="BL726" s="8" t="str">
        <f>IFERROR(INDEX(generale!$A$5:$I$354,$CJ726,7),"")</f>
        <v/>
      </c>
      <c r="BM726" s="33"/>
      <c r="BN726" s="8"/>
      <c r="BO726" s="2">
        <f t="shared" si="329"/>
        <v>374</v>
      </c>
      <c r="BP726" s="16" t="str">
        <f>IFERROR(INDEX(generale!$A$5:$I$354,$CJ726,5),"")</f>
        <v/>
      </c>
      <c r="BQ726" s="8" t="str">
        <f>IFERROR(INDEX(generale!$A$5:$I$354,$CJ726,7),"")</f>
        <v/>
      </c>
      <c r="BR726" s="33"/>
      <c r="BS726" s="8"/>
      <c r="BT726" s="2">
        <f t="shared" si="330"/>
        <v>374</v>
      </c>
      <c r="BU726" s="16" t="str">
        <f>IFERROR(INDEX(generale!$A$5:$I$354,$CJ726,5),"")</f>
        <v/>
      </c>
      <c r="BV726" s="8" t="str">
        <f>IFERROR(INDEX(generale!$A$5:$I$354,$CJ726,7),"")</f>
        <v/>
      </c>
      <c r="BW726" s="33"/>
      <c r="BX726" s="8"/>
      <c r="BY726" s="2">
        <f t="shared" si="331"/>
        <v>374</v>
      </c>
      <c r="BZ726" s="16" t="str">
        <f>IFERROR(INDEX(generale!$A$5:$I$354,$CJ726,5),"")</f>
        <v/>
      </c>
      <c r="CA726" s="8" t="str">
        <f>IFERROR(INDEX(generale!$A$5:$I$354,$CJ726,7),"")</f>
        <v/>
      </c>
      <c r="CB726" s="33"/>
      <c r="CC726" s="8"/>
      <c r="CD726" s="2">
        <f t="shared" si="332"/>
        <v>374</v>
      </c>
      <c r="CE726" s="16" t="str">
        <f>IFERROR(INDEX(generale!$A$5:$I$354,$CJ726,5),"")</f>
        <v/>
      </c>
      <c r="CF726" s="8" t="str">
        <f>IFERROR(INDEX(generale!$A$5:$I$354,$CJ726,7),"")</f>
        <v/>
      </c>
      <c r="CJ726" s="2">
        <f t="shared" si="333"/>
        <v>724</v>
      </c>
      <c r="CK726" s="2">
        <f t="shared" si="310"/>
        <v>37</v>
      </c>
      <c r="CL726" s="3">
        <f>IFERROR(INDEX(generale!$A$5:$I$1004,$CJ726,1),"")</f>
        <v>0</v>
      </c>
      <c r="CM726" s="3">
        <f>IFERROR(INDEX(generale!$A$5:$I$1004,$CJ726,2),"")</f>
        <v>0</v>
      </c>
      <c r="CN726" s="3">
        <f>IFERROR(INDEX(generale!$A$5:$I$1004,$CJ726,3),"")</f>
        <v>0</v>
      </c>
      <c r="CO726" s="3">
        <f>IFERROR(INDEX(generale!$A$5:$I$1004,$CJ726,4),"")</f>
        <v>0</v>
      </c>
      <c r="CP726" s="3">
        <f>IFERROR(INDEX(generale!$A$5:$I$1004,$CJ726,5),"")</f>
        <v>0</v>
      </c>
      <c r="CQ726" s="3">
        <f>IFERROR(INDEX(generale!$A$5:$I$1004,$CJ726,6),"")</f>
        <v>0</v>
      </c>
      <c r="CR726" s="8">
        <f>IFERROR(INDEX(generale!$A$5:$I$1004,$CJ726,7),"")</f>
        <v>0</v>
      </c>
      <c r="CS726" s="8">
        <f>IFERROR(INDEX(generale!$A$5:$I$1004,$CJ726,8),"")</f>
        <v>0</v>
      </c>
    </row>
    <row r="727" spans="1:97">
      <c r="A727" s="2" t="str">
        <f t="shared" si="311"/>
        <v/>
      </c>
      <c r="B727" s="1" t="str">
        <f t="shared" si="312"/>
        <v/>
      </c>
      <c r="C727" s="1" t="str">
        <f t="shared" si="313"/>
        <v/>
      </c>
      <c r="D727" s="2" t="str">
        <f t="shared" si="314"/>
        <v/>
      </c>
      <c r="E727" s="2" t="str">
        <f t="shared" si="315"/>
        <v/>
      </c>
      <c r="F727" s="2" t="str">
        <f t="shared" si="316"/>
        <v/>
      </c>
      <c r="G727" s="1" t="str">
        <f t="shared" si="317"/>
        <v/>
      </c>
      <c r="H727" s="11" t="str">
        <f t="shared" si="318"/>
        <v/>
      </c>
      <c r="Q727" s="2">
        <f t="shared" si="319"/>
        <v>37</v>
      </c>
      <c r="R727" s="16" t="str">
        <f>IFERROR(INDEX(generale!$A$5:$I$354,$CJ727,5),"")</f>
        <v/>
      </c>
      <c r="S727" s="8" t="str">
        <f>IFERROR(INDEX(generale!$A$5:$I$354,$CJ727,7),"")</f>
        <v/>
      </c>
      <c r="U727" s="8"/>
      <c r="V727" s="2">
        <f t="shared" si="320"/>
        <v>19</v>
      </c>
      <c r="W727" s="16" t="str">
        <f>IFERROR(INDEX(generale!$A$5:$I$354,$CJ727,5),"")</f>
        <v/>
      </c>
      <c r="X727" s="8" t="str">
        <f>IFERROR(INDEX(generale!$A$5:$I$354,$CJ727,7),"")</f>
        <v/>
      </c>
      <c r="AA727" s="2">
        <f t="shared" si="321"/>
        <v>14</v>
      </c>
      <c r="AB727" s="16" t="str">
        <f>IFERROR(INDEX(generale!$A$5:$I$354,$CJ727,5),"")</f>
        <v/>
      </c>
      <c r="AC727" s="8" t="str">
        <f>IFERROR(INDEX(generale!$A$5:$I$354,$CJ727,7),"")</f>
        <v/>
      </c>
      <c r="AD727" s="33"/>
      <c r="AE727" s="8"/>
      <c r="AF727" s="2">
        <f t="shared" si="322"/>
        <v>14</v>
      </c>
      <c r="AG727" s="16" t="str">
        <f>IFERROR(INDEX(generale!$A$5:$I$354,$CJ727,5),"")</f>
        <v/>
      </c>
      <c r="AH727" s="8" t="str">
        <f>IFERROR(INDEX(generale!$A$5:$I$354,$CJ727,7),"")</f>
        <v/>
      </c>
      <c r="AI727" s="33"/>
      <c r="AJ727" s="8"/>
      <c r="AK727" s="2">
        <f t="shared" si="323"/>
        <v>14</v>
      </c>
      <c r="AL727" s="16" t="str">
        <f>IFERROR(INDEX(generale!$A$5:$I$354,$CJ727,5),"")</f>
        <v/>
      </c>
      <c r="AM727" s="8" t="str">
        <f>IFERROR(INDEX(generale!$A$5:$I$354,$CJ727,7),"")</f>
        <v/>
      </c>
      <c r="AN727" s="33"/>
      <c r="AO727" s="8"/>
      <c r="AP727" s="2">
        <f t="shared" si="324"/>
        <v>9</v>
      </c>
      <c r="AQ727" s="16" t="str">
        <f>IFERROR(INDEX(generale!$A$5:$I$354,$CJ727,5),"")</f>
        <v/>
      </c>
      <c r="AR727" s="8" t="str">
        <f>IFERROR(INDEX(generale!$A$5:$I$354,$CJ727,7),"")</f>
        <v/>
      </c>
      <c r="AS727" s="33"/>
      <c r="AT727" s="8"/>
      <c r="AU727" s="2">
        <f t="shared" si="325"/>
        <v>8</v>
      </c>
      <c r="AV727" s="16" t="str">
        <f>IFERROR(INDEX(generale!$A$5:$I$354,$CJ727,5),"")</f>
        <v/>
      </c>
      <c r="AW727" s="8" t="str">
        <f>IFERROR(INDEX(generale!$A$5:$I$354,$CJ727,7),"")</f>
        <v/>
      </c>
      <c r="AX727" s="33"/>
      <c r="AY727" s="8"/>
      <c r="AZ727" s="2">
        <f t="shared" si="326"/>
        <v>7</v>
      </c>
      <c r="BA727" s="16" t="str">
        <f>IFERROR(INDEX(generale!$A$5:$I$354,$CJ727,5),"")</f>
        <v/>
      </c>
      <c r="BB727" s="8" t="str">
        <f>IFERROR(INDEX(generale!$A$5:$I$354,$CJ727,7),"")</f>
        <v/>
      </c>
      <c r="BC727" s="33"/>
      <c r="BD727" s="8"/>
      <c r="BE727" s="2">
        <f t="shared" si="327"/>
        <v>6</v>
      </c>
      <c r="BF727" s="16" t="str">
        <f>IFERROR(INDEX(generale!$A$5:$I$354,$CJ727,5),"")</f>
        <v/>
      </c>
      <c r="BG727" s="8" t="str">
        <f>IFERROR(INDEX(generale!$A$5:$I$354,$CJ727,7),"")</f>
        <v/>
      </c>
      <c r="BH727" s="33"/>
      <c r="BI727" s="8"/>
      <c r="BJ727" s="2">
        <f t="shared" si="328"/>
        <v>375</v>
      </c>
      <c r="BK727" s="16" t="str">
        <f>IFERROR(INDEX(generale!$A$5:$I$354,$CJ727,5),"")</f>
        <v/>
      </c>
      <c r="BL727" s="8" t="str">
        <f>IFERROR(INDEX(generale!$A$5:$I$354,$CJ727,7),"")</f>
        <v/>
      </c>
      <c r="BM727" s="33"/>
      <c r="BN727" s="8"/>
      <c r="BO727" s="2">
        <f t="shared" si="329"/>
        <v>375</v>
      </c>
      <c r="BP727" s="16" t="str">
        <f>IFERROR(INDEX(generale!$A$5:$I$354,$CJ727,5),"")</f>
        <v/>
      </c>
      <c r="BQ727" s="8" t="str">
        <f>IFERROR(INDEX(generale!$A$5:$I$354,$CJ727,7),"")</f>
        <v/>
      </c>
      <c r="BR727" s="33"/>
      <c r="BS727" s="8"/>
      <c r="BT727" s="2">
        <f t="shared" si="330"/>
        <v>375</v>
      </c>
      <c r="BU727" s="16" t="str">
        <f>IFERROR(INDEX(generale!$A$5:$I$354,$CJ727,5),"")</f>
        <v/>
      </c>
      <c r="BV727" s="8" t="str">
        <f>IFERROR(INDEX(generale!$A$5:$I$354,$CJ727,7),"")</f>
        <v/>
      </c>
      <c r="BW727" s="33"/>
      <c r="BX727" s="8"/>
      <c r="BY727" s="2">
        <f t="shared" si="331"/>
        <v>375</v>
      </c>
      <c r="BZ727" s="16" t="str">
        <f>IFERROR(INDEX(generale!$A$5:$I$354,$CJ727,5),"")</f>
        <v/>
      </c>
      <c r="CA727" s="8" t="str">
        <f>IFERROR(INDEX(generale!$A$5:$I$354,$CJ727,7),"")</f>
        <v/>
      </c>
      <c r="CB727" s="33"/>
      <c r="CC727" s="8"/>
      <c r="CD727" s="2">
        <f t="shared" si="332"/>
        <v>375</v>
      </c>
      <c r="CE727" s="16" t="str">
        <f>IFERROR(INDEX(generale!$A$5:$I$354,$CJ727,5),"")</f>
        <v/>
      </c>
      <c r="CF727" s="8" t="str">
        <f>IFERROR(INDEX(generale!$A$5:$I$354,$CJ727,7),"")</f>
        <v/>
      </c>
      <c r="CJ727" s="2">
        <f t="shared" si="333"/>
        <v>725</v>
      </c>
      <c r="CK727" s="2">
        <f t="shared" si="310"/>
        <v>37</v>
      </c>
      <c r="CL727" s="3">
        <f>IFERROR(INDEX(generale!$A$5:$I$1004,$CJ727,1),"")</f>
        <v>0</v>
      </c>
      <c r="CM727" s="3">
        <f>IFERROR(INDEX(generale!$A$5:$I$1004,$CJ727,2),"")</f>
        <v>0</v>
      </c>
      <c r="CN727" s="3">
        <f>IFERROR(INDEX(generale!$A$5:$I$1004,$CJ727,3),"")</f>
        <v>0</v>
      </c>
      <c r="CO727" s="3">
        <f>IFERROR(INDEX(generale!$A$5:$I$1004,$CJ727,4),"")</f>
        <v>0</v>
      </c>
      <c r="CP727" s="3">
        <f>IFERROR(INDEX(generale!$A$5:$I$1004,$CJ727,5),"")</f>
        <v>0</v>
      </c>
      <c r="CQ727" s="3">
        <f>IFERROR(INDEX(generale!$A$5:$I$1004,$CJ727,6),"")</f>
        <v>0</v>
      </c>
      <c r="CR727" s="8">
        <f>IFERROR(INDEX(generale!$A$5:$I$1004,$CJ727,7),"")</f>
        <v>0</v>
      </c>
      <c r="CS727" s="8">
        <f>IFERROR(INDEX(generale!$A$5:$I$1004,$CJ727,8),"")</f>
        <v>0</v>
      </c>
    </row>
    <row r="728" spans="1:97">
      <c r="A728" s="2" t="str">
        <f t="shared" si="311"/>
        <v/>
      </c>
      <c r="B728" s="1" t="str">
        <f t="shared" si="312"/>
        <v/>
      </c>
      <c r="C728" s="1" t="str">
        <f t="shared" si="313"/>
        <v/>
      </c>
      <c r="D728" s="2" t="str">
        <f t="shared" si="314"/>
        <v/>
      </c>
      <c r="E728" s="2" t="str">
        <f t="shared" si="315"/>
        <v/>
      </c>
      <c r="F728" s="2" t="str">
        <f t="shared" si="316"/>
        <v/>
      </c>
      <c r="G728" s="1" t="str">
        <f t="shared" si="317"/>
        <v/>
      </c>
      <c r="H728" s="11" t="str">
        <f t="shared" si="318"/>
        <v/>
      </c>
      <c r="Q728" s="2">
        <f t="shared" si="319"/>
        <v>37</v>
      </c>
      <c r="R728" s="16" t="str">
        <f>IFERROR(INDEX(generale!$A$5:$I$354,$CJ728,5),"")</f>
        <v/>
      </c>
      <c r="S728" s="8" t="str">
        <f>IFERROR(INDEX(generale!$A$5:$I$354,$CJ728,7),"")</f>
        <v/>
      </c>
      <c r="U728" s="8"/>
      <c r="V728" s="2">
        <f t="shared" si="320"/>
        <v>19</v>
      </c>
      <c r="W728" s="16" t="str">
        <f>IFERROR(INDEX(generale!$A$5:$I$354,$CJ728,5),"")</f>
        <v/>
      </c>
      <c r="X728" s="8" t="str">
        <f>IFERROR(INDEX(generale!$A$5:$I$354,$CJ728,7),"")</f>
        <v/>
      </c>
      <c r="AA728" s="2">
        <f t="shared" si="321"/>
        <v>14</v>
      </c>
      <c r="AB728" s="16" t="str">
        <f>IFERROR(INDEX(generale!$A$5:$I$354,$CJ728,5),"")</f>
        <v/>
      </c>
      <c r="AC728" s="8" t="str">
        <f>IFERROR(INDEX(generale!$A$5:$I$354,$CJ728,7),"")</f>
        <v/>
      </c>
      <c r="AD728" s="33"/>
      <c r="AE728" s="8"/>
      <c r="AF728" s="2">
        <f t="shared" si="322"/>
        <v>14</v>
      </c>
      <c r="AG728" s="16" t="str">
        <f>IFERROR(INDEX(generale!$A$5:$I$354,$CJ728,5),"")</f>
        <v/>
      </c>
      <c r="AH728" s="8" t="str">
        <f>IFERROR(INDEX(generale!$A$5:$I$354,$CJ728,7),"")</f>
        <v/>
      </c>
      <c r="AI728" s="33"/>
      <c r="AJ728" s="8"/>
      <c r="AK728" s="2">
        <f t="shared" si="323"/>
        <v>14</v>
      </c>
      <c r="AL728" s="16" t="str">
        <f>IFERROR(INDEX(generale!$A$5:$I$354,$CJ728,5),"")</f>
        <v/>
      </c>
      <c r="AM728" s="8" t="str">
        <f>IFERROR(INDEX(generale!$A$5:$I$354,$CJ728,7),"")</f>
        <v/>
      </c>
      <c r="AN728" s="33"/>
      <c r="AO728" s="8"/>
      <c r="AP728" s="2">
        <f t="shared" si="324"/>
        <v>9</v>
      </c>
      <c r="AQ728" s="16" t="str">
        <f>IFERROR(INDEX(generale!$A$5:$I$354,$CJ728,5),"")</f>
        <v/>
      </c>
      <c r="AR728" s="8" t="str">
        <f>IFERROR(INDEX(generale!$A$5:$I$354,$CJ728,7),"")</f>
        <v/>
      </c>
      <c r="AS728" s="33"/>
      <c r="AT728" s="8"/>
      <c r="AU728" s="2">
        <f t="shared" si="325"/>
        <v>8</v>
      </c>
      <c r="AV728" s="16" t="str">
        <f>IFERROR(INDEX(generale!$A$5:$I$354,$CJ728,5),"")</f>
        <v/>
      </c>
      <c r="AW728" s="8" t="str">
        <f>IFERROR(INDEX(generale!$A$5:$I$354,$CJ728,7),"")</f>
        <v/>
      </c>
      <c r="AX728" s="33"/>
      <c r="AY728" s="8"/>
      <c r="AZ728" s="2">
        <f t="shared" si="326"/>
        <v>7</v>
      </c>
      <c r="BA728" s="16" t="str">
        <f>IFERROR(INDEX(generale!$A$5:$I$354,$CJ728,5),"")</f>
        <v/>
      </c>
      <c r="BB728" s="8" t="str">
        <f>IFERROR(INDEX(generale!$A$5:$I$354,$CJ728,7),"")</f>
        <v/>
      </c>
      <c r="BC728" s="33"/>
      <c r="BD728" s="8"/>
      <c r="BE728" s="2">
        <f t="shared" si="327"/>
        <v>6</v>
      </c>
      <c r="BF728" s="16" t="str">
        <f>IFERROR(INDEX(generale!$A$5:$I$354,$CJ728,5),"")</f>
        <v/>
      </c>
      <c r="BG728" s="8" t="str">
        <f>IFERROR(INDEX(generale!$A$5:$I$354,$CJ728,7),"")</f>
        <v/>
      </c>
      <c r="BH728" s="33"/>
      <c r="BI728" s="8"/>
      <c r="BJ728" s="2">
        <f t="shared" si="328"/>
        <v>376</v>
      </c>
      <c r="BK728" s="16" t="str">
        <f>IFERROR(INDEX(generale!$A$5:$I$354,$CJ728,5),"")</f>
        <v/>
      </c>
      <c r="BL728" s="8" t="str">
        <f>IFERROR(INDEX(generale!$A$5:$I$354,$CJ728,7),"")</f>
        <v/>
      </c>
      <c r="BM728" s="33"/>
      <c r="BN728" s="8"/>
      <c r="BO728" s="2">
        <f t="shared" si="329"/>
        <v>376</v>
      </c>
      <c r="BP728" s="16" t="str">
        <f>IFERROR(INDEX(generale!$A$5:$I$354,$CJ728,5),"")</f>
        <v/>
      </c>
      <c r="BQ728" s="8" t="str">
        <f>IFERROR(INDEX(generale!$A$5:$I$354,$CJ728,7),"")</f>
        <v/>
      </c>
      <c r="BR728" s="33"/>
      <c r="BS728" s="8"/>
      <c r="BT728" s="2">
        <f t="shared" si="330"/>
        <v>376</v>
      </c>
      <c r="BU728" s="16" t="str">
        <f>IFERROR(INDEX(generale!$A$5:$I$354,$CJ728,5),"")</f>
        <v/>
      </c>
      <c r="BV728" s="8" t="str">
        <f>IFERROR(INDEX(generale!$A$5:$I$354,$CJ728,7),"")</f>
        <v/>
      </c>
      <c r="BW728" s="33"/>
      <c r="BX728" s="8"/>
      <c r="BY728" s="2">
        <f t="shared" si="331"/>
        <v>376</v>
      </c>
      <c r="BZ728" s="16" t="str">
        <f>IFERROR(INDEX(generale!$A$5:$I$354,$CJ728,5),"")</f>
        <v/>
      </c>
      <c r="CA728" s="8" t="str">
        <f>IFERROR(INDEX(generale!$A$5:$I$354,$CJ728,7),"")</f>
        <v/>
      </c>
      <c r="CB728" s="33"/>
      <c r="CC728" s="8"/>
      <c r="CD728" s="2">
        <f t="shared" si="332"/>
        <v>376</v>
      </c>
      <c r="CE728" s="16" t="str">
        <f>IFERROR(INDEX(generale!$A$5:$I$354,$CJ728,5),"")</f>
        <v/>
      </c>
      <c r="CF728" s="8" t="str">
        <f>IFERROR(INDEX(generale!$A$5:$I$354,$CJ728,7),"")</f>
        <v/>
      </c>
      <c r="CJ728" s="2">
        <f t="shared" si="333"/>
        <v>726</v>
      </c>
      <c r="CK728" s="2">
        <f t="shared" si="310"/>
        <v>37</v>
      </c>
      <c r="CL728" s="3">
        <f>IFERROR(INDEX(generale!$A$5:$I$1004,$CJ728,1),"")</f>
        <v>0</v>
      </c>
      <c r="CM728" s="3">
        <f>IFERROR(INDEX(generale!$A$5:$I$1004,$CJ728,2),"")</f>
        <v>0</v>
      </c>
      <c r="CN728" s="3">
        <f>IFERROR(INDEX(generale!$A$5:$I$1004,$CJ728,3),"")</f>
        <v>0</v>
      </c>
      <c r="CO728" s="3">
        <f>IFERROR(INDEX(generale!$A$5:$I$1004,$CJ728,4),"")</f>
        <v>0</v>
      </c>
      <c r="CP728" s="3">
        <f>IFERROR(INDEX(generale!$A$5:$I$1004,$CJ728,5),"")</f>
        <v>0</v>
      </c>
      <c r="CQ728" s="3">
        <f>IFERROR(INDEX(generale!$A$5:$I$1004,$CJ728,6),"")</f>
        <v>0</v>
      </c>
      <c r="CR728" s="8">
        <f>IFERROR(INDEX(generale!$A$5:$I$1004,$CJ728,7),"")</f>
        <v>0</v>
      </c>
      <c r="CS728" s="8">
        <f>IFERROR(INDEX(generale!$A$5:$I$1004,$CJ728,8),"")</f>
        <v>0</v>
      </c>
    </row>
    <row r="729" spans="1:97">
      <c r="A729" s="2" t="str">
        <f t="shared" si="311"/>
        <v/>
      </c>
      <c r="B729" s="1" t="str">
        <f t="shared" si="312"/>
        <v/>
      </c>
      <c r="C729" s="1" t="str">
        <f t="shared" si="313"/>
        <v/>
      </c>
      <c r="D729" s="2" t="str">
        <f t="shared" si="314"/>
        <v/>
      </c>
      <c r="E729" s="2" t="str">
        <f t="shared" si="315"/>
        <v/>
      </c>
      <c r="F729" s="2" t="str">
        <f t="shared" si="316"/>
        <v/>
      </c>
      <c r="G729" s="1" t="str">
        <f t="shared" si="317"/>
        <v/>
      </c>
      <c r="H729" s="11" t="str">
        <f t="shared" si="318"/>
        <v/>
      </c>
      <c r="Q729" s="2">
        <f t="shared" si="319"/>
        <v>37</v>
      </c>
      <c r="R729" s="16" t="str">
        <f>IFERROR(INDEX(generale!$A$5:$I$354,$CJ729,5),"")</f>
        <v/>
      </c>
      <c r="S729" s="8" t="str">
        <f>IFERROR(INDEX(generale!$A$5:$I$354,$CJ729,7),"")</f>
        <v/>
      </c>
      <c r="U729" s="8"/>
      <c r="V729" s="2">
        <f t="shared" si="320"/>
        <v>19</v>
      </c>
      <c r="W729" s="16" t="str">
        <f>IFERROR(INDEX(generale!$A$5:$I$354,$CJ729,5),"")</f>
        <v/>
      </c>
      <c r="X729" s="8" t="str">
        <f>IFERROR(INDEX(generale!$A$5:$I$354,$CJ729,7),"")</f>
        <v/>
      </c>
      <c r="AA729" s="2">
        <f t="shared" si="321"/>
        <v>14</v>
      </c>
      <c r="AB729" s="16" t="str">
        <f>IFERROR(INDEX(generale!$A$5:$I$354,$CJ729,5),"")</f>
        <v/>
      </c>
      <c r="AC729" s="8" t="str">
        <f>IFERROR(INDEX(generale!$A$5:$I$354,$CJ729,7),"")</f>
        <v/>
      </c>
      <c r="AD729" s="33"/>
      <c r="AE729" s="8"/>
      <c r="AF729" s="2">
        <f t="shared" si="322"/>
        <v>14</v>
      </c>
      <c r="AG729" s="16" t="str">
        <f>IFERROR(INDEX(generale!$A$5:$I$354,$CJ729,5),"")</f>
        <v/>
      </c>
      <c r="AH729" s="8" t="str">
        <f>IFERROR(INDEX(generale!$A$5:$I$354,$CJ729,7),"")</f>
        <v/>
      </c>
      <c r="AI729" s="33"/>
      <c r="AJ729" s="8"/>
      <c r="AK729" s="2">
        <f t="shared" si="323"/>
        <v>14</v>
      </c>
      <c r="AL729" s="16" t="str">
        <f>IFERROR(INDEX(generale!$A$5:$I$354,$CJ729,5),"")</f>
        <v/>
      </c>
      <c r="AM729" s="8" t="str">
        <f>IFERROR(INDEX(generale!$A$5:$I$354,$CJ729,7),"")</f>
        <v/>
      </c>
      <c r="AN729" s="33"/>
      <c r="AO729" s="8"/>
      <c r="AP729" s="2">
        <f t="shared" si="324"/>
        <v>9</v>
      </c>
      <c r="AQ729" s="16" t="str">
        <f>IFERROR(INDEX(generale!$A$5:$I$354,$CJ729,5),"")</f>
        <v/>
      </c>
      <c r="AR729" s="8" t="str">
        <f>IFERROR(INDEX(generale!$A$5:$I$354,$CJ729,7),"")</f>
        <v/>
      </c>
      <c r="AS729" s="33"/>
      <c r="AT729" s="8"/>
      <c r="AU729" s="2">
        <f t="shared" si="325"/>
        <v>8</v>
      </c>
      <c r="AV729" s="16" t="str">
        <f>IFERROR(INDEX(generale!$A$5:$I$354,$CJ729,5),"")</f>
        <v/>
      </c>
      <c r="AW729" s="8" t="str">
        <f>IFERROR(INDEX(generale!$A$5:$I$354,$CJ729,7),"")</f>
        <v/>
      </c>
      <c r="AX729" s="33"/>
      <c r="AY729" s="8"/>
      <c r="AZ729" s="2">
        <f t="shared" si="326"/>
        <v>7</v>
      </c>
      <c r="BA729" s="16" t="str">
        <f>IFERROR(INDEX(generale!$A$5:$I$354,$CJ729,5),"")</f>
        <v/>
      </c>
      <c r="BB729" s="8" t="str">
        <f>IFERROR(INDEX(generale!$A$5:$I$354,$CJ729,7),"")</f>
        <v/>
      </c>
      <c r="BC729" s="33"/>
      <c r="BD729" s="8"/>
      <c r="BE729" s="2">
        <f t="shared" si="327"/>
        <v>6</v>
      </c>
      <c r="BF729" s="16" t="str">
        <f>IFERROR(INDEX(generale!$A$5:$I$354,$CJ729,5),"")</f>
        <v/>
      </c>
      <c r="BG729" s="8" t="str">
        <f>IFERROR(INDEX(generale!$A$5:$I$354,$CJ729,7),"")</f>
        <v/>
      </c>
      <c r="BH729" s="33"/>
      <c r="BI729" s="8"/>
      <c r="BJ729" s="2">
        <f t="shared" si="328"/>
        <v>377</v>
      </c>
      <c r="BK729" s="16" t="str">
        <f>IFERROR(INDEX(generale!$A$5:$I$354,$CJ729,5),"")</f>
        <v/>
      </c>
      <c r="BL729" s="8" t="str">
        <f>IFERROR(INDEX(generale!$A$5:$I$354,$CJ729,7),"")</f>
        <v/>
      </c>
      <c r="BM729" s="33"/>
      <c r="BN729" s="8"/>
      <c r="BO729" s="2">
        <f t="shared" si="329"/>
        <v>377</v>
      </c>
      <c r="BP729" s="16" t="str">
        <f>IFERROR(INDEX(generale!$A$5:$I$354,$CJ729,5),"")</f>
        <v/>
      </c>
      <c r="BQ729" s="8" t="str">
        <f>IFERROR(INDEX(generale!$A$5:$I$354,$CJ729,7),"")</f>
        <v/>
      </c>
      <c r="BR729" s="33"/>
      <c r="BS729" s="8"/>
      <c r="BT729" s="2">
        <f t="shared" si="330"/>
        <v>377</v>
      </c>
      <c r="BU729" s="16" t="str">
        <f>IFERROR(INDEX(generale!$A$5:$I$354,$CJ729,5),"")</f>
        <v/>
      </c>
      <c r="BV729" s="8" t="str">
        <f>IFERROR(INDEX(generale!$A$5:$I$354,$CJ729,7),"")</f>
        <v/>
      </c>
      <c r="BW729" s="33"/>
      <c r="BX729" s="8"/>
      <c r="BY729" s="2">
        <f t="shared" si="331"/>
        <v>377</v>
      </c>
      <c r="BZ729" s="16" t="str">
        <f>IFERROR(INDEX(generale!$A$5:$I$354,$CJ729,5),"")</f>
        <v/>
      </c>
      <c r="CA729" s="8" t="str">
        <f>IFERROR(INDEX(generale!$A$5:$I$354,$CJ729,7),"")</f>
        <v/>
      </c>
      <c r="CB729" s="33"/>
      <c r="CC729" s="8"/>
      <c r="CD729" s="2">
        <f t="shared" si="332"/>
        <v>377</v>
      </c>
      <c r="CE729" s="16" t="str">
        <f>IFERROR(INDEX(generale!$A$5:$I$354,$CJ729,5),"")</f>
        <v/>
      </c>
      <c r="CF729" s="8" t="str">
        <f>IFERROR(INDEX(generale!$A$5:$I$354,$CJ729,7),"")</f>
        <v/>
      </c>
      <c r="CJ729" s="2">
        <f t="shared" si="333"/>
        <v>727</v>
      </c>
      <c r="CK729" s="2">
        <f t="shared" si="310"/>
        <v>37</v>
      </c>
      <c r="CL729" s="3">
        <f>IFERROR(INDEX(generale!$A$5:$I$1004,$CJ729,1),"")</f>
        <v>0</v>
      </c>
      <c r="CM729" s="3">
        <f>IFERROR(INDEX(generale!$A$5:$I$1004,$CJ729,2),"")</f>
        <v>0</v>
      </c>
      <c r="CN729" s="3">
        <f>IFERROR(INDEX(generale!$A$5:$I$1004,$CJ729,3),"")</f>
        <v>0</v>
      </c>
      <c r="CO729" s="3">
        <f>IFERROR(INDEX(generale!$A$5:$I$1004,$CJ729,4),"")</f>
        <v>0</v>
      </c>
      <c r="CP729" s="3">
        <f>IFERROR(INDEX(generale!$A$5:$I$1004,$CJ729,5),"")</f>
        <v>0</v>
      </c>
      <c r="CQ729" s="3">
        <f>IFERROR(INDEX(generale!$A$5:$I$1004,$CJ729,6),"")</f>
        <v>0</v>
      </c>
      <c r="CR729" s="8">
        <f>IFERROR(INDEX(generale!$A$5:$I$1004,$CJ729,7),"")</f>
        <v>0</v>
      </c>
      <c r="CS729" s="8">
        <f>IFERROR(INDEX(generale!$A$5:$I$1004,$CJ729,8),"")</f>
        <v>0</v>
      </c>
    </row>
    <row r="730" spans="1:97">
      <c r="A730" s="2" t="str">
        <f t="shared" si="311"/>
        <v/>
      </c>
      <c r="B730" s="1" t="str">
        <f t="shared" si="312"/>
        <v/>
      </c>
      <c r="C730" s="1" t="str">
        <f t="shared" si="313"/>
        <v/>
      </c>
      <c r="D730" s="2" t="str">
        <f t="shared" si="314"/>
        <v/>
      </c>
      <c r="E730" s="2" t="str">
        <f t="shared" si="315"/>
        <v/>
      </c>
      <c r="F730" s="2" t="str">
        <f t="shared" si="316"/>
        <v/>
      </c>
      <c r="G730" s="1" t="str">
        <f t="shared" si="317"/>
        <v/>
      </c>
      <c r="H730" s="11" t="str">
        <f t="shared" si="318"/>
        <v/>
      </c>
      <c r="Q730" s="2">
        <f t="shared" si="319"/>
        <v>37</v>
      </c>
      <c r="R730" s="16" t="str">
        <f>IFERROR(INDEX(generale!$A$5:$I$354,$CJ730,5),"")</f>
        <v/>
      </c>
      <c r="S730" s="8" t="str">
        <f>IFERROR(INDEX(generale!$A$5:$I$354,$CJ730,7),"")</f>
        <v/>
      </c>
      <c r="U730" s="8"/>
      <c r="V730" s="2">
        <f t="shared" si="320"/>
        <v>19</v>
      </c>
      <c r="W730" s="16" t="str">
        <f>IFERROR(INDEX(generale!$A$5:$I$354,$CJ730,5),"")</f>
        <v/>
      </c>
      <c r="X730" s="8" t="str">
        <f>IFERROR(INDEX(generale!$A$5:$I$354,$CJ730,7),"")</f>
        <v/>
      </c>
      <c r="AA730" s="2">
        <f t="shared" si="321"/>
        <v>14</v>
      </c>
      <c r="AB730" s="16" t="str">
        <f>IFERROR(INDEX(generale!$A$5:$I$354,$CJ730,5),"")</f>
        <v/>
      </c>
      <c r="AC730" s="8" t="str">
        <f>IFERROR(INDEX(generale!$A$5:$I$354,$CJ730,7),"")</f>
        <v/>
      </c>
      <c r="AD730" s="33"/>
      <c r="AE730" s="8"/>
      <c r="AF730" s="2">
        <f t="shared" si="322"/>
        <v>14</v>
      </c>
      <c r="AG730" s="16" t="str">
        <f>IFERROR(INDEX(generale!$A$5:$I$354,$CJ730,5),"")</f>
        <v/>
      </c>
      <c r="AH730" s="8" t="str">
        <f>IFERROR(INDEX(generale!$A$5:$I$354,$CJ730,7),"")</f>
        <v/>
      </c>
      <c r="AI730" s="33"/>
      <c r="AJ730" s="8"/>
      <c r="AK730" s="2">
        <f t="shared" si="323"/>
        <v>14</v>
      </c>
      <c r="AL730" s="16" t="str">
        <f>IFERROR(INDEX(generale!$A$5:$I$354,$CJ730,5),"")</f>
        <v/>
      </c>
      <c r="AM730" s="8" t="str">
        <f>IFERROR(INDEX(generale!$A$5:$I$354,$CJ730,7),"")</f>
        <v/>
      </c>
      <c r="AN730" s="33"/>
      <c r="AO730" s="8"/>
      <c r="AP730" s="2">
        <f t="shared" si="324"/>
        <v>9</v>
      </c>
      <c r="AQ730" s="16" t="str">
        <f>IFERROR(INDEX(generale!$A$5:$I$354,$CJ730,5),"")</f>
        <v/>
      </c>
      <c r="AR730" s="8" t="str">
        <f>IFERROR(INDEX(generale!$A$5:$I$354,$CJ730,7),"")</f>
        <v/>
      </c>
      <c r="AS730" s="33"/>
      <c r="AT730" s="8"/>
      <c r="AU730" s="2">
        <f t="shared" si="325"/>
        <v>8</v>
      </c>
      <c r="AV730" s="16" t="str">
        <f>IFERROR(INDEX(generale!$A$5:$I$354,$CJ730,5),"")</f>
        <v/>
      </c>
      <c r="AW730" s="8" t="str">
        <f>IFERROR(INDEX(generale!$A$5:$I$354,$CJ730,7),"")</f>
        <v/>
      </c>
      <c r="AX730" s="33"/>
      <c r="AY730" s="8"/>
      <c r="AZ730" s="2">
        <f t="shared" si="326"/>
        <v>7</v>
      </c>
      <c r="BA730" s="16" t="str">
        <f>IFERROR(INDEX(generale!$A$5:$I$354,$CJ730,5),"")</f>
        <v/>
      </c>
      <c r="BB730" s="8" t="str">
        <f>IFERROR(INDEX(generale!$A$5:$I$354,$CJ730,7),"")</f>
        <v/>
      </c>
      <c r="BC730" s="33"/>
      <c r="BD730" s="8"/>
      <c r="BE730" s="2">
        <f t="shared" si="327"/>
        <v>6</v>
      </c>
      <c r="BF730" s="16" t="str">
        <f>IFERROR(INDEX(generale!$A$5:$I$354,$CJ730,5),"")</f>
        <v/>
      </c>
      <c r="BG730" s="8" t="str">
        <f>IFERROR(INDEX(generale!$A$5:$I$354,$CJ730,7),"")</f>
        <v/>
      </c>
      <c r="BH730" s="33"/>
      <c r="BI730" s="8"/>
      <c r="BJ730" s="2">
        <f t="shared" si="328"/>
        <v>378</v>
      </c>
      <c r="BK730" s="16" t="str">
        <f>IFERROR(INDEX(generale!$A$5:$I$354,$CJ730,5),"")</f>
        <v/>
      </c>
      <c r="BL730" s="8" t="str">
        <f>IFERROR(INDEX(generale!$A$5:$I$354,$CJ730,7),"")</f>
        <v/>
      </c>
      <c r="BM730" s="33"/>
      <c r="BN730" s="8"/>
      <c r="BO730" s="2">
        <f t="shared" si="329"/>
        <v>378</v>
      </c>
      <c r="BP730" s="16" t="str">
        <f>IFERROR(INDEX(generale!$A$5:$I$354,$CJ730,5),"")</f>
        <v/>
      </c>
      <c r="BQ730" s="8" t="str">
        <f>IFERROR(INDEX(generale!$A$5:$I$354,$CJ730,7),"")</f>
        <v/>
      </c>
      <c r="BR730" s="33"/>
      <c r="BS730" s="8"/>
      <c r="BT730" s="2">
        <f t="shared" si="330"/>
        <v>378</v>
      </c>
      <c r="BU730" s="16" t="str">
        <f>IFERROR(INDEX(generale!$A$5:$I$354,$CJ730,5),"")</f>
        <v/>
      </c>
      <c r="BV730" s="8" t="str">
        <f>IFERROR(INDEX(generale!$A$5:$I$354,$CJ730,7),"")</f>
        <v/>
      </c>
      <c r="BW730" s="33"/>
      <c r="BX730" s="8"/>
      <c r="BY730" s="2">
        <f t="shared" si="331"/>
        <v>378</v>
      </c>
      <c r="BZ730" s="16" t="str">
        <f>IFERROR(INDEX(generale!$A$5:$I$354,$CJ730,5),"")</f>
        <v/>
      </c>
      <c r="CA730" s="8" t="str">
        <f>IFERROR(INDEX(generale!$A$5:$I$354,$CJ730,7),"")</f>
        <v/>
      </c>
      <c r="CB730" s="33"/>
      <c r="CC730" s="8"/>
      <c r="CD730" s="2">
        <f t="shared" si="332"/>
        <v>378</v>
      </c>
      <c r="CE730" s="16" t="str">
        <f>IFERROR(INDEX(generale!$A$5:$I$354,$CJ730,5),"")</f>
        <v/>
      </c>
      <c r="CF730" s="8" t="str">
        <f>IFERROR(INDEX(generale!$A$5:$I$354,$CJ730,7),"")</f>
        <v/>
      </c>
      <c r="CJ730" s="2">
        <f t="shared" si="333"/>
        <v>728</v>
      </c>
      <c r="CK730" s="2">
        <f t="shared" si="310"/>
        <v>37</v>
      </c>
      <c r="CL730" s="3">
        <f>IFERROR(INDEX(generale!$A$5:$I$1004,$CJ730,1),"")</f>
        <v>0</v>
      </c>
      <c r="CM730" s="3">
        <f>IFERROR(INDEX(generale!$A$5:$I$1004,$CJ730,2),"")</f>
        <v>0</v>
      </c>
      <c r="CN730" s="3">
        <f>IFERROR(INDEX(generale!$A$5:$I$1004,$CJ730,3),"")</f>
        <v>0</v>
      </c>
      <c r="CO730" s="3">
        <f>IFERROR(INDEX(generale!$A$5:$I$1004,$CJ730,4),"")</f>
        <v>0</v>
      </c>
      <c r="CP730" s="3">
        <f>IFERROR(INDEX(generale!$A$5:$I$1004,$CJ730,5),"")</f>
        <v>0</v>
      </c>
      <c r="CQ730" s="3">
        <f>IFERROR(INDEX(generale!$A$5:$I$1004,$CJ730,6),"")</f>
        <v>0</v>
      </c>
      <c r="CR730" s="8">
        <f>IFERROR(INDEX(generale!$A$5:$I$1004,$CJ730,7),"")</f>
        <v>0</v>
      </c>
      <c r="CS730" s="8">
        <f>IFERROR(INDEX(generale!$A$5:$I$1004,$CJ730,8),"")</f>
        <v>0</v>
      </c>
    </row>
    <row r="731" spans="1:97">
      <c r="A731" s="2" t="str">
        <f t="shared" si="311"/>
        <v/>
      </c>
      <c r="B731" s="1" t="str">
        <f t="shared" si="312"/>
        <v/>
      </c>
      <c r="C731" s="1" t="str">
        <f t="shared" si="313"/>
        <v/>
      </c>
      <c r="D731" s="2" t="str">
        <f t="shared" si="314"/>
        <v/>
      </c>
      <c r="E731" s="2" t="str">
        <f t="shared" si="315"/>
        <v/>
      </c>
      <c r="F731" s="2" t="str">
        <f t="shared" si="316"/>
        <v/>
      </c>
      <c r="G731" s="1" t="str">
        <f t="shared" si="317"/>
        <v/>
      </c>
      <c r="H731" s="11" t="str">
        <f t="shared" si="318"/>
        <v/>
      </c>
      <c r="Q731" s="2">
        <f t="shared" si="319"/>
        <v>37</v>
      </c>
      <c r="R731" s="16" t="str">
        <f>IFERROR(INDEX(generale!$A$5:$I$354,$CJ731,5),"")</f>
        <v/>
      </c>
      <c r="S731" s="8" t="str">
        <f>IFERROR(INDEX(generale!$A$5:$I$354,$CJ731,7),"")</f>
        <v/>
      </c>
      <c r="U731" s="8"/>
      <c r="V731" s="2">
        <f t="shared" si="320"/>
        <v>19</v>
      </c>
      <c r="W731" s="16" t="str">
        <f>IFERROR(INDEX(generale!$A$5:$I$354,$CJ731,5),"")</f>
        <v/>
      </c>
      <c r="X731" s="8" t="str">
        <f>IFERROR(INDEX(generale!$A$5:$I$354,$CJ731,7),"")</f>
        <v/>
      </c>
      <c r="AA731" s="2">
        <f t="shared" si="321"/>
        <v>14</v>
      </c>
      <c r="AB731" s="16" t="str">
        <f>IFERROR(INDEX(generale!$A$5:$I$354,$CJ731,5),"")</f>
        <v/>
      </c>
      <c r="AC731" s="8" t="str">
        <f>IFERROR(INDEX(generale!$A$5:$I$354,$CJ731,7),"")</f>
        <v/>
      </c>
      <c r="AD731" s="33"/>
      <c r="AE731" s="8"/>
      <c r="AF731" s="2">
        <f t="shared" si="322"/>
        <v>14</v>
      </c>
      <c r="AG731" s="16" t="str">
        <f>IFERROR(INDEX(generale!$A$5:$I$354,$CJ731,5),"")</f>
        <v/>
      </c>
      <c r="AH731" s="8" t="str">
        <f>IFERROR(INDEX(generale!$A$5:$I$354,$CJ731,7),"")</f>
        <v/>
      </c>
      <c r="AI731" s="33"/>
      <c r="AJ731" s="8"/>
      <c r="AK731" s="2">
        <f t="shared" si="323"/>
        <v>14</v>
      </c>
      <c r="AL731" s="16" t="str">
        <f>IFERROR(INDEX(generale!$A$5:$I$354,$CJ731,5),"")</f>
        <v/>
      </c>
      <c r="AM731" s="8" t="str">
        <f>IFERROR(INDEX(generale!$A$5:$I$354,$CJ731,7),"")</f>
        <v/>
      </c>
      <c r="AN731" s="33"/>
      <c r="AO731" s="8"/>
      <c r="AP731" s="2">
        <f t="shared" si="324"/>
        <v>9</v>
      </c>
      <c r="AQ731" s="16" t="str">
        <f>IFERROR(INDEX(generale!$A$5:$I$354,$CJ731,5),"")</f>
        <v/>
      </c>
      <c r="AR731" s="8" t="str">
        <f>IFERROR(INDEX(generale!$A$5:$I$354,$CJ731,7),"")</f>
        <v/>
      </c>
      <c r="AS731" s="33"/>
      <c r="AT731" s="8"/>
      <c r="AU731" s="2">
        <f t="shared" si="325"/>
        <v>8</v>
      </c>
      <c r="AV731" s="16" t="str">
        <f>IFERROR(INDEX(generale!$A$5:$I$354,$CJ731,5),"")</f>
        <v/>
      </c>
      <c r="AW731" s="8" t="str">
        <f>IFERROR(INDEX(generale!$A$5:$I$354,$CJ731,7),"")</f>
        <v/>
      </c>
      <c r="AX731" s="33"/>
      <c r="AY731" s="8"/>
      <c r="AZ731" s="2">
        <f t="shared" si="326"/>
        <v>7</v>
      </c>
      <c r="BA731" s="16" t="str">
        <f>IFERROR(INDEX(generale!$A$5:$I$354,$CJ731,5),"")</f>
        <v/>
      </c>
      <c r="BB731" s="8" t="str">
        <f>IFERROR(INDEX(generale!$A$5:$I$354,$CJ731,7),"")</f>
        <v/>
      </c>
      <c r="BC731" s="33"/>
      <c r="BD731" s="8"/>
      <c r="BE731" s="2">
        <f t="shared" si="327"/>
        <v>6</v>
      </c>
      <c r="BF731" s="16" t="str">
        <f>IFERROR(INDEX(generale!$A$5:$I$354,$CJ731,5),"")</f>
        <v/>
      </c>
      <c r="BG731" s="8" t="str">
        <f>IFERROR(INDEX(generale!$A$5:$I$354,$CJ731,7),"")</f>
        <v/>
      </c>
      <c r="BH731" s="33"/>
      <c r="BI731" s="8"/>
      <c r="BJ731" s="2">
        <f t="shared" si="328"/>
        <v>379</v>
      </c>
      <c r="BK731" s="16" t="str">
        <f>IFERROR(INDEX(generale!$A$5:$I$354,$CJ731,5),"")</f>
        <v/>
      </c>
      <c r="BL731" s="8" t="str">
        <f>IFERROR(INDEX(generale!$A$5:$I$354,$CJ731,7),"")</f>
        <v/>
      </c>
      <c r="BM731" s="33"/>
      <c r="BN731" s="8"/>
      <c r="BO731" s="2">
        <f t="shared" si="329"/>
        <v>379</v>
      </c>
      <c r="BP731" s="16" t="str">
        <f>IFERROR(INDEX(generale!$A$5:$I$354,$CJ731,5),"")</f>
        <v/>
      </c>
      <c r="BQ731" s="8" t="str">
        <f>IFERROR(INDEX(generale!$A$5:$I$354,$CJ731,7),"")</f>
        <v/>
      </c>
      <c r="BR731" s="33"/>
      <c r="BS731" s="8"/>
      <c r="BT731" s="2">
        <f t="shared" si="330"/>
        <v>379</v>
      </c>
      <c r="BU731" s="16" t="str">
        <f>IFERROR(INDEX(generale!$A$5:$I$354,$CJ731,5),"")</f>
        <v/>
      </c>
      <c r="BV731" s="8" t="str">
        <f>IFERROR(INDEX(generale!$A$5:$I$354,$CJ731,7),"")</f>
        <v/>
      </c>
      <c r="BW731" s="33"/>
      <c r="BX731" s="8"/>
      <c r="BY731" s="2">
        <f t="shared" si="331"/>
        <v>379</v>
      </c>
      <c r="BZ731" s="16" t="str">
        <f>IFERROR(INDEX(generale!$A$5:$I$354,$CJ731,5),"")</f>
        <v/>
      </c>
      <c r="CA731" s="8" t="str">
        <f>IFERROR(INDEX(generale!$A$5:$I$354,$CJ731,7),"")</f>
        <v/>
      </c>
      <c r="CB731" s="33"/>
      <c r="CC731" s="8"/>
      <c r="CD731" s="2">
        <f t="shared" si="332"/>
        <v>379</v>
      </c>
      <c r="CE731" s="16" t="str">
        <f>IFERROR(INDEX(generale!$A$5:$I$354,$CJ731,5),"")</f>
        <v/>
      </c>
      <c r="CF731" s="8" t="str">
        <f>IFERROR(INDEX(generale!$A$5:$I$354,$CJ731,7),"")</f>
        <v/>
      </c>
      <c r="CJ731" s="2">
        <f t="shared" si="333"/>
        <v>729</v>
      </c>
      <c r="CK731" s="2">
        <f t="shared" si="310"/>
        <v>37</v>
      </c>
      <c r="CL731" s="3">
        <f>IFERROR(INDEX(generale!$A$5:$I$1004,$CJ731,1),"")</f>
        <v>0</v>
      </c>
      <c r="CM731" s="3">
        <f>IFERROR(INDEX(generale!$A$5:$I$1004,$CJ731,2),"")</f>
        <v>0</v>
      </c>
      <c r="CN731" s="3">
        <f>IFERROR(INDEX(generale!$A$5:$I$1004,$CJ731,3),"")</f>
        <v>0</v>
      </c>
      <c r="CO731" s="3">
        <f>IFERROR(INDEX(generale!$A$5:$I$1004,$CJ731,4),"")</f>
        <v>0</v>
      </c>
      <c r="CP731" s="3">
        <f>IFERROR(INDEX(generale!$A$5:$I$1004,$CJ731,5),"")</f>
        <v>0</v>
      </c>
      <c r="CQ731" s="3">
        <f>IFERROR(INDEX(generale!$A$5:$I$1004,$CJ731,6),"")</f>
        <v>0</v>
      </c>
      <c r="CR731" s="8">
        <f>IFERROR(INDEX(generale!$A$5:$I$1004,$CJ731,7),"")</f>
        <v>0</v>
      </c>
      <c r="CS731" s="8">
        <f>IFERROR(INDEX(generale!$A$5:$I$1004,$CJ731,8),"")</f>
        <v>0</v>
      </c>
    </row>
    <row r="732" spans="1:97">
      <c r="A732" s="2" t="str">
        <f t="shared" si="311"/>
        <v/>
      </c>
      <c r="B732" s="1" t="str">
        <f t="shared" si="312"/>
        <v/>
      </c>
      <c r="C732" s="1" t="str">
        <f t="shared" si="313"/>
        <v/>
      </c>
      <c r="D732" s="2" t="str">
        <f t="shared" si="314"/>
        <v/>
      </c>
      <c r="E732" s="2" t="str">
        <f t="shared" si="315"/>
        <v/>
      </c>
      <c r="F732" s="2" t="str">
        <f t="shared" si="316"/>
        <v/>
      </c>
      <c r="G732" s="1" t="str">
        <f t="shared" si="317"/>
        <v/>
      </c>
      <c r="H732" s="11" t="str">
        <f t="shared" si="318"/>
        <v/>
      </c>
      <c r="Q732" s="2">
        <f t="shared" si="319"/>
        <v>37</v>
      </c>
      <c r="R732" s="16" t="str">
        <f>IFERROR(INDEX(generale!$A$5:$I$354,$CJ732,5),"")</f>
        <v/>
      </c>
      <c r="S732" s="8" t="str">
        <f>IFERROR(INDEX(generale!$A$5:$I$354,$CJ732,7),"")</f>
        <v/>
      </c>
      <c r="U732" s="8"/>
      <c r="V732" s="2">
        <f t="shared" si="320"/>
        <v>19</v>
      </c>
      <c r="W732" s="16" t="str">
        <f>IFERROR(INDEX(generale!$A$5:$I$354,$CJ732,5),"")</f>
        <v/>
      </c>
      <c r="X732" s="8" t="str">
        <f>IFERROR(INDEX(generale!$A$5:$I$354,$CJ732,7),"")</f>
        <v/>
      </c>
      <c r="AA732" s="2">
        <f t="shared" si="321"/>
        <v>14</v>
      </c>
      <c r="AB732" s="16" t="str">
        <f>IFERROR(INDEX(generale!$A$5:$I$354,$CJ732,5),"")</f>
        <v/>
      </c>
      <c r="AC732" s="8" t="str">
        <f>IFERROR(INDEX(generale!$A$5:$I$354,$CJ732,7),"")</f>
        <v/>
      </c>
      <c r="AD732" s="33"/>
      <c r="AE732" s="8"/>
      <c r="AF732" s="2">
        <f t="shared" si="322"/>
        <v>14</v>
      </c>
      <c r="AG732" s="16" t="str">
        <f>IFERROR(INDEX(generale!$A$5:$I$354,$CJ732,5),"")</f>
        <v/>
      </c>
      <c r="AH732" s="8" t="str">
        <f>IFERROR(INDEX(generale!$A$5:$I$354,$CJ732,7),"")</f>
        <v/>
      </c>
      <c r="AI732" s="33"/>
      <c r="AJ732" s="8"/>
      <c r="AK732" s="2">
        <f t="shared" si="323"/>
        <v>14</v>
      </c>
      <c r="AL732" s="16" t="str">
        <f>IFERROR(INDEX(generale!$A$5:$I$354,$CJ732,5),"")</f>
        <v/>
      </c>
      <c r="AM732" s="8" t="str">
        <f>IFERROR(INDEX(generale!$A$5:$I$354,$CJ732,7),"")</f>
        <v/>
      </c>
      <c r="AN732" s="33"/>
      <c r="AO732" s="8"/>
      <c r="AP732" s="2">
        <f t="shared" si="324"/>
        <v>9</v>
      </c>
      <c r="AQ732" s="16" t="str">
        <f>IFERROR(INDEX(generale!$A$5:$I$354,$CJ732,5),"")</f>
        <v/>
      </c>
      <c r="AR732" s="8" t="str">
        <f>IFERROR(INDEX(generale!$A$5:$I$354,$CJ732,7),"")</f>
        <v/>
      </c>
      <c r="AS732" s="33"/>
      <c r="AT732" s="8"/>
      <c r="AU732" s="2">
        <f t="shared" si="325"/>
        <v>8</v>
      </c>
      <c r="AV732" s="16" t="str">
        <f>IFERROR(INDEX(generale!$A$5:$I$354,$CJ732,5),"")</f>
        <v/>
      </c>
      <c r="AW732" s="8" t="str">
        <f>IFERROR(INDEX(generale!$A$5:$I$354,$CJ732,7),"")</f>
        <v/>
      </c>
      <c r="AX732" s="33"/>
      <c r="AY732" s="8"/>
      <c r="AZ732" s="2">
        <f t="shared" si="326"/>
        <v>7</v>
      </c>
      <c r="BA732" s="16" t="str">
        <f>IFERROR(INDEX(generale!$A$5:$I$354,$CJ732,5),"")</f>
        <v/>
      </c>
      <c r="BB732" s="8" t="str">
        <f>IFERROR(INDEX(generale!$A$5:$I$354,$CJ732,7),"")</f>
        <v/>
      </c>
      <c r="BC732" s="33"/>
      <c r="BD732" s="8"/>
      <c r="BE732" s="2">
        <f t="shared" si="327"/>
        <v>6</v>
      </c>
      <c r="BF732" s="16" t="str">
        <f>IFERROR(INDEX(generale!$A$5:$I$354,$CJ732,5),"")</f>
        <v/>
      </c>
      <c r="BG732" s="8" t="str">
        <f>IFERROR(INDEX(generale!$A$5:$I$354,$CJ732,7),"")</f>
        <v/>
      </c>
      <c r="BH732" s="33"/>
      <c r="BI732" s="8"/>
      <c r="BJ732" s="2">
        <f t="shared" si="328"/>
        <v>380</v>
      </c>
      <c r="BK732" s="16" t="str">
        <f>IFERROR(INDEX(generale!$A$5:$I$354,$CJ732,5),"")</f>
        <v/>
      </c>
      <c r="BL732" s="8" t="str">
        <f>IFERROR(INDEX(generale!$A$5:$I$354,$CJ732,7),"")</f>
        <v/>
      </c>
      <c r="BM732" s="33"/>
      <c r="BN732" s="8"/>
      <c r="BO732" s="2">
        <f t="shared" si="329"/>
        <v>380</v>
      </c>
      <c r="BP732" s="16" t="str">
        <f>IFERROR(INDEX(generale!$A$5:$I$354,$CJ732,5),"")</f>
        <v/>
      </c>
      <c r="BQ732" s="8" t="str">
        <f>IFERROR(INDEX(generale!$A$5:$I$354,$CJ732,7),"")</f>
        <v/>
      </c>
      <c r="BR732" s="33"/>
      <c r="BS732" s="8"/>
      <c r="BT732" s="2">
        <f t="shared" si="330"/>
        <v>380</v>
      </c>
      <c r="BU732" s="16" t="str">
        <f>IFERROR(INDEX(generale!$A$5:$I$354,$CJ732,5),"")</f>
        <v/>
      </c>
      <c r="BV732" s="8" t="str">
        <f>IFERROR(INDEX(generale!$A$5:$I$354,$CJ732,7),"")</f>
        <v/>
      </c>
      <c r="BW732" s="33"/>
      <c r="BX732" s="8"/>
      <c r="BY732" s="2">
        <f t="shared" si="331"/>
        <v>380</v>
      </c>
      <c r="BZ732" s="16" t="str">
        <f>IFERROR(INDEX(generale!$A$5:$I$354,$CJ732,5),"")</f>
        <v/>
      </c>
      <c r="CA732" s="8" t="str">
        <f>IFERROR(INDEX(generale!$A$5:$I$354,$CJ732,7),"")</f>
        <v/>
      </c>
      <c r="CB732" s="33"/>
      <c r="CC732" s="8"/>
      <c r="CD732" s="2">
        <f t="shared" si="332"/>
        <v>380</v>
      </c>
      <c r="CE732" s="16" t="str">
        <f>IFERROR(INDEX(generale!$A$5:$I$354,$CJ732,5),"")</f>
        <v/>
      </c>
      <c r="CF732" s="8" t="str">
        <f>IFERROR(INDEX(generale!$A$5:$I$354,$CJ732,7),"")</f>
        <v/>
      </c>
      <c r="CJ732" s="2">
        <f t="shared" si="333"/>
        <v>730</v>
      </c>
      <c r="CK732" s="2">
        <f t="shared" si="310"/>
        <v>37</v>
      </c>
      <c r="CL732" s="3">
        <f>IFERROR(INDEX(generale!$A$5:$I$1004,$CJ732,1),"")</f>
        <v>0</v>
      </c>
      <c r="CM732" s="3">
        <f>IFERROR(INDEX(generale!$A$5:$I$1004,$CJ732,2),"")</f>
        <v>0</v>
      </c>
      <c r="CN732" s="3">
        <f>IFERROR(INDEX(generale!$A$5:$I$1004,$CJ732,3),"")</f>
        <v>0</v>
      </c>
      <c r="CO732" s="3">
        <f>IFERROR(INDEX(generale!$A$5:$I$1004,$CJ732,4),"")</f>
        <v>0</v>
      </c>
      <c r="CP732" s="3">
        <f>IFERROR(INDEX(generale!$A$5:$I$1004,$CJ732,5),"")</f>
        <v>0</v>
      </c>
      <c r="CQ732" s="3">
        <f>IFERROR(INDEX(generale!$A$5:$I$1004,$CJ732,6),"")</f>
        <v>0</v>
      </c>
      <c r="CR732" s="8">
        <f>IFERROR(INDEX(generale!$A$5:$I$1004,$CJ732,7),"")</f>
        <v>0</v>
      </c>
      <c r="CS732" s="8">
        <f>IFERROR(INDEX(generale!$A$5:$I$1004,$CJ732,8),"")</f>
        <v>0</v>
      </c>
    </row>
    <row r="733" spans="1:97">
      <c r="A733" s="2" t="str">
        <f t="shared" si="311"/>
        <v/>
      </c>
      <c r="B733" s="1" t="str">
        <f t="shared" si="312"/>
        <v/>
      </c>
      <c r="C733" s="1" t="str">
        <f t="shared" si="313"/>
        <v/>
      </c>
      <c r="D733" s="2" t="str">
        <f t="shared" si="314"/>
        <v/>
      </c>
      <c r="E733" s="2" t="str">
        <f t="shared" si="315"/>
        <v/>
      </c>
      <c r="F733" s="2" t="str">
        <f t="shared" si="316"/>
        <v/>
      </c>
      <c r="G733" s="1" t="str">
        <f t="shared" si="317"/>
        <v/>
      </c>
      <c r="H733" s="11" t="str">
        <f t="shared" si="318"/>
        <v/>
      </c>
      <c r="Q733" s="2">
        <f t="shared" si="319"/>
        <v>37</v>
      </c>
      <c r="R733" s="16" t="str">
        <f>IFERROR(INDEX(generale!$A$5:$I$354,$CJ733,5),"")</f>
        <v/>
      </c>
      <c r="S733" s="8" t="str">
        <f>IFERROR(INDEX(generale!$A$5:$I$354,$CJ733,7),"")</f>
        <v/>
      </c>
      <c r="U733" s="8"/>
      <c r="V733" s="2">
        <f t="shared" si="320"/>
        <v>19</v>
      </c>
      <c r="W733" s="16" t="str">
        <f>IFERROR(INDEX(generale!$A$5:$I$354,$CJ733,5),"")</f>
        <v/>
      </c>
      <c r="X733" s="8" t="str">
        <f>IFERROR(INDEX(generale!$A$5:$I$354,$CJ733,7),"")</f>
        <v/>
      </c>
      <c r="AA733" s="2">
        <f t="shared" si="321"/>
        <v>14</v>
      </c>
      <c r="AB733" s="16" t="str">
        <f>IFERROR(INDEX(generale!$A$5:$I$354,$CJ733,5),"")</f>
        <v/>
      </c>
      <c r="AC733" s="8" t="str">
        <f>IFERROR(INDEX(generale!$A$5:$I$354,$CJ733,7),"")</f>
        <v/>
      </c>
      <c r="AD733" s="33"/>
      <c r="AE733" s="8"/>
      <c r="AF733" s="2">
        <f t="shared" si="322"/>
        <v>14</v>
      </c>
      <c r="AG733" s="16" t="str">
        <f>IFERROR(INDEX(generale!$A$5:$I$354,$CJ733,5),"")</f>
        <v/>
      </c>
      <c r="AH733" s="8" t="str">
        <f>IFERROR(INDEX(generale!$A$5:$I$354,$CJ733,7),"")</f>
        <v/>
      </c>
      <c r="AI733" s="33"/>
      <c r="AJ733" s="8"/>
      <c r="AK733" s="2">
        <f t="shared" si="323"/>
        <v>14</v>
      </c>
      <c r="AL733" s="16" t="str">
        <f>IFERROR(INDEX(generale!$A$5:$I$354,$CJ733,5),"")</f>
        <v/>
      </c>
      <c r="AM733" s="8" t="str">
        <f>IFERROR(INDEX(generale!$A$5:$I$354,$CJ733,7),"")</f>
        <v/>
      </c>
      <c r="AN733" s="33"/>
      <c r="AO733" s="8"/>
      <c r="AP733" s="2">
        <f t="shared" si="324"/>
        <v>9</v>
      </c>
      <c r="AQ733" s="16" t="str">
        <f>IFERROR(INDEX(generale!$A$5:$I$354,$CJ733,5),"")</f>
        <v/>
      </c>
      <c r="AR733" s="8" t="str">
        <f>IFERROR(INDEX(generale!$A$5:$I$354,$CJ733,7),"")</f>
        <v/>
      </c>
      <c r="AS733" s="33"/>
      <c r="AT733" s="8"/>
      <c r="AU733" s="2">
        <f t="shared" si="325"/>
        <v>8</v>
      </c>
      <c r="AV733" s="16" t="str">
        <f>IFERROR(INDEX(generale!$A$5:$I$354,$CJ733,5),"")</f>
        <v/>
      </c>
      <c r="AW733" s="8" t="str">
        <f>IFERROR(INDEX(generale!$A$5:$I$354,$CJ733,7),"")</f>
        <v/>
      </c>
      <c r="AX733" s="33"/>
      <c r="AY733" s="8"/>
      <c r="AZ733" s="2">
        <f t="shared" si="326"/>
        <v>7</v>
      </c>
      <c r="BA733" s="16" t="str">
        <f>IFERROR(INDEX(generale!$A$5:$I$354,$CJ733,5),"")</f>
        <v/>
      </c>
      <c r="BB733" s="8" t="str">
        <f>IFERROR(INDEX(generale!$A$5:$I$354,$CJ733,7),"")</f>
        <v/>
      </c>
      <c r="BC733" s="33"/>
      <c r="BD733" s="8"/>
      <c r="BE733" s="2">
        <f t="shared" si="327"/>
        <v>6</v>
      </c>
      <c r="BF733" s="16" t="str">
        <f>IFERROR(INDEX(generale!$A$5:$I$354,$CJ733,5),"")</f>
        <v/>
      </c>
      <c r="BG733" s="8" t="str">
        <f>IFERROR(INDEX(generale!$A$5:$I$354,$CJ733,7),"")</f>
        <v/>
      </c>
      <c r="BH733" s="33"/>
      <c r="BI733" s="8"/>
      <c r="BJ733" s="2">
        <f t="shared" si="328"/>
        <v>381</v>
      </c>
      <c r="BK733" s="16" t="str">
        <f>IFERROR(INDEX(generale!$A$5:$I$354,$CJ733,5),"")</f>
        <v/>
      </c>
      <c r="BL733" s="8" t="str">
        <f>IFERROR(INDEX(generale!$A$5:$I$354,$CJ733,7),"")</f>
        <v/>
      </c>
      <c r="BM733" s="33"/>
      <c r="BN733" s="8"/>
      <c r="BO733" s="2">
        <f t="shared" si="329"/>
        <v>381</v>
      </c>
      <c r="BP733" s="16" t="str">
        <f>IFERROR(INDEX(generale!$A$5:$I$354,$CJ733,5),"")</f>
        <v/>
      </c>
      <c r="BQ733" s="8" t="str">
        <f>IFERROR(INDEX(generale!$A$5:$I$354,$CJ733,7),"")</f>
        <v/>
      </c>
      <c r="BR733" s="33"/>
      <c r="BS733" s="8"/>
      <c r="BT733" s="2">
        <f t="shared" si="330"/>
        <v>381</v>
      </c>
      <c r="BU733" s="16" t="str">
        <f>IFERROR(INDEX(generale!$A$5:$I$354,$CJ733,5),"")</f>
        <v/>
      </c>
      <c r="BV733" s="8" t="str">
        <f>IFERROR(INDEX(generale!$A$5:$I$354,$CJ733,7),"")</f>
        <v/>
      </c>
      <c r="BW733" s="33"/>
      <c r="BX733" s="8"/>
      <c r="BY733" s="2">
        <f t="shared" si="331"/>
        <v>381</v>
      </c>
      <c r="BZ733" s="16" t="str">
        <f>IFERROR(INDEX(generale!$A$5:$I$354,$CJ733,5),"")</f>
        <v/>
      </c>
      <c r="CA733" s="8" t="str">
        <f>IFERROR(INDEX(generale!$A$5:$I$354,$CJ733,7),"")</f>
        <v/>
      </c>
      <c r="CB733" s="33"/>
      <c r="CC733" s="8"/>
      <c r="CD733" s="2">
        <f t="shared" si="332"/>
        <v>381</v>
      </c>
      <c r="CE733" s="16" t="str">
        <f>IFERROR(INDEX(generale!$A$5:$I$354,$CJ733,5),"")</f>
        <v/>
      </c>
      <c r="CF733" s="8" t="str">
        <f>IFERROR(INDEX(generale!$A$5:$I$354,$CJ733,7),"")</f>
        <v/>
      </c>
      <c r="CJ733" s="2">
        <f t="shared" si="333"/>
        <v>731</v>
      </c>
      <c r="CK733" s="2">
        <f t="shared" si="310"/>
        <v>37</v>
      </c>
      <c r="CL733" s="3">
        <f>IFERROR(INDEX(generale!$A$5:$I$1004,$CJ733,1),"")</f>
        <v>0</v>
      </c>
      <c r="CM733" s="3">
        <f>IFERROR(INDEX(generale!$A$5:$I$1004,$CJ733,2),"")</f>
        <v>0</v>
      </c>
      <c r="CN733" s="3">
        <f>IFERROR(INDEX(generale!$A$5:$I$1004,$CJ733,3),"")</f>
        <v>0</v>
      </c>
      <c r="CO733" s="3">
        <f>IFERROR(INDEX(generale!$A$5:$I$1004,$CJ733,4),"")</f>
        <v>0</v>
      </c>
      <c r="CP733" s="3">
        <f>IFERROR(INDEX(generale!$A$5:$I$1004,$CJ733,5),"")</f>
        <v>0</v>
      </c>
      <c r="CQ733" s="3">
        <f>IFERROR(INDEX(generale!$A$5:$I$1004,$CJ733,6),"")</f>
        <v>0</v>
      </c>
      <c r="CR733" s="8">
        <f>IFERROR(INDEX(generale!$A$5:$I$1004,$CJ733,7),"")</f>
        <v>0</v>
      </c>
      <c r="CS733" s="8">
        <f>IFERROR(INDEX(generale!$A$5:$I$1004,$CJ733,8),"")</f>
        <v>0</v>
      </c>
    </row>
    <row r="734" spans="1:97">
      <c r="A734" s="2" t="str">
        <f t="shared" si="311"/>
        <v/>
      </c>
      <c r="B734" s="1" t="str">
        <f t="shared" si="312"/>
        <v/>
      </c>
      <c r="C734" s="1" t="str">
        <f t="shared" si="313"/>
        <v/>
      </c>
      <c r="D734" s="2" t="str">
        <f t="shared" si="314"/>
        <v/>
      </c>
      <c r="E734" s="2" t="str">
        <f t="shared" si="315"/>
        <v/>
      </c>
      <c r="F734" s="2" t="str">
        <f t="shared" si="316"/>
        <v/>
      </c>
      <c r="G734" s="1" t="str">
        <f t="shared" si="317"/>
        <v/>
      </c>
      <c r="H734" s="11" t="str">
        <f t="shared" si="318"/>
        <v/>
      </c>
      <c r="Q734" s="2">
        <f t="shared" si="319"/>
        <v>37</v>
      </c>
      <c r="R734" s="16" t="str">
        <f>IFERROR(INDEX(generale!$A$5:$I$354,$CJ734,5),"")</f>
        <v/>
      </c>
      <c r="S734" s="8" t="str">
        <f>IFERROR(INDEX(generale!$A$5:$I$354,$CJ734,7),"")</f>
        <v/>
      </c>
      <c r="U734" s="8"/>
      <c r="V734" s="2">
        <f t="shared" si="320"/>
        <v>19</v>
      </c>
      <c r="W734" s="16" t="str">
        <f>IFERROR(INDEX(generale!$A$5:$I$354,$CJ734,5),"")</f>
        <v/>
      </c>
      <c r="X734" s="8" t="str">
        <f>IFERROR(INDEX(generale!$A$5:$I$354,$CJ734,7),"")</f>
        <v/>
      </c>
      <c r="AA734" s="2">
        <f t="shared" si="321"/>
        <v>14</v>
      </c>
      <c r="AB734" s="16" t="str">
        <f>IFERROR(INDEX(generale!$A$5:$I$354,$CJ734,5),"")</f>
        <v/>
      </c>
      <c r="AC734" s="8" t="str">
        <f>IFERROR(INDEX(generale!$A$5:$I$354,$CJ734,7),"")</f>
        <v/>
      </c>
      <c r="AD734" s="33"/>
      <c r="AE734" s="8"/>
      <c r="AF734" s="2">
        <f t="shared" si="322"/>
        <v>14</v>
      </c>
      <c r="AG734" s="16" t="str">
        <f>IFERROR(INDEX(generale!$A$5:$I$354,$CJ734,5),"")</f>
        <v/>
      </c>
      <c r="AH734" s="8" t="str">
        <f>IFERROR(INDEX(generale!$A$5:$I$354,$CJ734,7),"")</f>
        <v/>
      </c>
      <c r="AI734" s="33"/>
      <c r="AJ734" s="8"/>
      <c r="AK734" s="2">
        <f t="shared" si="323"/>
        <v>14</v>
      </c>
      <c r="AL734" s="16" t="str">
        <f>IFERROR(INDEX(generale!$A$5:$I$354,$CJ734,5),"")</f>
        <v/>
      </c>
      <c r="AM734" s="8" t="str">
        <f>IFERROR(INDEX(generale!$A$5:$I$354,$CJ734,7),"")</f>
        <v/>
      </c>
      <c r="AN734" s="33"/>
      <c r="AO734" s="8"/>
      <c r="AP734" s="2">
        <f t="shared" si="324"/>
        <v>9</v>
      </c>
      <c r="AQ734" s="16" t="str">
        <f>IFERROR(INDEX(generale!$A$5:$I$354,$CJ734,5),"")</f>
        <v/>
      </c>
      <c r="AR734" s="8" t="str">
        <f>IFERROR(INDEX(generale!$A$5:$I$354,$CJ734,7),"")</f>
        <v/>
      </c>
      <c r="AS734" s="33"/>
      <c r="AT734" s="8"/>
      <c r="AU734" s="2">
        <f t="shared" si="325"/>
        <v>8</v>
      </c>
      <c r="AV734" s="16" t="str">
        <f>IFERROR(INDEX(generale!$A$5:$I$354,$CJ734,5),"")</f>
        <v/>
      </c>
      <c r="AW734" s="8" t="str">
        <f>IFERROR(INDEX(generale!$A$5:$I$354,$CJ734,7),"")</f>
        <v/>
      </c>
      <c r="AX734" s="33"/>
      <c r="AY734" s="8"/>
      <c r="AZ734" s="2">
        <f t="shared" si="326"/>
        <v>7</v>
      </c>
      <c r="BA734" s="16" t="str">
        <f>IFERROR(INDEX(generale!$A$5:$I$354,$CJ734,5),"")</f>
        <v/>
      </c>
      <c r="BB734" s="8" t="str">
        <f>IFERROR(INDEX(generale!$A$5:$I$354,$CJ734,7),"")</f>
        <v/>
      </c>
      <c r="BC734" s="33"/>
      <c r="BD734" s="8"/>
      <c r="BE734" s="2">
        <f t="shared" si="327"/>
        <v>6</v>
      </c>
      <c r="BF734" s="16" t="str">
        <f>IFERROR(INDEX(generale!$A$5:$I$354,$CJ734,5),"")</f>
        <v/>
      </c>
      <c r="BG734" s="8" t="str">
        <f>IFERROR(INDEX(generale!$A$5:$I$354,$CJ734,7),"")</f>
        <v/>
      </c>
      <c r="BH734" s="33"/>
      <c r="BI734" s="8"/>
      <c r="BJ734" s="2">
        <f t="shared" si="328"/>
        <v>382</v>
      </c>
      <c r="BK734" s="16" t="str">
        <f>IFERROR(INDEX(generale!$A$5:$I$354,$CJ734,5),"")</f>
        <v/>
      </c>
      <c r="BL734" s="8" t="str">
        <f>IFERROR(INDEX(generale!$A$5:$I$354,$CJ734,7),"")</f>
        <v/>
      </c>
      <c r="BM734" s="33"/>
      <c r="BN734" s="8"/>
      <c r="BO734" s="2">
        <f t="shared" si="329"/>
        <v>382</v>
      </c>
      <c r="BP734" s="16" t="str">
        <f>IFERROR(INDEX(generale!$A$5:$I$354,$CJ734,5),"")</f>
        <v/>
      </c>
      <c r="BQ734" s="8" t="str">
        <f>IFERROR(INDEX(generale!$A$5:$I$354,$CJ734,7),"")</f>
        <v/>
      </c>
      <c r="BR734" s="33"/>
      <c r="BS734" s="8"/>
      <c r="BT734" s="2">
        <f t="shared" si="330"/>
        <v>382</v>
      </c>
      <c r="BU734" s="16" t="str">
        <f>IFERROR(INDEX(generale!$A$5:$I$354,$CJ734,5),"")</f>
        <v/>
      </c>
      <c r="BV734" s="8" t="str">
        <f>IFERROR(INDEX(generale!$A$5:$I$354,$CJ734,7),"")</f>
        <v/>
      </c>
      <c r="BW734" s="33"/>
      <c r="BX734" s="8"/>
      <c r="BY734" s="2">
        <f t="shared" si="331"/>
        <v>382</v>
      </c>
      <c r="BZ734" s="16" t="str">
        <f>IFERROR(INDEX(generale!$A$5:$I$354,$CJ734,5),"")</f>
        <v/>
      </c>
      <c r="CA734" s="8" t="str">
        <f>IFERROR(INDEX(generale!$A$5:$I$354,$CJ734,7),"")</f>
        <v/>
      </c>
      <c r="CB734" s="33"/>
      <c r="CC734" s="8"/>
      <c r="CD734" s="2">
        <f t="shared" si="332"/>
        <v>382</v>
      </c>
      <c r="CE734" s="16" t="str">
        <f>IFERROR(INDEX(generale!$A$5:$I$354,$CJ734,5),"")</f>
        <v/>
      </c>
      <c r="CF734" s="8" t="str">
        <f>IFERROR(INDEX(generale!$A$5:$I$354,$CJ734,7),"")</f>
        <v/>
      </c>
      <c r="CJ734" s="2">
        <f t="shared" si="333"/>
        <v>732</v>
      </c>
      <c r="CK734" s="2">
        <f t="shared" si="310"/>
        <v>37</v>
      </c>
      <c r="CL734" s="3">
        <f>IFERROR(INDEX(generale!$A$5:$I$1004,$CJ734,1),"")</f>
        <v>0</v>
      </c>
      <c r="CM734" s="3">
        <f>IFERROR(INDEX(generale!$A$5:$I$1004,$CJ734,2),"")</f>
        <v>0</v>
      </c>
      <c r="CN734" s="3">
        <f>IFERROR(INDEX(generale!$A$5:$I$1004,$CJ734,3),"")</f>
        <v>0</v>
      </c>
      <c r="CO734" s="3">
        <f>IFERROR(INDEX(generale!$A$5:$I$1004,$CJ734,4),"")</f>
        <v>0</v>
      </c>
      <c r="CP734" s="3">
        <f>IFERROR(INDEX(generale!$A$5:$I$1004,$CJ734,5),"")</f>
        <v>0</v>
      </c>
      <c r="CQ734" s="3">
        <f>IFERROR(INDEX(generale!$A$5:$I$1004,$CJ734,6),"")</f>
        <v>0</v>
      </c>
      <c r="CR734" s="8">
        <f>IFERROR(INDEX(generale!$A$5:$I$1004,$CJ734,7),"")</f>
        <v>0</v>
      </c>
      <c r="CS734" s="8">
        <f>IFERROR(INDEX(generale!$A$5:$I$1004,$CJ734,8),"")</f>
        <v>0</v>
      </c>
    </row>
    <row r="735" spans="1:97">
      <c r="A735" s="2" t="str">
        <f t="shared" si="311"/>
        <v/>
      </c>
      <c r="B735" s="1" t="str">
        <f t="shared" si="312"/>
        <v/>
      </c>
      <c r="C735" s="1" t="str">
        <f t="shared" si="313"/>
        <v/>
      </c>
      <c r="D735" s="2" t="str">
        <f t="shared" si="314"/>
        <v/>
      </c>
      <c r="E735" s="2" t="str">
        <f t="shared" si="315"/>
        <v/>
      </c>
      <c r="F735" s="2" t="str">
        <f t="shared" si="316"/>
        <v/>
      </c>
      <c r="G735" s="1" t="str">
        <f t="shared" si="317"/>
        <v/>
      </c>
      <c r="H735" s="11" t="str">
        <f t="shared" si="318"/>
        <v/>
      </c>
      <c r="Q735" s="2">
        <f t="shared" si="319"/>
        <v>37</v>
      </c>
      <c r="R735" s="16" t="str">
        <f>IFERROR(INDEX(generale!$A$5:$I$354,$CJ735,5),"")</f>
        <v/>
      </c>
      <c r="S735" s="8" t="str">
        <f>IFERROR(INDEX(generale!$A$5:$I$354,$CJ735,7),"")</f>
        <v/>
      </c>
      <c r="U735" s="8"/>
      <c r="V735" s="2">
        <f t="shared" si="320"/>
        <v>19</v>
      </c>
      <c r="W735" s="16" t="str">
        <f>IFERROR(INDEX(generale!$A$5:$I$354,$CJ735,5),"")</f>
        <v/>
      </c>
      <c r="X735" s="8" t="str">
        <f>IFERROR(INDEX(generale!$A$5:$I$354,$CJ735,7),"")</f>
        <v/>
      </c>
      <c r="AA735" s="2">
        <f t="shared" si="321"/>
        <v>14</v>
      </c>
      <c r="AB735" s="16" t="str">
        <f>IFERROR(INDEX(generale!$A$5:$I$354,$CJ735,5),"")</f>
        <v/>
      </c>
      <c r="AC735" s="8" t="str">
        <f>IFERROR(INDEX(generale!$A$5:$I$354,$CJ735,7),"")</f>
        <v/>
      </c>
      <c r="AD735" s="33"/>
      <c r="AE735" s="8"/>
      <c r="AF735" s="2">
        <f t="shared" si="322"/>
        <v>14</v>
      </c>
      <c r="AG735" s="16" t="str">
        <f>IFERROR(INDEX(generale!$A$5:$I$354,$CJ735,5),"")</f>
        <v/>
      </c>
      <c r="AH735" s="8" t="str">
        <f>IFERROR(INDEX(generale!$A$5:$I$354,$CJ735,7),"")</f>
        <v/>
      </c>
      <c r="AI735" s="33"/>
      <c r="AJ735" s="8"/>
      <c r="AK735" s="2">
        <f t="shared" si="323"/>
        <v>14</v>
      </c>
      <c r="AL735" s="16" t="str">
        <f>IFERROR(INDEX(generale!$A$5:$I$354,$CJ735,5),"")</f>
        <v/>
      </c>
      <c r="AM735" s="8" t="str">
        <f>IFERROR(INDEX(generale!$A$5:$I$354,$CJ735,7),"")</f>
        <v/>
      </c>
      <c r="AN735" s="33"/>
      <c r="AO735" s="8"/>
      <c r="AP735" s="2">
        <f t="shared" si="324"/>
        <v>9</v>
      </c>
      <c r="AQ735" s="16" t="str">
        <f>IFERROR(INDEX(generale!$A$5:$I$354,$CJ735,5),"")</f>
        <v/>
      </c>
      <c r="AR735" s="8" t="str">
        <f>IFERROR(INDEX(generale!$A$5:$I$354,$CJ735,7),"")</f>
        <v/>
      </c>
      <c r="AS735" s="33"/>
      <c r="AT735" s="8"/>
      <c r="AU735" s="2">
        <f t="shared" si="325"/>
        <v>8</v>
      </c>
      <c r="AV735" s="16" t="str">
        <f>IFERROR(INDEX(generale!$A$5:$I$354,$CJ735,5),"")</f>
        <v/>
      </c>
      <c r="AW735" s="8" t="str">
        <f>IFERROR(INDEX(generale!$A$5:$I$354,$CJ735,7),"")</f>
        <v/>
      </c>
      <c r="AX735" s="33"/>
      <c r="AY735" s="8"/>
      <c r="AZ735" s="2">
        <f t="shared" si="326"/>
        <v>7</v>
      </c>
      <c r="BA735" s="16" t="str">
        <f>IFERROR(INDEX(generale!$A$5:$I$354,$CJ735,5),"")</f>
        <v/>
      </c>
      <c r="BB735" s="8" t="str">
        <f>IFERROR(INDEX(generale!$A$5:$I$354,$CJ735,7),"")</f>
        <v/>
      </c>
      <c r="BC735" s="33"/>
      <c r="BD735" s="8"/>
      <c r="BE735" s="2">
        <f t="shared" si="327"/>
        <v>6</v>
      </c>
      <c r="BF735" s="16" t="str">
        <f>IFERROR(INDEX(generale!$A$5:$I$354,$CJ735,5),"")</f>
        <v/>
      </c>
      <c r="BG735" s="8" t="str">
        <f>IFERROR(INDEX(generale!$A$5:$I$354,$CJ735,7),"")</f>
        <v/>
      </c>
      <c r="BH735" s="33"/>
      <c r="BI735" s="8"/>
      <c r="BJ735" s="2">
        <f t="shared" si="328"/>
        <v>383</v>
      </c>
      <c r="BK735" s="16" t="str">
        <f>IFERROR(INDEX(generale!$A$5:$I$354,$CJ735,5),"")</f>
        <v/>
      </c>
      <c r="BL735" s="8" t="str">
        <f>IFERROR(INDEX(generale!$A$5:$I$354,$CJ735,7),"")</f>
        <v/>
      </c>
      <c r="BM735" s="33"/>
      <c r="BN735" s="8"/>
      <c r="BO735" s="2">
        <f t="shared" si="329"/>
        <v>383</v>
      </c>
      <c r="BP735" s="16" t="str">
        <f>IFERROR(INDEX(generale!$A$5:$I$354,$CJ735,5),"")</f>
        <v/>
      </c>
      <c r="BQ735" s="8" t="str">
        <f>IFERROR(INDEX(generale!$A$5:$I$354,$CJ735,7),"")</f>
        <v/>
      </c>
      <c r="BR735" s="33"/>
      <c r="BS735" s="8"/>
      <c r="BT735" s="2">
        <f t="shared" si="330"/>
        <v>383</v>
      </c>
      <c r="BU735" s="16" t="str">
        <f>IFERROR(INDEX(generale!$A$5:$I$354,$CJ735,5),"")</f>
        <v/>
      </c>
      <c r="BV735" s="8" t="str">
        <f>IFERROR(INDEX(generale!$A$5:$I$354,$CJ735,7),"")</f>
        <v/>
      </c>
      <c r="BW735" s="33"/>
      <c r="BX735" s="8"/>
      <c r="BY735" s="2">
        <f t="shared" si="331"/>
        <v>383</v>
      </c>
      <c r="BZ735" s="16" t="str">
        <f>IFERROR(INDEX(generale!$A$5:$I$354,$CJ735,5),"")</f>
        <v/>
      </c>
      <c r="CA735" s="8" t="str">
        <f>IFERROR(INDEX(generale!$A$5:$I$354,$CJ735,7),"")</f>
        <v/>
      </c>
      <c r="CB735" s="33"/>
      <c r="CC735" s="8"/>
      <c r="CD735" s="2">
        <f t="shared" si="332"/>
        <v>383</v>
      </c>
      <c r="CE735" s="16" t="str">
        <f>IFERROR(INDEX(generale!$A$5:$I$354,$CJ735,5),"")</f>
        <v/>
      </c>
      <c r="CF735" s="8" t="str">
        <f>IFERROR(INDEX(generale!$A$5:$I$354,$CJ735,7),"")</f>
        <v/>
      </c>
      <c r="CJ735" s="2">
        <f t="shared" si="333"/>
        <v>733</v>
      </c>
      <c r="CK735" s="2">
        <f t="shared" si="310"/>
        <v>37</v>
      </c>
      <c r="CL735" s="3">
        <f>IFERROR(INDEX(generale!$A$5:$I$1004,$CJ735,1),"")</f>
        <v>0</v>
      </c>
      <c r="CM735" s="3">
        <f>IFERROR(INDEX(generale!$A$5:$I$1004,$CJ735,2),"")</f>
        <v>0</v>
      </c>
      <c r="CN735" s="3">
        <f>IFERROR(INDEX(generale!$A$5:$I$1004,$CJ735,3),"")</f>
        <v>0</v>
      </c>
      <c r="CO735" s="3">
        <f>IFERROR(INDEX(generale!$A$5:$I$1004,$CJ735,4),"")</f>
        <v>0</v>
      </c>
      <c r="CP735" s="3">
        <f>IFERROR(INDEX(generale!$A$5:$I$1004,$CJ735,5),"")</f>
        <v>0</v>
      </c>
      <c r="CQ735" s="3">
        <f>IFERROR(INDEX(generale!$A$5:$I$1004,$CJ735,6),"")</f>
        <v>0</v>
      </c>
      <c r="CR735" s="8">
        <f>IFERROR(INDEX(generale!$A$5:$I$1004,$CJ735,7),"")</f>
        <v>0</v>
      </c>
      <c r="CS735" s="8">
        <f>IFERROR(INDEX(generale!$A$5:$I$1004,$CJ735,8),"")</f>
        <v>0</v>
      </c>
    </row>
    <row r="736" spans="1:97">
      <c r="A736" s="2" t="str">
        <f t="shared" si="311"/>
        <v/>
      </c>
      <c r="B736" s="1" t="str">
        <f t="shared" si="312"/>
        <v/>
      </c>
      <c r="C736" s="1" t="str">
        <f t="shared" si="313"/>
        <v/>
      </c>
      <c r="D736" s="2" t="str">
        <f t="shared" si="314"/>
        <v/>
      </c>
      <c r="E736" s="2" t="str">
        <f t="shared" si="315"/>
        <v/>
      </c>
      <c r="F736" s="2" t="str">
        <f t="shared" si="316"/>
        <v/>
      </c>
      <c r="G736" s="1" t="str">
        <f t="shared" si="317"/>
        <v/>
      </c>
      <c r="H736" s="11" t="str">
        <f t="shared" si="318"/>
        <v/>
      </c>
      <c r="Q736" s="2">
        <f t="shared" si="319"/>
        <v>37</v>
      </c>
      <c r="R736" s="16" t="str">
        <f>IFERROR(INDEX(generale!$A$5:$I$354,$CJ736,5),"")</f>
        <v/>
      </c>
      <c r="S736" s="8" t="str">
        <f>IFERROR(INDEX(generale!$A$5:$I$354,$CJ736,7),"")</f>
        <v/>
      </c>
      <c r="U736" s="8"/>
      <c r="V736" s="2">
        <f t="shared" si="320"/>
        <v>19</v>
      </c>
      <c r="W736" s="16" t="str">
        <f>IFERROR(INDEX(generale!$A$5:$I$354,$CJ736,5),"")</f>
        <v/>
      </c>
      <c r="X736" s="8" t="str">
        <f>IFERROR(INDEX(generale!$A$5:$I$354,$CJ736,7),"")</f>
        <v/>
      </c>
      <c r="AA736" s="2">
        <f t="shared" si="321"/>
        <v>14</v>
      </c>
      <c r="AB736" s="16" t="str">
        <f>IFERROR(INDEX(generale!$A$5:$I$354,$CJ736,5),"")</f>
        <v/>
      </c>
      <c r="AC736" s="8" t="str">
        <f>IFERROR(INDEX(generale!$A$5:$I$354,$CJ736,7),"")</f>
        <v/>
      </c>
      <c r="AD736" s="33"/>
      <c r="AE736" s="8"/>
      <c r="AF736" s="2">
        <f t="shared" si="322"/>
        <v>14</v>
      </c>
      <c r="AG736" s="16" t="str">
        <f>IFERROR(INDEX(generale!$A$5:$I$354,$CJ736,5),"")</f>
        <v/>
      </c>
      <c r="AH736" s="8" t="str">
        <f>IFERROR(INDEX(generale!$A$5:$I$354,$CJ736,7),"")</f>
        <v/>
      </c>
      <c r="AI736" s="33"/>
      <c r="AJ736" s="8"/>
      <c r="AK736" s="2">
        <f t="shared" si="323"/>
        <v>14</v>
      </c>
      <c r="AL736" s="16" t="str">
        <f>IFERROR(INDEX(generale!$A$5:$I$354,$CJ736,5),"")</f>
        <v/>
      </c>
      <c r="AM736" s="8" t="str">
        <f>IFERROR(INDEX(generale!$A$5:$I$354,$CJ736,7),"")</f>
        <v/>
      </c>
      <c r="AN736" s="33"/>
      <c r="AO736" s="8"/>
      <c r="AP736" s="2">
        <f t="shared" si="324"/>
        <v>9</v>
      </c>
      <c r="AQ736" s="16" t="str">
        <f>IFERROR(INDEX(generale!$A$5:$I$354,$CJ736,5),"")</f>
        <v/>
      </c>
      <c r="AR736" s="8" t="str">
        <f>IFERROR(INDEX(generale!$A$5:$I$354,$CJ736,7),"")</f>
        <v/>
      </c>
      <c r="AS736" s="33"/>
      <c r="AT736" s="8"/>
      <c r="AU736" s="2">
        <f t="shared" si="325"/>
        <v>8</v>
      </c>
      <c r="AV736" s="16" t="str">
        <f>IFERROR(INDEX(generale!$A$5:$I$354,$CJ736,5),"")</f>
        <v/>
      </c>
      <c r="AW736" s="8" t="str">
        <f>IFERROR(INDEX(generale!$A$5:$I$354,$CJ736,7),"")</f>
        <v/>
      </c>
      <c r="AX736" s="33"/>
      <c r="AY736" s="8"/>
      <c r="AZ736" s="2">
        <f t="shared" si="326"/>
        <v>7</v>
      </c>
      <c r="BA736" s="16" t="str">
        <f>IFERROR(INDEX(generale!$A$5:$I$354,$CJ736,5),"")</f>
        <v/>
      </c>
      <c r="BB736" s="8" t="str">
        <f>IFERROR(INDEX(generale!$A$5:$I$354,$CJ736,7),"")</f>
        <v/>
      </c>
      <c r="BC736" s="33"/>
      <c r="BD736" s="8"/>
      <c r="BE736" s="2">
        <f t="shared" si="327"/>
        <v>6</v>
      </c>
      <c r="BF736" s="16" t="str">
        <f>IFERROR(INDEX(generale!$A$5:$I$354,$CJ736,5),"")</f>
        <v/>
      </c>
      <c r="BG736" s="8" t="str">
        <f>IFERROR(INDEX(generale!$A$5:$I$354,$CJ736,7),"")</f>
        <v/>
      </c>
      <c r="BH736" s="33"/>
      <c r="BI736" s="8"/>
      <c r="BJ736" s="2">
        <f t="shared" si="328"/>
        <v>384</v>
      </c>
      <c r="BK736" s="16" t="str">
        <f>IFERROR(INDEX(generale!$A$5:$I$354,$CJ736,5),"")</f>
        <v/>
      </c>
      <c r="BL736" s="8" t="str">
        <f>IFERROR(INDEX(generale!$A$5:$I$354,$CJ736,7),"")</f>
        <v/>
      </c>
      <c r="BM736" s="33"/>
      <c r="BN736" s="8"/>
      <c r="BO736" s="2">
        <f t="shared" si="329"/>
        <v>384</v>
      </c>
      <c r="BP736" s="16" t="str">
        <f>IFERROR(INDEX(generale!$A$5:$I$354,$CJ736,5),"")</f>
        <v/>
      </c>
      <c r="BQ736" s="8" t="str">
        <f>IFERROR(INDEX(generale!$A$5:$I$354,$CJ736,7),"")</f>
        <v/>
      </c>
      <c r="BR736" s="33"/>
      <c r="BS736" s="8"/>
      <c r="BT736" s="2">
        <f t="shared" si="330"/>
        <v>384</v>
      </c>
      <c r="BU736" s="16" t="str">
        <f>IFERROR(INDEX(generale!$A$5:$I$354,$CJ736,5),"")</f>
        <v/>
      </c>
      <c r="BV736" s="8" t="str">
        <f>IFERROR(INDEX(generale!$A$5:$I$354,$CJ736,7),"")</f>
        <v/>
      </c>
      <c r="BW736" s="33"/>
      <c r="BX736" s="8"/>
      <c r="BY736" s="2">
        <f t="shared" si="331"/>
        <v>384</v>
      </c>
      <c r="BZ736" s="16" t="str">
        <f>IFERROR(INDEX(generale!$A$5:$I$354,$CJ736,5),"")</f>
        <v/>
      </c>
      <c r="CA736" s="8" t="str">
        <f>IFERROR(INDEX(generale!$A$5:$I$354,$CJ736,7),"")</f>
        <v/>
      </c>
      <c r="CB736" s="33"/>
      <c r="CC736" s="8"/>
      <c r="CD736" s="2">
        <f t="shared" si="332"/>
        <v>384</v>
      </c>
      <c r="CE736" s="16" t="str">
        <f>IFERROR(INDEX(generale!$A$5:$I$354,$CJ736,5),"")</f>
        <v/>
      </c>
      <c r="CF736" s="8" t="str">
        <f>IFERROR(INDEX(generale!$A$5:$I$354,$CJ736,7),"")</f>
        <v/>
      </c>
      <c r="CJ736" s="2">
        <f t="shared" si="333"/>
        <v>734</v>
      </c>
      <c r="CK736" s="2">
        <f t="shared" si="310"/>
        <v>37</v>
      </c>
      <c r="CL736" s="3">
        <f>IFERROR(INDEX(generale!$A$5:$I$1004,$CJ736,1),"")</f>
        <v>0</v>
      </c>
      <c r="CM736" s="3">
        <f>IFERROR(INDEX(generale!$A$5:$I$1004,$CJ736,2),"")</f>
        <v>0</v>
      </c>
      <c r="CN736" s="3">
        <f>IFERROR(INDEX(generale!$A$5:$I$1004,$CJ736,3),"")</f>
        <v>0</v>
      </c>
      <c r="CO736" s="3">
        <f>IFERROR(INDEX(generale!$A$5:$I$1004,$CJ736,4),"")</f>
        <v>0</v>
      </c>
      <c r="CP736" s="3">
        <f>IFERROR(INDEX(generale!$A$5:$I$1004,$CJ736,5),"")</f>
        <v>0</v>
      </c>
      <c r="CQ736" s="3">
        <f>IFERROR(INDEX(generale!$A$5:$I$1004,$CJ736,6),"")</f>
        <v>0</v>
      </c>
      <c r="CR736" s="8">
        <f>IFERROR(INDEX(generale!$A$5:$I$1004,$CJ736,7),"")</f>
        <v>0</v>
      </c>
      <c r="CS736" s="8">
        <f>IFERROR(INDEX(generale!$A$5:$I$1004,$CJ736,8),"")</f>
        <v>0</v>
      </c>
    </row>
    <row r="737" spans="1:97">
      <c r="A737" s="2" t="str">
        <f t="shared" si="311"/>
        <v/>
      </c>
      <c r="B737" s="1" t="str">
        <f t="shared" si="312"/>
        <v/>
      </c>
      <c r="C737" s="1" t="str">
        <f t="shared" si="313"/>
        <v/>
      </c>
      <c r="D737" s="2" t="str">
        <f t="shared" si="314"/>
        <v/>
      </c>
      <c r="E737" s="2" t="str">
        <f t="shared" si="315"/>
        <v/>
      </c>
      <c r="F737" s="2" t="str">
        <f t="shared" si="316"/>
        <v/>
      </c>
      <c r="G737" s="1" t="str">
        <f t="shared" si="317"/>
        <v/>
      </c>
      <c r="H737" s="11" t="str">
        <f t="shared" si="318"/>
        <v/>
      </c>
      <c r="Q737" s="2">
        <f t="shared" si="319"/>
        <v>37</v>
      </c>
      <c r="R737" s="16" t="str">
        <f>IFERROR(INDEX(generale!$A$5:$I$354,$CJ737,5),"")</f>
        <v/>
      </c>
      <c r="S737" s="8" t="str">
        <f>IFERROR(INDEX(generale!$A$5:$I$354,$CJ737,7),"")</f>
        <v/>
      </c>
      <c r="U737" s="8"/>
      <c r="V737" s="2">
        <f t="shared" si="320"/>
        <v>19</v>
      </c>
      <c r="W737" s="16" t="str">
        <f>IFERROR(INDEX(generale!$A$5:$I$354,$CJ737,5),"")</f>
        <v/>
      </c>
      <c r="X737" s="8" t="str">
        <f>IFERROR(INDEX(generale!$A$5:$I$354,$CJ737,7),"")</f>
        <v/>
      </c>
      <c r="AA737" s="2">
        <f t="shared" si="321"/>
        <v>14</v>
      </c>
      <c r="AB737" s="16" t="str">
        <f>IFERROR(INDEX(generale!$A$5:$I$354,$CJ737,5),"")</f>
        <v/>
      </c>
      <c r="AC737" s="8" t="str">
        <f>IFERROR(INDEX(generale!$A$5:$I$354,$CJ737,7),"")</f>
        <v/>
      </c>
      <c r="AD737" s="33"/>
      <c r="AE737" s="8"/>
      <c r="AF737" s="2">
        <f t="shared" si="322"/>
        <v>14</v>
      </c>
      <c r="AG737" s="16" t="str">
        <f>IFERROR(INDEX(generale!$A$5:$I$354,$CJ737,5),"")</f>
        <v/>
      </c>
      <c r="AH737" s="8" t="str">
        <f>IFERROR(INDEX(generale!$A$5:$I$354,$CJ737,7),"")</f>
        <v/>
      </c>
      <c r="AI737" s="33"/>
      <c r="AJ737" s="8"/>
      <c r="AK737" s="2">
        <f t="shared" si="323"/>
        <v>14</v>
      </c>
      <c r="AL737" s="16" t="str">
        <f>IFERROR(INDEX(generale!$A$5:$I$354,$CJ737,5),"")</f>
        <v/>
      </c>
      <c r="AM737" s="8" t="str">
        <f>IFERROR(INDEX(generale!$A$5:$I$354,$CJ737,7),"")</f>
        <v/>
      </c>
      <c r="AN737" s="33"/>
      <c r="AO737" s="8"/>
      <c r="AP737" s="2">
        <f t="shared" si="324"/>
        <v>9</v>
      </c>
      <c r="AQ737" s="16" t="str">
        <f>IFERROR(INDEX(generale!$A$5:$I$354,$CJ737,5),"")</f>
        <v/>
      </c>
      <c r="AR737" s="8" t="str">
        <f>IFERROR(INDEX(generale!$A$5:$I$354,$CJ737,7),"")</f>
        <v/>
      </c>
      <c r="AS737" s="33"/>
      <c r="AT737" s="8"/>
      <c r="AU737" s="2">
        <f t="shared" si="325"/>
        <v>8</v>
      </c>
      <c r="AV737" s="16" t="str">
        <f>IFERROR(INDEX(generale!$A$5:$I$354,$CJ737,5),"")</f>
        <v/>
      </c>
      <c r="AW737" s="8" t="str">
        <f>IFERROR(INDEX(generale!$A$5:$I$354,$CJ737,7),"")</f>
        <v/>
      </c>
      <c r="AX737" s="33"/>
      <c r="AY737" s="8"/>
      <c r="AZ737" s="2">
        <f t="shared" si="326"/>
        <v>7</v>
      </c>
      <c r="BA737" s="16" t="str">
        <f>IFERROR(INDEX(generale!$A$5:$I$354,$CJ737,5),"")</f>
        <v/>
      </c>
      <c r="BB737" s="8" t="str">
        <f>IFERROR(INDEX(generale!$A$5:$I$354,$CJ737,7),"")</f>
        <v/>
      </c>
      <c r="BC737" s="33"/>
      <c r="BD737" s="8"/>
      <c r="BE737" s="2">
        <f t="shared" si="327"/>
        <v>6</v>
      </c>
      <c r="BF737" s="16" t="str">
        <f>IFERROR(INDEX(generale!$A$5:$I$354,$CJ737,5),"")</f>
        <v/>
      </c>
      <c r="BG737" s="8" t="str">
        <f>IFERROR(INDEX(generale!$A$5:$I$354,$CJ737,7),"")</f>
        <v/>
      </c>
      <c r="BH737" s="33"/>
      <c r="BI737" s="8"/>
      <c r="BJ737" s="2">
        <f t="shared" si="328"/>
        <v>385</v>
      </c>
      <c r="BK737" s="16" t="str">
        <f>IFERROR(INDEX(generale!$A$5:$I$354,$CJ737,5),"")</f>
        <v/>
      </c>
      <c r="BL737" s="8" t="str">
        <f>IFERROR(INDEX(generale!$A$5:$I$354,$CJ737,7),"")</f>
        <v/>
      </c>
      <c r="BM737" s="33"/>
      <c r="BN737" s="8"/>
      <c r="BO737" s="2">
        <f t="shared" si="329"/>
        <v>385</v>
      </c>
      <c r="BP737" s="16" t="str">
        <f>IFERROR(INDEX(generale!$A$5:$I$354,$CJ737,5),"")</f>
        <v/>
      </c>
      <c r="BQ737" s="8" t="str">
        <f>IFERROR(INDEX(generale!$A$5:$I$354,$CJ737,7),"")</f>
        <v/>
      </c>
      <c r="BR737" s="33"/>
      <c r="BS737" s="8"/>
      <c r="BT737" s="2">
        <f t="shared" si="330"/>
        <v>385</v>
      </c>
      <c r="BU737" s="16" t="str">
        <f>IFERROR(INDEX(generale!$A$5:$I$354,$CJ737,5),"")</f>
        <v/>
      </c>
      <c r="BV737" s="8" t="str">
        <f>IFERROR(INDEX(generale!$A$5:$I$354,$CJ737,7),"")</f>
        <v/>
      </c>
      <c r="BW737" s="33"/>
      <c r="BX737" s="8"/>
      <c r="BY737" s="2">
        <f t="shared" si="331"/>
        <v>385</v>
      </c>
      <c r="BZ737" s="16" t="str">
        <f>IFERROR(INDEX(generale!$A$5:$I$354,$CJ737,5),"")</f>
        <v/>
      </c>
      <c r="CA737" s="8" t="str">
        <f>IFERROR(INDEX(generale!$A$5:$I$354,$CJ737,7),"")</f>
        <v/>
      </c>
      <c r="CB737" s="33"/>
      <c r="CC737" s="8"/>
      <c r="CD737" s="2">
        <f t="shared" si="332"/>
        <v>385</v>
      </c>
      <c r="CE737" s="16" t="str">
        <f>IFERROR(INDEX(generale!$A$5:$I$354,$CJ737,5),"")</f>
        <v/>
      </c>
      <c r="CF737" s="8" t="str">
        <f>IFERROR(INDEX(generale!$A$5:$I$354,$CJ737,7),"")</f>
        <v/>
      </c>
      <c r="CJ737" s="2">
        <f t="shared" si="333"/>
        <v>735</v>
      </c>
      <c r="CK737" s="2">
        <f t="shared" si="310"/>
        <v>37</v>
      </c>
      <c r="CL737" s="3">
        <f>IFERROR(INDEX(generale!$A$5:$I$1004,$CJ737,1),"")</f>
        <v>0</v>
      </c>
      <c r="CM737" s="3">
        <f>IFERROR(INDEX(generale!$A$5:$I$1004,$CJ737,2),"")</f>
        <v>0</v>
      </c>
      <c r="CN737" s="3">
        <f>IFERROR(INDEX(generale!$A$5:$I$1004,$CJ737,3),"")</f>
        <v>0</v>
      </c>
      <c r="CO737" s="3">
        <f>IFERROR(INDEX(generale!$A$5:$I$1004,$CJ737,4),"")</f>
        <v>0</v>
      </c>
      <c r="CP737" s="3">
        <f>IFERROR(INDEX(generale!$A$5:$I$1004,$CJ737,5),"")</f>
        <v>0</v>
      </c>
      <c r="CQ737" s="3">
        <f>IFERROR(INDEX(generale!$A$5:$I$1004,$CJ737,6),"")</f>
        <v>0</v>
      </c>
      <c r="CR737" s="8">
        <f>IFERROR(INDEX(generale!$A$5:$I$1004,$CJ737,7),"")</f>
        <v>0</v>
      </c>
      <c r="CS737" s="8">
        <f>IFERROR(INDEX(generale!$A$5:$I$1004,$CJ737,8),"")</f>
        <v>0</v>
      </c>
    </row>
    <row r="738" spans="1:97">
      <c r="A738" s="2" t="str">
        <f t="shared" si="311"/>
        <v/>
      </c>
      <c r="B738" s="1" t="str">
        <f t="shared" si="312"/>
        <v/>
      </c>
      <c r="C738" s="1" t="str">
        <f t="shared" si="313"/>
        <v/>
      </c>
      <c r="D738" s="2" t="str">
        <f t="shared" si="314"/>
        <v/>
      </c>
      <c r="E738" s="2" t="str">
        <f t="shared" si="315"/>
        <v/>
      </c>
      <c r="F738" s="2" t="str">
        <f t="shared" si="316"/>
        <v/>
      </c>
      <c r="G738" s="1" t="str">
        <f t="shared" si="317"/>
        <v/>
      </c>
      <c r="H738" s="11" t="str">
        <f t="shared" si="318"/>
        <v/>
      </c>
      <c r="Q738" s="2">
        <f t="shared" si="319"/>
        <v>37</v>
      </c>
      <c r="R738" s="16" t="str">
        <f>IFERROR(INDEX(generale!$A$5:$I$354,$CJ738,5),"")</f>
        <v/>
      </c>
      <c r="S738" s="8" t="str">
        <f>IFERROR(INDEX(generale!$A$5:$I$354,$CJ738,7),"")</f>
        <v/>
      </c>
      <c r="U738" s="8"/>
      <c r="V738" s="2">
        <f t="shared" si="320"/>
        <v>19</v>
      </c>
      <c r="W738" s="16" t="str">
        <f>IFERROR(INDEX(generale!$A$5:$I$354,$CJ738,5),"")</f>
        <v/>
      </c>
      <c r="X738" s="8" t="str">
        <f>IFERROR(INDEX(generale!$A$5:$I$354,$CJ738,7),"")</f>
        <v/>
      </c>
      <c r="AA738" s="2">
        <f t="shared" si="321"/>
        <v>14</v>
      </c>
      <c r="AB738" s="16" t="str">
        <f>IFERROR(INDEX(generale!$A$5:$I$354,$CJ738,5),"")</f>
        <v/>
      </c>
      <c r="AC738" s="8" t="str">
        <f>IFERROR(INDEX(generale!$A$5:$I$354,$CJ738,7),"")</f>
        <v/>
      </c>
      <c r="AD738" s="33"/>
      <c r="AE738" s="8"/>
      <c r="AF738" s="2">
        <f t="shared" si="322"/>
        <v>14</v>
      </c>
      <c r="AG738" s="16" t="str">
        <f>IFERROR(INDEX(generale!$A$5:$I$354,$CJ738,5),"")</f>
        <v/>
      </c>
      <c r="AH738" s="8" t="str">
        <f>IFERROR(INDEX(generale!$A$5:$I$354,$CJ738,7),"")</f>
        <v/>
      </c>
      <c r="AI738" s="33"/>
      <c r="AJ738" s="8"/>
      <c r="AK738" s="2">
        <f t="shared" si="323"/>
        <v>14</v>
      </c>
      <c r="AL738" s="16" t="str">
        <f>IFERROR(INDEX(generale!$A$5:$I$354,$CJ738,5),"")</f>
        <v/>
      </c>
      <c r="AM738" s="8" t="str">
        <f>IFERROR(INDEX(generale!$A$5:$I$354,$CJ738,7),"")</f>
        <v/>
      </c>
      <c r="AN738" s="33"/>
      <c r="AO738" s="8"/>
      <c r="AP738" s="2">
        <f t="shared" si="324"/>
        <v>9</v>
      </c>
      <c r="AQ738" s="16" t="str">
        <f>IFERROR(INDEX(generale!$A$5:$I$354,$CJ738,5),"")</f>
        <v/>
      </c>
      <c r="AR738" s="8" t="str">
        <f>IFERROR(INDEX(generale!$A$5:$I$354,$CJ738,7),"")</f>
        <v/>
      </c>
      <c r="AS738" s="33"/>
      <c r="AT738" s="8"/>
      <c r="AU738" s="2">
        <f t="shared" si="325"/>
        <v>8</v>
      </c>
      <c r="AV738" s="16" t="str">
        <f>IFERROR(INDEX(generale!$A$5:$I$354,$CJ738,5),"")</f>
        <v/>
      </c>
      <c r="AW738" s="8" t="str">
        <f>IFERROR(INDEX(generale!$A$5:$I$354,$CJ738,7),"")</f>
        <v/>
      </c>
      <c r="AX738" s="33"/>
      <c r="AY738" s="8"/>
      <c r="AZ738" s="2">
        <f t="shared" si="326"/>
        <v>7</v>
      </c>
      <c r="BA738" s="16" t="str">
        <f>IFERROR(INDEX(generale!$A$5:$I$354,$CJ738,5),"")</f>
        <v/>
      </c>
      <c r="BB738" s="8" t="str">
        <f>IFERROR(INDEX(generale!$A$5:$I$354,$CJ738,7),"")</f>
        <v/>
      </c>
      <c r="BC738" s="33"/>
      <c r="BD738" s="8"/>
      <c r="BE738" s="2">
        <f t="shared" si="327"/>
        <v>6</v>
      </c>
      <c r="BF738" s="16" t="str">
        <f>IFERROR(INDEX(generale!$A$5:$I$354,$CJ738,5),"")</f>
        <v/>
      </c>
      <c r="BG738" s="8" t="str">
        <f>IFERROR(INDEX(generale!$A$5:$I$354,$CJ738,7),"")</f>
        <v/>
      </c>
      <c r="BH738" s="33"/>
      <c r="BI738" s="8"/>
      <c r="BJ738" s="2">
        <f t="shared" si="328"/>
        <v>386</v>
      </c>
      <c r="BK738" s="16" t="str">
        <f>IFERROR(INDEX(generale!$A$5:$I$354,$CJ738,5),"")</f>
        <v/>
      </c>
      <c r="BL738" s="8" t="str">
        <f>IFERROR(INDEX(generale!$A$5:$I$354,$CJ738,7),"")</f>
        <v/>
      </c>
      <c r="BM738" s="33"/>
      <c r="BN738" s="8"/>
      <c r="BO738" s="2">
        <f t="shared" si="329"/>
        <v>386</v>
      </c>
      <c r="BP738" s="16" t="str">
        <f>IFERROR(INDEX(generale!$A$5:$I$354,$CJ738,5),"")</f>
        <v/>
      </c>
      <c r="BQ738" s="8" t="str">
        <f>IFERROR(INDEX(generale!$A$5:$I$354,$CJ738,7),"")</f>
        <v/>
      </c>
      <c r="BR738" s="33"/>
      <c r="BS738" s="8"/>
      <c r="BT738" s="2">
        <f t="shared" si="330"/>
        <v>386</v>
      </c>
      <c r="BU738" s="16" t="str">
        <f>IFERROR(INDEX(generale!$A$5:$I$354,$CJ738,5),"")</f>
        <v/>
      </c>
      <c r="BV738" s="8" t="str">
        <f>IFERROR(INDEX(generale!$A$5:$I$354,$CJ738,7),"")</f>
        <v/>
      </c>
      <c r="BW738" s="33"/>
      <c r="BX738" s="8"/>
      <c r="BY738" s="2">
        <f t="shared" si="331"/>
        <v>386</v>
      </c>
      <c r="BZ738" s="16" t="str">
        <f>IFERROR(INDEX(generale!$A$5:$I$354,$CJ738,5),"")</f>
        <v/>
      </c>
      <c r="CA738" s="8" t="str">
        <f>IFERROR(INDEX(generale!$A$5:$I$354,$CJ738,7),"")</f>
        <v/>
      </c>
      <c r="CB738" s="33"/>
      <c r="CC738" s="8"/>
      <c r="CD738" s="2">
        <f t="shared" si="332"/>
        <v>386</v>
      </c>
      <c r="CE738" s="16" t="str">
        <f>IFERROR(INDEX(generale!$A$5:$I$354,$CJ738,5),"")</f>
        <v/>
      </c>
      <c r="CF738" s="8" t="str">
        <f>IFERROR(INDEX(generale!$A$5:$I$354,$CJ738,7),"")</f>
        <v/>
      </c>
      <c r="CJ738" s="2">
        <f t="shared" si="333"/>
        <v>736</v>
      </c>
      <c r="CK738" s="2">
        <f t="shared" si="310"/>
        <v>37</v>
      </c>
      <c r="CL738" s="3">
        <f>IFERROR(INDEX(generale!$A$5:$I$1004,$CJ738,1),"")</f>
        <v>0</v>
      </c>
      <c r="CM738" s="3">
        <f>IFERROR(INDEX(generale!$A$5:$I$1004,$CJ738,2),"")</f>
        <v>0</v>
      </c>
      <c r="CN738" s="3">
        <f>IFERROR(INDEX(generale!$A$5:$I$1004,$CJ738,3),"")</f>
        <v>0</v>
      </c>
      <c r="CO738" s="3">
        <f>IFERROR(INDEX(generale!$A$5:$I$1004,$CJ738,4),"")</f>
        <v>0</v>
      </c>
      <c r="CP738" s="3">
        <f>IFERROR(INDEX(generale!$A$5:$I$1004,$CJ738,5),"")</f>
        <v>0</v>
      </c>
      <c r="CQ738" s="3">
        <f>IFERROR(INDEX(generale!$A$5:$I$1004,$CJ738,6),"")</f>
        <v>0</v>
      </c>
      <c r="CR738" s="8">
        <f>IFERROR(INDEX(generale!$A$5:$I$1004,$CJ738,7),"")</f>
        <v>0</v>
      </c>
      <c r="CS738" s="8">
        <f>IFERROR(INDEX(generale!$A$5:$I$1004,$CJ738,8),"")</f>
        <v>0</v>
      </c>
    </row>
    <row r="739" spans="1:97">
      <c r="A739" s="2" t="str">
        <f t="shared" si="311"/>
        <v/>
      </c>
      <c r="B739" s="1" t="str">
        <f t="shared" si="312"/>
        <v/>
      </c>
      <c r="C739" s="1" t="str">
        <f t="shared" si="313"/>
        <v/>
      </c>
      <c r="D739" s="2" t="str">
        <f t="shared" si="314"/>
        <v/>
      </c>
      <c r="E739" s="2" t="str">
        <f t="shared" si="315"/>
        <v/>
      </c>
      <c r="F739" s="2" t="str">
        <f t="shared" si="316"/>
        <v/>
      </c>
      <c r="G739" s="1" t="str">
        <f t="shared" si="317"/>
        <v/>
      </c>
      <c r="H739" s="11" t="str">
        <f t="shared" si="318"/>
        <v/>
      </c>
      <c r="Q739" s="2">
        <f t="shared" si="319"/>
        <v>37</v>
      </c>
      <c r="R739" s="16" t="str">
        <f>IFERROR(INDEX(generale!$A$5:$I$354,$CJ739,5),"")</f>
        <v/>
      </c>
      <c r="S739" s="8" t="str">
        <f>IFERROR(INDEX(generale!$A$5:$I$354,$CJ739,7),"")</f>
        <v/>
      </c>
      <c r="U739" s="8"/>
      <c r="V739" s="2">
        <f t="shared" si="320"/>
        <v>19</v>
      </c>
      <c r="W739" s="16" t="str">
        <f>IFERROR(INDEX(generale!$A$5:$I$354,$CJ739,5),"")</f>
        <v/>
      </c>
      <c r="X739" s="8" t="str">
        <f>IFERROR(INDEX(generale!$A$5:$I$354,$CJ739,7),"")</f>
        <v/>
      </c>
      <c r="AA739" s="2">
        <f t="shared" si="321"/>
        <v>14</v>
      </c>
      <c r="AB739" s="16" t="str">
        <f>IFERROR(INDEX(generale!$A$5:$I$354,$CJ739,5),"")</f>
        <v/>
      </c>
      <c r="AC739" s="8" t="str">
        <f>IFERROR(INDEX(generale!$A$5:$I$354,$CJ739,7),"")</f>
        <v/>
      </c>
      <c r="AD739" s="33"/>
      <c r="AE739" s="8"/>
      <c r="AF739" s="2">
        <f t="shared" si="322"/>
        <v>14</v>
      </c>
      <c r="AG739" s="16" t="str">
        <f>IFERROR(INDEX(generale!$A$5:$I$354,$CJ739,5),"")</f>
        <v/>
      </c>
      <c r="AH739" s="8" t="str">
        <f>IFERROR(INDEX(generale!$A$5:$I$354,$CJ739,7),"")</f>
        <v/>
      </c>
      <c r="AI739" s="33"/>
      <c r="AJ739" s="8"/>
      <c r="AK739" s="2">
        <f t="shared" si="323"/>
        <v>14</v>
      </c>
      <c r="AL739" s="16" t="str">
        <f>IFERROR(INDEX(generale!$A$5:$I$354,$CJ739,5),"")</f>
        <v/>
      </c>
      <c r="AM739" s="8" t="str">
        <f>IFERROR(INDEX(generale!$A$5:$I$354,$CJ739,7),"")</f>
        <v/>
      </c>
      <c r="AN739" s="33"/>
      <c r="AO739" s="8"/>
      <c r="AP739" s="2">
        <f t="shared" si="324"/>
        <v>9</v>
      </c>
      <c r="AQ739" s="16" t="str">
        <f>IFERROR(INDEX(generale!$A$5:$I$354,$CJ739,5),"")</f>
        <v/>
      </c>
      <c r="AR739" s="8" t="str">
        <f>IFERROR(INDEX(generale!$A$5:$I$354,$CJ739,7),"")</f>
        <v/>
      </c>
      <c r="AS739" s="33"/>
      <c r="AT739" s="8"/>
      <c r="AU739" s="2">
        <f t="shared" si="325"/>
        <v>8</v>
      </c>
      <c r="AV739" s="16" t="str">
        <f>IFERROR(INDEX(generale!$A$5:$I$354,$CJ739,5),"")</f>
        <v/>
      </c>
      <c r="AW739" s="8" t="str">
        <f>IFERROR(INDEX(generale!$A$5:$I$354,$CJ739,7),"")</f>
        <v/>
      </c>
      <c r="AX739" s="33"/>
      <c r="AY739" s="8"/>
      <c r="AZ739" s="2">
        <f t="shared" si="326"/>
        <v>7</v>
      </c>
      <c r="BA739" s="16" t="str">
        <f>IFERROR(INDEX(generale!$A$5:$I$354,$CJ739,5),"")</f>
        <v/>
      </c>
      <c r="BB739" s="8" t="str">
        <f>IFERROR(INDEX(generale!$A$5:$I$354,$CJ739,7),"")</f>
        <v/>
      </c>
      <c r="BC739" s="33"/>
      <c r="BD739" s="8"/>
      <c r="BE739" s="2">
        <f t="shared" si="327"/>
        <v>6</v>
      </c>
      <c r="BF739" s="16" t="str">
        <f>IFERROR(INDEX(generale!$A$5:$I$354,$CJ739,5),"")</f>
        <v/>
      </c>
      <c r="BG739" s="8" t="str">
        <f>IFERROR(INDEX(generale!$A$5:$I$354,$CJ739,7),"")</f>
        <v/>
      </c>
      <c r="BH739" s="33"/>
      <c r="BI739" s="8"/>
      <c r="BJ739" s="2">
        <f t="shared" si="328"/>
        <v>387</v>
      </c>
      <c r="BK739" s="16" t="str">
        <f>IFERROR(INDEX(generale!$A$5:$I$354,$CJ739,5),"")</f>
        <v/>
      </c>
      <c r="BL739" s="8" t="str">
        <f>IFERROR(INDEX(generale!$A$5:$I$354,$CJ739,7),"")</f>
        <v/>
      </c>
      <c r="BM739" s="33"/>
      <c r="BN739" s="8"/>
      <c r="BO739" s="2">
        <f t="shared" si="329"/>
        <v>387</v>
      </c>
      <c r="BP739" s="16" t="str">
        <f>IFERROR(INDEX(generale!$A$5:$I$354,$CJ739,5),"")</f>
        <v/>
      </c>
      <c r="BQ739" s="8" t="str">
        <f>IFERROR(INDEX(generale!$A$5:$I$354,$CJ739,7),"")</f>
        <v/>
      </c>
      <c r="BR739" s="33"/>
      <c r="BS739" s="8"/>
      <c r="BT739" s="2">
        <f t="shared" si="330"/>
        <v>387</v>
      </c>
      <c r="BU739" s="16" t="str">
        <f>IFERROR(INDEX(generale!$A$5:$I$354,$CJ739,5),"")</f>
        <v/>
      </c>
      <c r="BV739" s="8" t="str">
        <f>IFERROR(INDEX(generale!$A$5:$I$354,$CJ739,7),"")</f>
        <v/>
      </c>
      <c r="BW739" s="33"/>
      <c r="BX739" s="8"/>
      <c r="BY739" s="2">
        <f t="shared" si="331"/>
        <v>387</v>
      </c>
      <c r="BZ739" s="16" t="str">
        <f>IFERROR(INDEX(generale!$A$5:$I$354,$CJ739,5),"")</f>
        <v/>
      </c>
      <c r="CA739" s="8" t="str">
        <f>IFERROR(INDEX(generale!$A$5:$I$354,$CJ739,7),"")</f>
        <v/>
      </c>
      <c r="CB739" s="33"/>
      <c r="CC739" s="8"/>
      <c r="CD739" s="2">
        <f t="shared" si="332"/>
        <v>387</v>
      </c>
      <c r="CE739" s="16" t="str">
        <f>IFERROR(INDEX(generale!$A$5:$I$354,$CJ739,5),"")</f>
        <v/>
      </c>
      <c r="CF739" s="8" t="str">
        <f>IFERROR(INDEX(generale!$A$5:$I$354,$CJ739,7),"")</f>
        <v/>
      </c>
      <c r="CJ739" s="2">
        <f t="shared" si="333"/>
        <v>737</v>
      </c>
      <c r="CK739" s="2">
        <f t="shared" si="310"/>
        <v>37</v>
      </c>
      <c r="CL739" s="3">
        <f>IFERROR(INDEX(generale!$A$5:$I$1004,$CJ739,1),"")</f>
        <v>0</v>
      </c>
      <c r="CM739" s="3">
        <f>IFERROR(INDEX(generale!$A$5:$I$1004,$CJ739,2),"")</f>
        <v>0</v>
      </c>
      <c r="CN739" s="3">
        <f>IFERROR(INDEX(generale!$A$5:$I$1004,$CJ739,3),"")</f>
        <v>0</v>
      </c>
      <c r="CO739" s="3">
        <f>IFERROR(INDEX(generale!$A$5:$I$1004,$CJ739,4),"")</f>
        <v>0</v>
      </c>
      <c r="CP739" s="3">
        <f>IFERROR(INDEX(generale!$A$5:$I$1004,$CJ739,5),"")</f>
        <v>0</v>
      </c>
      <c r="CQ739" s="3">
        <f>IFERROR(INDEX(generale!$A$5:$I$1004,$CJ739,6),"")</f>
        <v>0</v>
      </c>
      <c r="CR739" s="8">
        <f>IFERROR(INDEX(generale!$A$5:$I$1004,$CJ739,7),"")</f>
        <v>0</v>
      </c>
      <c r="CS739" s="8">
        <f>IFERROR(INDEX(generale!$A$5:$I$1004,$CJ739,8),"")</f>
        <v>0</v>
      </c>
    </row>
    <row r="740" spans="1:97">
      <c r="A740" s="2" t="str">
        <f t="shared" si="311"/>
        <v/>
      </c>
      <c r="B740" s="1" t="str">
        <f t="shared" si="312"/>
        <v/>
      </c>
      <c r="C740" s="1" t="str">
        <f t="shared" si="313"/>
        <v/>
      </c>
      <c r="D740" s="2" t="str">
        <f t="shared" si="314"/>
        <v/>
      </c>
      <c r="E740" s="2" t="str">
        <f t="shared" si="315"/>
        <v/>
      </c>
      <c r="F740" s="2" t="str">
        <f t="shared" si="316"/>
        <v/>
      </c>
      <c r="G740" s="1" t="str">
        <f t="shared" si="317"/>
        <v/>
      </c>
      <c r="H740" s="11" t="str">
        <f t="shared" si="318"/>
        <v/>
      </c>
      <c r="Q740" s="2">
        <f t="shared" si="319"/>
        <v>37</v>
      </c>
      <c r="R740" s="16" t="str">
        <f>IFERROR(INDEX(generale!$A$5:$I$354,$CJ740,5),"")</f>
        <v/>
      </c>
      <c r="S740" s="8" t="str">
        <f>IFERROR(INDEX(generale!$A$5:$I$354,$CJ740,7),"")</f>
        <v/>
      </c>
      <c r="U740" s="8"/>
      <c r="V740" s="2">
        <f t="shared" si="320"/>
        <v>19</v>
      </c>
      <c r="W740" s="16" t="str">
        <f>IFERROR(INDEX(generale!$A$5:$I$354,$CJ740,5),"")</f>
        <v/>
      </c>
      <c r="X740" s="8" t="str">
        <f>IFERROR(INDEX(generale!$A$5:$I$354,$CJ740,7),"")</f>
        <v/>
      </c>
      <c r="AA740" s="2">
        <f t="shared" si="321"/>
        <v>14</v>
      </c>
      <c r="AB740" s="16" t="str">
        <f>IFERROR(INDEX(generale!$A$5:$I$354,$CJ740,5),"")</f>
        <v/>
      </c>
      <c r="AC740" s="8" t="str">
        <f>IFERROR(INDEX(generale!$A$5:$I$354,$CJ740,7),"")</f>
        <v/>
      </c>
      <c r="AD740" s="33"/>
      <c r="AE740" s="8"/>
      <c r="AF740" s="2">
        <f t="shared" si="322"/>
        <v>14</v>
      </c>
      <c r="AG740" s="16" t="str">
        <f>IFERROR(INDEX(generale!$A$5:$I$354,$CJ740,5),"")</f>
        <v/>
      </c>
      <c r="AH740" s="8" t="str">
        <f>IFERROR(INDEX(generale!$A$5:$I$354,$CJ740,7),"")</f>
        <v/>
      </c>
      <c r="AI740" s="33"/>
      <c r="AJ740" s="8"/>
      <c r="AK740" s="2">
        <f t="shared" si="323"/>
        <v>14</v>
      </c>
      <c r="AL740" s="16" t="str">
        <f>IFERROR(INDEX(generale!$A$5:$I$354,$CJ740,5),"")</f>
        <v/>
      </c>
      <c r="AM740" s="8" t="str">
        <f>IFERROR(INDEX(generale!$A$5:$I$354,$CJ740,7),"")</f>
        <v/>
      </c>
      <c r="AN740" s="33"/>
      <c r="AO740" s="8"/>
      <c r="AP740" s="2">
        <f t="shared" si="324"/>
        <v>9</v>
      </c>
      <c r="AQ740" s="16" t="str">
        <f>IFERROR(INDEX(generale!$A$5:$I$354,$CJ740,5),"")</f>
        <v/>
      </c>
      <c r="AR740" s="8" t="str">
        <f>IFERROR(INDEX(generale!$A$5:$I$354,$CJ740,7),"")</f>
        <v/>
      </c>
      <c r="AS740" s="33"/>
      <c r="AT740" s="8"/>
      <c r="AU740" s="2">
        <f t="shared" si="325"/>
        <v>8</v>
      </c>
      <c r="AV740" s="16" t="str">
        <f>IFERROR(INDEX(generale!$A$5:$I$354,$CJ740,5),"")</f>
        <v/>
      </c>
      <c r="AW740" s="8" t="str">
        <f>IFERROR(INDEX(generale!$A$5:$I$354,$CJ740,7),"")</f>
        <v/>
      </c>
      <c r="AX740" s="33"/>
      <c r="AY740" s="8"/>
      <c r="AZ740" s="2">
        <f t="shared" si="326"/>
        <v>7</v>
      </c>
      <c r="BA740" s="16" t="str">
        <f>IFERROR(INDEX(generale!$A$5:$I$354,$CJ740,5),"")</f>
        <v/>
      </c>
      <c r="BB740" s="8" t="str">
        <f>IFERROR(INDEX(generale!$A$5:$I$354,$CJ740,7),"")</f>
        <v/>
      </c>
      <c r="BC740" s="33"/>
      <c r="BD740" s="8"/>
      <c r="BE740" s="2">
        <f t="shared" si="327"/>
        <v>6</v>
      </c>
      <c r="BF740" s="16" t="str">
        <f>IFERROR(INDEX(generale!$A$5:$I$354,$CJ740,5),"")</f>
        <v/>
      </c>
      <c r="BG740" s="8" t="str">
        <f>IFERROR(INDEX(generale!$A$5:$I$354,$CJ740,7),"")</f>
        <v/>
      </c>
      <c r="BH740" s="33"/>
      <c r="BI740" s="8"/>
      <c r="BJ740" s="2">
        <f t="shared" si="328"/>
        <v>388</v>
      </c>
      <c r="BK740" s="16" t="str">
        <f>IFERROR(INDEX(generale!$A$5:$I$354,$CJ740,5),"")</f>
        <v/>
      </c>
      <c r="BL740" s="8" t="str">
        <f>IFERROR(INDEX(generale!$A$5:$I$354,$CJ740,7),"")</f>
        <v/>
      </c>
      <c r="BM740" s="33"/>
      <c r="BN740" s="8"/>
      <c r="BO740" s="2">
        <f t="shared" si="329"/>
        <v>388</v>
      </c>
      <c r="BP740" s="16" t="str">
        <f>IFERROR(INDEX(generale!$A$5:$I$354,$CJ740,5),"")</f>
        <v/>
      </c>
      <c r="BQ740" s="8" t="str">
        <f>IFERROR(INDEX(generale!$A$5:$I$354,$CJ740,7),"")</f>
        <v/>
      </c>
      <c r="BR740" s="33"/>
      <c r="BS740" s="8"/>
      <c r="BT740" s="2">
        <f t="shared" si="330"/>
        <v>388</v>
      </c>
      <c r="BU740" s="16" t="str">
        <f>IFERROR(INDEX(generale!$A$5:$I$354,$CJ740,5),"")</f>
        <v/>
      </c>
      <c r="BV740" s="8" t="str">
        <f>IFERROR(INDEX(generale!$A$5:$I$354,$CJ740,7),"")</f>
        <v/>
      </c>
      <c r="BW740" s="33"/>
      <c r="BX740" s="8"/>
      <c r="BY740" s="2">
        <f t="shared" si="331"/>
        <v>388</v>
      </c>
      <c r="BZ740" s="16" t="str">
        <f>IFERROR(INDEX(generale!$A$5:$I$354,$CJ740,5),"")</f>
        <v/>
      </c>
      <c r="CA740" s="8" t="str">
        <f>IFERROR(INDEX(generale!$A$5:$I$354,$CJ740,7),"")</f>
        <v/>
      </c>
      <c r="CB740" s="33"/>
      <c r="CC740" s="8"/>
      <c r="CD740" s="2">
        <f t="shared" si="332"/>
        <v>388</v>
      </c>
      <c r="CE740" s="16" t="str">
        <f>IFERROR(INDEX(generale!$A$5:$I$354,$CJ740,5),"")</f>
        <v/>
      </c>
      <c r="CF740" s="8" t="str">
        <f>IFERROR(INDEX(generale!$A$5:$I$354,$CJ740,7),"")</f>
        <v/>
      </c>
      <c r="CJ740" s="2">
        <f t="shared" si="333"/>
        <v>738</v>
      </c>
      <c r="CK740" s="2">
        <f t="shared" si="310"/>
        <v>37</v>
      </c>
      <c r="CL740" s="3">
        <f>IFERROR(INDEX(generale!$A$5:$I$1004,$CJ740,1),"")</f>
        <v>0</v>
      </c>
      <c r="CM740" s="3">
        <f>IFERROR(INDEX(generale!$A$5:$I$1004,$CJ740,2),"")</f>
        <v>0</v>
      </c>
      <c r="CN740" s="3">
        <f>IFERROR(INDEX(generale!$A$5:$I$1004,$CJ740,3),"")</f>
        <v>0</v>
      </c>
      <c r="CO740" s="3">
        <f>IFERROR(INDEX(generale!$A$5:$I$1004,$CJ740,4),"")</f>
        <v>0</v>
      </c>
      <c r="CP740" s="3">
        <f>IFERROR(INDEX(generale!$A$5:$I$1004,$CJ740,5),"")</f>
        <v>0</v>
      </c>
      <c r="CQ740" s="3">
        <f>IFERROR(INDEX(generale!$A$5:$I$1004,$CJ740,6),"")</f>
        <v>0</v>
      </c>
      <c r="CR740" s="8">
        <f>IFERROR(INDEX(generale!$A$5:$I$1004,$CJ740,7),"")</f>
        <v>0</v>
      </c>
      <c r="CS740" s="8">
        <f>IFERROR(INDEX(generale!$A$5:$I$1004,$CJ740,8),"")</f>
        <v>0</v>
      </c>
    </row>
    <row r="741" spans="1:97">
      <c r="A741" s="2" t="str">
        <f t="shared" si="311"/>
        <v/>
      </c>
      <c r="B741" s="1" t="str">
        <f t="shared" si="312"/>
        <v/>
      </c>
      <c r="C741" s="1" t="str">
        <f t="shared" si="313"/>
        <v/>
      </c>
      <c r="D741" s="2" t="str">
        <f t="shared" si="314"/>
        <v/>
      </c>
      <c r="E741" s="2" t="str">
        <f t="shared" si="315"/>
        <v/>
      </c>
      <c r="F741" s="2" t="str">
        <f t="shared" si="316"/>
        <v/>
      </c>
      <c r="G741" s="1" t="str">
        <f t="shared" si="317"/>
        <v/>
      </c>
      <c r="H741" s="11" t="str">
        <f t="shared" si="318"/>
        <v/>
      </c>
      <c r="Q741" s="2">
        <f t="shared" si="319"/>
        <v>37</v>
      </c>
      <c r="R741" s="16" t="str">
        <f>IFERROR(INDEX(generale!$A$5:$I$354,$CJ741,5),"")</f>
        <v/>
      </c>
      <c r="S741" s="8" t="str">
        <f>IFERROR(INDEX(generale!$A$5:$I$354,$CJ741,7),"")</f>
        <v/>
      </c>
      <c r="U741" s="8"/>
      <c r="V741" s="2">
        <f t="shared" si="320"/>
        <v>19</v>
      </c>
      <c r="W741" s="16" t="str">
        <f>IFERROR(INDEX(generale!$A$5:$I$354,$CJ741,5),"")</f>
        <v/>
      </c>
      <c r="X741" s="8" t="str">
        <f>IFERROR(INDEX(generale!$A$5:$I$354,$CJ741,7),"")</f>
        <v/>
      </c>
      <c r="AA741" s="2">
        <f t="shared" si="321"/>
        <v>14</v>
      </c>
      <c r="AB741" s="16" t="str">
        <f>IFERROR(INDEX(generale!$A$5:$I$354,$CJ741,5),"")</f>
        <v/>
      </c>
      <c r="AC741" s="8" t="str">
        <f>IFERROR(INDEX(generale!$A$5:$I$354,$CJ741,7),"")</f>
        <v/>
      </c>
      <c r="AD741" s="33"/>
      <c r="AE741" s="8"/>
      <c r="AF741" s="2">
        <f t="shared" si="322"/>
        <v>14</v>
      </c>
      <c r="AG741" s="16" t="str">
        <f>IFERROR(INDEX(generale!$A$5:$I$354,$CJ741,5),"")</f>
        <v/>
      </c>
      <c r="AH741" s="8" t="str">
        <f>IFERROR(INDEX(generale!$A$5:$I$354,$CJ741,7),"")</f>
        <v/>
      </c>
      <c r="AI741" s="33"/>
      <c r="AJ741" s="8"/>
      <c r="AK741" s="2">
        <f t="shared" si="323"/>
        <v>14</v>
      </c>
      <c r="AL741" s="16" t="str">
        <f>IFERROR(INDEX(generale!$A$5:$I$354,$CJ741,5),"")</f>
        <v/>
      </c>
      <c r="AM741" s="8" t="str">
        <f>IFERROR(INDEX(generale!$A$5:$I$354,$CJ741,7),"")</f>
        <v/>
      </c>
      <c r="AN741" s="33"/>
      <c r="AO741" s="8"/>
      <c r="AP741" s="2">
        <f t="shared" si="324"/>
        <v>9</v>
      </c>
      <c r="AQ741" s="16" t="str">
        <f>IFERROR(INDEX(generale!$A$5:$I$354,$CJ741,5),"")</f>
        <v/>
      </c>
      <c r="AR741" s="8" t="str">
        <f>IFERROR(INDEX(generale!$A$5:$I$354,$CJ741,7),"")</f>
        <v/>
      </c>
      <c r="AS741" s="33"/>
      <c r="AT741" s="8"/>
      <c r="AU741" s="2">
        <f t="shared" si="325"/>
        <v>8</v>
      </c>
      <c r="AV741" s="16" t="str">
        <f>IFERROR(INDEX(generale!$A$5:$I$354,$CJ741,5),"")</f>
        <v/>
      </c>
      <c r="AW741" s="8" t="str">
        <f>IFERROR(INDEX(generale!$A$5:$I$354,$CJ741,7),"")</f>
        <v/>
      </c>
      <c r="AX741" s="33"/>
      <c r="AY741" s="8"/>
      <c r="AZ741" s="2">
        <f t="shared" si="326"/>
        <v>7</v>
      </c>
      <c r="BA741" s="16" t="str">
        <f>IFERROR(INDEX(generale!$A$5:$I$354,$CJ741,5),"")</f>
        <v/>
      </c>
      <c r="BB741" s="8" t="str">
        <f>IFERROR(INDEX(generale!$A$5:$I$354,$CJ741,7),"")</f>
        <v/>
      </c>
      <c r="BC741" s="33"/>
      <c r="BD741" s="8"/>
      <c r="BE741" s="2">
        <f t="shared" si="327"/>
        <v>6</v>
      </c>
      <c r="BF741" s="16" t="str">
        <f>IFERROR(INDEX(generale!$A$5:$I$354,$CJ741,5),"")</f>
        <v/>
      </c>
      <c r="BG741" s="8" t="str">
        <f>IFERROR(INDEX(generale!$A$5:$I$354,$CJ741,7),"")</f>
        <v/>
      </c>
      <c r="BH741" s="33"/>
      <c r="BI741" s="8"/>
      <c r="BJ741" s="2">
        <f t="shared" si="328"/>
        <v>389</v>
      </c>
      <c r="BK741" s="16" t="str">
        <f>IFERROR(INDEX(generale!$A$5:$I$354,$CJ741,5),"")</f>
        <v/>
      </c>
      <c r="BL741" s="8" t="str">
        <f>IFERROR(INDEX(generale!$A$5:$I$354,$CJ741,7),"")</f>
        <v/>
      </c>
      <c r="BM741" s="33"/>
      <c r="BN741" s="8"/>
      <c r="BO741" s="2">
        <f t="shared" si="329"/>
        <v>389</v>
      </c>
      <c r="BP741" s="16" t="str">
        <f>IFERROR(INDEX(generale!$A$5:$I$354,$CJ741,5),"")</f>
        <v/>
      </c>
      <c r="BQ741" s="8" t="str">
        <f>IFERROR(INDEX(generale!$A$5:$I$354,$CJ741,7),"")</f>
        <v/>
      </c>
      <c r="BR741" s="33"/>
      <c r="BS741" s="8"/>
      <c r="BT741" s="2">
        <f t="shared" si="330"/>
        <v>389</v>
      </c>
      <c r="BU741" s="16" t="str">
        <f>IFERROR(INDEX(generale!$A$5:$I$354,$CJ741,5),"")</f>
        <v/>
      </c>
      <c r="BV741" s="8" t="str">
        <f>IFERROR(INDEX(generale!$A$5:$I$354,$CJ741,7),"")</f>
        <v/>
      </c>
      <c r="BW741" s="33"/>
      <c r="BX741" s="8"/>
      <c r="BY741" s="2">
        <f t="shared" si="331"/>
        <v>389</v>
      </c>
      <c r="BZ741" s="16" t="str">
        <f>IFERROR(INDEX(generale!$A$5:$I$354,$CJ741,5),"")</f>
        <v/>
      </c>
      <c r="CA741" s="8" t="str">
        <f>IFERROR(INDEX(generale!$A$5:$I$354,$CJ741,7),"")</f>
        <v/>
      </c>
      <c r="CB741" s="33"/>
      <c r="CC741" s="8"/>
      <c r="CD741" s="2">
        <f t="shared" si="332"/>
        <v>389</v>
      </c>
      <c r="CE741" s="16" t="str">
        <f>IFERROR(INDEX(generale!$A$5:$I$354,$CJ741,5),"")</f>
        <v/>
      </c>
      <c r="CF741" s="8" t="str">
        <f>IFERROR(INDEX(generale!$A$5:$I$354,$CJ741,7),"")</f>
        <v/>
      </c>
      <c r="CJ741" s="2">
        <f t="shared" si="333"/>
        <v>739</v>
      </c>
      <c r="CK741" s="2">
        <f t="shared" si="310"/>
        <v>37</v>
      </c>
      <c r="CL741" s="3">
        <f>IFERROR(INDEX(generale!$A$5:$I$1004,$CJ741,1),"")</f>
        <v>0</v>
      </c>
      <c r="CM741" s="3">
        <f>IFERROR(INDEX(generale!$A$5:$I$1004,$CJ741,2),"")</f>
        <v>0</v>
      </c>
      <c r="CN741" s="3">
        <f>IFERROR(INDEX(generale!$A$5:$I$1004,$CJ741,3),"")</f>
        <v>0</v>
      </c>
      <c r="CO741" s="3">
        <f>IFERROR(INDEX(generale!$A$5:$I$1004,$CJ741,4),"")</f>
        <v>0</v>
      </c>
      <c r="CP741" s="3">
        <f>IFERROR(INDEX(generale!$A$5:$I$1004,$CJ741,5),"")</f>
        <v>0</v>
      </c>
      <c r="CQ741" s="3">
        <f>IFERROR(INDEX(generale!$A$5:$I$1004,$CJ741,6),"")</f>
        <v>0</v>
      </c>
      <c r="CR741" s="8">
        <f>IFERROR(INDEX(generale!$A$5:$I$1004,$CJ741,7),"")</f>
        <v>0</v>
      </c>
      <c r="CS741" s="8">
        <f>IFERROR(INDEX(generale!$A$5:$I$1004,$CJ741,8),"")</f>
        <v>0</v>
      </c>
    </row>
    <row r="742" spans="1:97">
      <c r="A742" s="2" t="str">
        <f t="shared" si="311"/>
        <v/>
      </c>
      <c r="B742" s="1" t="str">
        <f t="shared" si="312"/>
        <v/>
      </c>
      <c r="C742" s="1" t="str">
        <f t="shared" si="313"/>
        <v/>
      </c>
      <c r="D742" s="2" t="str">
        <f t="shared" si="314"/>
        <v/>
      </c>
      <c r="E742" s="2" t="str">
        <f t="shared" si="315"/>
        <v/>
      </c>
      <c r="F742" s="2" t="str">
        <f t="shared" si="316"/>
        <v/>
      </c>
      <c r="G742" s="1" t="str">
        <f t="shared" si="317"/>
        <v/>
      </c>
      <c r="H742" s="11" t="str">
        <f t="shared" si="318"/>
        <v/>
      </c>
      <c r="Q742" s="2">
        <f t="shared" si="319"/>
        <v>37</v>
      </c>
      <c r="R742" s="16" t="str">
        <f>IFERROR(INDEX(generale!$A$5:$I$354,$CJ742,5),"")</f>
        <v/>
      </c>
      <c r="S742" s="8" t="str">
        <f>IFERROR(INDEX(generale!$A$5:$I$354,$CJ742,7),"")</f>
        <v/>
      </c>
      <c r="U742" s="8"/>
      <c r="V742" s="2">
        <f t="shared" si="320"/>
        <v>19</v>
      </c>
      <c r="W742" s="16" t="str">
        <f>IFERROR(INDEX(generale!$A$5:$I$354,$CJ742,5),"")</f>
        <v/>
      </c>
      <c r="X742" s="8" t="str">
        <f>IFERROR(INDEX(generale!$A$5:$I$354,$CJ742,7),"")</f>
        <v/>
      </c>
      <c r="AA742" s="2">
        <f t="shared" si="321"/>
        <v>14</v>
      </c>
      <c r="AB742" s="16" t="str">
        <f>IFERROR(INDEX(generale!$A$5:$I$354,$CJ742,5),"")</f>
        <v/>
      </c>
      <c r="AC742" s="8" t="str">
        <f>IFERROR(INDEX(generale!$A$5:$I$354,$CJ742,7),"")</f>
        <v/>
      </c>
      <c r="AD742" s="33"/>
      <c r="AE742" s="8"/>
      <c r="AF742" s="2">
        <f t="shared" si="322"/>
        <v>14</v>
      </c>
      <c r="AG742" s="16" t="str">
        <f>IFERROR(INDEX(generale!$A$5:$I$354,$CJ742,5),"")</f>
        <v/>
      </c>
      <c r="AH742" s="8" t="str">
        <f>IFERROR(INDEX(generale!$A$5:$I$354,$CJ742,7),"")</f>
        <v/>
      </c>
      <c r="AI742" s="33"/>
      <c r="AJ742" s="8"/>
      <c r="AK742" s="2">
        <f t="shared" si="323"/>
        <v>14</v>
      </c>
      <c r="AL742" s="16" t="str">
        <f>IFERROR(INDEX(generale!$A$5:$I$354,$CJ742,5),"")</f>
        <v/>
      </c>
      <c r="AM742" s="8" t="str">
        <f>IFERROR(INDEX(generale!$A$5:$I$354,$CJ742,7),"")</f>
        <v/>
      </c>
      <c r="AN742" s="33"/>
      <c r="AO742" s="8"/>
      <c r="AP742" s="2">
        <f t="shared" si="324"/>
        <v>9</v>
      </c>
      <c r="AQ742" s="16" t="str">
        <f>IFERROR(INDEX(generale!$A$5:$I$354,$CJ742,5),"")</f>
        <v/>
      </c>
      <c r="AR742" s="8" t="str">
        <f>IFERROR(INDEX(generale!$A$5:$I$354,$CJ742,7),"")</f>
        <v/>
      </c>
      <c r="AS742" s="33"/>
      <c r="AT742" s="8"/>
      <c r="AU742" s="2">
        <f t="shared" si="325"/>
        <v>8</v>
      </c>
      <c r="AV742" s="16" t="str">
        <f>IFERROR(INDEX(generale!$A$5:$I$354,$CJ742,5),"")</f>
        <v/>
      </c>
      <c r="AW742" s="8" t="str">
        <f>IFERROR(INDEX(generale!$A$5:$I$354,$CJ742,7),"")</f>
        <v/>
      </c>
      <c r="AX742" s="33"/>
      <c r="AY742" s="8"/>
      <c r="AZ742" s="2">
        <f t="shared" si="326"/>
        <v>7</v>
      </c>
      <c r="BA742" s="16" t="str">
        <f>IFERROR(INDEX(generale!$A$5:$I$354,$CJ742,5),"")</f>
        <v/>
      </c>
      <c r="BB742" s="8" t="str">
        <f>IFERROR(INDEX(generale!$A$5:$I$354,$CJ742,7),"")</f>
        <v/>
      </c>
      <c r="BC742" s="33"/>
      <c r="BD742" s="8"/>
      <c r="BE742" s="2">
        <f t="shared" si="327"/>
        <v>6</v>
      </c>
      <c r="BF742" s="16" t="str">
        <f>IFERROR(INDEX(generale!$A$5:$I$354,$CJ742,5),"")</f>
        <v/>
      </c>
      <c r="BG742" s="8" t="str">
        <f>IFERROR(INDEX(generale!$A$5:$I$354,$CJ742,7),"")</f>
        <v/>
      </c>
      <c r="BH742" s="33"/>
      <c r="BI742" s="8"/>
      <c r="BJ742" s="2">
        <f t="shared" si="328"/>
        <v>390</v>
      </c>
      <c r="BK742" s="16" t="str">
        <f>IFERROR(INDEX(generale!$A$5:$I$354,$CJ742,5),"")</f>
        <v/>
      </c>
      <c r="BL742" s="8" t="str">
        <f>IFERROR(INDEX(generale!$A$5:$I$354,$CJ742,7),"")</f>
        <v/>
      </c>
      <c r="BM742" s="33"/>
      <c r="BN742" s="8"/>
      <c r="BO742" s="2">
        <f t="shared" si="329"/>
        <v>390</v>
      </c>
      <c r="BP742" s="16" t="str">
        <f>IFERROR(INDEX(generale!$A$5:$I$354,$CJ742,5),"")</f>
        <v/>
      </c>
      <c r="BQ742" s="8" t="str">
        <f>IFERROR(INDEX(generale!$A$5:$I$354,$CJ742,7),"")</f>
        <v/>
      </c>
      <c r="BR742" s="33"/>
      <c r="BS742" s="8"/>
      <c r="BT742" s="2">
        <f t="shared" si="330"/>
        <v>390</v>
      </c>
      <c r="BU742" s="16" t="str">
        <f>IFERROR(INDEX(generale!$A$5:$I$354,$CJ742,5),"")</f>
        <v/>
      </c>
      <c r="BV742" s="8" t="str">
        <f>IFERROR(INDEX(generale!$A$5:$I$354,$CJ742,7),"")</f>
        <v/>
      </c>
      <c r="BW742" s="33"/>
      <c r="BX742" s="8"/>
      <c r="BY742" s="2">
        <f t="shared" si="331"/>
        <v>390</v>
      </c>
      <c r="BZ742" s="16" t="str">
        <f>IFERROR(INDEX(generale!$A$5:$I$354,$CJ742,5),"")</f>
        <v/>
      </c>
      <c r="CA742" s="8" t="str">
        <f>IFERROR(INDEX(generale!$A$5:$I$354,$CJ742,7),"")</f>
        <v/>
      </c>
      <c r="CB742" s="33"/>
      <c r="CC742" s="8"/>
      <c r="CD742" s="2">
        <f t="shared" si="332"/>
        <v>390</v>
      </c>
      <c r="CE742" s="16" t="str">
        <f>IFERROR(INDEX(generale!$A$5:$I$354,$CJ742,5),"")</f>
        <v/>
      </c>
      <c r="CF742" s="8" t="str">
        <f>IFERROR(INDEX(generale!$A$5:$I$354,$CJ742,7),"")</f>
        <v/>
      </c>
      <c r="CJ742" s="2">
        <f t="shared" si="333"/>
        <v>740</v>
      </c>
      <c r="CK742" s="2">
        <f t="shared" si="310"/>
        <v>37</v>
      </c>
      <c r="CL742" s="3">
        <f>IFERROR(INDEX(generale!$A$5:$I$1004,$CJ742,1),"")</f>
        <v>0</v>
      </c>
      <c r="CM742" s="3">
        <f>IFERROR(INDEX(generale!$A$5:$I$1004,$CJ742,2),"")</f>
        <v>0</v>
      </c>
      <c r="CN742" s="3">
        <f>IFERROR(INDEX(generale!$A$5:$I$1004,$CJ742,3),"")</f>
        <v>0</v>
      </c>
      <c r="CO742" s="3">
        <f>IFERROR(INDEX(generale!$A$5:$I$1004,$CJ742,4),"")</f>
        <v>0</v>
      </c>
      <c r="CP742" s="3">
        <f>IFERROR(INDEX(generale!$A$5:$I$1004,$CJ742,5),"")</f>
        <v>0</v>
      </c>
      <c r="CQ742" s="3">
        <f>IFERROR(INDEX(generale!$A$5:$I$1004,$CJ742,6),"")</f>
        <v>0</v>
      </c>
      <c r="CR742" s="8">
        <f>IFERROR(INDEX(generale!$A$5:$I$1004,$CJ742,7),"")</f>
        <v>0</v>
      </c>
      <c r="CS742" s="8">
        <f>IFERROR(INDEX(generale!$A$5:$I$1004,$CJ742,8),"")</f>
        <v>0</v>
      </c>
    </row>
    <row r="743" spans="1:97">
      <c r="A743" s="2" t="str">
        <f t="shared" si="311"/>
        <v/>
      </c>
      <c r="B743" s="1" t="str">
        <f t="shared" si="312"/>
        <v/>
      </c>
      <c r="C743" s="1" t="str">
        <f t="shared" si="313"/>
        <v/>
      </c>
      <c r="D743" s="2" t="str">
        <f t="shared" si="314"/>
        <v/>
      </c>
      <c r="E743" s="2" t="str">
        <f t="shared" si="315"/>
        <v/>
      </c>
      <c r="F743" s="2" t="str">
        <f t="shared" si="316"/>
        <v/>
      </c>
      <c r="G743" s="1" t="str">
        <f t="shared" si="317"/>
        <v/>
      </c>
      <c r="H743" s="11" t="str">
        <f t="shared" si="318"/>
        <v/>
      </c>
      <c r="Q743" s="2">
        <f t="shared" si="319"/>
        <v>37</v>
      </c>
      <c r="R743" s="16" t="str">
        <f>IFERROR(INDEX(generale!$A$5:$I$354,$CJ743,5),"")</f>
        <v/>
      </c>
      <c r="S743" s="8" t="str">
        <f>IFERROR(INDEX(generale!$A$5:$I$354,$CJ743,7),"")</f>
        <v/>
      </c>
      <c r="U743" s="8"/>
      <c r="V743" s="2">
        <f t="shared" si="320"/>
        <v>19</v>
      </c>
      <c r="W743" s="16" t="str">
        <f>IFERROR(INDEX(generale!$A$5:$I$354,$CJ743,5),"")</f>
        <v/>
      </c>
      <c r="X743" s="8" t="str">
        <f>IFERROR(INDEX(generale!$A$5:$I$354,$CJ743,7),"")</f>
        <v/>
      </c>
      <c r="AA743" s="2">
        <f t="shared" si="321"/>
        <v>14</v>
      </c>
      <c r="AB743" s="16" t="str">
        <f>IFERROR(INDEX(generale!$A$5:$I$354,$CJ743,5),"")</f>
        <v/>
      </c>
      <c r="AC743" s="8" t="str">
        <f>IFERROR(INDEX(generale!$A$5:$I$354,$CJ743,7),"")</f>
        <v/>
      </c>
      <c r="AD743" s="33"/>
      <c r="AE743" s="8"/>
      <c r="AF743" s="2">
        <f t="shared" si="322"/>
        <v>14</v>
      </c>
      <c r="AG743" s="16" t="str">
        <f>IFERROR(INDEX(generale!$A$5:$I$354,$CJ743,5),"")</f>
        <v/>
      </c>
      <c r="AH743" s="8" t="str">
        <f>IFERROR(INDEX(generale!$A$5:$I$354,$CJ743,7),"")</f>
        <v/>
      </c>
      <c r="AI743" s="33"/>
      <c r="AJ743" s="8"/>
      <c r="AK743" s="2">
        <f t="shared" si="323"/>
        <v>14</v>
      </c>
      <c r="AL743" s="16" t="str">
        <f>IFERROR(INDEX(generale!$A$5:$I$354,$CJ743,5),"")</f>
        <v/>
      </c>
      <c r="AM743" s="8" t="str">
        <f>IFERROR(INDEX(generale!$A$5:$I$354,$CJ743,7),"")</f>
        <v/>
      </c>
      <c r="AN743" s="33"/>
      <c r="AO743" s="8"/>
      <c r="AP743" s="2">
        <f t="shared" si="324"/>
        <v>9</v>
      </c>
      <c r="AQ743" s="16" t="str">
        <f>IFERROR(INDEX(generale!$A$5:$I$354,$CJ743,5),"")</f>
        <v/>
      </c>
      <c r="AR743" s="8" t="str">
        <f>IFERROR(INDEX(generale!$A$5:$I$354,$CJ743,7),"")</f>
        <v/>
      </c>
      <c r="AS743" s="33"/>
      <c r="AT743" s="8"/>
      <c r="AU743" s="2">
        <f t="shared" si="325"/>
        <v>8</v>
      </c>
      <c r="AV743" s="16" t="str">
        <f>IFERROR(INDEX(generale!$A$5:$I$354,$CJ743,5),"")</f>
        <v/>
      </c>
      <c r="AW743" s="8" t="str">
        <f>IFERROR(INDEX(generale!$A$5:$I$354,$CJ743,7),"")</f>
        <v/>
      </c>
      <c r="AX743" s="33"/>
      <c r="AY743" s="8"/>
      <c r="AZ743" s="2">
        <f t="shared" si="326"/>
        <v>7</v>
      </c>
      <c r="BA743" s="16" t="str">
        <f>IFERROR(INDEX(generale!$A$5:$I$354,$CJ743,5),"")</f>
        <v/>
      </c>
      <c r="BB743" s="8" t="str">
        <f>IFERROR(INDEX(generale!$A$5:$I$354,$CJ743,7),"")</f>
        <v/>
      </c>
      <c r="BC743" s="33"/>
      <c r="BD743" s="8"/>
      <c r="BE743" s="2">
        <f t="shared" si="327"/>
        <v>6</v>
      </c>
      <c r="BF743" s="16" t="str">
        <f>IFERROR(INDEX(generale!$A$5:$I$354,$CJ743,5),"")</f>
        <v/>
      </c>
      <c r="BG743" s="8" t="str">
        <f>IFERROR(INDEX(generale!$A$5:$I$354,$CJ743,7),"")</f>
        <v/>
      </c>
      <c r="BH743" s="33"/>
      <c r="BI743" s="8"/>
      <c r="BJ743" s="2">
        <f t="shared" si="328"/>
        <v>391</v>
      </c>
      <c r="BK743" s="16" t="str">
        <f>IFERROR(INDEX(generale!$A$5:$I$354,$CJ743,5),"")</f>
        <v/>
      </c>
      <c r="BL743" s="8" t="str">
        <f>IFERROR(INDEX(generale!$A$5:$I$354,$CJ743,7),"")</f>
        <v/>
      </c>
      <c r="BM743" s="33"/>
      <c r="BN743" s="8"/>
      <c r="BO743" s="2">
        <f t="shared" si="329"/>
        <v>391</v>
      </c>
      <c r="BP743" s="16" t="str">
        <f>IFERROR(INDEX(generale!$A$5:$I$354,$CJ743,5),"")</f>
        <v/>
      </c>
      <c r="BQ743" s="8" t="str">
        <f>IFERROR(INDEX(generale!$A$5:$I$354,$CJ743,7),"")</f>
        <v/>
      </c>
      <c r="BR743" s="33"/>
      <c r="BS743" s="8"/>
      <c r="BT743" s="2">
        <f t="shared" si="330"/>
        <v>391</v>
      </c>
      <c r="BU743" s="16" t="str">
        <f>IFERROR(INDEX(generale!$A$5:$I$354,$CJ743,5),"")</f>
        <v/>
      </c>
      <c r="BV743" s="8" t="str">
        <f>IFERROR(INDEX(generale!$A$5:$I$354,$CJ743,7),"")</f>
        <v/>
      </c>
      <c r="BW743" s="33"/>
      <c r="BX743" s="8"/>
      <c r="BY743" s="2">
        <f t="shared" si="331"/>
        <v>391</v>
      </c>
      <c r="BZ743" s="16" t="str">
        <f>IFERROR(INDEX(generale!$A$5:$I$354,$CJ743,5),"")</f>
        <v/>
      </c>
      <c r="CA743" s="8" t="str">
        <f>IFERROR(INDEX(generale!$A$5:$I$354,$CJ743,7),"")</f>
        <v/>
      </c>
      <c r="CB743" s="33"/>
      <c r="CC743" s="8"/>
      <c r="CD743" s="2">
        <f t="shared" si="332"/>
        <v>391</v>
      </c>
      <c r="CE743" s="16" t="str">
        <f>IFERROR(INDEX(generale!$A$5:$I$354,$CJ743,5),"")</f>
        <v/>
      </c>
      <c r="CF743" s="8" t="str">
        <f>IFERROR(INDEX(generale!$A$5:$I$354,$CJ743,7),"")</f>
        <v/>
      </c>
      <c r="CJ743" s="2">
        <f t="shared" si="333"/>
        <v>741</v>
      </c>
      <c r="CK743" s="2">
        <f t="shared" si="310"/>
        <v>37</v>
      </c>
      <c r="CL743" s="3">
        <f>IFERROR(INDEX(generale!$A$5:$I$1004,$CJ743,1),"")</f>
        <v>0</v>
      </c>
      <c r="CM743" s="3">
        <f>IFERROR(INDEX(generale!$A$5:$I$1004,$CJ743,2),"")</f>
        <v>0</v>
      </c>
      <c r="CN743" s="3">
        <f>IFERROR(INDEX(generale!$A$5:$I$1004,$CJ743,3),"")</f>
        <v>0</v>
      </c>
      <c r="CO743" s="3">
        <f>IFERROR(INDEX(generale!$A$5:$I$1004,$CJ743,4),"")</f>
        <v>0</v>
      </c>
      <c r="CP743" s="3">
        <f>IFERROR(INDEX(generale!$A$5:$I$1004,$CJ743,5),"")</f>
        <v>0</v>
      </c>
      <c r="CQ743" s="3">
        <f>IFERROR(INDEX(generale!$A$5:$I$1004,$CJ743,6),"")</f>
        <v>0</v>
      </c>
      <c r="CR743" s="8">
        <f>IFERROR(INDEX(generale!$A$5:$I$1004,$CJ743,7),"")</f>
        <v>0</v>
      </c>
      <c r="CS743" s="8">
        <f>IFERROR(INDEX(generale!$A$5:$I$1004,$CJ743,8),"")</f>
        <v>0</v>
      </c>
    </row>
    <row r="744" spans="1:97">
      <c r="A744" s="2" t="str">
        <f t="shared" si="311"/>
        <v/>
      </c>
      <c r="B744" s="1" t="str">
        <f t="shared" si="312"/>
        <v/>
      </c>
      <c r="C744" s="1" t="str">
        <f t="shared" si="313"/>
        <v/>
      </c>
      <c r="D744" s="2" t="str">
        <f t="shared" si="314"/>
        <v/>
      </c>
      <c r="E744" s="2" t="str">
        <f t="shared" si="315"/>
        <v/>
      </c>
      <c r="F744" s="2" t="str">
        <f t="shared" si="316"/>
        <v/>
      </c>
      <c r="G744" s="1" t="str">
        <f t="shared" si="317"/>
        <v/>
      </c>
      <c r="H744" s="11" t="str">
        <f t="shared" si="318"/>
        <v/>
      </c>
      <c r="Q744" s="2">
        <f t="shared" si="319"/>
        <v>37</v>
      </c>
      <c r="R744" s="16" t="str">
        <f>IFERROR(INDEX(generale!$A$5:$I$354,$CJ744,5),"")</f>
        <v/>
      </c>
      <c r="S744" s="8" t="str">
        <f>IFERROR(INDEX(generale!$A$5:$I$354,$CJ744,7),"")</f>
        <v/>
      </c>
      <c r="U744" s="8"/>
      <c r="V744" s="2">
        <f t="shared" si="320"/>
        <v>19</v>
      </c>
      <c r="W744" s="16" t="str">
        <f>IFERROR(INDEX(generale!$A$5:$I$354,$CJ744,5),"")</f>
        <v/>
      </c>
      <c r="X744" s="8" t="str">
        <f>IFERROR(INDEX(generale!$A$5:$I$354,$CJ744,7),"")</f>
        <v/>
      </c>
      <c r="AA744" s="2">
        <f t="shared" si="321"/>
        <v>14</v>
      </c>
      <c r="AB744" s="16" t="str">
        <f>IFERROR(INDEX(generale!$A$5:$I$354,$CJ744,5),"")</f>
        <v/>
      </c>
      <c r="AC744" s="8" t="str">
        <f>IFERROR(INDEX(generale!$A$5:$I$354,$CJ744,7),"")</f>
        <v/>
      </c>
      <c r="AD744" s="33"/>
      <c r="AE744" s="8"/>
      <c r="AF744" s="2">
        <f t="shared" si="322"/>
        <v>14</v>
      </c>
      <c r="AG744" s="16" t="str">
        <f>IFERROR(INDEX(generale!$A$5:$I$354,$CJ744,5),"")</f>
        <v/>
      </c>
      <c r="AH744" s="8" t="str">
        <f>IFERROR(INDEX(generale!$A$5:$I$354,$CJ744,7),"")</f>
        <v/>
      </c>
      <c r="AI744" s="33"/>
      <c r="AJ744" s="8"/>
      <c r="AK744" s="2">
        <f t="shared" si="323"/>
        <v>14</v>
      </c>
      <c r="AL744" s="16" t="str">
        <f>IFERROR(INDEX(generale!$A$5:$I$354,$CJ744,5),"")</f>
        <v/>
      </c>
      <c r="AM744" s="8" t="str">
        <f>IFERROR(INDEX(generale!$A$5:$I$354,$CJ744,7),"")</f>
        <v/>
      </c>
      <c r="AN744" s="33"/>
      <c r="AO744" s="8"/>
      <c r="AP744" s="2">
        <f t="shared" si="324"/>
        <v>9</v>
      </c>
      <c r="AQ744" s="16" t="str">
        <f>IFERROR(INDEX(generale!$A$5:$I$354,$CJ744,5),"")</f>
        <v/>
      </c>
      <c r="AR744" s="8" t="str">
        <f>IFERROR(INDEX(generale!$A$5:$I$354,$CJ744,7),"")</f>
        <v/>
      </c>
      <c r="AS744" s="33"/>
      <c r="AT744" s="8"/>
      <c r="AU744" s="2">
        <f t="shared" si="325"/>
        <v>8</v>
      </c>
      <c r="AV744" s="16" t="str">
        <f>IFERROR(INDEX(generale!$A$5:$I$354,$CJ744,5),"")</f>
        <v/>
      </c>
      <c r="AW744" s="8" t="str">
        <f>IFERROR(INDEX(generale!$A$5:$I$354,$CJ744,7),"")</f>
        <v/>
      </c>
      <c r="AX744" s="33"/>
      <c r="AY744" s="8"/>
      <c r="AZ744" s="2">
        <f t="shared" si="326"/>
        <v>7</v>
      </c>
      <c r="BA744" s="16" t="str">
        <f>IFERROR(INDEX(generale!$A$5:$I$354,$CJ744,5),"")</f>
        <v/>
      </c>
      <c r="BB744" s="8" t="str">
        <f>IFERROR(INDEX(generale!$A$5:$I$354,$CJ744,7),"")</f>
        <v/>
      </c>
      <c r="BC744" s="33"/>
      <c r="BD744" s="8"/>
      <c r="BE744" s="2">
        <f t="shared" si="327"/>
        <v>6</v>
      </c>
      <c r="BF744" s="16" t="str">
        <f>IFERROR(INDEX(generale!$A$5:$I$354,$CJ744,5),"")</f>
        <v/>
      </c>
      <c r="BG744" s="8" t="str">
        <f>IFERROR(INDEX(generale!$A$5:$I$354,$CJ744,7),"")</f>
        <v/>
      </c>
      <c r="BH744" s="33"/>
      <c r="BI744" s="8"/>
      <c r="BJ744" s="2">
        <f t="shared" si="328"/>
        <v>392</v>
      </c>
      <c r="BK744" s="16" t="str">
        <f>IFERROR(INDEX(generale!$A$5:$I$354,$CJ744,5),"")</f>
        <v/>
      </c>
      <c r="BL744" s="8" t="str">
        <f>IFERROR(INDEX(generale!$A$5:$I$354,$CJ744,7),"")</f>
        <v/>
      </c>
      <c r="BM744" s="33"/>
      <c r="BN744" s="8"/>
      <c r="BO744" s="2">
        <f t="shared" si="329"/>
        <v>392</v>
      </c>
      <c r="BP744" s="16" t="str">
        <f>IFERROR(INDEX(generale!$A$5:$I$354,$CJ744,5),"")</f>
        <v/>
      </c>
      <c r="BQ744" s="8" t="str">
        <f>IFERROR(INDEX(generale!$A$5:$I$354,$CJ744,7),"")</f>
        <v/>
      </c>
      <c r="BR744" s="33"/>
      <c r="BS744" s="8"/>
      <c r="BT744" s="2">
        <f t="shared" si="330"/>
        <v>392</v>
      </c>
      <c r="BU744" s="16" t="str">
        <f>IFERROR(INDEX(generale!$A$5:$I$354,$CJ744,5),"")</f>
        <v/>
      </c>
      <c r="BV744" s="8" t="str">
        <f>IFERROR(INDEX(generale!$A$5:$I$354,$CJ744,7),"")</f>
        <v/>
      </c>
      <c r="BW744" s="33"/>
      <c r="BX744" s="8"/>
      <c r="BY744" s="2">
        <f t="shared" si="331"/>
        <v>392</v>
      </c>
      <c r="BZ744" s="16" t="str">
        <f>IFERROR(INDEX(generale!$A$5:$I$354,$CJ744,5),"")</f>
        <v/>
      </c>
      <c r="CA744" s="8" t="str">
        <f>IFERROR(INDEX(generale!$A$5:$I$354,$CJ744,7),"")</f>
        <v/>
      </c>
      <c r="CB744" s="33"/>
      <c r="CC744" s="8"/>
      <c r="CD744" s="2">
        <f t="shared" si="332"/>
        <v>392</v>
      </c>
      <c r="CE744" s="16" t="str">
        <f>IFERROR(INDEX(generale!$A$5:$I$354,$CJ744,5),"")</f>
        <v/>
      </c>
      <c r="CF744" s="8" t="str">
        <f>IFERROR(INDEX(generale!$A$5:$I$354,$CJ744,7),"")</f>
        <v/>
      </c>
      <c r="CJ744" s="2">
        <f t="shared" si="333"/>
        <v>742</v>
      </c>
      <c r="CK744" s="2">
        <f t="shared" si="310"/>
        <v>37</v>
      </c>
      <c r="CL744" s="3">
        <f>IFERROR(INDEX(generale!$A$5:$I$1004,$CJ744,1),"")</f>
        <v>0</v>
      </c>
      <c r="CM744" s="3">
        <f>IFERROR(INDEX(generale!$A$5:$I$1004,$CJ744,2),"")</f>
        <v>0</v>
      </c>
      <c r="CN744" s="3">
        <f>IFERROR(INDEX(generale!$A$5:$I$1004,$CJ744,3),"")</f>
        <v>0</v>
      </c>
      <c r="CO744" s="3">
        <f>IFERROR(INDEX(generale!$A$5:$I$1004,$CJ744,4),"")</f>
        <v>0</v>
      </c>
      <c r="CP744" s="3">
        <f>IFERROR(INDEX(generale!$A$5:$I$1004,$CJ744,5),"")</f>
        <v>0</v>
      </c>
      <c r="CQ744" s="3">
        <f>IFERROR(INDEX(generale!$A$5:$I$1004,$CJ744,6),"")</f>
        <v>0</v>
      </c>
      <c r="CR744" s="8">
        <f>IFERROR(INDEX(generale!$A$5:$I$1004,$CJ744,7),"")</f>
        <v>0</v>
      </c>
      <c r="CS744" s="8">
        <f>IFERROR(INDEX(generale!$A$5:$I$1004,$CJ744,8),"")</f>
        <v>0</v>
      </c>
    </row>
    <row r="745" spans="1:97">
      <c r="A745" s="2" t="str">
        <f t="shared" si="311"/>
        <v/>
      </c>
      <c r="B745" s="1" t="str">
        <f t="shared" si="312"/>
        <v/>
      </c>
      <c r="C745" s="1" t="str">
        <f t="shared" si="313"/>
        <v/>
      </c>
      <c r="D745" s="2" t="str">
        <f t="shared" si="314"/>
        <v/>
      </c>
      <c r="E745" s="2" t="str">
        <f t="shared" si="315"/>
        <v/>
      </c>
      <c r="F745" s="2" t="str">
        <f t="shared" si="316"/>
        <v/>
      </c>
      <c r="G745" s="1" t="str">
        <f t="shared" si="317"/>
        <v/>
      </c>
      <c r="H745" s="11" t="str">
        <f t="shared" si="318"/>
        <v/>
      </c>
      <c r="Q745" s="2">
        <f t="shared" si="319"/>
        <v>37</v>
      </c>
      <c r="R745" s="16" t="str">
        <f>IFERROR(INDEX(generale!$A$5:$I$354,$CJ745,5),"")</f>
        <v/>
      </c>
      <c r="S745" s="8" t="str">
        <f>IFERROR(INDEX(generale!$A$5:$I$354,$CJ745,7),"")</f>
        <v/>
      </c>
      <c r="U745" s="8"/>
      <c r="V745" s="2">
        <f t="shared" si="320"/>
        <v>19</v>
      </c>
      <c r="W745" s="16" t="str">
        <f>IFERROR(INDEX(generale!$A$5:$I$354,$CJ745,5),"")</f>
        <v/>
      </c>
      <c r="X745" s="8" t="str">
        <f>IFERROR(INDEX(generale!$A$5:$I$354,$CJ745,7),"")</f>
        <v/>
      </c>
      <c r="AA745" s="2">
        <f t="shared" si="321"/>
        <v>14</v>
      </c>
      <c r="AB745" s="16" t="str">
        <f>IFERROR(INDEX(generale!$A$5:$I$354,$CJ745,5),"")</f>
        <v/>
      </c>
      <c r="AC745" s="8" t="str">
        <f>IFERROR(INDEX(generale!$A$5:$I$354,$CJ745,7),"")</f>
        <v/>
      </c>
      <c r="AD745" s="33"/>
      <c r="AE745" s="8"/>
      <c r="AF745" s="2">
        <f t="shared" si="322"/>
        <v>14</v>
      </c>
      <c r="AG745" s="16" t="str">
        <f>IFERROR(INDEX(generale!$A$5:$I$354,$CJ745,5),"")</f>
        <v/>
      </c>
      <c r="AH745" s="8" t="str">
        <f>IFERROR(INDEX(generale!$A$5:$I$354,$CJ745,7),"")</f>
        <v/>
      </c>
      <c r="AI745" s="33"/>
      <c r="AJ745" s="8"/>
      <c r="AK745" s="2">
        <f t="shared" si="323"/>
        <v>14</v>
      </c>
      <c r="AL745" s="16" t="str">
        <f>IFERROR(INDEX(generale!$A$5:$I$354,$CJ745,5),"")</f>
        <v/>
      </c>
      <c r="AM745" s="8" t="str">
        <f>IFERROR(INDEX(generale!$A$5:$I$354,$CJ745,7),"")</f>
        <v/>
      </c>
      <c r="AN745" s="33"/>
      <c r="AO745" s="8"/>
      <c r="AP745" s="2">
        <f t="shared" si="324"/>
        <v>9</v>
      </c>
      <c r="AQ745" s="16" t="str">
        <f>IFERROR(INDEX(generale!$A$5:$I$354,$CJ745,5),"")</f>
        <v/>
      </c>
      <c r="AR745" s="8" t="str">
        <f>IFERROR(INDEX(generale!$A$5:$I$354,$CJ745,7),"")</f>
        <v/>
      </c>
      <c r="AS745" s="33"/>
      <c r="AT745" s="8"/>
      <c r="AU745" s="2">
        <f t="shared" si="325"/>
        <v>8</v>
      </c>
      <c r="AV745" s="16" t="str">
        <f>IFERROR(INDEX(generale!$A$5:$I$354,$CJ745,5),"")</f>
        <v/>
      </c>
      <c r="AW745" s="8" t="str">
        <f>IFERROR(INDEX(generale!$A$5:$I$354,$CJ745,7),"")</f>
        <v/>
      </c>
      <c r="AX745" s="33"/>
      <c r="AY745" s="8"/>
      <c r="AZ745" s="2">
        <f t="shared" si="326"/>
        <v>7</v>
      </c>
      <c r="BA745" s="16" t="str">
        <f>IFERROR(INDEX(generale!$A$5:$I$354,$CJ745,5),"")</f>
        <v/>
      </c>
      <c r="BB745" s="8" t="str">
        <f>IFERROR(INDEX(generale!$A$5:$I$354,$CJ745,7),"")</f>
        <v/>
      </c>
      <c r="BC745" s="33"/>
      <c r="BD745" s="8"/>
      <c r="BE745" s="2">
        <f t="shared" si="327"/>
        <v>6</v>
      </c>
      <c r="BF745" s="16" t="str">
        <f>IFERROR(INDEX(generale!$A$5:$I$354,$CJ745,5),"")</f>
        <v/>
      </c>
      <c r="BG745" s="8" t="str">
        <f>IFERROR(INDEX(generale!$A$5:$I$354,$CJ745,7),"")</f>
        <v/>
      </c>
      <c r="BH745" s="33"/>
      <c r="BI745" s="8"/>
      <c r="BJ745" s="2">
        <f t="shared" si="328"/>
        <v>393</v>
      </c>
      <c r="BK745" s="16" t="str">
        <f>IFERROR(INDEX(generale!$A$5:$I$354,$CJ745,5),"")</f>
        <v/>
      </c>
      <c r="BL745" s="8" t="str">
        <f>IFERROR(INDEX(generale!$A$5:$I$354,$CJ745,7),"")</f>
        <v/>
      </c>
      <c r="BM745" s="33"/>
      <c r="BN745" s="8"/>
      <c r="BO745" s="2">
        <f t="shared" si="329"/>
        <v>393</v>
      </c>
      <c r="BP745" s="16" t="str">
        <f>IFERROR(INDEX(generale!$A$5:$I$354,$CJ745,5),"")</f>
        <v/>
      </c>
      <c r="BQ745" s="8" t="str">
        <f>IFERROR(INDEX(generale!$A$5:$I$354,$CJ745,7),"")</f>
        <v/>
      </c>
      <c r="BR745" s="33"/>
      <c r="BS745" s="8"/>
      <c r="BT745" s="2">
        <f t="shared" si="330"/>
        <v>393</v>
      </c>
      <c r="BU745" s="16" t="str">
        <f>IFERROR(INDEX(generale!$A$5:$I$354,$CJ745,5),"")</f>
        <v/>
      </c>
      <c r="BV745" s="8" t="str">
        <f>IFERROR(INDEX(generale!$A$5:$I$354,$CJ745,7),"")</f>
        <v/>
      </c>
      <c r="BW745" s="33"/>
      <c r="BX745" s="8"/>
      <c r="BY745" s="2">
        <f t="shared" si="331"/>
        <v>393</v>
      </c>
      <c r="BZ745" s="16" t="str">
        <f>IFERROR(INDEX(generale!$A$5:$I$354,$CJ745,5),"")</f>
        <v/>
      </c>
      <c r="CA745" s="8" t="str">
        <f>IFERROR(INDEX(generale!$A$5:$I$354,$CJ745,7),"")</f>
        <v/>
      </c>
      <c r="CB745" s="33"/>
      <c r="CC745" s="8"/>
      <c r="CD745" s="2">
        <f t="shared" si="332"/>
        <v>393</v>
      </c>
      <c r="CE745" s="16" t="str">
        <f>IFERROR(INDEX(generale!$A$5:$I$354,$CJ745,5),"")</f>
        <v/>
      </c>
      <c r="CF745" s="8" t="str">
        <f>IFERROR(INDEX(generale!$A$5:$I$354,$CJ745,7),"")</f>
        <v/>
      </c>
      <c r="CJ745" s="2">
        <f t="shared" si="333"/>
        <v>743</v>
      </c>
      <c r="CK745" s="2">
        <f t="shared" si="310"/>
        <v>37</v>
      </c>
      <c r="CL745" s="3">
        <f>IFERROR(INDEX(generale!$A$5:$I$1004,$CJ745,1),"")</f>
        <v>0</v>
      </c>
      <c r="CM745" s="3">
        <f>IFERROR(INDEX(generale!$A$5:$I$1004,$CJ745,2),"")</f>
        <v>0</v>
      </c>
      <c r="CN745" s="3">
        <f>IFERROR(INDEX(generale!$A$5:$I$1004,$CJ745,3),"")</f>
        <v>0</v>
      </c>
      <c r="CO745" s="3">
        <f>IFERROR(INDEX(generale!$A$5:$I$1004,$CJ745,4),"")</f>
        <v>0</v>
      </c>
      <c r="CP745" s="3">
        <f>IFERROR(INDEX(generale!$A$5:$I$1004,$CJ745,5),"")</f>
        <v>0</v>
      </c>
      <c r="CQ745" s="3">
        <f>IFERROR(INDEX(generale!$A$5:$I$1004,$CJ745,6),"")</f>
        <v>0</v>
      </c>
      <c r="CR745" s="8">
        <f>IFERROR(INDEX(generale!$A$5:$I$1004,$CJ745,7),"")</f>
        <v>0</v>
      </c>
      <c r="CS745" s="8">
        <f>IFERROR(INDEX(generale!$A$5:$I$1004,$CJ745,8),"")</f>
        <v>0</v>
      </c>
    </row>
    <row r="746" spans="1:97">
      <c r="A746" s="2" t="str">
        <f t="shared" si="311"/>
        <v/>
      </c>
      <c r="B746" s="1" t="str">
        <f t="shared" si="312"/>
        <v/>
      </c>
      <c r="C746" s="1" t="str">
        <f t="shared" si="313"/>
        <v/>
      </c>
      <c r="D746" s="2" t="str">
        <f t="shared" si="314"/>
        <v/>
      </c>
      <c r="E746" s="2" t="str">
        <f t="shared" si="315"/>
        <v/>
      </c>
      <c r="F746" s="2" t="str">
        <f t="shared" si="316"/>
        <v/>
      </c>
      <c r="G746" s="1" t="str">
        <f t="shared" si="317"/>
        <v/>
      </c>
      <c r="H746" s="11" t="str">
        <f t="shared" si="318"/>
        <v/>
      </c>
      <c r="Q746" s="2">
        <f t="shared" si="319"/>
        <v>37</v>
      </c>
      <c r="R746" s="16" t="str">
        <f>IFERROR(INDEX(generale!$A$5:$I$354,$CJ746,5),"")</f>
        <v/>
      </c>
      <c r="S746" s="8" t="str">
        <f>IFERROR(INDEX(generale!$A$5:$I$354,$CJ746,7),"")</f>
        <v/>
      </c>
      <c r="U746" s="8"/>
      <c r="V746" s="2">
        <f t="shared" si="320"/>
        <v>19</v>
      </c>
      <c r="W746" s="16" t="str">
        <f>IFERROR(INDEX(generale!$A$5:$I$354,$CJ746,5),"")</f>
        <v/>
      </c>
      <c r="X746" s="8" t="str">
        <f>IFERROR(INDEX(generale!$A$5:$I$354,$CJ746,7),"")</f>
        <v/>
      </c>
      <c r="AA746" s="2">
        <f t="shared" si="321"/>
        <v>14</v>
      </c>
      <c r="AB746" s="16" t="str">
        <f>IFERROR(INDEX(generale!$A$5:$I$354,$CJ746,5),"")</f>
        <v/>
      </c>
      <c r="AC746" s="8" t="str">
        <f>IFERROR(INDEX(generale!$A$5:$I$354,$CJ746,7),"")</f>
        <v/>
      </c>
      <c r="AD746" s="33"/>
      <c r="AE746" s="8"/>
      <c r="AF746" s="2">
        <f t="shared" si="322"/>
        <v>14</v>
      </c>
      <c r="AG746" s="16" t="str">
        <f>IFERROR(INDEX(generale!$A$5:$I$354,$CJ746,5),"")</f>
        <v/>
      </c>
      <c r="AH746" s="8" t="str">
        <f>IFERROR(INDEX(generale!$A$5:$I$354,$CJ746,7),"")</f>
        <v/>
      </c>
      <c r="AI746" s="33"/>
      <c r="AJ746" s="8"/>
      <c r="AK746" s="2">
        <f t="shared" si="323"/>
        <v>14</v>
      </c>
      <c r="AL746" s="16" t="str">
        <f>IFERROR(INDEX(generale!$A$5:$I$354,$CJ746,5),"")</f>
        <v/>
      </c>
      <c r="AM746" s="8" t="str">
        <f>IFERROR(INDEX(generale!$A$5:$I$354,$CJ746,7),"")</f>
        <v/>
      </c>
      <c r="AN746" s="33"/>
      <c r="AO746" s="8"/>
      <c r="AP746" s="2">
        <f t="shared" si="324"/>
        <v>9</v>
      </c>
      <c r="AQ746" s="16" t="str">
        <f>IFERROR(INDEX(generale!$A$5:$I$354,$CJ746,5),"")</f>
        <v/>
      </c>
      <c r="AR746" s="8" t="str">
        <f>IFERROR(INDEX(generale!$A$5:$I$354,$CJ746,7),"")</f>
        <v/>
      </c>
      <c r="AS746" s="33"/>
      <c r="AT746" s="8"/>
      <c r="AU746" s="2">
        <f t="shared" si="325"/>
        <v>8</v>
      </c>
      <c r="AV746" s="16" t="str">
        <f>IFERROR(INDEX(generale!$A$5:$I$354,$CJ746,5),"")</f>
        <v/>
      </c>
      <c r="AW746" s="8" t="str">
        <f>IFERROR(INDEX(generale!$A$5:$I$354,$CJ746,7),"")</f>
        <v/>
      </c>
      <c r="AX746" s="33"/>
      <c r="AY746" s="8"/>
      <c r="AZ746" s="2">
        <f t="shared" si="326"/>
        <v>7</v>
      </c>
      <c r="BA746" s="16" t="str">
        <f>IFERROR(INDEX(generale!$A$5:$I$354,$CJ746,5),"")</f>
        <v/>
      </c>
      <c r="BB746" s="8" t="str">
        <f>IFERROR(INDEX(generale!$A$5:$I$354,$CJ746,7),"")</f>
        <v/>
      </c>
      <c r="BC746" s="33"/>
      <c r="BD746" s="8"/>
      <c r="BE746" s="2">
        <f t="shared" si="327"/>
        <v>6</v>
      </c>
      <c r="BF746" s="16" t="str">
        <f>IFERROR(INDEX(generale!$A$5:$I$354,$CJ746,5),"")</f>
        <v/>
      </c>
      <c r="BG746" s="8" t="str">
        <f>IFERROR(INDEX(generale!$A$5:$I$354,$CJ746,7),"")</f>
        <v/>
      </c>
      <c r="BH746" s="33"/>
      <c r="BI746" s="8"/>
      <c r="BJ746" s="2">
        <f t="shared" si="328"/>
        <v>394</v>
      </c>
      <c r="BK746" s="16" t="str">
        <f>IFERROR(INDEX(generale!$A$5:$I$354,$CJ746,5),"")</f>
        <v/>
      </c>
      <c r="BL746" s="8" t="str">
        <f>IFERROR(INDEX(generale!$A$5:$I$354,$CJ746,7),"")</f>
        <v/>
      </c>
      <c r="BM746" s="33"/>
      <c r="BN746" s="8"/>
      <c r="BO746" s="2">
        <f t="shared" si="329"/>
        <v>394</v>
      </c>
      <c r="BP746" s="16" t="str">
        <f>IFERROR(INDEX(generale!$A$5:$I$354,$CJ746,5),"")</f>
        <v/>
      </c>
      <c r="BQ746" s="8" t="str">
        <f>IFERROR(INDEX(generale!$A$5:$I$354,$CJ746,7),"")</f>
        <v/>
      </c>
      <c r="BR746" s="33"/>
      <c r="BS746" s="8"/>
      <c r="BT746" s="2">
        <f t="shared" si="330"/>
        <v>394</v>
      </c>
      <c r="BU746" s="16" t="str">
        <f>IFERROR(INDEX(generale!$A$5:$I$354,$CJ746,5),"")</f>
        <v/>
      </c>
      <c r="BV746" s="8" t="str">
        <f>IFERROR(INDEX(generale!$A$5:$I$354,$CJ746,7),"")</f>
        <v/>
      </c>
      <c r="BW746" s="33"/>
      <c r="BX746" s="8"/>
      <c r="BY746" s="2">
        <f t="shared" si="331"/>
        <v>394</v>
      </c>
      <c r="BZ746" s="16" t="str">
        <f>IFERROR(INDEX(generale!$A$5:$I$354,$CJ746,5),"")</f>
        <v/>
      </c>
      <c r="CA746" s="8" t="str">
        <f>IFERROR(INDEX(generale!$A$5:$I$354,$CJ746,7),"")</f>
        <v/>
      </c>
      <c r="CB746" s="33"/>
      <c r="CC746" s="8"/>
      <c r="CD746" s="2">
        <f t="shared" si="332"/>
        <v>394</v>
      </c>
      <c r="CE746" s="16" t="str">
        <f>IFERROR(INDEX(generale!$A$5:$I$354,$CJ746,5),"")</f>
        <v/>
      </c>
      <c r="CF746" s="8" t="str">
        <f>IFERROR(INDEX(generale!$A$5:$I$354,$CJ746,7),"")</f>
        <v/>
      </c>
      <c r="CJ746" s="2">
        <f t="shared" si="333"/>
        <v>744</v>
      </c>
      <c r="CK746" s="2">
        <f t="shared" si="310"/>
        <v>37</v>
      </c>
      <c r="CL746" s="3">
        <f>IFERROR(INDEX(generale!$A$5:$I$1004,$CJ746,1),"")</f>
        <v>0</v>
      </c>
      <c r="CM746" s="3">
        <f>IFERROR(INDEX(generale!$A$5:$I$1004,$CJ746,2),"")</f>
        <v>0</v>
      </c>
      <c r="CN746" s="3">
        <f>IFERROR(INDEX(generale!$A$5:$I$1004,$CJ746,3),"")</f>
        <v>0</v>
      </c>
      <c r="CO746" s="3">
        <f>IFERROR(INDEX(generale!$A$5:$I$1004,$CJ746,4),"")</f>
        <v>0</v>
      </c>
      <c r="CP746" s="3">
        <f>IFERROR(INDEX(generale!$A$5:$I$1004,$CJ746,5),"")</f>
        <v>0</v>
      </c>
      <c r="CQ746" s="3">
        <f>IFERROR(INDEX(generale!$A$5:$I$1004,$CJ746,6),"")</f>
        <v>0</v>
      </c>
      <c r="CR746" s="8">
        <f>IFERROR(INDEX(generale!$A$5:$I$1004,$CJ746,7),"")</f>
        <v>0</v>
      </c>
      <c r="CS746" s="8">
        <f>IFERROR(INDEX(generale!$A$5:$I$1004,$CJ746,8),"")</f>
        <v>0</v>
      </c>
    </row>
    <row r="747" spans="1:97">
      <c r="A747" s="2" t="str">
        <f t="shared" si="311"/>
        <v/>
      </c>
      <c r="B747" s="1" t="str">
        <f t="shared" si="312"/>
        <v/>
      </c>
      <c r="C747" s="1" t="str">
        <f t="shared" si="313"/>
        <v/>
      </c>
      <c r="D747" s="2" t="str">
        <f t="shared" si="314"/>
        <v/>
      </c>
      <c r="E747" s="2" t="str">
        <f t="shared" si="315"/>
        <v/>
      </c>
      <c r="F747" s="2" t="str">
        <f t="shared" si="316"/>
        <v/>
      </c>
      <c r="G747" s="1" t="str">
        <f t="shared" si="317"/>
        <v/>
      </c>
      <c r="H747" s="11" t="str">
        <f t="shared" si="318"/>
        <v/>
      </c>
      <c r="Q747" s="2">
        <f t="shared" si="319"/>
        <v>37</v>
      </c>
      <c r="R747" s="16" t="str">
        <f>IFERROR(INDEX(generale!$A$5:$I$354,$CJ747,5),"")</f>
        <v/>
      </c>
      <c r="S747" s="8" t="str">
        <f>IFERROR(INDEX(generale!$A$5:$I$354,$CJ747,7),"")</f>
        <v/>
      </c>
      <c r="U747" s="8"/>
      <c r="V747" s="2">
        <f t="shared" si="320"/>
        <v>19</v>
      </c>
      <c r="W747" s="16" t="str">
        <f>IFERROR(INDEX(generale!$A$5:$I$354,$CJ747,5),"")</f>
        <v/>
      </c>
      <c r="X747" s="8" t="str">
        <f>IFERROR(INDEX(generale!$A$5:$I$354,$CJ747,7),"")</f>
        <v/>
      </c>
      <c r="AA747" s="2">
        <f t="shared" si="321"/>
        <v>14</v>
      </c>
      <c r="AB747" s="16" t="str">
        <f>IFERROR(INDEX(generale!$A$5:$I$354,$CJ747,5),"")</f>
        <v/>
      </c>
      <c r="AC747" s="8" t="str">
        <f>IFERROR(INDEX(generale!$A$5:$I$354,$CJ747,7),"")</f>
        <v/>
      </c>
      <c r="AD747" s="33"/>
      <c r="AE747" s="8"/>
      <c r="AF747" s="2">
        <f t="shared" si="322"/>
        <v>14</v>
      </c>
      <c r="AG747" s="16" t="str">
        <f>IFERROR(INDEX(generale!$A$5:$I$354,$CJ747,5),"")</f>
        <v/>
      </c>
      <c r="AH747" s="8" t="str">
        <f>IFERROR(INDEX(generale!$A$5:$I$354,$CJ747,7),"")</f>
        <v/>
      </c>
      <c r="AI747" s="33"/>
      <c r="AJ747" s="8"/>
      <c r="AK747" s="2">
        <f t="shared" si="323"/>
        <v>14</v>
      </c>
      <c r="AL747" s="16" t="str">
        <f>IFERROR(INDEX(generale!$A$5:$I$354,$CJ747,5),"")</f>
        <v/>
      </c>
      <c r="AM747" s="8" t="str">
        <f>IFERROR(INDEX(generale!$A$5:$I$354,$CJ747,7),"")</f>
        <v/>
      </c>
      <c r="AN747" s="33"/>
      <c r="AO747" s="8"/>
      <c r="AP747" s="2">
        <f t="shared" si="324"/>
        <v>9</v>
      </c>
      <c r="AQ747" s="16" t="str">
        <f>IFERROR(INDEX(generale!$A$5:$I$354,$CJ747,5),"")</f>
        <v/>
      </c>
      <c r="AR747" s="8" t="str">
        <f>IFERROR(INDEX(generale!$A$5:$I$354,$CJ747,7),"")</f>
        <v/>
      </c>
      <c r="AS747" s="33"/>
      <c r="AT747" s="8"/>
      <c r="AU747" s="2">
        <f t="shared" si="325"/>
        <v>8</v>
      </c>
      <c r="AV747" s="16" t="str">
        <f>IFERROR(INDEX(generale!$A$5:$I$354,$CJ747,5),"")</f>
        <v/>
      </c>
      <c r="AW747" s="8" t="str">
        <f>IFERROR(INDEX(generale!$A$5:$I$354,$CJ747,7),"")</f>
        <v/>
      </c>
      <c r="AX747" s="33"/>
      <c r="AY747" s="8"/>
      <c r="AZ747" s="2">
        <f t="shared" si="326"/>
        <v>7</v>
      </c>
      <c r="BA747" s="16" t="str">
        <f>IFERROR(INDEX(generale!$A$5:$I$354,$CJ747,5),"")</f>
        <v/>
      </c>
      <c r="BB747" s="8" t="str">
        <f>IFERROR(INDEX(generale!$A$5:$I$354,$CJ747,7),"")</f>
        <v/>
      </c>
      <c r="BC747" s="33"/>
      <c r="BD747" s="8"/>
      <c r="BE747" s="2">
        <f t="shared" si="327"/>
        <v>6</v>
      </c>
      <c r="BF747" s="16" t="str">
        <f>IFERROR(INDEX(generale!$A$5:$I$354,$CJ747,5),"")</f>
        <v/>
      </c>
      <c r="BG747" s="8" t="str">
        <f>IFERROR(INDEX(generale!$A$5:$I$354,$CJ747,7),"")</f>
        <v/>
      </c>
      <c r="BH747" s="33"/>
      <c r="BI747" s="8"/>
      <c r="BJ747" s="2">
        <f t="shared" si="328"/>
        <v>395</v>
      </c>
      <c r="BK747" s="16" t="str">
        <f>IFERROR(INDEX(generale!$A$5:$I$354,$CJ747,5),"")</f>
        <v/>
      </c>
      <c r="BL747" s="8" t="str">
        <f>IFERROR(INDEX(generale!$A$5:$I$354,$CJ747,7),"")</f>
        <v/>
      </c>
      <c r="BM747" s="33"/>
      <c r="BN747" s="8"/>
      <c r="BO747" s="2">
        <f t="shared" si="329"/>
        <v>395</v>
      </c>
      <c r="BP747" s="16" t="str">
        <f>IFERROR(INDEX(generale!$A$5:$I$354,$CJ747,5),"")</f>
        <v/>
      </c>
      <c r="BQ747" s="8" t="str">
        <f>IFERROR(INDEX(generale!$A$5:$I$354,$CJ747,7),"")</f>
        <v/>
      </c>
      <c r="BR747" s="33"/>
      <c r="BS747" s="8"/>
      <c r="BT747" s="2">
        <f t="shared" si="330"/>
        <v>395</v>
      </c>
      <c r="BU747" s="16" t="str">
        <f>IFERROR(INDEX(generale!$A$5:$I$354,$CJ747,5),"")</f>
        <v/>
      </c>
      <c r="BV747" s="8" t="str">
        <f>IFERROR(INDEX(generale!$A$5:$I$354,$CJ747,7),"")</f>
        <v/>
      </c>
      <c r="BW747" s="33"/>
      <c r="BX747" s="8"/>
      <c r="BY747" s="2">
        <f t="shared" si="331"/>
        <v>395</v>
      </c>
      <c r="BZ747" s="16" t="str">
        <f>IFERROR(INDEX(generale!$A$5:$I$354,$CJ747,5),"")</f>
        <v/>
      </c>
      <c r="CA747" s="8" t="str">
        <f>IFERROR(INDEX(generale!$A$5:$I$354,$CJ747,7),"")</f>
        <v/>
      </c>
      <c r="CB747" s="33"/>
      <c r="CC747" s="8"/>
      <c r="CD747" s="2">
        <f t="shared" si="332"/>
        <v>395</v>
      </c>
      <c r="CE747" s="16" t="str">
        <f>IFERROR(INDEX(generale!$A$5:$I$354,$CJ747,5),"")</f>
        <v/>
      </c>
      <c r="CF747" s="8" t="str">
        <f>IFERROR(INDEX(generale!$A$5:$I$354,$CJ747,7),"")</f>
        <v/>
      </c>
      <c r="CJ747" s="2">
        <f t="shared" si="333"/>
        <v>745</v>
      </c>
      <c r="CK747" s="2">
        <f t="shared" si="310"/>
        <v>37</v>
      </c>
      <c r="CL747" s="3">
        <f>IFERROR(INDEX(generale!$A$5:$I$1004,$CJ747,1),"")</f>
        <v>0</v>
      </c>
      <c r="CM747" s="3">
        <f>IFERROR(INDEX(generale!$A$5:$I$1004,$CJ747,2),"")</f>
        <v>0</v>
      </c>
      <c r="CN747" s="3">
        <f>IFERROR(INDEX(generale!$A$5:$I$1004,$CJ747,3),"")</f>
        <v>0</v>
      </c>
      <c r="CO747" s="3">
        <f>IFERROR(INDEX(generale!$A$5:$I$1004,$CJ747,4),"")</f>
        <v>0</v>
      </c>
      <c r="CP747" s="3">
        <f>IFERROR(INDEX(generale!$A$5:$I$1004,$CJ747,5),"")</f>
        <v>0</v>
      </c>
      <c r="CQ747" s="3">
        <f>IFERROR(INDEX(generale!$A$5:$I$1004,$CJ747,6),"")</f>
        <v>0</v>
      </c>
      <c r="CR747" s="8">
        <f>IFERROR(INDEX(generale!$A$5:$I$1004,$CJ747,7),"")</f>
        <v>0</v>
      </c>
      <c r="CS747" s="8">
        <f>IFERROR(INDEX(generale!$A$5:$I$1004,$CJ747,8),"")</f>
        <v>0</v>
      </c>
    </row>
    <row r="748" spans="1:97">
      <c r="A748" s="2" t="str">
        <f t="shared" si="311"/>
        <v/>
      </c>
      <c r="B748" s="1" t="str">
        <f t="shared" si="312"/>
        <v/>
      </c>
      <c r="C748" s="1" t="str">
        <f t="shared" si="313"/>
        <v/>
      </c>
      <c r="D748" s="2" t="str">
        <f t="shared" si="314"/>
        <v/>
      </c>
      <c r="E748" s="2" t="str">
        <f t="shared" si="315"/>
        <v/>
      </c>
      <c r="F748" s="2" t="str">
        <f t="shared" si="316"/>
        <v/>
      </c>
      <c r="G748" s="1" t="str">
        <f t="shared" si="317"/>
        <v/>
      </c>
      <c r="H748" s="11" t="str">
        <f t="shared" si="318"/>
        <v/>
      </c>
      <c r="Q748" s="2">
        <f t="shared" si="319"/>
        <v>37</v>
      </c>
      <c r="R748" s="16" t="str">
        <f>IFERROR(INDEX(generale!$A$5:$I$354,$CJ748,5),"")</f>
        <v/>
      </c>
      <c r="S748" s="8" t="str">
        <f>IFERROR(INDEX(generale!$A$5:$I$354,$CJ748,7),"")</f>
        <v/>
      </c>
      <c r="U748" s="8"/>
      <c r="V748" s="2">
        <f t="shared" si="320"/>
        <v>19</v>
      </c>
      <c r="W748" s="16" t="str">
        <f>IFERROR(INDEX(generale!$A$5:$I$354,$CJ748,5),"")</f>
        <v/>
      </c>
      <c r="X748" s="8" t="str">
        <f>IFERROR(INDEX(generale!$A$5:$I$354,$CJ748,7),"")</f>
        <v/>
      </c>
      <c r="AA748" s="2">
        <f t="shared" si="321"/>
        <v>14</v>
      </c>
      <c r="AB748" s="16" t="str">
        <f>IFERROR(INDEX(generale!$A$5:$I$354,$CJ748,5),"")</f>
        <v/>
      </c>
      <c r="AC748" s="8" t="str">
        <f>IFERROR(INDEX(generale!$A$5:$I$354,$CJ748,7),"")</f>
        <v/>
      </c>
      <c r="AD748" s="33"/>
      <c r="AE748" s="8"/>
      <c r="AF748" s="2">
        <f t="shared" si="322"/>
        <v>14</v>
      </c>
      <c r="AG748" s="16" t="str">
        <f>IFERROR(INDEX(generale!$A$5:$I$354,$CJ748,5),"")</f>
        <v/>
      </c>
      <c r="AH748" s="8" t="str">
        <f>IFERROR(INDEX(generale!$A$5:$I$354,$CJ748,7),"")</f>
        <v/>
      </c>
      <c r="AI748" s="33"/>
      <c r="AJ748" s="8"/>
      <c r="AK748" s="2">
        <f t="shared" si="323"/>
        <v>14</v>
      </c>
      <c r="AL748" s="16" t="str">
        <f>IFERROR(INDEX(generale!$A$5:$I$354,$CJ748,5),"")</f>
        <v/>
      </c>
      <c r="AM748" s="8" t="str">
        <f>IFERROR(INDEX(generale!$A$5:$I$354,$CJ748,7),"")</f>
        <v/>
      </c>
      <c r="AN748" s="33"/>
      <c r="AO748" s="8"/>
      <c r="AP748" s="2">
        <f t="shared" si="324"/>
        <v>9</v>
      </c>
      <c r="AQ748" s="16" t="str">
        <f>IFERROR(INDEX(generale!$A$5:$I$354,$CJ748,5),"")</f>
        <v/>
      </c>
      <c r="AR748" s="8" t="str">
        <f>IFERROR(INDEX(generale!$A$5:$I$354,$CJ748,7),"")</f>
        <v/>
      </c>
      <c r="AS748" s="33"/>
      <c r="AT748" s="8"/>
      <c r="AU748" s="2">
        <f t="shared" si="325"/>
        <v>8</v>
      </c>
      <c r="AV748" s="16" t="str">
        <f>IFERROR(INDEX(generale!$A$5:$I$354,$CJ748,5),"")</f>
        <v/>
      </c>
      <c r="AW748" s="8" t="str">
        <f>IFERROR(INDEX(generale!$A$5:$I$354,$CJ748,7),"")</f>
        <v/>
      </c>
      <c r="AX748" s="33"/>
      <c r="AY748" s="8"/>
      <c r="AZ748" s="2">
        <f t="shared" si="326"/>
        <v>7</v>
      </c>
      <c r="BA748" s="16" t="str">
        <f>IFERROR(INDEX(generale!$A$5:$I$354,$CJ748,5),"")</f>
        <v/>
      </c>
      <c r="BB748" s="8" t="str">
        <f>IFERROR(INDEX(generale!$A$5:$I$354,$CJ748,7),"")</f>
        <v/>
      </c>
      <c r="BC748" s="33"/>
      <c r="BD748" s="8"/>
      <c r="BE748" s="2">
        <f t="shared" si="327"/>
        <v>6</v>
      </c>
      <c r="BF748" s="16" t="str">
        <f>IFERROR(INDEX(generale!$A$5:$I$354,$CJ748,5),"")</f>
        <v/>
      </c>
      <c r="BG748" s="8" t="str">
        <f>IFERROR(INDEX(generale!$A$5:$I$354,$CJ748,7),"")</f>
        <v/>
      </c>
      <c r="BH748" s="33"/>
      <c r="BI748" s="8"/>
      <c r="BJ748" s="2">
        <f t="shared" si="328"/>
        <v>396</v>
      </c>
      <c r="BK748" s="16" t="str">
        <f>IFERROR(INDEX(generale!$A$5:$I$354,$CJ748,5),"")</f>
        <v/>
      </c>
      <c r="BL748" s="8" t="str">
        <f>IFERROR(INDEX(generale!$A$5:$I$354,$CJ748,7),"")</f>
        <v/>
      </c>
      <c r="BM748" s="33"/>
      <c r="BN748" s="8"/>
      <c r="BO748" s="2">
        <f t="shared" si="329"/>
        <v>396</v>
      </c>
      <c r="BP748" s="16" t="str">
        <f>IFERROR(INDEX(generale!$A$5:$I$354,$CJ748,5),"")</f>
        <v/>
      </c>
      <c r="BQ748" s="8" t="str">
        <f>IFERROR(INDEX(generale!$A$5:$I$354,$CJ748,7),"")</f>
        <v/>
      </c>
      <c r="BR748" s="33"/>
      <c r="BS748" s="8"/>
      <c r="BT748" s="2">
        <f t="shared" si="330"/>
        <v>396</v>
      </c>
      <c r="BU748" s="16" t="str">
        <f>IFERROR(INDEX(generale!$A$5:$I$354,$CJ748,5),"")</f>
        <v/>
      </c>
      <c r="BV748" s="8" t="str">
        <f>IFERROR(INDEX(generale!$A$5:$I$354,$CJ748,7),"")</f>
        <v/>
      </c>
      <c r="BW748" s="33"/>
      <c r="BX748" s="8"/>
      <c r="BY748" s="2">
        <f t="shared" si="331"/>
        <v>396</v>
      </c>
      <c r="BZ748" s="16" t="str">
        <f>IFERROR(INDEX(generale!$A$5:$I$354,$CJ748,5),"")</f>
        <v/>
      </c>
      <c r="CA748" s="8" t="str">
        <f>IFERROR(INDEX(generale!$A$5:$I$354,$CJ748,7),"")</f>
        <v/>
      </c>
      <c r="CB748" s="33"/>
      <c r="CC748" s="8"/>
      <c r="CD748" s="2">
        <f t="shared" si="332"/>
        <v>396</v>
      </c>
      <c r="CE748" s="16" t="str">
        <f>IFERROR(INDEX(generale!$A$5:$I$354,$CJ748,5),"")</f>
        <v/>
      </c>
      <c r="CF748" s="8" t="str">
        <f>IFERROR(INDEX(generale!$A$5:$I$354,$CJ748,7),"")</f>
        <v/>
      </c>
      <c r="CJ748" s="2">
        <f t="shared" si="333"/>
        <v>746</v>
      </c>
      <c r="CK748" s="2">
        <f t="shared" si="310"/>
        <v>37</v>
      </c>
      <c r="CL748" s="3">
        <f>IFERROR(INDEX(generale!$A$5:$I$1004,$CJ748,1),"")</f>
        <v>0</v>
      </c>
      <c r="CM748" s="3">
        <f>IFERROR(INDEX(generale!$A$5:$I$1004,$CJ748,2),"")</f>
        <v>0</v>
      </c>
      <c r="CN748" s="3">
        <f>IFERROR(INDEX(generale!$A$5:$I$1004,$CJ748,3),"")</f>
        <v>0</v>
      </c>
      <c r="CO748" s="3">
        <f>IFERROR(INDEX(generale!$A$5:$I$1004,$CJ748,4),"")</f>
        <v>0</v>
      </c>
      <c r="CP748" s="3">
        <f>IFERROR(INDEX(generale!$A$5:$I$1004,$CJ748,5),"")</f>
        <v>0</v>
      </c>
      <c r="CQ748" s="3">
        <f>IFERROR(INDEX(generale!$A$5:$I$1004,$CJ748,6),"")</f>
        <v>0</v>
      </c>
      <c r="CR748" s="8">
        <f>IFERROR(INDEX(generale!$A$5:$I$1004,$CJ748,7),"")</f>
        <v>0</v>
      </c>
      <c r="CS748" s="8">
        <f>IFERROR(INDEX(generale!$A$5:$I$1004,$CJ748,8),"")</f>
        <v>0</v>
      </c>
    </row>
    <row r="749" spans="1:97">
      <c r="A749" s="2" t="str">
        <f t="shared" si="311"/>
        <v/>
      </c>
      <c r="B749" s="1" t="str">
        <f t="shared" si="312"/>
        <v/>
      </c>
      <c r="C749" s="1" t="str">
        <f t="shared" si="313"/>
        <v/>
      </c>
      <c r="D749" s="2" t="str">
        <f t="shared" si="314"/>
        <v/>
      </c>
      <c r="E749" s="2" t="str">
        <f t="shared" si="315"/>
        <v/>
      </c>
      <c r="F749" s="2" t="str">
        <f t="shared" si="316"/>
        <v/>
      </c>
      <c r="G749" s="1" t="str">
        <f t="shared" si="317"/>
        <v/>
      </c>
      <c r="H749" s="11" t="str">
        <f t="shared" si="318"/>
        <v/>
      </c>
      <c r="Q749" s="2">
        <f t="shared" si="319"/>
        <v>37</v>
      </c>
      <c r="R749" s="16" t="str">
        <f>IFERROR(INDEX(generale!$A$5:$I$354,$CJ749,5),"")</f>
        <v/>
      </c>
      <c r="S749" s="8" t="str">
        <f>IFERROR(INDEX(generale!$A$5:$I$354,$CJ749,7),"")</f>
        <v/>
      </c>
      <c r="U749" s="8"/>
      <c r="V749" s="2">
        <f t="shared" si="320"/>
        <v>19</v>
      </c>
      <c r="W749" s="16" t="str">
        <f>IFERROR(INDEX(generale!$A$5:$I$354,$CJ749,5),"")</f>
        <v/>
      </c>
      <c r="X749" s="8" t="str">
        <f>IFERROR(INDEX(generale!$A$5:$I$354,$CJ749,7),"")</f>
        <v/>
      </c>
      <c r="AA749" s="2">
        <f t="shared" si="321"/>
        <v>14</v>
      </c>
      <c r="AB749" s="16" t="str">
        <f>IFERROR(INDEX(generale!$A$5:$I$354,$CJ749,5),"")</f>
        <v/>
      </c>
      <c r="AC749" s="8" t="str">
        <f>IFERROR(INDEX(generale!$A$5:$I$354,$CJ749,7),"")</f>
        <v/>
      </c>
      <c r="AD749" s="33"/>
      <c r="AE749" s="8"/>
      <c r="AF749" s="2">
        <f t="shared" si="322"/>
        <v>14</v>
      </c>
      <c r="AG749" s="16" t="str">
        <f>IFERROR(INDEX(generale!$A$5:$I$354,$CJ749,5),"")</f>
        <v/>
      </c>
      <c r="AH749" s="8" t="str">
        <f>IFERROR(INDEX(generale!$A$5:$I$354,$CJ749,7),"")</f>
        <v/>
      </c>
      <c r="AI749" s="33"/>
      <c r="AJ749" s="8"/>
      <c r="AK749" s="2">
        <f t="shared" si="323"/>
        <v>14</v>
      </c>
      <c r="AL749" s="16" t="str">
        <f>IFERROR(INDEX(generale!$A$5:$I$354,$CJ749,5),"")</f>
        <v/>
      </c>
      <c r="AM749" s="8" t="str">
        <f>IFERROR(INDEX(generale!$A$5:$I$354,$CJ749,7),"")</f>
        <v/>
      </c>
      <c r="AN749" s="33"/>
      <c r="AO749" s="8"/>
      <c r="AP749" s="2">
        <f t="shared" si="324"/>
        <v>9</v>
      </c>
      <c r="AQ749" s="16" t="str">
        <f>IFERROR(INDEX(generale!$A$5:$I$354,$CJ749,5),"")</f>
        <v/>
      </c>
      <c r="AR749" s="8" t="str">
        <f>IFERROR(INDEX(generale!$A$5:$I$354,$CJ749,7),"")</f>
        <v/>
      </c>
      <c r="AS749" s="33"/>
      <c r="AT749" s="8"/>
      <c r="AU749" s="2">
        <f t="shared" si="325"/>
        <v>8</v>
      </c>
      <c r="AV749" s="16" t="str">
        <f>IFERROR(INDEX(generale!$A$5:$I$354,$CJ749,5),"")</f>
        <v/>
      </c>
      <c r="AW749" s="8" t="str">
        <f>IFERROR(INDEX(generale!$A$5:$I$354,$CJ749,7),"")</f>
        <v/>
      </c>
      <c r="AX749" s="33"/>
      <c r="AY749" s="8"/>
      <c r="AZ749" s="2">
        <f t="shared" si="326"/>
        <v>7</v>
      </c>
      <c r="BA749" s="16" t="str">
        <f>IFERROR(INDEX(generale!$A$5:$I$354,$CJ749,5),"")</f>
        <v/>
      </c>
      <c r="BB749" s="8" t="str">
        <f>IFERROR(INDEX(generale!$A$5:$I$354,$CJ749,7),"")</f>
        <v/>
      </c>
      <c r="BC749" s="33"/>
      <c r="BD749" s="8"/>
      <c r="BE749" s="2">
        <f t="shared" si="327"/>
        <v>6</v>
      </c>
      <c r="BF749" s="16" t="str">
        <f>IFERROR(INDEX(generale!$A$5:$I$354,$CJ749,5),"")</f>
        <v/>
      </c>
      <c r="BG749" s="8" t="str">
        <f>IFERROR(INDEX(generale!$A$5:$I$354,$CJ749,7),"")</f>
        <v/>
      </c>
      <c r="BH749" s="33"/>
      <c r="BI749" s="8"/>
      <c r="BJ749" s="2">
        <f t="shared" si="328"/>
        <v>397</v>
      </c>
      <c r="BK749" s="16" t="str">
        <f>IFERROR(INDEX(generale!$A$5:$I$354,$CJ749,5),"")</f>
        <v/>
      </c>
      <c r="BL749" s="8" t="str">
        <f>IFERROR(INDEX(generale!$A$5:$I$354,$CJ749,7),"")</f>
        <v/>
      </c>
      <c r="BM749" s="33"/>
      <c r="BN749" s="8"/>
      <c r="BO749" s="2">
        <f t="shared" si="329"/>
        <v>397</v>
      </c>
      <c r="BP749" s="16" t="str">
        <f>IFERROR(INDEX(generale!$A$5:$I$354,$CJ749,5),"")</f>
        <v/>
      </c>
      <c r="BQ749" s="8" t="str">
        <f>IFERROR(INDEX(generale!$A$5:$I$354,$CJ749,7),"")</f>
        <v/>
      </c>
      <c r="BR749" s="33"/>
      <c r="BS749" s="8"/>
      <c r="BT749" s="2">
        <f t="shared" si="330"/>
        <v>397</v>
      </c>
      <c r="BU749" s="16" t="str">
        <f>IFERROR(INDEX(generale!$A$5:$I$354,$CJ749,5),"")</f>
        <v/>
      </c>
      <c r="BV749" s="8" t="str">
        <f>IFERROR(INDEX(generale!$A$5:$I$354,$CJ749,7),"")</f>
        <v/>
      </c>
      <c r="BW749" s="33"/>
      <c r="BX749" s="8"/>
      <c r="BY749" s="2">
        <f t="shared" si="331"/>
        <v>397</v>
      </c>
      <c r="BZ749" s="16" t="str">
        <f>IFERROR(INDEX(generale!$A$5:$I$354,$CJ749,5),"")</f>
        <v/>
      </c>
      <c r="CA749" s="8" t="str">
        <f>IFERROR(INDEX(generale!$A$5:$I$354,$CJ749,7),"")</f>
        <v/>
      </c>
      <c r="CB749" s="33"/>
      <c r="CC749" s="8"/>
      <c r="CD749" s="2">
        <f t="shared" si="332"/>
        <v>397</v>
      </c>
      <c r="CE749" s="16" t="str">
        <f>IFERROR(INDEX(generale!$A$5:$I$354,$CJ749,5),"")</f>
        <v/>
      </c>
      <c r="CF749" s="8" t="str">
        <f>IFERROR(INDEX(generale!$A$5:$I$354,$CJ749,7),"")</f>
        <v/>
      </c>
      <c r="CJ749" s="2">
        <f t="shared" si="333"/>
        <v>747</v>
      </c>
      <c r="CK749" s="2">
        <f t="shared" si="310"/>
        <v>37</v>
      </c>
      <c r="CL749" s="3">
        <f>IFERROR(INDEX(generale!$A$5:$I$1004,$CJ749,1),"")</f>
        <v>0</v>
      </c>
      <c r="CM749" s="3">
        <f>IFERROR(INDEX(generale!$A$5:$I$1004,$CJ749,2),"")</f>
        <v>0</v>
      </c>
      <c r="CN749" s="3">
        <f>IFERROR(INDEX(generale!$A$5:$I$1004,$CJ749,3),"")</f>
        <v>0</v>
      </c>
      <c r="CO749" s="3">
        <f>IFERROR(INDEX(generale!$A$5:$I$1004,$CJ749,4),"")</f>
        <v>0</v>
      </c>
      <c r="CP749" s="3">
        <f>IFERROR(INDEX(generale!$A$5:$I$1004,$CJ749,5),"")</f>
        <v>0</v>
      </c>
      <c r="CQ749" s="3">
        <f>IFERROR(INDEX(generale!$A$5:$I$1004,$CJ749,6),"")</f>
        <v>0</v>
      </c>
      <c r="CR749" s="8">
        <f>IFERROR(INDEX(generale!$A$5:$I$1004,$CJ749,7),"")</f>
        <v>0</v>
      </c>
      <c r="CS749" s="8">
        <f>IFERROR(INDEX(generale!$A$5:$I$1004,$CJ749,8),"")</f>
        <v>0</v>
      </c>
    </row>
    <row r="750" spans="1:97">
      <c r="A750" s="2" t="str">
        <f t="shared" si="311"/>
        <v/>
      </c>
      <c r="B750" s="1" t="str">
        <f t="shared" si="312"/>
        <v/>
      </c>
      <c r="C750" s="1" t="str">
        <f t="shared" si="313"/>
        <v/>
      </c>
      <c r="D750" s="2" t="str">
        <f t="shared" si="314"/>
        <v/>
      </c>
      <c r="E750" s="2" t="str">
        <f t="shared" si="315"/>
        <v/>
      </c>
      <c r="F750" s="2" t="str">
        <f t="shared" si="316"/>
        <v/>
      </c>
      <c r="G750" s="1" t="str">
        <f t="shared" si="317"/>
        <v/>
      </c>
      <c r="H750" s="11" t="str">
        <f t="shared" si="318"/>
        <v/>
      </c>
      <c r="Q750" s="2">
        <f t="shared" si="319"/>
        <v>37</v>
      </c>
      <c r="R750" s="16" t="str">
        <f>IFERROR(INDEX(generale!$A$5:$I$354,$CJ750,5),"")</f>
        <v/>
      </c>
      <c r="S750" s="8" t="str">
        <f>IFERROR(INDEX(generale!$A$5:$I$354,$CJ750,7),"")</f>
        <v/>
      </c>
      <c r="U750" s="8"/>
      <c r="V750" s="2">
        <f t="shared" si="320"/>
        <v>19</v>
      </c>
      <c r="W750" s="16" t="str">
        <f>IFERROR(INDEX(generale!$A$5:$I$354,$CJ750,5),"")</f>
        <v/>
      </c>
      <c r="X750" s="8" t="str">
        <f>IFERROR(INDEX(generale!$A$5:$I$354,$CJ750,7),"")</f>
        <v/>
      </c>
      <c r="AA750" s="2">
        <f t="shared" si="321"/>
        <v>14</v>
      </c>
      <c r="AB750" s="16" t="str">
        <f>IFERROR(INDEX(generale!$A$5:$I$354,$CJ750,5),"")</f>
        <v/>
      </c>
      <c r="AC750" s="8" t="str">
        <f>IFERROR(INDEX(generale!$A$5:$I$354,$CJ750,7),"")</f>
        <v/>
      </c>
      <c r="AD750" s="33"/>
      <c r="AE750" s="8"/>
      <c r="AF750" s="2">
        <f t="shared" si="322"/>
        <v>14</v>
      </c>
      <c r="AG750" s="16" t="str">
        <f>IFERROR(INDEX(generale!$A$5:$I$354,$CJ750,5),"")</f>
        <v/>
      </c>
      <c r="AH750" s="8" t="str">
        <f>IFERROR(INDEX(generale!$A$5:$I$354,$CJ750,7),"")</f>
        <v/>
      </c>
      <c r="AI750" s="33"/>
      <c r="AJ750" s="8"/>
      <c r="AK750" s="2">
        <f t="shared" si="323"/>
        <v>14</v>
      </c>
      <c r="AL750" s="16" t="str">
        <f>IFERROR(INDEX(generale!$A$5:$I$354,$CJ750,5),"")</f>
        <v/>
      </c>
      <c r="AM750" s="8" t="str">
        <f>IFERROR(INDEX(generale!$A$5:$I$354,$CJ750,7),"")</f>
        <v/>
      </c>
      <c r="AN750" s="33"/>
      <c r="AO750" s="8"/>
      <c r="AP750" s="2">
        <f t="shared" si="324"/>
        <v>9</v>
      </c>
      <c r="AQ750" s="16" t="str">
        <f>IFERROR(INDEX(generale!$A$5:$I$354,$CJ750,5),"")</f>
        <v/>
      </c>
      <c r="AR750" s="8" t="str">
        <f>IFERROR(INDEX(generale!$A$5:$I$354,$CJ750,7),"")</f>
        <v/>
      </c>
      <c r="AS750" s="33"/>
      <c r="AT750" s="8"/>
      <c r="AU750" s="2">
        <f t="shared" si="325"/>
        <v>8</v>
      </c>
      <c r="AV750" s="16" t="str">
        <f>IFERROR(INDEX(generale!$A$5:$I$354,$CJ750,5),"")</f>
        <v/>
      </c>
      <c r="AW750" s="8" t="str">
        <f>IFERROR(INDEX(generale!$A$5:$I$354,$CJ750,7),"")</f>
        <v/>
      </c>
      <c r="AX750" s="33"/>
      <c r="AY750" s="8"/>
      <c r="AZ750" s="2">
        <f t="shared" si="326"/>
        <v>7</v>
      </c>
      <c r="BA750" s="16" t="str">
        <f>IFERROR(INDEX(generale!$A$5:$I$354,$CJ750,5),"")</f>
        <v/>
      </c>
      <c r="BB750" s="8" t="str">
        <f>IFERROR(INDEX(generale!$A$5:$I$354,$CJ750,7),"")</f>
        <v/>
      </c>
      <c r="BC750" s="33"/>
      <c r="BD750" s="8"/>
      <c r="BE750" s="2">
        <f t="shared" si="327"/>
        <v>6</v>
      </c>
      <c r="BF750" s="16" t="str">
        <f>IFERROR(INDEX(generale!$A$5:$I$354,$CJ750,5),"")</f>
        <v/>
      </c>
      <c r="BG750" s="8" t="str">
        <f>IFERROR(INDEX(generale!$A$5:$I$354,$CJ750,7),"")</f>
        <v/>
      </c>
      <c r="BH750" s="33"/>
      <c r="BI750" s="8"/>
      <c r="BJ750" s="2">
        <f t="shared" si="328"/>
        <v>398</v>
      </c>
      <c r="BK750" s="16" t="str">
        <f>IFERROR(INDEX(generale!$A$5:$I$354,$CJ750,5),"")</f>
        <v/>
      </c>
      <c r="BL750" s="8" t="str">
        <f>IFERROR(INDEX(generale!$A$5:$I$354,$CJ750,7),"")</f>
        <v/>
      </c>
      <c r="BM750" s="33"/>
      <c r="BN750" s="8"/>
      <c r="BO750" s="2">
        <f t="shared" si="329"/>
        <v>398</v>
      </c>
      <c r="BP750" s="16" t="str">
        <f>IFERROR(INDEX(generale!$A$5:$I$354,$CJ750,5),"")</f>
        <v/>
      </c>
      <c r="BQ750" s="8" t="str">
        <f>IFERROR(INDEX(generale!$A$5:$I$354,$CJ750,7),"")</f>
        <v/>
      </c>
      <c r="BR750" s="33"/>
      <c r="BS750" s="8"/>
      <c r="BT750" s="2">
        <f t="shared" si="330"/>
        <v>398</v>
      </c>
      <c r="BU750" s="16" t="str">
        <f>IFERROR(INDEX(generale!$A$5:$I$354,$CJ750,5),"")</f>
        <v/>
      </c>
      <c r="BV750" s="8" t="str">
        <f>IFERROR(INDEX(generale!$A$5:$I$354,$CJ750,7),"")</f>
        <v/>
      </c>
      <c r="BW750" s="33"/>
      <c r="BX750" s="8"/>
      <c r="BY750" s="2">
        <f t="shared" si="331"/>
        <v>398</v>
      </c>
      <c r="BZ750" s="16" t="str">
        <f>IFERROR(INDEX(generale!$A$5:$I$354,$CJ750,5),"")</f>
        <v/>
      </c>
      <c r="CA750" s="8" t="str">
        <f>IFERROR(INDEX(generale!$A$5:$I$354,$CJ750,7),"")</f>
        <v/>
      </c>
      <c r="CB750" s="33"/>
      <c r="CC750" s="8"/>
      <c r="CD750" s="2">
        <f t="shared" si="332"/>
        <v>398</v>
      </c>
      <c r="CE750" s="16" t="str">
        <f>IFERROR(INDEX(generale!$A$5:$I$354,$CJ750,5),"")</f>
        <v/>
      </c>
      <c r="CF750" s="8" t="str">
        <f>IFERROR(INDEX(generale!$A$5:$I$354,$CJ750,7),"")</f>
        <v/>
      </c>
      <c r="CJ750" s="2">
        <f t="shared" si="333"/>
        <v>748</v>
      </c>
      <c r="CK750" s="2">
        <f t="shared" si="310"/>
        <v>37</v>
      </c>
      <c r="CL750" s="3">
        <f>IFERROR(INDEX(generale!$A$5:$I$1004,$CJ750,1),"")</f>
        <v>0</v>
      </c>
      <c r="CM750" s="3">
        <f>IFERROR(INDEX(generale!$A$5:$I$1004,$CJ750,2),"")</f>
        <v>0</v>
      </c>
      <c r="CN750" s="3">
        <f>IFERROR(INDEX(generale!$A$5:$I$1004,$CJ750,3),"")</f>
        <v>0</v>
      </c>
      <c r="CO750" s="3">
        <f>IFERROR(INDEX(generale!$A$5:$I$1004,$CJ750,4),"")</f>
        <v>0</v>
      </c>
      <c r="CP750" s="3">
        <f>IFERROR(INDEX(generale!$A$5:$I$1004,$CJ750,5),"")</f>
        <v>0</v>
      </c>
      <c r="CQ750" s="3">
        <f>IFERROR(INDEX(generale!$A$5:$I$1004,$CJ750,6),"")</f>
        <v>0</v>
      </c>
      <c r="CR750" s="8">
        <f>IFERROR(INDEX(generale!$A$5:$I$1004,$CJ750,7),"")</f>
        <v>0</v>
      </c>
      <c r="CS750" s="8">
        <f>IFERROR(INDEX(generale!$A$5:$I$1004,$CJ750,8),"")</f>
        <v>0</v>
      </c>
    </row>
    <row r="751" spans="1:97">
      <c r="A751" s="2" t="str">
        <f t="shared" si="311"/>
        <v/>
      </c>
      <c r="B751" s="1" t="str">
        <f t="shared" si="312"/>
        <v/>
      </c>
      <c r="C751" s="1" t="str">
        <f t="shared" si="313"/>
        <v/>
      </c>
      <c r="D751" s="2" t="str">
        <f t="shared" si="314"/>
        <v/>
      </c>
      <c r="E751" s="2" t="str">
        <f t="shared" si="315"/>
        <v/>
      </c>
      <c r="F751" s="2" t="str">
        <f t="shared" si="316"/>
        <v/>
      </c>
      <c r="G751" s="1" t="str">
        <f t="shared" si="317"/>
        <v/>
      </c>
      <c r="H751" s="11" t="str">
        <f t="shared" si="318"/>
        <v/>
      </c>
      <c r="Q751" s="2">
        <f t="shared" si="319"/>
        <v>37</v>
      </c>
      <c r="R751" s="16" t="str">
        <f>IFERROR(INDEX(generale!$A$5:$I$354,$CJ751,5),"")</f>
        <v/>
      </c>
      <c r="S751" s="8" t="str">
        <f>IFERROR(INDEX(generale!$A$5:$I$354,$CJ751,7),"")</f>
        <v/>
      </c>
      <c r="U751" s="8"/>
      <c r="V751" s="2">
        <f t="shared" si="320"/>
        <v>19</v>
      </c>
      <c r="W751" s="16" t="str">
        <f>IFERROR(INDEX(generale!$A$5:$I$354,$CJ751,5),"")</f>
        <v/>
      </c>
      <c r="X751" s="8" t="str">
        <f>IFERROR(INDEX(generale!$A$5:$I$354,$CJ751,7),"")</f>
        <v/>
      </c>
      <c r="AA751" s="2">
        <f t="shared" si="321"/>
        <v>14</v>
      </c>
      <c r="AB751" s="16" t="str">
        <f>IFERROR(INDEX(generale!$A$5:$I$354,$CJ751,5),"")</f>
        <v/>
      </c>
      <c r="AC751" s="8" t="str">
        <f>IFERROR(INDEX(generale!$A$5:$I$354,$CJ751,7),"")</f>
        <v/>
      </c>
      <c r="AD751" s="33"/>
      <c r="AE751" s="8"/>
      <c r="AF751" s="2">
        <f t="shared" si="322"/>
        <v>14</v>
      </c>
      <c r="AG751" s="16" t="str">
        <f>IFERROR(INDEX(generale!$A$5:$I$354,$CJ751,5),"")</f>
        <v/>
      </c>
      <c r="AH751" s="8" t="str">
        <f>IFERROR(INDEX(generale!$A$5:$I$354,$CJ751,7),"")</f>
        <v/>
      </c>
      <c r="AI751" s="33"/>
      <c r="AJ751" s="8"/>
      <c r="AK751" s="2">
        <f t="shared" si="323"/>
        <v>14</v>
      </c>
      <c r="AL751" s="16" t="str">
        <f>IFERROR(INDEX(generale!$A$5:$I$354,$CJ751,5),"")</f>
        <v/>
      </c>
      <c r="AM751" s="8" t="str">
        <f>IFERROR(INDEX(generale!$A$5:$I$354,$CJ751,7),"")</f>
        <v/>
      </c>
      <c r="AN751" s="33"/>
      <c r="AO751" s="8"/>
      <c r="AP751" s="2">
        <f t="shared" si="324"/>
        <v>9</v>
      </c>
      <c r="AQ751" s="16" t="str">
        <f>IFERROR(INDEX(generale!$A$5:$I$354,$CJ751,5),"")</f>
        <v/>
      </c>
      <c r="AR751" s="8" t="str">
        <f>IFERROR(INDEX(generale!$A$5:$I$354,$CJ751,7),"")</f>
        <v/>
      </c>
      <c r="AS751" s="33"/>
      <c r="AT751" s="8"/>
      <c r="AU751" s="2">
        <f t="shared" si="325"/>
        <v>8</v>
      </c>
      <c r="AV751" s="16" t="str">
        <f>IFERROR(INDEX(generale!$A$5:$I$354,$CJ751,5),"")</f>
        <v/>
      </c>
      <c r="AW751" s="8" t="str">
        <f>IFERROR(INDEX(generale!$A$5:$I$354,$CJ751,7),"")</f>
        <v/>
      </c>
      <c r="AX751" s="33"/>
      <c r="AY751" s="8"/>
      <c r="AZ751" s="2">
        <f t="shared" si="326"/>
        <v>7</v>
      </c>
      <c r="BA751" s="16" t="str">
        <f>IFERROR(INDEX(generale!$A$5:$I$354,$CJ751,5),"")</f>
        <v/>
      </c>
      <c r="BB751" s="8" t="str">
        <f>IFERROR(INDEX(generale!$A$5:$I$354,$CJ751,7),"")</f>
        <v/>
      </c>
      <c r="BC751" s="33"/>
      <c r="BD751" s="8"/>
      <c r="BE751" s="2">
        <f t="shared" si="327"/>
        <v>6</v>
      </c>
      <c r="BF751" s="16" t="str">
        <f>IFERROR(INDEX(generale!$A$5:$I$354,$CJ751,5),"")</f>
        <v/>
      </c>
      <c r="BG751" s="8" t="str">
        <f>IFERROR(INDEX(generale!$A$5:$I$354,$CJ751,7),"")</f>
        <v/>
      </c>
      <c r="BH751" s="33"/>
      <c r="BI751" s="8"/>
      <c r="BJ751" s="2">
        <f t="shared" si="328"/>
        <v>399</v>
      </c>
      <c r="BK751" s="16" t="str">
        <f>IFERROR(INDEX(generale!$A$5:$I$354,$CJ751,5),"")</f>
        <v/>
      </c>
      <c r="BL751" s="8" t="str">
        <f>IFERROR(INDEX(generale!$A$5:$I$354,$CJ751,7),"")</f>
        <v/>
      </c>
      <c r="BM751" s="33"/>
      <c r="BN751" s="8"/>
      <c r="BO751" s="2">
        <f t="shared" si="329"/>
        <v>399</v>
      </c>
      <c r="BP751" s="16" t="str">
        <f>IFERROR(INDEX(generale!$A$5:$I$354,$CJ751,5),"")</f>
        <v/>
      </c>
      <c r="BQ751" s="8" t="str">
        <f>IFERROR(INDEX(generale!$A$5:$I$354,$CJ751,7),"")</f>
        <v/>
      </c>
      <c r="BR751" s="33"/>
      <c r="BS751" s="8"/>
      <c r="BT751" s="2">
        <f t="shared" si="330"/>
        <v>399</v>
      </c>
      <c r="BU751" s="16" t="str">
        <f>IFERROR(INDEX(generale!$A$5:$I$354,$CJ751,5),"")</f>
        <v/>
      </c>
      <c r="BV751" s="8" t="str">
        <f>IFERROR(INDEX(generale!$A$5:$I$354,$CJ751,7),"")</f>
        <v/>
      </c>
      <c r="BW751" s="33"/>
      <c r="BX751" s="8"/>
      <c r="BY751" s="2">
        <f t="shared" si="331"/>
        <v>399</v>
      </c>
      <c r="BZ751" s="16" t="str">
        <f>IFERROR(INDEX(generale!$A$5:$I$354,$CJ751,5),"")</f>
        <v/>
      </c>
      <c r="CA751" s="8" t="str">
        <f>IFERROR(INDEX(generale!$A$5:$I$354,$CJ751,7),"")</f>
        <v/>
      </c>
      <c r="CB751" s="33"/>
      <c r="CC751" s="8"/>
      <c r="CD751" s="2">
        <f t="shared" si="332"/>
        <v>399</v>
      </c>
      <c r="CE751" s="16" t="str">
        <f>IFERROR(INDEX(generale!$A$5:$I$354,$CJ751,5),"")</f>
        <v/>
      </c>
      <c r="CF751" s="8" t="str">
        <f>IFERROR(INDEX(generale!$A$5:$I$354,$CJ751,7),"")</f>
        <v/>
      </c>
      <c r="CJ751" s="2">
        <f t="shared" si="333"/>
        <v>749</v>
      </c>
      <c r="CK751" s="2">
        <f t="shared" si="310"/>
        <v>37</v>
      </c>
      <c r="CL751" s="3">
        <f>IFERROR(INDEX(generale!$A$5:$I$1004,$CJ751,1),"")</f>
        <v>0</v>
      </c>
      <c r="CM751" s="3">
        <f>IFERROR(INDEX(generale!$A$5:$I$1004,$CJ751,2),"")</f>
        <v>0</v>
      </c>
      <c r="CN751" s="3">
        <f>IFERROR(INDEX(generale!$A$5:$I$1004,$CJ751,3),"")</f>
        <v>0</v>
      </c>
      <c r="CO751" s="3">
        <f>IFERROR(INDEX(generale!$A$5:$I$1004,$CJ751,4),"")</f>
        <v>0</v>
      </c>
      <c r="CP751" s="3">
        <f>IFERROR(INDEX(generale!$A$5:$I$1004,$CJ751,5),"")</f>
        <v>0</v>
      </c>
      <c r="CQ751" s="3">
        <f>IFERROR(INDEX(generale!$A$5:$I$1004,$CJ751,6),"")</f>
        <v>0</v>
      </c>
      <c r="CR751" s="8">
        <f>IFERROR(INDEX(generale!$A$5:$I$1004,$CJ751,7),"")</f>
        <v>0</v>
      </c>
      <c r="CS751" s="8">
        <f>IFERROR(INDEX(generale!$A$5:$I$1004,$CJ751,8),"")</f>
        <v>0</v>
      </c>
    </row>
    <row r="752" spans="1:97">
      <c r="A752" s="2" t="str">
        <f t="shared" si="311"/>
        <v/>
      </c>
      <c r="B752" s="1" t="str">
        <f t="shared" si="312"/>
        <v/>
      </c>
      <c r="C752" s="1" t="str">
        <f t="shared" si="313"/>
        <v/>
      </c>
      <c r="D752" s="2" t="str">
        <f t="shared" si="314"/>
        <v/>
      </c>
      <c r="E752" s="2" t="str">
        <f t="shared" si="315"/>
        <v/>
      </c>
      <c r="F752" s="2" t="str">
        <f t="shared" si="316"/>
        <v/>
      </c>
      <c r="G752" s="1" t="str">
        <f t="shared" si="317"/>
        <v/>
      </c>
      <c r="H752" s="11" t="str">
        <f t="shared" si="318"/>
        <v/>
      </c>
      <c r="Q752" s="2">
        <f t="shared" si="319"/>
        <v>37</v>
      </c>
      <c r="R752" s="16" t="str">
        <f>IFERROR(INDEX(generale!$A$5:$I$354,$CJ752,5),"")</f>
        <v/>
      </c>
      <c r="S752" s="8" t="str">
        <f>IFERROR(INDEX(generale!$A$5:$I$354,$CJ752,7),"")</f>
        <v/>
      </c>
      <c r="U752" s="8"/>
      <c r="V752" s="2">
        <f t="shared" si="320"/>
        <v>19</v>
      </c>
      <c r="W752" s="16" t="str">
        <f>IFERROR(INDEX(generale!$A$5:$I$354,$CJ752,5),"")</f>
        <v/>
      </c>
      <c r="X752" s="8" t="str">
        <f>IFERROR(INDEX(generale!$A$5:$I$354,$CJ752,7),"")</f>
        <v/>
      </c>
      <c r="AA752" s="2">
        <f t="shared" si="321"/>
        <v>14</v>
      </c>
      <c r="AB752" s="16" t="str">
        <f>IFERROR(INDEX(generale!$A$5:$I$354,$CJ752,5),"")</f>
        <v/>
      </c>
      <c r="AC752" s="8" t="str">
        <f>IFERROR(INDEX(generale!$A$5:$I$354,$CJ752,7),"")</f>
        <v/>
      </c>
      <c r="AD752" s="33"/>
      <c r="AE752" s="8"/>
      <c r="AF752" s="2">
        <f t="shared" si="322"/>
        <v>14</v>
      </c>
      <c r="AG752" s="16" t="str">
        <f>IFERROR(INDEX(generale!$A$5:$I$354,$CJ752,5),"")</f>
        <v/>
      </c>
      <c r="AH752" s="8" t="str">
        <f>IFERROR(INDEX(generale!$A$5:$I$354,$CJ752,7),"")</f>
        <v/>
      </c>
      <c r="AI752" s="33"/>
      <c r="AJ752" s="8"/>
      <c r="AK752" s="2">
        <f t="shared" si="323"/>
        <v>14</v>
      </c>
      <c r="AL752" s="16" t="str">
        <f>IFERROR(INDEX(generale!$A$5:$I$354,$CJ752,5),"")</f>
        <v/>
      </c>
      <c r="AM752" s="8" t="str">
        <f>IFERROR(INDEX(generale!$A$5:$I$354,$CJ752,7),"")</f>
        <v/>
      </c>
      <c r="AN752" s="33"/>
      <c r="AO752" s="8"/>
      <c r="AP752" s="2">
        <f t="shared" si="324"/>
        <v>9</v>
      </c>
      <c r="AQ752" s="16" t="str">
        <f>IFERROR(INDEX(generale!$A$5:$I$354,$CJ752,5),"")</f>
        <v/>
      </c>
      <c r="AR752" s="8" t="str">
        <f>IFERROR(INDEX(generale!$A$5:$I$354,$CJ752,7),"")</f>
        <v/>
      </c>
      <c r="AS752" s="33"/>
      <c r="AT752" s="8"/>
      <c r="AU752" s="2">
        <f t="shared" si="325"/>
        <v>8</v>
      </c>
      <c r="AV752" s="16" t="str">
        <f>IFERROR(INDEX(generale!$A$5:$I$354,$CJ752,5),"")</f>
        <v/>
      </c>
      <c r="AW752" s="8" t="str">
        <f>IFERROR(INDEX(generale!$A$5:$I$354,$CJ752,7),"")</f>
        <v/>
      </c>
      <c r="AX752" s="33"/>
      <c r="AY752" s="8"/>
      <c r="AZ752" s="2">
        <f t="shared" si="326"/>
        <v>7</v>
      </c>
      <c r="BA752" s="16" t="str">
        <f>IFERROR(INDEX(generale!$A$5:$I$354,$CJ752,5),"")</f>
        <v/>
      </c>
      <c r="BB752" s="8" t="str">
        <f>IFERROR(INDEX(generale!$A$5:$I$354,$CJ752,7),"")</f>
        <v/>
      </c>
      <c r="BC752" s="33"/>
      <c r="BD752" s="8"/>
      <c r="BE752" s="2">
        <f t="shared" si="327"/>
        <v>6</v>
      </c>
      <c r="BF752" s="16" t="str">
        <f>IFERROR(INDEX(generale!$A$5:$I$354,$CJ752,5),"")</f>
        <v/>
      </c>
      <c r="BG752" s="8" t="str">
        <f>IFERROR(INDEX(generale!$A$5:$I$354,$CJ752,7),"")</f>
        <v/>
      </c>
      <c r="BH752" s="33"/>
      <c r="BI752" s="8"/>
      <c r="BJ752" s="2">
        <f t="shared" si="328"/>
        <v>400</v>
      </c>
      <c r="BK752" s="16" t="str">
        <f>IFERROR(INDEX(generale!$A$5:$I$354,$CJ752,5),"")</f>
        <v/>
      </c>
      <c r="BL752" s="8" t="str">
        <f>IFERROR(INDEX(generale!$A$5:$I$354,$CJ752,7),"")</f>
        <v/>
      </c>
      <c r="BM752" s="33"/>
      <c r="BN752" s="8"/>
      <c r="BO752" s="2">
        <f t="shared" si="329"/>
        <v>400</v>
      </c>
      <c r="BP752" s="16" t="str">
        <f>IFERROR(INDEX(generale!$A$5:$I$354,$CJ752,5),"")</f>
        <v/>
      </c>
      <c r="BQ752" s="8" t="str">
        <f>IFERROR(INDEX(generale!$A$5:$I$354,$CJ752,7),"")</f>
        <v/>
      </c>
      <c r="BR752" s="33"/>
      <c r="BS752" s="8"/>
      <c r="BT752" s="2">
        <f t="shared" si="330"/>
        <v>400</v>
      </c>
      <c r="BU752" s="16" t="str">
        <f>IFERROR(INDEX(generale!$A$5:$I$354,$CJ752,5),"")</f>
        <v/>
      </c>
      <c r="BV752" s="8" t="str">
        <f>IFERROR(INDEX(generale!$A$5:$I$354,$CJ752,7),"")</f>
        <v/>
      </c>
      <c r="BW752" s="33"/>
      <c r="BX752" s="8"/>
      <c r="BY752" s="2">
        <f t="shared" si="331"/>
        <v>400</v>
      </c>
      <c r="BZ752" s="16" t="str">
        <f>IFERROR(INDEX(generale!$A$5:$I$354,$CJ752,5),"")</f>
        <v/>
      </c>
      <c r="CA752" s="8" t="str">
        <f>IFERROR(INDEX(generale!$A$5:$I$354,$CJ752,7),"")</f>
        <v/>
      </c>
      <c r="CB752" s="33"/>
      <c r="CC752" s="8"/>
      <c r="CD752" s="2">
        <f t="shared" si="332"/>
        <v>400</v>
      </c>
      <c r="CE752" s="16" t="str">
        <f>IFERROR(INDEX(generale!$A$5:$I$354,$CJ752,5),"")</f>
        <v/>
      </c>
      <c r="CF752" s="8" t="str">
        <f>IFERROR(INDEX(generale!$A$5:$I$354,$CJ752,7),"")</f>
        <v/>
      </c>
      <c r="CJ752" s="2">
        <f t="shared" si="333"/>
        <v>750</v>
      </c>
      <c r="CK752" s="2">
        <f t="shared" si="310"/>
        <v>37</v>
      </c>
      <c r="CL752" s="3">
        <f>IFERROR(INDEX(generale!$A$5:$I$1004,$CJ752,1),"")</f>
        <v>0</v>
      </c>
      <c r="CM752" s="3">
        <f>IFERROR(INDEX(generale!$A$5:$I$1004,$CJ752,2),"")</f>
        <v>0</v>
      </c>
      <c r="CN752" s="3">
        <f>IFERROR(INDEX(generale!$A$5:$I$1004,$CJ752,3),"")</f>
        <v>0</v>
      </c>
      <c r="CO752" s="3">
        <f>IFERROR(INDEX(generale!$A$5:$I$1004,$CJ752,4),"")</f>
        <v>0</v>
      </c>
      <c r="CP752" s="3">
        <f>IFERROR(INDEX(generale!$A$5:$I$1004,$CJ752,5),"")</f>
        <v>0</v>
      </c>
      <c r="CQ752" s="3">
        <f>IFERROR(INDEX(generale!$A$5:$I$1004,$CJ752,6),"")</f>
        <v>0</v>
      </c>
      <c r="CR752" s="8">
        <f>IFERROR(INDEX(generale!$A$5:$I$1004,$CJ752,7),"")</f>
        <v>0</v>
      </c>
      <c r="CS752" s="8">
        <f>IFERROR(INDEX(generale!$A$5:$I$1004,$CJ752,8),"")</f>
        <v>0</v>
      </c>
    </row>
    <row r="753" spans="1:97">
      <c r="A753" s="2" t="str">
        <f t="shared" si="311"/>
        <v/>
      </c>
      <c r="B753" s="1" t="str">
        <f t="shared" si="312"/>
        <v/>
      </c>
      <c r="C753" s="1" t="str">
        <f t="shared" si="313"/>
        <v/>
      </c>
      <c r="D753" s="2" t="str">
        <f t="shared" si="314"/>
        <v/>
      </c>
      <c r="E753" s="2" t="str">
        <f t="shared" si="315"/>
        <v/>
      </c>
      <c r="F753" s="2" t="str">
        <f t="shared" si="316"/>
        <v/>
      </c>
      <c r="G753" s="1" t="str">
        <f t="shared" si="317"/>
        <v/>
      </c>
      <c r="H753" s="11" t="str">
        <f t="shared" si="318"/>
        <v/>
      </c>
      <c r="Q753" s="2">
        <f t="shared" si="319"/>
        <v>37</v>
      </c>
      <c r="R753" s="16" t="str">
        <f>IFERROR(INDEX(generale!$A$5:$I$354,$CJ753,5),"")</f>
        <v/>
      </c>
      <c r="S753" s="8" t="str">
        <f>IFERROR(INDEX(generale!$A$5:$I$354,$CJ753,7),"")</f>
        <v/>
      </c>
      <c r="U753" s="8"/>
      <c r="V753" s="2">
        <f t="shared" si="320"/>
        <v>19</v>
      </c>
      <c r="W753" s="16" t="str">
        <f>IFERROR(INDEX(generale!$A$5:$I$354,$CJ753,5),"")</f>
        <v/>
      </c>
      <c r="X753" s="8" t="str">
        <f>IFERROR(INDEX(generale!$A$5:$I$354,$CJ753,7),"")</f>
        <v/>
      </c>
      <c r="AA753" s="2">
        <f t="shared" si="321"/>
        <v>14</v>
      </c>
      <c r="AB753" s="16" t="str">
        <f>IFERROR(INDEX(generale!$A$5:$I$354,$CJ753,5),"")</f>
        <v/>
      </c>
      <c r="AC753" s="8" t="str">
        <f>IFERROR(INDEX(generale!$A$5:$I$354,$CJ753,7),"")</f>
        <v/>
      </c>
      <c r="AD753" s="33"/>
      <c r="AE753" s="8"/>
      <c r="AF753" s="2">
        <f t="shared" si="322"/>
        <v>14</v>
      </c>
      <c r="AG753" s="16" t="str">
        <f>IFERROR(INDEX(generale!$A$5:$I$354,$CJ753,5),"")</f>
        <v/>
      </c>
      <c r="AH753" s="8" t="str">
        <f>IFERROR(INDEX(generale!$A$5:$I$354,$CJ753,7),"")</f>
        <v/>
      </c>
      <c r="AI753" s="33"/>
      <c r="AJ753" s="8"/>
      <c r="AK753" s="2">
        <f t="shared" si="323"/>
        <v>14</v>
      </c>
      <c r="AL753" s="16" t="str">
        <f>IFERROR(INDEX(generale!$A$5:$I$354,$CJ753,5),"")</f>
        <v/>
      </c>
      <c r="AM753" s="8" t="str">
        <f>IFERROR(INDEX(generale!$A$5:$I$354,$CJ753,7),"")</f>
        <v/>
      </c>
      <c r="AN753" s="33"/>
      <c r="AO753" s="8"/>
      <c r="AP753" s="2">
        <f t="shared" si="324"/>
        <v>9</v>
      </c>
      <c r="AQ753" s="16" t="str">
        <f>IFERROR(INDEX(generale!$A$5:$I$354,$CJ753,5),"")</f>
        <v/>
      </c>
      <c r="AR753" s="8" t="str">
        <f>IFERROR(INDEX(generale!$A$5:$I$354,$CJ753,7),"")</f>
        <v/>
      </c>
      <c r="AS753" s="33"/>
      <c r="AT753" s="8"/>
      <c r="AU753" s="2">
        <f t="shared" si="325"/>
        <v>8</v>
      </c>
      <c r="AV753" s="16" t="str">
        <f>IFERROR(INDEX(generale!$A$5:$I$354,$CJ753,5),"")</f>
        <v/>
      </c>
      <c r="AW753" s="8" t="str">
        <f>IFERROR(INDEX(generale!$A$5:$I$354,$CJ753,7),"")</f>
        <v/>
      </c>
      <c r="AX753" s="33"/>
      <c r="AY753" s="8"/>
      <c r="AZ753" s="2">
        <f t="shared" si="326"/>
        <v>7</v>
      </c>
      <c r="BA753" s="16" t="str">
        <f>IFERROR(INDEX(generale!$A$5:$I$354,$CJ753,5),"")</f>
        <v/>
      </c>
      <c r="BB753" s="8" t="str">
        <f>IFERROR(INDEX(generale!$A$5:$I$354,$CJ753,7),"")</f>
        <v/>
      </c>
      <c r="BC753" s="33"/>
      <c r="BD753" s="8"/>
      <c r="BE753" s="2">
        <f t="shared" si="327"/>
        <v>6</v>
      </c>
      <c r="BF753" s="16" t="str">
        <f>IFERROR(INDEX(generale!$A$5:$I$354,$CJ753,5),"")</f>
        <v/>
      </c>
      <c r="BG753" s="8" t="str">
        <f>IFERROR(INDEX(generale!$A$5:$I$354,$CJ753,7),"")</f>
        <v/>
      </c>
      <c r="BH753" s="33"/>
      <c r="BI753" s="8"/>
      <c r="BJ753" s="2">
        <f t="shared" si="328"/>
        <v>401</v>
      </c>
      <c r="BK753" s="16" t="str">
        <f>IFERROR(INDEX(generale!$A$5:$I$354,$CJ753,5),"")</f>
        <v/>
      </c>
      <c r="BL753" s="8" t="str">
        <f>IFERROR(INDEX(generale!$A$5:$I$354,$CJ753,7),"")</f>
        <v/>
      </c>
      <c r="BM753" s="33"/>
      <c r="BN753" s="8"/>
      <c r="BO753" s="2">
        <f t="shared" si="329"/>
        <v>401</v>
      </c>
      <c r="BP753" s="16" t="str">
        <f>IFERROR(INDEX(generale!$A$5:$I$354,$CJ753,5),"")</f>
        <v/>
      </c>
      <c r="BQ753" s="8" t="str">
        <f>IFERROR(INDEX(generale!$A$5:$I$354,$CJ753,7),"")</f>
        <v/>
      </c>
      <c r="BR753" s="33"/>
      <c r="BS753" s="8"/>
      <c r="BT753" s="2">
        <f t="shared" si="330"/>
        <v>401</v>
      </c>
      <c r="BU753" s="16" t="str">
        <f>IFERROR(INDEX(generale!$A$5:$I$354,$CJ753,5),"")</f>
        <v/>
      </c>
      <c r="BV753" s="8" t="str">
        <f>IFERROR(INDEX(generale!$A$5:$I$354,$CJ753,7),"")</f>
        <v/>
      </c>
      <c r="BW753" s="33"/>
      <c r="BX753" s="8"/>
      <c r="BY753" s="2">
        <f t="shared" si="331"/>
        <v>401</v>
      </c>
      <c r="BZ753" s="16" t="str">
        <f>IFERROR(INDEX(generale!$A$5:$I$354,$CJ753,5),"")</f>
        <v/>
      </c>
      <c r="CA753" s="8" t="str">
        <f>IFERROR(INDEX(generale!$A$5:$I$354,$CJ753,7),"")</f>
        <v/>
      </c>
      <c r="CB753" s="33"/>
      <c r="CC753" s="8"/>
      <c r="CD753" s="2">
        <f t="shared" si="332"/>
        <v>401</v>
      </c>
      <c r="CE753" s="16" t="str">
        <f>IFERROR(INDEX(generale!$A$5:$I$354,$CJ753,5),"")</f>
        <v/>
      </c>
      <c r="CF753" s="8" t="str">
        <f>IFERROR(INDEX(generale!$A$5:$I$354,$CJ753,7),"")</f>
        <v/>
      </c>
      <c r="CJ753" s="2">
        <f t="shared" si="333"/>
        <v>751</v>
      </c>
      <c r="CK753" s="2">
        <f t="shared" si="310"/>
        <v>37</v>
      </c>
      <c r="CL753" s="3">
        <f>IFERROR(INDEX(generale!$A$5:$I$1004,$CJ753,1),"")</f>
        <v>0</v>
      </c>
      <c r="CM753" s="3">
        <f>IFERROR(INDEX(generale!$A$5:$I$1004,$CJ753,2),"")</f>
        <v>0</v>
      </c>
      <c r="CN753" s="3">
        <f>IFERROR(INDEX(generale!$A$5:$I$1004,$CJ753,3),"")</f>
        <v>0</v>
      </c>
      <c r="CO753" s="3">
        <f>IFERROR(INDEX(generale!$A$5:$I$1004,$CJ753,4),"")</f>
        <v>0</v>
      </c>
      <c r="CP753" s="3">
        <f>IFERROR(INDEX(generale!$A$5:$I$1004,$CJ753,5),"")</f>
        <v>0</v>
      </c>
      <c r="CQ753" s="3">
        <f>IFERROR(INDEX(generale!$A$5:$I$1004,$CJ753,6),"")</f>
        <v>0</v>
      </c>
      <c r="CR753" s="8">
        <f>IFERROR(INDEX(generale!$A$5:$I$1004,$CJ753,7),"")</f>
        <v>0</v>
      </c>
      <c r="CS753" s="8">
        <f>IFERROR(INDEX(generale!$A$5:$I$1004,$CJ753,8),"")</f>
        <v>0</v>
      </c>
    </row>
    <row r="754" spans="1:97">
      <c r="A754" s="2" t="str">
        <f t="shared" si="311"/>
        <v/>
      </c>
      <c r="B754" s="1" t="str">
        <f t="shared" si="312"/>
        <v/>
      </c>
      <c r="C754" s="1" t="str">
        <f t="shared" si="313"/>
        <v/>
      </c>
      <c r="D754" s="2" t="str">
        <f t="shared" si="314"/>
        <v/>
      </c>
      <c r="E754" s="2" t="str">
        <f t="shared" si="315"/>
        <v/>
      </c>
      <c r="F754" s="2" t="str">
        <f t="shared" si="316"/>
        <v/>
      </c>
      <c r="G754" s="1" t="str">
        <f t="shared" si="317"/>
        <v/>
      </c>
      <c r="H754" s="11" t="str">
        <f t="shared" si="318"/>
        <v/>
      </c>
      <c r="Q754" s="2">
        <f t="shared" si="319"/>
        <v>37</v>
      </c>
      <c r="R754" s="16" t="str">
        <f>IFERROR(INDEX(generale!$A$5:$I$354,$CJ754,5),"")</f>
        <v/>
      </c>
      <c r="S754" s="8" t="str">
        <f>IFERROR(INDEX(generale!$A$5:$I$354,$CJ754,7),"")</f>
        <v/>
      </c>
      <c r="U754" s="8"/>
      <c r="V754" s="2">
        <f t="shared" si="320"/>
        <v>19</v>
      </c>
      <c r="W754" s="16" t="str">
        <f>IFERROR(INDEX(generale!$A$5:$I$354,$CJ754,5),"")</f>
        <v/>
      </c>
      <c r="X754" s="8" t="str">
        <f>IFERROR(INDEX(generale!$A$5:$I$354,$CJ754,7),"")</f>
        <v/>
      </c>
      <c r="AA754" s="2">
        <f t="shared" si="321"/>
        <v>14</v>
      </c>
      <c r="AB754" s="16" t="str">
        <f>IFERROR(INDEX(generale!$A$5:$I$354,$CJ754,5),"")</f>
        <v/>
      </c>
      <c r="AC754" s="8" t="str">
        <f>IFERROR(INDEX(generale!$A$5:$I$354,$CJ754,7),"")</f>
        <v/>
      </c>
      <c r="AD754" s="33"/>
      <c r="AE754" s="8"/>
      <c r="AF754" s="2">
        <f t="shared" si="322"/>
        <v>14</v>
      </c>
      <c r="AG754" s="16" t="str">
        <f>IFERROR(INDEX(generale!$A$5:$I$354,$CJ754,5),"")</f>
        <v/>
      </c>
      <c r="AH754" s="8" t="str">
        <f>IFERROR(INDEX(generale!$A$5:$I$354,$CJ754,7),"")</f>
        <v/>
      </c>
      <c r="AI754" s="33"/>
      <c r="AJ754" s="8"/>
      <c r="AK754" s="2">
        <f t="shared" si="323"/>
        <v>14</v>
      </c>
      <c r="AL754" s="16" t="str">
        <f>IFERROR(INDEX(generale!$A$5:$I$354,$CJ754,5),"")</f>
        <v/>
      </c>
      <c r="AM754" s="8" t="str">
        <f>IFERROR(INDEX(generale!$A$5:$I$354,$CJ754,7),"")</f>
        <v/>
      </c>
      <c r="AN754" s="33"/>
      <c r="AO754" s="8"/>
      <c r="AP754" s="2">
        <f t="shared" si="324"/>
        <v>9</v>
      </c>
      <c r="AQ754" s="16" t="str">
        <f>IFERROR(INDEX(generale!$A$5:$I$354,$CJ754,5),"")</f>
        <v/>
      </c>
      <c r="AR754" s="8" t="str">
        <f>IFERROR(INDEX(generale!$A$5:$I$354,$CJ754,7),"")</f>
        <v/>
      </c>
      <c r="AS754" s="33"/>
      <c r="AT754" s="8"/>
      <c r="AU754" s="2">
        <f t="shared" si="325"/>
        <v>8</v>
      </c>
      <c r="AV754" s="16" t="str">
        <f>IFERROR(INDEX(generale!$A$5:$I$354,$CJ754,5),"")</f>
        <v/>
      </c>
      <c r="AW754" s="8" t="str">
        <f>IFERROR(INDEX(generale!$A$5:$I$354,$CJ754,7),"")</f>
        <v/>
      </c>
      <c r="AX754" s="33"/>
      <c r="AY754" s="8"/>
      <c r="AZ754" s="2">
        <f t="shared" si="326"/>
        <v>7</v>
      </c>
      <c r="BA754" s="16" t="str">
        <f>IFERROR(INDEX(generale!$A$5:$I$354,$CJ754,5),"")</f>
        <v/>
      </c>
      <c r="BB754" s="8" t="str">
        <f>IFERROR(INDEX(generale!$A$5:$I$354,$CJ754,7),"")</f>
        <v/>
      </c>
      <c r="BC754" s="33"/>
      <c r="BD754" s="8"/>
      <c r="BE754" s="2">
        <f t="shared" si="327"/>
        <v>6</v>
      </c>
      <c r="BF754" s="16" t="str">
        <f>IFERROR(INDEX(generale!$A$5:$I$354,$CJ754,5),"")</f>
        <v/>
      </c>
      <c r="BG754" s="8" t="str">
        <f>IFERROR(INDEX(generale!$A$5:$I$354,$CJ754,7),"")</f>
        <v/>
      </c>
      <c r="BH754" s="33"/>
      <c r="BI754" s="8"/>
      <c r="BJ754" s="2">
        <f t="shared" si="328"/>
        <v>402</v>
      </c>
      <c r="BK754" s="16" t="str">
        <f>IFERROR(INDEX(generale!$A$5:$I$354,$CJ754,5),"")</f>
        <v/>
      </c>
      <c r="BL754" s="8" t="str">
        <f>IFERROR(INDEX(generale!$A$5:$I$354,$CJ754,7),"")</f>
        <v/>
      </c>
      <c r="BM754" s="33"/>
      <c r="BN754" s="8"/>
      <c r="BO754" s="2">
        <f t="shared" si="329"/>
        <v>402</v>
      </c>
      <c r="BP754" s="16" t="str">
        <f>IFERROR(INDEX(generale!$A$5:$I$354,$CJ754,5),"")</f>
        <v/>
      </c>
      <c r="BQ754" s="8" t="str">
        <f>IFERROR(INDEX(generale!$A$5:$I$354,$CJ754,7),"")</f>
        <v/>
      </c>
      <c r="BR754" s="33"/>
      <c r="BS754" s="8"/>
      <c r="BT754" s="2">
        <f t="shared" si="330"/>
        <v>402</v>
      </c>
      <c r="BU754" s="16" t="str">
        <f>IFERROR(INDEX(generale!$A$5:$I$354,$CJ754,5),"")</f>
        <v/>
      </c>
      <c r="BV754" s="8" t="str">
        <f>IFERROR(INDEX(generale!$A$5:$I$354,$CJ754,7),"")</f>
        <v/>
      </c>
      <c r="BW754" s="33"/>
      <c r="BX754" s="8"/>
      <c r="BY754" s="2">
        <f t="shared" si="331"/>
        <v>402</v>
      </c>
      <c r="BZ754" s="16" t="str">
        <f>IFERROR(INDEX(generale!$A$5:$I$354,$CJ754,5),"")</f>
        <v/>
      </c>
      <c r="CA754" s="8" t="str">
        <f>IFERROR(INDEX(generale!$A$5:$I$354,$CJ754,7),"")</f>
        <v/>
      </c>
      <c r="CB754" s="33"/>
      <c r="CC754" s="8"/>
      <c r="CD754" s="2">
        <f t="shared" si="332"/>
        <v>402</v>
      </c>
      <c r="CE754" s="16" t="str">
        <f>IFERROR(INDEX(generale!$A$5:$I$354,$CJ754,5),"")</f>
        <v/>
      </c>
      <c r="CF754" s="8" t="str">
        <f>IFERROR(INDEX(generale!$A$5:$I$354,$CJ754,7),"")</f>
        <v/>
      </c>
      <c r="CJ754" s="2">
        <f t="shared" si="333"/>
        <v>752</v>
      </c>
      <c r="CK754" s="2">
        <f t="shared" si="310"/>
        <v>37</v>
      </c>
      <c r="CL754" s="3">
        <f>IFERROR(INDEX(generale!$A$5:$I$1004,$CJ754,1),"")</f>
        <v>0</v>
      </c>
      <c r="CM754" s="3">
        <f>IFERROR(INDEX(generale!$A$5:$I$1004,$CJ754,2),"")</f>
        <v>0</v>
      </c>
      <c r="CN754" s="3">
        <f>IFERROR(INDEX(generale!$A$5:$I$1004,$CJ754,3),"")</f>
        <v>0</v>
      </c>
      <c r="CO754" s="3">
        <f>IFERROR(INDEX(generale!$A$5:$I$1004,$CJ754,4),"")</f>
        <v>0</v>
      </c>
      <c r="CP754" s="3">
        <f>IFERROR(INDEX(generale!$A$5:$I$1004,$CJ754,5),"")</f>
        <v>0</v>
      </c>
      <c r="CQ754" s="3">
        <f>IFERROR(INDEX(generale!$A$5:$I$1004,$CJ754,6),"")</f>
        <v>0</v>
      </c>
      <c r="CR754" s="8">
        <f>IFERROR(INDEX(generale!$A$5:$I$1004,$CJ754,7),"")</f>
        <v>0</v>
      </c>
      <c r="CS754" s="8">
        <f>IFERROR(INDEX(generale!$A$5:$I$1004,$CJ754,8),"")</f>
        <v>0</v>
      </c>
    </row>
    <row r="755" spans="1:97">
      <c r="A755" s="2" t="str">
        <f t="shared" si="311"/>
        <v/>
      </c>
      <c r="B755" s="1" t="str">
        <f t="shared" si="312"/>
        <v/>
      </c>
      <c r="C755" s="1" t="str">
        <f t="shared" si="313"/>
        <v/>
      </c>
      <c r="D755" s="2" t="str">
        <f t="shared" si="314"/>
        <v/>
      </c>
      <c r="E755" s="2" t="str">
        <f t="shared" si="315"/>
        <v/>
      </c>
      <c r="F755" s="2" t="str">
        <f t="shared" si="316"/>
        <v/>
      </c>
      <c r="G755" s="1" t="str">
        <f t="shared" si="317"/>
        <v/>
      </c>
      <c r="H755" s="11" t="str">
        <f t="shared" si="318"/>
        <v/>
      </c>
      <c r="Q755" s="2">
        <f t="shared" si="319"/>
        <v>37</v>
      </c>
      <c r="R755" s="16" t="str">
        <f>IFERROR(INDEX(generale!$A$5:$I$354,$CJ755,5),"")</f>
        <v/>
      </c>
      <c r="S755" s="8" t="str">
        <f>IFERROR(INDEX(generale!$A$5:$I$354,$CJ755,7),"")</f>
        <v/>
      </c>
      <c r="U755" s="8"/>
      <c r="V755" s="2">
        <f t="shared" si="320"/>
        <v>19</v>
      </c>
      <c r="W755" s="16" t="str">
        <f>IFERROR(INDEX(generale!$A$5:$I$354,$CJ755,5),"")</f>
        <v/>
      </c>
      <c r="X755" s="8" t="str">
        <f>IFERROR(INDEX(generale!$A$5:$I$354,$CJ755,7),"")</f>
        <v/>
      </c>
      <c r="AA755" s="2">
        <f t="shared" si="321"/>
        <v>14</v>
      </c>
      <c r="AB755" s="16" t="str">
        <f>IFERROR(INDEX(generale!$A$5:$I$354,$CJ755,5),"")</f>
        <v/>
      </c>
      <c r="AC755" s="8" t="str">
        <f>IFERROR(INDEX(generale!$A$5:$I$354,$CJ755,7),"")</f>
        <v/>
      </c>
      <c r="AD755" s="33"/>
      <c r="AE755" s="8"/>
      <c r="AF755" s="2">
        <f t="shared" si="322"/>
        <v>14</v>
      </c>
      <c r="AG755" s="16" t="str">
        <f>IFERROR(INDEX(generale!$A$5:$I$354,$CJ755,5),"")</f>
        <v/>
      </c>
      <c r="AH755" s="8" t="str">
        <f>IFERROR(INDEX(generale!$A$5:$I$354,$CJ755,7),"")</f>
        <v/>
      </c>
      <c r="AI755" s="33"/>
      <c r="AJ755" s="8"/>
      <c r="AK755" s="2">
        <f t="shared" si="323"/>
        <v>14</v>
      </c>
      <c r="AL755" s="16" t="str">
        <f>IFERROR(INDEX(generale!$A$5:$I$354,$CJ755,5),"")</f>
        <v/>
      </c>
      <c r="AM755" s="8" t="str">
        <f>IFERROR(INDEX(generale!$A$5:$I$354,$CJ755,7),"")</f>
        <v/>
      </c>
      <c r="AN755" s="33"/>
      <c r="AO755" s="8"/>
      <c r="AP755" s="2">
        <f t="shared" si="324"/>
        <v>9</v>
      </c>
      <c r="AQ755" s="16" t="str">
        <f>IFERROR(INDEX(generale!$A$5:$I$354,$CJ755,5),"")</f>
        <v/>
      </c>
      <c r="AR755" s="8" t="str">
        <f>IFERROR(INDEX(generale!$A$5:$I$354,$CJ755,7),"")</f>
        <v/>
      </c>
      <c r="AS755" s="33"/>
      <c r="AT755" s="8"/>
      <c r="AU755" s="2">
        <f t="shared" si="325"/>
        <v>8</v>
      </c>
      <c r="AV755" s="16" t="str">
        <f>IFERROR(INDEX(generale!$A$5:$I$354,$CJ755,5),"")</f>
        <v/>
      </c>
      <c r="AW755" s="8" t="str">
        <f>IFERROR(INDEX(generale!$A$5:$I$354,$CJ755,7),"")</f>
        <v/>
      </c>
      <c r="AX755" s="33"/>
      <c r="AY755" s="8"/>
      <c r="AZ755" s="2">
        <f t="shared" si="326"/>
        <v>7</v>
      </c>
      <c r="BA755" s="16" t="str">
        <f>IFERROR(INDEX(generale!$A$5:$I$354,$CJ755,5),"")</f>
        <v/>
      </c>
      <c r="BB755" s="8" t="str">
        <f>IFERROR(INDEX(generale!$A$5:$I$354,$CJ755,7),"")</f>
        <v/>
      </c>
      <c r="BC755" s="33"/>
      <c r="BD755" s="8"/>
      <c r="BE755" s="2">
        <f t="shared" si="327"/>
        <v>6</v>
      </c>
      <c r="BF755" s="16" t="str">
        <f>IFERROR(INDEX(generale!$A$5:$I$354,$CJ755,5),"")</f>
        <v/>
      </c>
      <c r="BG755" s="8" t="str">
        <f>IFERROR(INDEX(generale!$A$5:$I$354,$CJ755,7),"")</f>
        <v/>
      </c>
      <c r="BH755" s="33"/>
      <c r="BI755" s="8"/>
      <c r="BJ755" s="2">
        <f t="shared" si="328"/>
        <v>403</v>
      </c>
      <c r="BK755" s="16" t="str">
        <f>IFERROR(INDEX(generale!$A$5:$I$354,$CJ755,5),"")</f>
        <v/>
      </c>
      <c r="BL755" s="8" t="str">
        <f>IFERROR(INDEX(generale!$A$5:$I$354,$CJ755,7),"")</f>
        <v/>
      </c>
      <c r="BM755" s="33"/>
      <c r="BN755" s="8"/>
      <c r="BO755" s="2">
        <f t="shared" si="329"/>
        <v>403</v>
      </c>
      <c r="BP755" s="16" t="str">
        <f>IFERROR(INDEX(generale!$A$5:$I$354,$CJ755,5),"")</f>
        <v/>
      </c>
      <c r="BQ755" s="8" t="str">
        <f>IFERROR(INDEX(generale!$A$5:$I$354,$CJ755,7),"")</f>
        <v/>
      </c>
      <c r="BR755" s="33"/>
      <c r="BS755" s="8"/>
      <c r="BT755" s="2">
        <f t="shared" si="330"/>
        <v>403</v>
      </c>
      <c r="BU755" s="16" t="str">
        <f>IFERROR(INDEX(generale!$A$5:$I$354,$CJ755,5),"")</f>
        <v/>
      </c>
      <c r="BV755" s="8" t="str">
        <f>IFERROR(INDEX(generale!$A$5:$I$354,$CJ755,7),"")</f>
        <v/>
      </c>
      <c r="BW755" s="33"/>
      <c r="BX755" s="8"/>
      <c r="BY755" s="2">
        <f t="shared" si="331"/>
        <v>403</v>
      </c>
      <c r="BZ755" s="16" t="str">
        <f>IFERROR(INDEX(generale!$A$5:$I$354,$CJ755,5),"")</f>
        <v/>
      </c>
      <c r="CA755" s="8" t="str">
        <f>IFERROR(INDEX(generale!$A$5:$I$354,$CJ755,7),"")</f>
        <v/>
      </c>
      <c r="CB755" s="33"/>
      <c r="CC755" s="8"/>
      <c r="CD755" s="2">
        <f t="shared" si="332"/>
        <v>403</v>
      </c>
      <c r="CE755" s="16" t="str">
        <f>IFERROR(INDEX(generale!$A$5:$I$354,$CJ755,5),"")</f>
        <v/>
      </c>
      <c r="CF755" s="8" t="str">
        <f>IFERROR(INDEX(generale!$A$5:$I$354,$CJ755,7),"")</f>
        <v/>
      </c>
      <c r="CJ755" s="2">
        <f t="shared" si="333"/>
        <v>753</v>
      </c>
      <c r="CK755" s="2">
        <f t="shared" si="310"/>
        <v>37</v>
      </c>
      <c r="CL755" s="3">
        <f>IFERROR(INDEX(generale!$A$5:$I$1004,$CJ755,1),"")</f>
        <v>0</v>
      </c>
      <c r="CM755" s="3">
        <f>IFERROR(INDEX(generale!$A$5:$I$1004,$CJ755,2),"")</f>
        <v>0</v>
      </c>
      <c r="CN755" s="3">
        <f>IFERROR(INDEX(generale!$A$5:$I$1004,$CJ755,3),"")</f>
        <v>0</v>
      </c>
      <c r="CO755" s="3">
        <f>IFERROR(INDEX(generale!$A$5:$I$1004,$CJ755,4),"")</f>
        <v>0</v>
      </c>
      <c r="CP755" s="3">
        <f>IFERROR(INDEX(generale!$A$5:$I$1004,$CJ755,5),"")</f>
        <v>0</v>
      </c>
      <c r="CQ755" s="3">
        <f>IFERROR(INDEX(generale!$A$5:$I$1004,$CJ755,6),"")</f>
        <v>0</v>
      </c>
      <c r="CR755" s="8">
        <f>IFERROR(INDEX(generale!$A$5:$I$1004,$CJ755,7),"")</f>
        <v>0</v>
      </c>
      <c r="CS755" s="8">
        <f>IFERROR(INDEX(generale!$A$5:$I$1004,$CJ755,8),"")</f>
        <v>0</v>
      </c>
    </row>
    <row r="756" spans="1:97">
      <c r="A756" s="2" t="str">
        <f t="shared" si="311"/>
        <v/>
      </c>
      <c r="B756" s="1" t="str">
        <f t="shared" si="312"/>
        <v/>
      </c>
      <c r="C756" s="1" t="str">
        <f t="shared" si="313"/>
        <v/>
      </c>
      <c r="D756" s="2" t="str">
        <f t="shared" si="314"/>
        <v/>
      </c>
      <c r="E756" s="2" t="str">
        <f t="shared" si="315"/>
        <v/>
      </c>
      <c r="F756" s="2" t="str">
        <f t="shared" si="316"/>
        <v/>
      </c>
      <c r="G756" s="1" t="str">
        <f t="shared" si="317"/>
        <v/>
      </c>
      <c r="H756" s="11" t="str">
        <f t="shared" si="318"/>
        <v/>
      </c>
      <c r="Q756" s="2">
        <f t="shared" si="319"/>
        <v>37</v>
      </c>
      <c r="R756" s="16" t="str">
        <f>IFERROR(INDEX(generale!$A$5:$I$354,$CJ756,5),"")</f>
        <v/>
      </c>
      <c r="S756" s="8" t="str">
        <f>IFERROR(INDEX(generale!$A$5:$I$354,$CJ756,7),"")</f>
        <v/>
      </c>
      <c r="U756" s="8"/>
      <c r="V756" s="2">
        <f t="shared" si="320"/>
        <v>19</v>
      </c>
      <c r="W756" s="16" t="str">
        <f>IFERROR(INDEX(generale!$A$5:$I$354,$CJ756,5),"")</f>
        <v/>
      </c>
      <c r="X756" s="8" t="str">
        <f>IFERROR(INDEX(generale!$A$5:$I$354,$CJ756,7),"")</f>
        <v/>
      </c>
      <c r="AA756" s="2">
        <f t="shared" si="321"/>
        <v>14</v>
      </c>
      <c r="AB756" s="16" t="str">
        <f>IFERROR(INDEX(generale!$A$5:$I$354,$CJ756,5),"")</f>
        <v/>
      </c>
      <c r="AC756" s="8" t="str">
        <f>IFERROR(INDEX(generale!$A$5:$I$354,$CJ756,7),"")</f>
        <v/>
      </c>
      <c r="AD756" s="33"/>
      <c r="AE756" s="8"/>
      <c r="AF756" s="2">
        <f t="shared" si="322"/>
        <v>14</v>
      </c>
      <c r="AG756" s="16" t="str">
        <f>IFERROR(INDEX(generale!$A$5:$I$354,$CJ756,5),"")</f>
        <v/>
      </c>
      <c r="AH756" s="8" t="str">
        <f>IFERROR(INDEX(generale!$A$5:$I$354,$CJ756,7),"")</f>
        <v/>
      </c>
      <c r="AI756" s="33"/>
      <c r="AJ756" s="8"/>
      <c r="AK756" s="2">
        <f t="shared" si="323"/>
        <v>14</v>
      </c>
      <c r="AL756" s="16" t="str">
        <f>IFERROR(INDEX(generale!$A$5:$I$354,$CJ756,5),"")</f>
        <v/>
      </c>
      <c r="AM756" s="8" t="str">
        <f>IFERROR(INDEX(generale!$A$5:$I$354,$CJ756,7),"")</f>
        <v/>
      </c>
      <c r="AN756" s="33"/>
      <c r="AO756" s="8"/>
      <c r="AP756" s="2">
        <f t="shared" si="324"/>
        <v>9</v>
      </c>
      <c r="AQ756" s="16" t="str">
        <f>IFERROR(INDEX(generale!$A$5:$I$354,$CJ756,5),"")</f>
        <v/>
      </c>
      <c r="AR756" s="8" t="str">
        <f>IFERROR(INDEX(generale!$A$5:$I$354,$CJ756,7),"")</f>
        <v/>
      </c>
      <c r="AS756" s="33"/>
      <c r="AT756" s="8"/>
      <c r="AU756" s="2">
        <f t="shared" si="325"/>
        <v>8</v>
      </c>
      <c r="AV756" s="16" t="str">
        <f>IFERROR(INDEX(generale!$A$5:$I$354,$CJ756,5),"")</f>
        <v/>
      </c>
      <c r="AW756" s="8" t="str">
        <f>IFERROR(INDEX(generale!$A$5:$I$354,$CJ756,7),"")</f>
        <v/>
      </c>
      <c r="AX756" s="33"/>
      <c r="AY756" s="8"/>
      <c r="AZ756" s="2">
        <f t="shared" si="326"/>
        <v>7</v>
      </c>
      <c r="BA756" s="16" t="str">
        <f>IFERROR(INDEX(generale!$A$5:$I$354,$CJ756,5),"")</f>
        <v/>
      </c>
      <c r="BB756" s="8" t="str">
        <f>IFERROR(INDEX(generale!$A$5:$I$354,$CJ756,7),"")</f>
        <v/>
      </c>
      <c r="BC756" s="33"/>
      <c r="BD756" s="8"/>
      <c r="BE756" s="2">
        <f t="shared" si="327"/>
        <v>6</v>
      </c>
      <c r="BF756" s="16" t="str">
        <f>IFERROR(INDEX(generale!$A$5:$I$354,$CJ756,5),"")</f>
        <v/>
      </c>
      <c r="BG756" s="8" t="str">
        <f>IFERROR(INDEX(generale!$A$5:$I$354,$CJ756,7),"")</f>
        <v/>
      </c>
      <c r="BH756" s="33"/>
      <c r="BI756" s="8"/>
      <c r="BJ756" s="2">
        <f t="shared" si="328"/>
        <v>404</v>
      </c>
      <c r="BK756" s="16" t="str">
        <f>IFERROR(INDEX(generale!$A$5:$I$354,$CJ756,5),"")</f>
        <v/>
      </c>
      <c r="BL756" s="8" t="str">
        <f>IFERROR(INDEX(generale!$A$5:$I$354,$CJ756,7),"")</f>
        <v/>
      </c>
      <c r="BM756" s="33"/>
      <c r="BN756" s="8"/>
      <c r="BO756" s="2">
        <f t="shared" si="329"/>
        <v>404</v>
      </c>
      <c r="BP756" s="16" t="str">
        <f>IFERROR(INDEX(generale!$A$5:$I$354,$CJ756,5),"")</f>
        <v/>
      </c>
      <c r="BQ756" s="8" t="str">
        <f>IFERROR(INDEX(generale!$A$5:$I$354,$CJ756,7),"")</f>
        <v/>
      </c>
      <c r="BR756" s="33"/>
      <c r="BS756" s="8"/>
      <c r="BT756" s="2">
        <f t="shared" si="330"/>
        <v>404</v>
      </c>
      <c r="BU756" s="16" t="str">
        <f>IFERROR(INDEX(generale!$A$5:$I$354,$CJ756,5),"")</f>
        <v/>
      </c>
      <c r="BV756" s="8" t="str">
        <f>IFERROR(INDEX(generale!$A$5:$I$354,$CJ756,7),"")</f>
        <v/>
      </c>
      <c r="BW756" s="33"/>
      <c r="BX756" s="8"/>
      <c r="BY756" s="2">
        <f t="shared" si="331"/>
        <v>404</v>
      </c>
      <c r="BZ756" s="16" t="str">
        <f>IFERROR(INDEX(generale!$A$5:$I$354,$CJ756,5),"")</f>
        <v/>
      </c>
      <c r="CA756" s="8" t="str">
        <f>IFERROR(INDEX(generale!$A$5:$I$354,$CJ756,7),"")</f>
        <v/>
      </c>
      <c r="CB756" s="33"/>
      <c r="CC756" s="8"/>
      <c r="CD756" s="2">
        <f t="shared" si="332"/>
        <v>404</v>
      </c>
      <c r="CE756" s="16" t="str">
        <f>IFERROR(INDEX(generale!$A$5:$I$354,$CJ756,5),"")</f>
        <v/>
      </c>
      <c r="CF756" s="8" t="str">
        <f>IFERROR(INDEX(generale!$A$5:$I$354,$CJ756,7),"")</f>
        <v/>
      </c>
      <c r="CJ756" s="2">
        <f t="shared" si="333"/>
        <v>754</v>
      </c>
      <c r="CK756" s="2">
        <f t="shared" si="310"/>
        <v>37</v>
      </c>
      <c r="CL756" s="3">
        <f>IFERROR(INDEX(generale!$A$5:$I$1004,$CJ756,1),"")</f>
        <v>0</v>
      </c>
      <c r="CM756" s="3">
        <f>IFERROR(INDEX(generale!$A$5:$I$1004,$CJ756,2),"")</f>
        <v>0</v>
      </c>
      <c r="CN756" s="3">
        <f>IFERROR(INDEX(generale!$A$5:$I$1004,$CJ756,3),"")</f>
        <v>0</v>
      </c>
      <c r="CO756" s="3">
        <f>IFERROR(INDEX(generale!$A$5:$I$1004,$CJ756,4),"")</f>
        <v>0</v>
      </c>
      <c r="CP756" s="3">
        <f>IFERROR(INDEX(generale!$A$5:$I$1004,$CJ756,5),"")</f>
        <v>0</v>
      </c>
      <c r="CQ756" s="3">
        <f>IFERROR(INDEX(generale!$A$5:$I$1004,$CJ756,6),"")</f>
        <v>0</v>
      </c>
      <c r="CR756" s="8">
        <f>IFERROR(INDEX(generale!$A$5:$I$1004,$CJ756,7),"")</f>
        <v>0</v>
      </c>
      <c r="CS756" s="8">
        <f>IFERROR(INDEX(generale!$A$5:$I$1004,$CJ756,8),"")</f>
        <v>0</v>
      </c>
    </row>
    <row r="757" spans="1:97">
      <c r="A757" s="2" t="str">
        <f t="shared" si="311"/>
        <v/>
      </c>
      <c r="B757" s="1" t="str">
        <f t="shared" si="312"/>
        <v/>
      </c>
      <c r="C757" s="1" t="str">
        <f t="shared" si="313"/>
        <v/>
      </c>
      <c r="D757" s="2" t="str">
        <f t="shared" si="314"/>
        <v/>
      </c>
      <c r="E757" s="2" t="str">
        <f t="shared" si="315"/>
        <v/>
      </c>
      <c r="F757" s="2" t="str">
        <f t="shared" si="316"/>
        <v/>
      </c>
      <c r="G757" s="1" t="str">
        <f t="shared" si="317"/>
        <v/>
      </c>
      <c r="H757" s="11" t="str">
        <f t="shared" si="318"/>
        <v/>
      </c>
      <c r="Q757" s="2">
        <f t="shared" si="319"/>
        <v>37</v>
      </c>
      <c r="R757" s="16" t="str">
        <f>IFERROR(INDEX(generale!$A$5:$I$354,$CJ757,5),"")</f>
        <v/>
      </c>
      <c r="S757" s="8" t="str">
        <f>IFERROR(INDEX(generale!$A$5:$I$354,$CJ757,7),"")</f>
        <v/>
      </c>
      <c r="U757" s="8"/>
      <c r="V757" s="2">
        <f t="shared" si="320"/>
        <v>19</v>
      </c>
      <c r="W757" s="16" t="str">
        <f>IFERROR(INDEX(generale!$A$5:$I$354,$CJ757,5),"")</f>
        <v/>
      </c>
      <c r="X757" s="8" t="str">
        <f>IFERROR(INDEX(generale!$A$5:$I$354,$CJ757,7),"")</f>
        <v/>
      </c>
      <c r="AA757" s="2">
        <f t="shared" si="321"/>
        <v>14</v>
      </c>
      <c r="AB757" s="16" t="str">
        <f>IFERROR(INDEX(generale!$A$5:$I$354,$CJ757,5),"")</f>
        <v/>
      </c>
      <c r="AC757" s="8" t="str">
        <f>IFERROR(INDEX(generale!$A$5:$I$354,$CJ757,7),"")</f>
        <v/>
      </c>
      <c r="AD757" s="33"/>
      <c r="AE757" s="8"/>
      <c r="AF757" s="2">
        <f t="shared" si="322"/>
        <v>14</v>
      </c>
      <c r="AG757" s="16" t="str">
        <f>IFERROR(INDEX(generale!$A$5:$I$354,$CJ757,5),"")</f>
        <v/>
      </c>
      <c r="AH757" s="8" t="str">
        <f>IFERROR(INDEX(generale!$A$5:$I$354,$CJ757,7),"")</f>
        <v/>
      </c>
      <c r="AI757" s="33"/>
      <c r="AJ757" s="8"/>
      <c r="AK757" s="2">
        <f t="shared" si="323"/>
        <v>14</v>
      </c>
      <c r="AL757" s="16" t="str">
        <f>IFERROR(INDEX(generale!$A$5:$I$354,$CJ757,5),"")</f>
        <v/>
      </c>
      <c r="AM757" s="8" t="str">
        <f>IFERROR(INDEX(generale!$A$5:$I$354,$CJ757,7),"")</f>
        <v/>
      </c>
      <c r="AN757" s="33"/>
      <c r="AO757" s="8"/>
      <c r="AP757" s="2">
        <f t="shared" si="324"/>
        <v>9</v>
      </c>
      <c r="AQ757" s="16" t="str">
        <f>IFERROR(INDEX(generale!$A$5:$I$354,$CJ757,5),"")</f>
        <v/>
      </c>
      <c r="AR757" s="8" t="str">
        <f>IFERROR(INDEX(generale!$A$5:$I$354,$CJ757,7),"")</f>
        <v/>
      </c>
      <c r="AS757" s="33"/>
      <c r="AT757" s="8"/>
      <c r="AU757" s="2">
        <f t="shared" si="325"/>
        <v>8</v>
      </c>
      <c r="AV757" s="16" t="str">
        <f>IFERROR(INDEX(generale!$A$5:$I$354,$CJ757,5),"")</f>
        <v/>
      </c>
      <c r="AW757" s="8" t="str">
        <f>IFERROR(INDEX(generale!$A$5:$I$354,$CJ757,7),"")</f>
        <v/>
      </c>
      <c r="AX757" s="33"/>
      <c r="AY757" s="8"/>
      <c r="AZ757" s="2">
        <f t="shared" si="326"/>
        <v>7</v>
      </c>
      <c r="BA757" s="16" t="str">
        <f>IFERROR(INDEX(generale!$A$5:$I$354,$CJ757,5),"")</f>
        <v/>
      </c>
      <c r="BB757" s="8" t="str">
        <f>IFERROR(INDEX(generale!$A$5:$I$354,$CJ757,7),"")</f>
        <v/>
      </c>
      <c r="BC757" s="33"/>
      <c r="BD757" s="8"/>
      <c r="BE757" s="2">
        <f t="shared" si="327"/>
        <v>6</v>
      </c>
      <c r="BF757" s="16" t="str">
        <f>IFERROR(INDEX(generale!$A$5:$I$354,$CJ757,5),"")</f>
        <v/>
      </c>
      <c r="BG757" s="8" t="str">
        <f>IFERROR(INDEX(generale!$A$5:$I$354,$CJ757,7),"")</f>
        <v/>
      </c>
      <c r="BH757" s="33"/>
      <c r="BI757" s="8"/>
      <c r="BJ757" s="2">
        <f t="shared" si="328"/>
        <v>405</v>
      </c>
      <c r="BK757" s="16" t="str">
        <f>IFERROR(INDEX(generale!$A$5:$I$354,$CJ757,5),"")</f>
        <v/>
      </c>
      <c r="BL757" s="8" t="str">
        <f>IFERROR(INDEX(generale!$A$5:$I$354,$CJ757,7),"")</f>
        <v/>
      </c>
      <c r="BM757" s="33"/>
      <c r="BN757" s="8"/>
      <c r="BO757" s="2">
        <f t="shared" si="329"/>
        <v>405</v>
      </c>
      <c r="BP757" s="16" t="str">
        <f>IFERROR(INDEX(generale!$A$5:$I$354,$CJ757,5),"")</f>
        <v/>
      </c>
      <c r="BQ757" s="8" t="str">
        <f>IFERROR(INDEX(generale!$A$5:$I$354,$CJ757,7),"")</f>
        <v/>
      </c>
      <c r="BR757" s="33"/>
      <c r="BS757" s="8"/>
      <c r="BT757" s="2">
        <f t="shared" si="330"/>
        <v>405</v>
      </c>
      <c r="BU757" s="16" t="str">
        <f>IFERROR(INDEX(generale!$A$5:$I$354,$CJ757,5),"")</f>
        <v/>
      </c>
      <c r="BV757" s="8" t="str">
        <f>IFERROR(INDEX(generale!$A$5:$I$354,$CJ757,7),"")</f>
        <v/>
      </c>
      <c r="BW757" s="33"/>
      <c r="BX757" s="8"/>
      <c r="BY757" s="2">
        <f t="shared" si="331"/>
        <v>405</v>
      </c>
      <c r="BZ757" s="16" t="str">
        <f>IFERROR(INDEX(generale!$A$5:$I$354,$CJ757,5),"")</f>
        <v/>
      </c>
      <c r="CA757" s="8" t="str">
        <f>IFERROR(INDEX(generale!$A$5:$I$354,$CJ757,7),"")</f>
        <v/>
      </c>
      <c r="CB757" s="33"/>
      <c r="CC757" s="8"/>
      <c r="CD757" s="2">
        <f t="shared" si="332"/>
        <v>405</v>
      </c>
      <c r="CE757" s="16" t="str">
        <f>IFERROR(INDEX(generale!$A$5:$I$354,$CJ757,5),"")</f>
        <v/>
      </c>
      <c r="CF757" s="8" t="str">
        <f>IFERROR(INDEX(generale!$A$5:$I$354,$CJ757,7),"")</f>
        <v/>
      </c>
      <c r="CJ757" s="2">
        <f t="shared" si="333"/>
        <v>755</v>
      </c>
      <c r="CK757" s="2">
        <f t="shared" si="310"/>
        <v>37</v>
      </c>
      <c r="CL757" s="3">
        <f>IFERROR(INDEX(generale!$A$5:$I$1004,$CJ757,1),"")</f>
        <v>0</v>
      </c>
      <c r="CM757" s="3">
        <f>IFERROR(INDEX(generale!$A$5:$I$1004,$CJ757,2),"")</f>
        <v>0</v>
      </c>
      <c r="CN757" s="3">
        <f>IFERROR(INDEX(generale!$A$5:$I$1004,$CJ757,3),"")</f>
        <v>0</v>
      </c>
      <c r="CO757" s="3">
        <f>IFERROR(INDEX(generale!$A$5:$I$1004,$CJ757,4),"")</f>
        <v>0</v>
      </c>
      <c r="CP757" s="3">
        <f>IFERROR(INDEX(generale!$A$5:$I$1004,$CJ757,5),"")</f>
        <v>0</v>
      </c>
      <c r="CQ757" s="3">
        <f>IFERROR(INDEX(generale!$A$5:$I$1004,$CJ757,6),"")</f>
        <v>0</v>
      </c>
      <c r="CR757" s="8">
        <f>IFERROR(INDEX(generale!$A$5:$I$1004,$CJ757,7),"")</f>
        <v>0</v>
      </c>
      <c r="CS757" s="8">
        <f>IFERROR(INDEX(generale!$A$5:$I$1004,$CJ757,8),"")</f>
        <v>0</v>
      </c>
    </row>
    <row r="758" spans="1:97">
      <c r="A758" s="2" t="str">
        <f t="shared" si="311"/>
        <v/>
      </c>
      <c r="B758" s="1" t="str">
        <f t="shared" si="312"/>
        <v/>
      </c>
      <c r="C758" s="1" t="str">
        <f t="shared" si="313"/>
        <v/>
      </c>
      <c r="D758" s="2" t="str">
        <f t="shared" si="314"/>
        <v/>
      </c>
      <c r="E758" s="2" t="str">
        <f t="shared" si="315"/>
        <v/>
      </c>
      <c r="F758" s="2" t="str">
        <f t="shared" si="316"/>
        <v/>
      </c>
      <c r="G758" s="1" t="str">
        <f t="shared" si="317"/>
        <v/>
      </c>
      <c r="H758" s="11" t="str">
        <f t="shared" si="318"/>
        <v/>
      </c>
      <c r="Q758" s="2">
        <f t="shared" si="319"/>
        <v>37</v>
      </c>
      <c r="R758" s="16" t="str">
        <f>IFERROR(INDEX(generale!$A$5:$I$354,$CJ758,5),"")</f>
        <v/>
      </c>
      <c r="S758" s="8" t="str">
        <f>IFERROR(INDEX(generale!$A$5:$I$354,$CJ758,7),"")</f>
        <v/>
      </c>
      <c r="U758" s="8"/>
      <c r="V758" s="2">
        <f t="shared" si="320"/>
        <v>19</v>
      </c>
      <c r="W758" s="16" t="str">
        <f>IFERROR(INDEX(generale!$A$5:$I$354,$CJ758,5),"")</f>
        <v/>
      </c>
      <c r="X758" s="8" t="str">
        <f>IFERROR(INDEX(generale!$A$5:$I$354,$CJ758,7),"")</f>
        <v/>
      </c>
      <c r="AA758" s="2">
        <f t="shared" si="321"/>
        <v>14</v>
      </c>
      <c r="AB758" s="16" t="str">
        <f>IFERROR(INDEX(generale!$A$5:$I$354,$CJ758,5),"")</f>
        <v/>
      </c>
      <c r="AC758" s="8" t="str">
        <f>IFERROR(INDEX(generale!$A$5:$I$354,$CJ758,7),"")</f>
        <v/>
      </c>
      <c r="AD758" s="33"/>
      <c r="AE758" s="8"/>
      <c r="AF758" s="2">
        <f t="shared" si="322"/>
        <v>14</v>
      </c>
      <c r="AG758" s="16" t="str">
        <f>IFERROR(INDEX(generale!$A$5:$I$354,$CJ758,5),"")</f>
        <v/>
      </c>
      <c r="AH758" s="8" t="str">
        <f>IFERROR(INDEX(generale!$A$5:$I$354,$CJ758,7),"")</f>
        <v/>
      </c>
      <c r="AI758" s="33"/>
      <c r="AJ758" s="8"/>
      <c r="AK758" s="2">
        <f t="shared" si="323"/>
        <v>14</v>
      </c>
      <c r="AL758" s="16" t="str">
        <f>IFERROR(INDEX(generale!$A$5:$I$354,$CJ758,5),"")</f>
        <v/>
      </c>
      <c r="AM758" s="8" t="str">
        <f>IFERROR(INDEX(generale!$A$5:$I$354,$CJ758,7),"")</f>
        <v/>
      </c>
      <c r="AN758" s="33"/>
      <c r="AO758" s="8"/>
      <c r="AP758" s="2">
        <f t="shared" si="324"/>
        <v>9</v>
      </c>
      <c r="AQ758" s="16" t="str">
        <f>IFERROR(INDEX(generale!$A$5:$I$354,$CJ758,5),"")</f>
        <v/>
      </c>
      <c r="AR758" s="8" t="str">
        <f>IFERROR(INDEX(generale!$A$5:$I$354,$CJ758,7),"")</f>
        <v/>
      </c>
      <c r="AS758" s="33"/>
      <c r="AT758" s="8"/>
      <c r="AU758" s="2">
        <f t="shared" si="325"/>
        <v>8</v>
      </c>
      <c r="AV758" s="16" t="str">
        <f>IFERROR(INDEX(generale!$A$5:$I$354,$CJ758,5),"")</f>
        <v/>
      </c>
      <c r="AW758" s="8" t="str">
        <f>IFERROR(INDEX(generale!$A$5:$I$354,$CJ758,7),"")</f>
        <v/>
      </c>
      <c r="AX758" s="33"/>
      <c r="AY758" s="8"/>
      <c r="AZ758" s="2">
        <f t="shared" si="326"/>
        <v>7</v>
      </c>
      <c r="BA758" s="16" t="str">
        <f>IFERROR(INDEX(generale!$A$5:$I$354,$CJ758,5),"")</f>
        <v/>
      </c>
      <c r="BB758" s="8" t="str">
        <f>IFERROR(INDEX(generale!$A$5:$I$354,$CJ758,7),"")</f>
        <v/>
      </c>
      <c r="BC758" s="33"/>
      <c r="BD758" s="8"/>
      <c r="BE758" s="2">
        <f t="shared" si="327"/>
        <v>6</v>
      </c>
      <c r="BF758" s="16" t="str">
        <f>IFERROR(INDEX(generale!$A$5:$I$354,$CJ758,5),"")</f>
        <v/>
      </c>
      <c r="BG758" s="8" t="str">
        <f>IFERROR(INDEX(generale!$A$5:$I$354,$CJ758,7),"")</f>
        <v/>
      </c>
      <c r="BH758" s="33"/>
      <c r="BI758" s="8"/>
      <c r="BJ758" s="2">
        <f t="shared" si="328"/>
        <v>406</v>
      </c>
      <c r="BK758" s="16" t="str">
        <f>IFERROR(INDEX(generale!$A$5:$I$354,$CJ758,5),"")</f>
        <v/>
      </c>
      <c r="BL758" s="8" t="str">
        <f>IFERROR(INDEX(generale!$A$5:$I$354,$CJ758,7),"")</f>
        <v/>
      </c>
      <c r="BM758" s="33"/>
      <c r="BN758" s="8"/>
      <c r="BO758" s="2">
        <f t="shared" si="329"/>
        <v>406</v>
      </c>
      <c r="BP758" s="16" t="str">
        <f>IFERROR(INDEX(generale!$A$5:$I$354,$CJ758,5),"")</f>
        <v/>
      </c>
      <c r="BQ758" s="8" t="str">
        <f>IFERROR(INDEX(generale!$A$5:$I$354,$CJ758,7),"")</f>
        <v/>
      </c>
      <c r="BR758" s="33"/>
      <c r="BS758" s="8"/>
      <c r="BT758" s="2">
        <f t="shared" si="330"/>
        <v>406</v>
      </c>
      <c r="BU758" s="16" t="str">
        <f>IFERROR(INDEX(generale!$A$5:$I$354,$CJ758,5),"")</f>
        <v/>
      </c>
      <c r="BV758" s="8" t="str">
        <f>IFERROR(INDEX(generale!$A$5:$I$354,$CJ758,7),"")</f>
        <v/>
      </c>
      <c r="BW758" s="33"/>
      <c r="BX758" s="8"/>
      <c r="BY758" s="2">
        <f t="shared" si="331"/>
        <v>406</v>
      </c>
      <c r="BZ758" s="16" t="str">
        <f>IFERROR(INDEX(generale!$A$5:$I$354,$CJ758,5),"")</f>
        <v/>
      </c>
      <c r="CA758" s="8" t="str">
        <f>IFERROR(INDEX(generale!$A$5:$I$354,$CJ758,7),"")</f>
        <v/>
      </c>
      <c r="CB758" s="33"/>
      <c r="CC758" s="8"/>
      <c r="CD758" s="2">
        <f t="shared" si="332"/>
        <v>406</v>
      </c>
      <c r="CE758" s="16" t="str">
        <f>IFERROR(INDEX(generale!$A$5:$I$354,$CJ758,5),"")</f>
        <v/>
      </c>
      <c r="CF758" s="8" t="str">
        <f>IFERROR(INDEX(generale!$A$5:$I$354,$CJ758,7),"")</f>
        <v/>
      </c>
      <c r="CJ758" s="2">
        <f t="shared" si="333"/>
        <v>756</v>
      </c>
      <c r="CK758" s="2">
        <f t="shared" si="310"/>
        <v>37</v>
      </c>
      <c r="CL758" s="3">
        <f>IFERROR(INDEX(generale!$A$5:$I$1004,$CJ758,1),"")</f>
        <v>0</v>
      </c>
      <c r="CM758" s="3">
        <f>IFERROR(INDEX(generale!$A$5:$I$1004,$CJ758,2),"")</f>
        <v>0</v>
      </c>
      <c r="CN758" s="3">
        <f>IFERROR(INDEX(generale!$A$5:$I$1004,$CJ758,3),"")</f>
        <v>0</v>
      </c>
      <c r="CO758" s="3">
        <f>IFERROR(INDEX(generale!$A$5:$I$1004,$CJ758,4),"")</f>
        <v>0</v>
      </c>
      <c r="CP758" s="3">
        <f>IFERROR(INDEX(generale!$A$5:$I$1004,$CJ758,5),"")</f>
        <v>0</v>
      </c>
      <c r="CQ758" s="3">
        <f>IFERROR(INDEX(generale!$A$5:$I$1004,$CJ758,6),"")</f>
        <v>0</v>
      </c>
      <c r="CR758" s="8">
        <f>IFERROR(INDEX(generale!$A$5:$I$1004,$CJ758,7),"")</f>
        <v>0</v>
      </c>
      <c r="CS758" s="8">
        <f>IFERROR(INDEX(generale!$A$5:$I$1004,$CJ758,8),"")</f>
        <v>0</v>
      </c>
    </row>
    <row r="759" spans="1:97">
      <c r="A759" s="2" t="str">
        <f t="shared" si="311"/>
        <v/>
      </c>
      <c r="B759" s="1" t="str">
        <f t="shared" si="312"/>
        <v/>
      </c>
      <c r="C759" s="1" t="str">
        <f t="shared" si="313"/>
        <v/>
      </c>
      <c r="D759" s="2" t="str">
        <f t="shared" si="314"/>
        <v/>
      </c>
      <c r="E759" s="2" t="str">
        <f t="shared" si="315"/>
        <v/>
      </c>
      <c r="F759" s="2" t="str">
        <f t="shared" si="316"/>
        <v/>
      </c>
      <c r="G759" s="1" t="str">
        <f t="shared" si="317"/>
        <v/>
      </c>
      <c r="H759" s="11" t="str">
        <f t="shared" si="318"/>
        <v/>
      </c>
      <c r="Q759" s="2">
        <f t="shared" si="319"/>
        <v>37</v>
      </c>
      <c r="R759" s="16" t="str">
        <f>IFERROR(INDEX(generale!$A$5:$I$354,$CJ759,5),"")</f>
        <v/>
      </c>
      <c r="S759" s="8" t="str">
        <f>IFERROR(INDEX(generale!$A$5:$I$354,$CJ759,7),"")</f>
        <v/>
      </c>
      <c r="U759" s="8"/>
      <c r="V759" s="2">
        <f t="shared" si="320"/>
        <v>19</v>
      </c>
      <c r="W759" s="16" t="str">
        <f>IFERROR(INDEX(generale!$A$5:$I$354,$CJ759,5),"")</f>
        <v/>
      </c>
      <c r="X759" s="8" t="str">
        <f>IFERROR(INDEX(generale!$A$5:$I$354,$CJ759,7),"")</f>
        <v/>
      </c>
      <c r="AA759" s="2">
        <f t="shared" si="321"/>
        <v>14</v>
      </c>
      <c r="AB759" s="16" t="str">
        <f>IFERROR(INDEX(generale!$A$5:$I$354,$CJ759,5),"")</f>
        <v/>
      </c>
      <c r="AC759" s="8" t="str">
        <f>IFERROR(INDEX(generale!$A$5:$I$354,$CJ759,7),"")</f>
        <v/>
      </c>
      <c r="AD759" s="33"/>
      <c r="AE759" s="8"/>
      <c r="AF759" s="2">
        <f t="shared" si="322"/>
        <v>14</v>
      </c>
      <c r="AG759" s="16" t="str">
        <f>IFERROR(INDEX(generale!$A$5:$I$354,$CJ759,5),"")</f>
        <v/>
      </c>
      <c r="AH759" s="8" t="str">
        <f>IFERROR(INDEX(generale!$A$5:$I$354,$CJ759,7),"")</f>
        <v/>
      </c>
      <c r="AI759" s="33"/>
      <c r="AJ759" s="8"/>
      <c r="AK759" s="2">
        <f t="shared" si="323"/>
        <v>14</v>
      </c>
      <c r="AL759" s="16" t="str">
        <f>IFERROR(INDEX(generale!$A$5:$I$354,$CJ759,5),"")</f>
        <v/>
      </c>
      <c r="AM759" s="8" t="str">
        <f>IFERROR(INDEX(generale!$A$5:$I$354,$CJ759,7),"")</f>
        <v/>
      </c>
      <c r="AN759" s="33"/>
      <c r="AO759" s="8"/>
      <c r="AP759" s="2">
        <f t="shared" si="324"/>
        <v>9</v>
      </c>
      <c r="AQ759" s="16" t="str">
        <f>IFERROR(INDEX(generale!$A$5:$I$354,$CJ759,5),"")</f>
        <v/>
      </c>
      <c r="AR759" s="8" t="str">
        <f>IFERROR(INDEX(generale!$A$5:$I$354,$CJ759,7),"")</f>
        <v/>
      </c>
      <c r="AS759" s="33"/>
      <c r="AT759" s="8"/>
      <c r="AU759" s="2">
        <f t="shared" si="325"/>
        <v>8</v>
      </c>
      <c r="AV759" s="16" t="str">
        <f>IFERROR(INDEX(generale!$A$5:$I$354,$CJ759,5),"")</f>
        <v/>
      </c>
      <c r="AW759" s="8" t="str">
        <f>IFERROR(INDEX(generale!$A$5:$I$354,$CJ759,7),"")</f>
        <v/>
      </c>
      <c r="AX759" s="33"/>
      <c r="AY759" s="8"/>
      <c r="AZ759" s="2">
        <f t="shared" si="326"/>
        <v>7</v>
      </c>
      <c r="BA759" s="16" t="str">
        <f>IFERROR(INDEX(generale!$A$5:$I$354,$CJ759,5),"")</f>
        <v/>
      </c>
      <c r="BB759" s="8" t="str">
        <f>IFERROR(INDEX(generale!$A$5:$I$354,$CJ759,7),"")</f>
        <v/>
      </c>
      <c r="BC759" s="33"/>
      <c r="BD759" s="8"/>
      <c r="BE759" s="2">
        <f t="shared" si="327"/>
        <v>6</v>
      </c>
      <c r="BF759" s="16" t="str">
        <f>IFERROR(INDEX(generale!$A$5:$I$354,$CJ759,5),"")</f>
        <v/>
      </c>
      <c r="BG759" s="8" t="str">
        <f>IFERROR(INDEX(generale!$A$5:$I$354,$CJ759,7),"")</f>
        <v/>
      </c>
      <c r="BH759" s="33"/>
      <c r="BI759" s="8"/>
      <c r="BJ759" s="2">
        <f t="shared" si="328"/>
        <v>407</v>
      </c>
      <c r="BK759" s="16" t="str">
        <f>IFERROR(INDEX(generale!$A$5:$I$354,$CJ759,5),"")</f>
        <v/>
      </c>
      <c r="BL759" s="8" t="str">
        <f>IFERROR(INDEX(generale!$A$5:$I$354,$CJ759,7),"")</f>
        <v/>
      </c>
      <c r="BM759" s="33"/>
      <c r="BN759" s="8"/>
      <c r="BO759" s="2">
        <f t="shared" si="329"/>
        <v>407</v>
      </c>
      <c r="BP759" s="16" t="str">
        <f>IFERROR(INDEX(generale!$A$5:$I$354,$CJ759,5),"")</f>
        <v/>
      </c>
      <c r="BQ759" s="8" t="str">
        <f>IFERROR(INDEX(generale!$A$5:$I$354,$CJ759,7),"")</f>
        <v/>
      </c>
      <c r="BR759" s="33"/>
      <c r="BS759" s="8"/>
      <c r="BT759" s="2">
        <f t="shared" si="330"/>
        <v>407</v>
      </c>
      <c r="BU759" s="16" t="str">
        <f>IFERROR(INDEX(generale!$A$5:$I$354,$CJ759,5),"")</f>
        <v/>
      </c>
      <c r="BV759" s="8" t="str">
        <f>IFERROR(INDEX(generale!$A$5:$I$354,$CJ759,7),"")</f>
        <v/>
      </c>
      <c r="BW759" s="33"/>
      <c r="BX759" s="8"/>
      <c r="BY759" s="2">
        <f t="shared" si="331"/>
        <v>407</v>
      </c>
      <c r="BZ759" s="16" t="str">
        <f>IFERROR(INDEX(generale!$A$5:$I$354,$CJ759,5),"")</f>
        <v/>
      </c>
      <c r="CA759" s="8" t="str">
        <f>IFERROR(INDEX(generale!$A$5:$I$354,$CJ759,7),"")</f>
        <v/>
      </c>
      <c r="CB759" s="33"/>
      <c r="CC759" s="8"/>
      <c r="CD759" s="2">
        <f t="shared" si="332"/>
        <v>407</v>
      </c>
      <c r="CE759" s="16" t="str">
        <f>IFERROR(INDEX(generale!$A$5:$I$354,$CJ759,5),"")</f>
        <v/>
      </c>
      <c r="CF759" s="8" t="str">
        <f>IFERROR(INDEX(generale!$A$5:$I$354,$CJ759,7),"")</f>
        <v/>
      </c>
      <c r="CJ759" s="2">
        <f t="shared" si="333"/>
        <v>757</v>
      </c>
      <c r="CK759" s="2">
        <f t="shared" si="310"/>
        <v>37</v>
      </c>
      <c r="CL759" s="3">
        <f>IFERROR(INDEX(generale!$A$5:$I$1004,$CJ759,1),"")</f>
        <v>0</v>
      </c>
      <c r="CM759" s="3">
        <f>IFERROR(INDEX(generale!$A$5:$I$1004,$CJ759,2),"")</f>
        <v>0</v>
      </c>
      <c r="CN759" s="3">
        <f>IFERROR(INDEX(generale!$A$5:$I$1004,$CJ759,3),"")</f>
        <v>0</v>
      </c>
      <c r="CO759" s="3">
        <f>IFERROR(INDEX(generale!$A$5:$I$1004,$CJ759,4),"")</f>
        <v>0</v>
      </c>
      <c r="CP759" s="3">
        <f>IFERROR(INDEX(generale!$A$5:$I$1004,$CJ759,5),"")</f>
        <v>0</v>
      </c>
      <c r="CQ759" s="3">
        <f>IFERROR(INDEX(generale!$A$5:$I$1004,$CJ759,6),"")</f>
        <v>0</v>
      </c>
      <c r="CR759" s="8">
        <f>IFERROR(INDEX(generale!$A$5:$I$1004,$CJ759,7),"")</f>
        <v>0</v>
      </c>
      <c r="CS759" s="8">
        <f>IFERROR(INDEX(generale!$A$5:$I$1004,$CJ759,8),"")</f>
        <v>0</v>
      </c>
    </row>
    <row r="760" spans="1:97">
      <c r="A760" s="2" t="str">
        <f t="shared" si="311"/>
        <v/>
      </c>
      <c r="B760" s="1" t="str">
        <f t="shared" si="312"/>
        <v/>
      </c>
      <c r="C760" s="1" t="str">
        <f t="shared" si="313"/>
        <v/>
      </c>
      <c r="D760" s="2" t="str">
        <f t="shared" si="314"/>
        <v/>
      </c>
      <c r="E760" s="2" t="str">
        <f t="shared" si="315"/>
        <v/>
      </c>
      <c r="F760" s="2" t="str">
        <f t="shared" si="316"/>
        <v/>
      </c>
      <c r="G760" s="1" t="str">
        <f t="shared" si="317"/>
        <v/>
      </c>
      <c r="H760" s="11" t="str">
        <f t="shared" si="318"/>
        <v/>
      </c>
      <c r="Q760" s="2">
        <f t="shared" si="319"/>
        <v>37</v>
      </c>
      <c r="R760" s="16" t="str">
        <f>IFERROR(INDEX(generale!$A$5:$I$354,$CJ760,5),"")</f>
        <v/>
      </c>
      <c r="S760" s="8" t="str">
        <f>IFERROR(INDEX(generale!$A$5:$I$354,$CJ760,7),"")</f>
        <v/>
      </c>
      <c r="U760" s="8"/>
      <c r="V760" s="2">
        <f t="shared" si="320"/>
        <v>19</v>
      </c>
      <c r="W760" s="16" t="str">
        <f>IFERROR(INDEX(generale!$A$5:$I$354,$CJ760,5),"")</f>
        <v/>
      </c>
      <c r="X760" s="8" t="str">
        <f>IFERROR(INDEX(generale!$A$5:$I$354,$CJ760,7),"")</f>
        <v/>
      </c>
      <c r="AA760" s="2">
        <f t="shared" si="321"/>
        <v>14</v>
      </c>
      <c r="AB760" s="16" t="str">
        <f>IFERROR(INDEX(generale!$A$5:$I$354,$CJ760,5),"")</f>
        <v/>
      </c>
      <c r="AC760" s="8" t="str">
        <f>IFERROR(INDEX(generale!$A$5:$I$354,$CJ760,7),"")</f>
        <v/>
      </c>
      <c r="AD760" s="33"/>
      <c r="AE760" s="8"/>
      <c r="AF760" s="2">
        <f t="shared" si="322"/>
        <v>14</v>
      </c>
      <c r="AG760" s="16" t="str">
        <f>IFERROR(INDEX(generale!$A$5:$I$354,$CJ760,5),"")</f>
        <v/>
      </c>
      <c r="AH760" s="8" t="str">
        <f>IFERROR(INDEX(generale!$A$5:$I$354,$CJ760,7),"")</f>
        <v/>
      </c>
      <c r="AI760" s="33"/>
      <c r="AJ760" s="8"/>
      <c r="AK760" s="2">
        <f t="shared" si="323"/>
        <v>14</v>
      </c>
      <c r="AL760" s="16" t="str">
        <f>IFERROR(INDEX(generale!$A$5:$I$354,$CJ760,5),"")</f>
        <v/>
      </c>
      <c r="AM760" s="8" t="str">
        <f>IFERROR(INDEX(generale!$A$5:$I$354,$CJ760,7),"")</f>
        <v/>
      </c>
      <c r="AN760" s="33"/>
      <c r="AO760" s="8"/>
      <c r="AP760" s="2">
        <f t="shared" si="324"/>
        <v>9</v>
      </c>
      <c r="AQ760" s="16" t="str">
        <f>IFERROR(INDEX(generale!$A$5:$I$354,$CJ760,5),"")</f>
        <v/>
      </c>
      <c r="AR760" s="8" t="str">
        <f>IFERROR(INDEX(generale!$A$5:$I$354,$CJ760,7),"")</f>
        <v/>
      </c>
      <c r="AS760" s="33"/>
      <c r="AT760" s="8"/>
      <c r="AU760" s="2">
        <f t="shared" si="325"/>
        <v>8</v>
      </c>
      <c r="AV760" s="16" t="str">
        <f>IFERROR(INDEX(generale!$A$5:$I$354,$CJ760,5),"")</f>
        <v/>
      </c>
      <c r="AW760" s="8" t="str">
        <f>IFERROR(INDEX(generale!$A$5:$I$354,$CJ760,7),"")</f>
        <v/>
      </c>
      <c r="AX760" s="33"/>
      <c r="AY760" s="8"/>
      <c r="AZ760" s="2">
        <f t="shared" si="326"/>
        <v>7</v>
      </c>
      <c r="BA760" s="16" t="str">
        <f>IFERROR(INDEX(generale!$A$5:$I$354,$CJ760,5),"")</f>
        <v/>
      </c>
      <c r="BB760" s="8" t="str">
        <f>IFERROR(INDEX(generale!$A$5:$I$354,$CJ760,7),"")</f>
        <v/>
      </c>
      <c r="BC760" s="33"/>
      <c r="BD760" s="8"/>
      <c r="BE760" s="2">
        <f t="shared" si="327"/>
        <v>6</v>
      </c>
      <c r="BF760" s="16" t="str">
        <f>IFERROR(INDEX(generale!$A$5:$I$354,$CJ760,5),"")</f>
        <v/>
      </c>
      <c r="BG760" s="8" t="str">
        <f>IFERROR(INDEX(generale!$A$5:$I$354,$CJ760,7),"")</f>
        <v/>
      </c>
      <c r="BH760" s="33"/>
      <c r="BI760" s="8"/>
      <c r="BJ760" s="2">
        <f t="shared" si="328"/>
        <v>408</v>
      </c>
      <c r="BK760" s="16" t="str">
        <f>IFERROR(INDEX(generale!$A$5:$I$354,$CJ760,5),"")</f>
        <v/>
      </c>
      <c r="BL760" s="8" t="str">
        <f>IFERROR(INDEX(generale!$A$5:$I$354,$CJ760,7),"")</f>
        <v/>
      </c>
      <c r="BM760" s="33"/>
      <c r="BN760" s="8"/>
      <c r="BO760" s="2">
        <f t="shared" si="329"/>
        <v>408</v>
      </c>
      <c r="BP760" s="16" t="str">
        <f>IFERROR(INDEX(generale!$A$5:$I$354,$CJ760,5),"")</f>
        <v/>
      </c>
      <c r="BQ760" s="8" t="str">
        <f>IFERROR(INDEX(generale!$A$5:$I$354,$CJ760,7),"")</f>
        <v/>
      </c>
      <c r="BR760" s="33"/>
      <c r="BS760" s="8"/>
      <c r="BT760" s="2">
        <f t="shared" si="330"/>
        <v>408</v>
      </c>
      <c r="BU760" s="16" t="str">
        <f>IFERROR(INDEX(generale!$A$5:$I$354,$CJ760,5),"")</f>
        <v/>
      </c>
      <c r="BV760" s="8" t="str">
        <f>IFERROR(INDEX(generale!$A$5:$I$354,$CJ760,7),"")</f>
        <v/>
      </c>
      <c r="BW760" s="33"/>
      <c r="BX760" s="8"/>
      <c r="BY760" s="2">
        <f t="shared" si="331"/>
        <v>408</v>
      </c>
      <c r="BZ760" s="16" t="str">
        <f>IFERROR(INDEX(generale!$A$5:$I$354,$CJ760,5),"")</f>
        <v/>
      </c>
      <c r="CA760" s="8" t="str">
        <f>IFERROR(INDEX(generale!$A$5:$I$354,$CJ760,7),"")</f>
        <v/>
      </c>
      <c r="CB760" s="33"/>
      <c r="CC760" s="8"/>
      <c r="CD760" s="2">
        <f t="shared" si="332"/>
        <v>408</v>
      </c>
      <c r="CE760" s="16" t="str">
        <f>IFERROR(INDEX(generale!$A$5:$I$354,$CJ760,5),"")</f>
        <v/>
      </c>
      <c r="CF760" s="8" t="str">
        <f>IFERROR(INDEX(generale!$A$5:$I$354,$CJ760,7),"")</f>
        <v/>
      </c>
      <c r="CJ760" s="2">
        <f t="shared" si="333"/>
        <v>758</v>
      </c>
      <c r="CK760" s="2">
        <f t="shared" si="310"/>
        <v>37</v>
      </c>
      <c r="CL760" s="3">
        <f>IFERROR(INDEX(generale!$A$5:$I$1004,$CJ760,1),"")</f>
        <v>0</v>
      </c>
      <c r="CM760" s="3">
        <f>IFERROR(INDEX(generale!$A$5:$I$1004,$CJ760,2),"")</f>
        <v>0</v>
      </c>
      <c r="CN760" s="3">
        <f>IFERROR(INDEX(generale!$A$5:$I$1004,$CJ760,3),"")</f>
        <v>0</v>
      </c>
      <c r="CO760" s="3">
        <f>IFERROR(INDEX(generale!$A$5:$I$1004,$CJ760,4),"")</f>
        <v>0</v>
      </c>
      <c r="CP760" s="3">
        <f>IFERROR(INDEX(generale!$A$5:$I$1004,$CJ760,5),"")</f>
        <v>0</v>
      </c>
      <c r="CQ760" s="3">
        <f>IFERROR(INDEX(generale!$A$5:$I$1004,$CJ760,6),"")</f>
        <v>0</v>
      </c>
      <c r="CR760" s="8">
        <f>IFERROR(INDEX(generale!$A$5:$I$1004,$CJ760,7),"")</f>
        <v>0</v>
      </c>
      <c r="CS760" s="8">
        <f>IFERROR(INDEX(generale!$A$5:$I$1004,$CJ760,8),"")</f>
        <v>0</v>
      </c>
    </row>
    <row r="761" spans="1:97">
      <c r="A761" s="2" t="str">
        <f t="shared" si="311"/>
        <v/>
      </c>
      <c r="B761" s="1" t="str">
        <f t="shared" si="312"/>
        <v/>
      </c>
      <c r="C761" s="1" t="str">
        <f t="shared" si="313"/>
        <v/>
      </c>
      <c r="D761" s="2" t="str">
        <f t="shared" si="314"/>
        <v/>
      </c>
      <c r="E761" s="2" t="str">
        <f t="shared" si="315"/>
        <v/>
      </c>
      <c r="F761" s="2" t="str">
        <f t="shared" si="316"/>
        <v/>
      </c>
      <c r="G761" s="1" t="str">
        <f t="shared" si="317"/>
        <v/>
      </c>
      <c r="H761" s="11" t="str">
        <f t="shared" si="318"/>
        <v/>
      </c>
      <c r="Q761" s="2">
        <f t="shared" si="319"/>
        <v>37</v>
      </c>
      <c r="R761" s="16" t="str">
        <f>IFERROR(INDEX(generale!$A$5:$I$354,$CJ761,5),"")</f>
        <v/>
      </c>
      <c r="S761" s="8" t="str">
        <f>IFERROR(INDEX(generale!$A$5:$I$354,$CJ761,7),"")</f>
        <v/>
      </c>
      <c r="U761" s="8"/>
      <c r="V761" s="2">
        <f t="shared" si="320"/>
        <v>19</v>
      </c>
      <c r="W761" s="16" t="str">
        <f>IFERROR(INDEX(generale!$A$5:$I$354,$CJ761,5),"")</f>
        <v/>
      </c>
      <c r="X761" s="8" t="str">
        <f>IFERROR(INDEX(generale!$A$5:$I$354,$CJ761,7),"")</f>
        <v/>
      </c>
      <c r="AA761" s="2">
        <f t="shared" si="321"/>
        <v>14</v>
      </c>
      <c r="AB761" s="16" t="str">
        <f>IFERROR(INDEX(generale!$A$5:$I$354,$CJ761,5),"")</f>
        <v/>
      </c>
      <c r="AC761" s="8" t="str">
        <f>IFERROR(INDEX(generale!$A$5:$I$354,$CJ761,7),"")</f>
        <v/>
      </c>
      <c r="AD761" s="33"/>
      <c r="AE761" s="8"/>
      <c r="AF761" s="2">
        <f t="shared" si="322"/>
        <v>14</v>
      </c>
      <c r="AG761" s="16" t="str">
        <f>IFERROR(INDEX(generale!$A$5:$I$354,$CJ761,5),"")</f>
        <v/>
      </c>
      <c r="AH761" s="8" t="str">
        <f>IFERROR(INDEX(generale!$A$5:$I$354,$CJ761,7),"")</f>
        <v/>
      </c>
      <c r="AI761" s="33"/>
      <c r="AJ761" s="8"/>
      <c r="AK761" s="2">
        <f t="shared" si="323"/>
        <v>14</v>
      </c>
      <c r="AL761" s="16" t="str">
        <f>IFERROR(INDEX(generale!$A$5:$I$354,$CJ761,5),"")</f>
        <v/>
      </c>
      <c r="AM761" s="8" t="str">
        <f>IFERROR(INDEX(generale!$A$5:$I$354,$CJ761,7),"")</f>
        <v/>
      </c>
      <c r="AN761" s="33"/>
      <c r="AO761" s="8"/>
      <c r="AP761" s="2">
        <f t="shared" si="324"/>
        <v>9</v>
      </c>
      <c r="AQ761" s="16" t="str">
        <f>IFERROR(INDEX(generale!$A$5:$I$354,$CJ761,5),"")</f>
        <v/>
      </c>
      <c r="AR761" s="8" t="str">
        <f>IFERROR(INDEX(generale!$A$5:$I$354,$CJ761,7),"")</f>
        <v/>
      </c>
      <c r="AS761" s="33"/>
      <c r="AT761" s="8"/>
      <c r="AU761" s="2">
        <f t="shared" si="325"/>
        <v>8</v>
      </c>
      <c r="AV761" s="16" t="str">
        <f>IFERROR(INDEX(generale!$A$5:$I$354,$CJ761,5),"")</f>
        <v/>
      </c>
      <c r="AW761" s="8" t="str">
        <f>IFERROR(INDEX(generale!$A$5:$I$354,$CJ761,7),"")</f>
        <v/>
      </c>
      <c r="AX761" s="33"/>
      <c r="AY761" s="8"/>
      <c r="AZ761" s="2">
        <f t="shared" si="326"/>
        <v>7</v>
      </c>
      <c r="BA761" s="16" t="str">
        <f>IFERROR(INDEX(generale!$A$5:$I$354,$CJ761,5),"")</f>
        <v/>
      </c>
      <c r="BB761" s="8" t="str">
        <f>IFERROR(INDEX(generale!$A$5:$I$354,$CJ761,7),"")</f>
        <v/>
      </c>
      <c r="BC761" s="33"/>
      <c r="BD761" s="8"/>
      <c r="BE761" s="2">
        <f t="shared" si="327"/>
        <v>6</v>
      </c>
      <c r="BF761" s="16" t="str">
        <f>IFERROR(INDEX(generale!$A$5:$I$354,$CJ761,5),"")</f>
        <v/>
      </c>
      <c r="BG761" s="8" t="str">
        <f>IFERROR(INDEX(generale!$A$5:$I$354,$CJ761,7),"")</f>
        <v/>
      </c>
      <c r="BH761" s="33"/>
      <c r="BI761" s="8"/>
      <c r="BJ761" s="2">
        <f t="shared" si="328"/>
        <v>409</v>
      </c>
      <c r="BK761" s="16" t="str">
        <f>IFERROR(INDEX(generale!$A$5:$I$354,$CJ761,5),"")</f>
        <v/>
      </c>
      <c r="BL761" s="8" t="str">
        <f>IFERROR(INDEX(generale!$A$5:$I$354,$CJ761,7),"")</f>
        <v/>
      </c>
      <c r="BM761" s="33"/>
      <c r="BN761" s="8"/>
      <c r="BO761" s="2">
        <f t="shared" si="329"/>
        <v>409</v>
      </c>
      <c r="BP761" s="16" t="str">
        <f>IFERROR(INDEX(generale!$A$5:$I$354,$CJ761,5),"")</f>
        <v/>
      </c>
      <c r="BQ761" s="8" t="str">
        <f>IFERROR(INDEX(generale!$A$5:$I$354,$CJ761,7),"")</f>
        <v/>
      </c>
      <c r="BR761" s="33"/>
      <c r="BS761" s="8"/>
      <c r="BT761" s="2">
        <f t="shared" si="330"/>
        <v>409</v>
      </c>
      <c r="BU761" s="16" t="str">
        <f>IFERROR(INDEX(generale!$A$5:$I$354,$CJ761,5),"")</f>
        <v/>
      </c>
      <c r="BV761" s="8" t="str">
        <f>IFERROR(INDEX(generale!$A$5:$I$354,$CJ761,7),"")</f>
        <v/>
      </c>
      <c r="BW761" s="33"/>
      <c r="BX761" s="8"/>
      <c r="BY761" s="2">
        <f t="shared" si="331"/>
        <v>409</v>
      </c>
      <c r="BZ761" s="16" t="str">
        <f>IFERROR(INDEX(generale!$A$5:$I$354,$CJ761,5),"")</f>
        <v/>
      </c>
      <c r="CA761" s="8" t="str">
        <f>IFERROR(INDEX(generale!$A$5:$I$354,$CJ761,7),"")</f>
        <v/>
      </c>
      <c r="CB761" s="33"/>
      <c r="CC761" s="8"/>
      <c r="CD761" s="2">
        <f t="shared" si="332"/>
        <v>409</v>
      </c>
      <c r="CE761" s="16" t="str">
        <f>IFERROR(INDEX(generale!$A$5:$I$354,$CJ761,5),"")</f>
        <v/>
      </c>
      <c r="CF761" s="8" t="str">
        <f>IFERROR(INDEX(generale!$A$5:$I$354,$CJ761,7),"")</f>
        <v/>
      </c>
      <c r="CJ761" s="2">
        <f t="shared" si="333"/>
        <v>759</v>
      </c>
      <c r="CK761" s="2">
        <f t="shared" si="310"/>
        <v>37</v>
      </c>
      <c r="CL761" s="3">
        <f>IFERROR(INDEX(generale!$A$5:$I$1004,$CJ761,1),"")</f>
        <v>0</v>
      </c>
      <c r="CM761" s="3">
        <f>IFERROR(INDEX(generale!$A$5:$I$1004,$CJ761,2),"")</f>
        <v>0</v>
      </c>
      <c r="CN761" s="3">
        <f>IFERROR(INDEX(generale!$A$5:$I$1004,$CJ761,3),"")</f>
        <v>0</v>
      </c>
      <c r="CO761" s="3">
        <f>IFERROR(INDEX(generale!$A$5:$I$1004,$CJ761,4),"")</f>
        <v>0</v>
      </c>
      <c r="CP761" s="3">
        <f>IFERROR(INDEX(generale!$A$5:$I$1004,$CJ761,5),"")</f>
        <v>0</v>
      </c>
      <c r="CQ761" s="3">
        <f>IFERROR(INDEX(generale!$A$5:$I$1004,$CJ761,6),"")</f>
        <v>0</v>
      </c>
      <c r="CR761" s="8">
        <f>IFERROR(INDEX(generale!$A$5:$I$1004,$CJ761,7),"")</f>
        <v>0</v>
      </c>
      <c r="CS761" s="8">
        <f>IFERROR(INDEX(generale!$A$5:$I$1004,$CJ761,8),"")</f>
        <v>0</v>
      </c>
    </row>
    <row r="762" spans="1:97">
      <c r="A762" s="2" t="str">
        <f t="shared" si="311"/>
        <v/>
      </c>
      <c r="B762" s="1" t="str">
        <f t="shared" si="312"/>
        <v/>
      </c>
      <c r="C762" s="1" t="str">
        <f t="shared" si="313"/>
        <v/>
      </c>
      <c r="D762" s="2" t="str">
        <f t="shared" si="314"/>
        <v/>
      </c>
      <c r="E762" s="2" t="str">
        <f t="shared" si="315"/>
        <v/>
      </c>
      <c r="F762" s="2" t="str">
        <f t="shared" si="316"/>
        <v/>
      </c>
      <c r="G762" s="1" t="str">
        <f t="shared" si="317"/>
        <v/>
      </c>
      <c r="H762" s="11" t="str">
        <f t="shared" si="318"/>
        <v/>
      </c>
      <c r="Q762" s="2">
        <f t="shared" si="319"/>
        <v>37</v>
      </c>
      <c r="R762" s="16" t="str">
        <f>IFERROR(INDEX(generale!$A$5:$I$354,$CJ762,5),"")</f>
        <v/>
      </c>
      <c r="S762" s="8" t="str">
        <f>IFERROR(INDEX(generale!$A$5:$I$354,$CJ762,7),"")</f>
        <v/>
      </c>
      <c r="U762" s="8"/>
      <c r="V762" s="2">
        <f t="shared" si="320"/>
        <v>19</v>
      </c>
      <c r="W762" s="16" t="str">
        <f>IFERROR(INDEX(generale!$A$5:$I$354,$CJ762,5),"")</f>
        <v/>
      </c>
      <c r="X762" s="8" t="str">
        <f>IFERROR(INDEX(generale!$A$5:$I$354,$CJ762,7),"")</f>
        <v/>
      </c>
      <c r="AA762" s="2">
        <f t="shared" si="321"/>
        <v>14</v>
      </c>
      <c r="AB762" s="16" t="str">
        <f>IFERROR(INDEX(generale!$A$5:$I$354,$CJ762,5),"")</f>
        <v/>
      </c>
      <c r="AC762" s="8" t="str">
        <f>IFERROR(INDEX(generale!$A$5:$I$354,$CJ762,7),"")</f>
        <v/>
      </c>
      <c r="AD762" s="33"/>
      <c r="AE762" s="8"/>
      <c r="AF762" s="2">
        <f t="shared" si="322"/>
        <v>14</v>
      </c>
      <c r="AG762" s="16" t="str">
        <f>IFERROR(INDEX(generale!$A$5:$I$354,$CJ762,5),"")</f>
        <v/>
      </c>
      <c r="AH762" s="8" t="str">
        <f>IFERROR(INDEX(generale!$A$5:$I$354,$CJ762,7),"")</f>
        <v/>
      </c>
      <c r="AI762" s="33"/>
      <c r="AJ762" s="8"/>
      <c r="AK762" s="2">
        <f t="shared" si="323"/>
        <v>14</v>
      </c>
      <c r="AL762" s="16" t="str">
        <f>IFERROR(INDEX(generale!$A$5:$I$354,$CJ762,5),"")</f>
        <v/>
      </c>
      <c r="AM762" s="8" t="str">
        <f>IFERROR(INDEX(generale!$A$5:$I$354,$CJ762,7),"")</f>
        <v/>
      </c>
      <c r="AN762" s="33"/>
      <c r="AO762" s="8"/>
      <c r="AP762" s="2">
        <f t="shared" si="324"/>
        <v>9</v>
      </c>
      <c r="AQ762" s="16" t="str">
        <f>IFERROR(INDEX(generale!$A$5:$I$354,$CJ762,5),"")</f>
        <v/>
      </c>
      <c r="AR762" s="8" t="str">
        <f>IFERROR(INDEX(generale!$A$5:$I$354,$CJ762,7),"")</f>
        <v/>
      </c>
      <c r="AS762" s="33"/>
      <c r="AT762" s="8"/>
      <c r="AU762" s="2">
        <f t="shared" si="325"/>
        <v>8</v>
      </c>
      <c r="AV762" s="16" t="str">
        <f>IFERROR(INDEX(generale!$A$5:$I$354,$CJ762,5),"")</f>
        <v/>
      </c>
      <c r="AW762" s="8" t="str">
        <f>IFERROR(INDEX(generale!$A$5:$I$354,$CJ762,7),"")</f>
        <v/>
      </c>
      <c r="AX762" s="33"/>
      <c r="AY762" s="8"/>
      <c r="AZ762" s="2">
        <f t="shared" si="326"/>
        <v>7</v>
      </c>
      <c r="BA762" s="16" t="str">
        <f>IFERROR(INDEX(generale!$A$5:$I$354,$CJ762,5),"")</f>
        <v/>
      </c>
      <c r="BB762" s="8" t="str">
        <f>IFERROR(INDEX(generale!$A$5:$I$354,$CJ762,7),"")</f>
        <v/>
      </c>
      <c r="BC762" s="33"/>
      <c r="BD762" s="8"/>
      <c r="BE762" s="2">
        <f t="shared" si="327"/>
        <v>6</v>
      </c>
      <c r="BF762" s="16" t="str">
        <f>IFERROR(INDEX(generale!$A$5:$I$354,$CJ762,5),"")</f>
        <v/>
      </c>
      <c r="BG762" s="8" t="str">
        <f>IFERROR(INDEX(generale!$A$5:$I$354,$CJ762,7),"")</f>
        <v/>
      </c>
      <c r="BH762" s="33"/>
      <c r="BI762" s="8"/>
      <c r="BJ762" s="2">
        <f t="shared" si="328"/>
        <v>410</v>
      </c>
      <c r="BK762" s="16" t="str">
        <f>IFERROR(INDEX(generale!$A$5:$I$354,$CJ762,5),"")</f>
        <v/>
      </c>
      <c r="BL762" s="8" t="str">
        <f>IFERROR(INDEX(generale!$A$5:$I$354,$CJ762,7),"")</f>
        <v/>
      </c>
      <c r="BM762" s="33"/>
      <c r="BN762" s="8"/>
      <c r="BO762" s="2">
        <f t="shared" si="329"/>
        <v>410</v>
      </c>
      <c r="BP762" s="16" t="str">
        <f>IFERROR(INDEX(generale!$A$5:$I$354,$CJ762,5),"")</f>
        <v/>
      </c>
      <c r="BQ762" s="8" t="str">
        <f>IFERROR(INDEX(generale!$A$5:$I$354,$CJ762,7),"")</f>
        <v/>
      </c>
      <c r="BR762" s="33"/>
      <c r="BS762" s="8"/>
      <c r="BT762" s="2">
        <f t="shared" si="330"/>
        <v>410</v>
      </c>
      <c r="BU762" s="16" t="str">
        <f>IFERROR(INDEX(generale!$A$5:$I$354,$CJ762,5),"")</f>
        <v/>
      </c>
      <c r="BV762" s="8" t="str">
        <f>IFERROR(INDEX(generale!$A$5:$I$354,$CJ762,7),"")</f>
        <v/>
      </c>
      <c r="BW762" s="33"/>
      <c r="BX762" s="8"/>
      <c r="BY762" s="2">
        <f t="shared" si="331"/>
        <v>410</v>
      </c>
      <c r="BZ762" s="16" t="str">
        <f>IFERROR(INDEX(generale!$A$5:$I$354,$CJ762,5),"")</f>
        <v/>
      </c>
      <c r="CA762" s="8" t="str">
        <f>IFERROR(INDEX(generale!$A$5:$I$354,$CJ762,7),"")</f>
        <v/>
      </c>
      <c r="CB762" s="33"/>
      <c r="CC762" s="8"/>
      <c r="CD762" s="2">
        <f t="shared" si="332"/>
        <v>410</v>
      </c>
      <c r="CE762" s="16" t="str">
        <f>IFERROR(INDEX(generale!$A$5:$I$354,$CJ762,5),"")</f>
        <v/>
      </c>
      <c r="CF762" s="8" t="str">
        <f>IFERROR(INDEX(generale!$A$5:$I$354,$CJ762,7),"")</f>
        <v/>
      </c>
      <c r="CJ762" s="2">
        <f t="shared" si="333"/>
        <v>760</v>
      </c>
      <c r="CK762" s="2">
        <f t="shared" si="310"/>
        <v>37</v>
      </c>
      <c r="CL762" s="3">
        <f>IFERROR(INDEX(generale!$A$5:$I$1004,$CJ762,1),"")</f>
        <v>0</v>
      </c>
      <c r="CM762" s="3">
        <f>IFERROR(INDEX(generale!$A$5:$I$1004,$CJ762,2),"")</f>
        <v>0</v>
      </c>
      <c r="CN762" s="3">
        <f>IFERROR(INDEX(generale!$A$5:$I$1004,$CJ762,3),"")</f>
        <v>0</v>
      </c>
      <c r="CO762" s="3">
        <f>IFERROR(INDEX(generale!$A$5:$I$1004,$CJ762,4),"")</f>
        <v>0</v>
      </c>
      <c r="CP762" s="3">
        <f>IFERROR(INDEX(generale!$A$5:$I$1004,$CJ762,5),"")</f>
        <v>0</v>
      </c>
      <c r="CQ762" s="3">
        <f>IFERROR(INDEX(generale!$A$5:$I$1004,$CJ762,6),"")</f>
        <v>0</v>
      </c>
      <c r="CR762" s="8">
        <f>IFERROR(INDEX(generale!$A$5:$I$1004,$CJ762,7),"")</f>
        <v>0</v>
      </c>
      <c r="CS762" s="8">
        <f>IFERROR(INDEX(generale!$A$5:$I$1004,$CJ762,8),"")</f>
        <v>0</v>
      </c>
    </row>
    <row r="763" spans="1:97">
      <c r="A763" s="2" t="str">
        <f t="shared" si="311"/>
        <v/>
      </c>
      <c r="B763" s="1" t="str">
        <f t="shared" si="312"/>
        <v/>
      </c>
      <c r="C763" s="1" t="str">
        <f t="shared" si="313"/>
        <v/>
      </c>
      <c r="D763" s="2" t="str">
        <f t="shared" si="314"/>
        <v/>
      </c>
      <c r="E763" s="2" t="str">
        <f t="shared" si="315"/>
        <v/>
      </c>
      <c r="F763" s="2" t="str">
        <f t="shared" si="316"/>
        <v/>
      </c>
      <c r="G763" s="1" t="str">
        <f t="shared" si="317"/>
        <v/>
      </c>
      <c r="H763" s="11" t="str">
        <f t="shared" si="318"/>
        <v/>
      </c>
      <c r="Q763" s="2">
        <f t="shared" si="319"/>
        <v>37</v>
      </c>
      <c r="R763" s="16" t="str">
        <f>IFERROR(INDEX(generale!$A$5:$I$354,$CJ763,5),"")</f>
        <v/>
      </c>
      <c r="S763" s="8" t="str">
        <f>IFERROR(INDEX(generale!$A$5:$I$354,$CJ763,7),"")</f>
        <v/>
      </c>
      <c r="U763" s="8"/>
      <c r="V763" s="2">
        <f t="shared" si="320"/>
        <v>19</v>
      </c>
      <c r="W763" s="16" t="str">
        <f>IFERROR(INDEX(generale!$A$5:$I$354,$CJ763,5),"")</f>
        <v/>
      </c>
      <c r="X763" s="8" t="str">
        <f>IFERROR(INDEX(generale!$A$5:$I$354,$CJ763,7),"")</f>
        <v/>
      </c>
      <c r="AA763" s="2">
        <f t="shared" si="321"/>
        <v>14</v>
      </c>
      <c r="AB763" s="16" t="str">
        <f>IFERROR(INDEX(generale!$A$5:$I$354,$CJ763,5),"")</f>
        <v/>
      </c>
      <c r="AC763" s="8" t="str">
        <f>IFERROR(INDEX(generale!$A$5:$I$354,$CJ763,7),"")</f>
        <v/>
      </c>
      <c r="AD763" s="33"/>
      <c r="AE763" s="8"/>
      <c r="AF763" s="2">
        <f t="shared" si="322"/>
        <v>14</v>
      </c>
      <c r="AG763" s="16" t="str">
        <f>IFERROR(INDEX(generale!$A$5:$I$354,$CJ763,5),"")</f>
        <v/>
      </c>
      <c r="AH763" s="8" t="str">
        <f>IFERROR(INDEX(generale!$A$5:$I$354,$CJ763,7),"")</f>
        <v/>
      </c>
      <c r="AI763" s="33"/>
      <c r="AJ763" s="8"/>
      <c r="AK763" s="2">
        <f t="shared" si="323"/>
        <v>14</v>
      </c>
      <c r="AL763" s="16" t="str">
        <f>IFERROR(INDEX(generale!$A$5:$I$354,$CJ763,5),"")</f>
        <v/>
      </c>
      <c r="AM763" s="8" t="str">
        <f>IFERROR(INDEX(generale!$A$5:$I$354,$CJ763,7),"")</f>
        <v/>
      </c>
      <c r="AN763" s="33"/>
      <c r="AO763" s="8"/>
      <c r="AP763" s="2">
        <f t="shared" si="324"/>
        <v>9</v>
      </c>
      <c r="AQ763" s="16" t="str">
        <f>IFERROR(INDEX(generale!$A$5:$I$354,$CJ763,5),"")</f>
        <v/>
      </c>
      <c r="AR763" s="8" t="str">
        <f>IFERROR(INDEX(generale!$A$5:$I$354,$CJ763,7),"")</f>
        <v/>
      </c>
      <c r="AS763" s="33"/>
      <c r="AT763" s="8"/>
      <c r="AU763" s="2">
        <f t="shared" si="325"/>
        <v>8</v>
      </c>
      <c r="AV763" s="16" t="str">
        <f>IFERROR(INDEX(generale!$A$5:$I$354,$CJ763,5),"")</f>
        <v/>
      </c>
      <c r="AW763" s="8" t="str">
        <f>IFERROR(INDEX(generale!$A$5:$I$354,$CJ763,7),"")</f>
        <v/>
      </c>
      <c r="AX763" s="33"/>
      <c r="AY763" s="8"/>
      <c r="AZ763" s="2">
        <f t="shared" si="326"/>
        <v>7</v>
      </c>
      <c r="BA763" s="16" t="str">
        <f>IFERROR(INDEX(generale!$A$5:$I$354,$CJ763,5),"")</f>
        <v/>
      </c>
      <c r="BB763" s="8" t="str">
        <f>IFERROR(INDEX(generale!$A$5:$I$354,$CJ763,7),"")</f>
        <v/>
      </c>
      <c r="BC763" s="33"/>
      <c r="BD763" s="8"/>
      <c r="BE763" s="2">
        <f t="shared" si="327"/>
        <v>6</v>
      </c>
      <c r="BF763" s="16" t="str">
        <f>IFERROR(INDEX(generale!$A$5:$I$354,$CJ763,5),"")</f>
        <v/>
      </c>
      <c r="BG763" s="8" t="str">
        <f>IFERROR(INDEX(generale!$A$5:$I$354,$CJ763,7),"")</f>
        <v/>
      </c>
      <c r="BH763" s="33"/>
      <c r="BI763" s="8"/>
      <c r="BJ763" s="2">
        <f t="shared" si="328"/>
        <v>411</v>
      </c>
      <c r="BK763" s="16" t="str">
        <f>IFERROR(INDEX(generale!$A$5:$I$354,$CJ763,5),"")</f>
        <v/>
      </c>
      <c r="BL763" s="8" t="str">
        <f>IFERROR(INDEX(generale!$A$5:$I$354,$CJ763,7),"")</f>
        <v/>
      </c>
      <c r="BM763" s="33"/>
      <c r="BN763" s="8"/>
      <c r="BO763" s="2">
        <f t="shared" si="329"/>
        <v>411</v>
      </c>
      <c r="BP763" s="16" t="str">
        <f>IFERROR(INDEX(generale!$A$5:$I$354,$CJ763,5),"")</f>
        <v/>
      </c>
      <c r="BQ763" s="8" t="str">
        <f>IFERROR(INDEX(generale!$A$5:$I$354,$CJ763,7),"")</f>
        <v/>
      </c>
      <c r="BR763" s="33"/>
      <c r="BS763" s="8"/>
      <c r="BT763" s="2">
        <f t="shared" si="330"/>
        <v>411</v>
      </c>
      <c r="BU763" s="16" t="str">
        <f>IFERROR(INDEX(generale!$A$5:$I$354,$CJ763,5),"")</f>
        <v/>
      </c>
      <c r="BV763" s="8" t="str">
        <f>IFERROR(INDEX(generale!$A$5:$I$354,$CJ763,7),"")</f>
        <v/>
      </c>
      <c r="BW763" s="33"/>
      <c r="BX763" s="8"/>
      <c r="BY763" s="2">
        <f t="shared" si="331"/>
        <v>411</v>
      </c>
      <c r="BZ763" s="16" t="str">
        <f>IFERROR(INDEX(generale!$A$5:$I$354,$CJ763,5),"")</f>
        <v/>
      </c>
      <c r="CA763" s="8" t="str">
        <f>IFERROR(INDEX(generale!$A$5:$I$354,$CJ763,7),"")</f>
        <v/>
      </c>
      <c r="CB763" s="33"/>
      <c r="CC763" s="8"/>
      <c r="CD763" s="2">
        <f t="shared" si="332"/>
        <v>411</v>
      </c>
      <c r="CE763" s="16" t="str">
        <f>IFERROR(INDEX(generale!$A$5:$I$354,$CJ763,5),"")</f>
        <v/>
      </c>
      <c r="CF763" s="8" t="str">
        <f>IFERROR(INDEX(generale!$A$5:$I$354,$CJ763,7),"")</f>
        <v/>
      </c>
      <c r="CJ763" s="2">
        <f t="shared" si="333"/>
        <v>761</v>
      </c>
      <c r="CK763" s="2">
        <f t="shared" si="310"/>
        <v>37</v>
      </c>
      <c r="CL763" s="3">
        <f>IFERROR(INDEX(generale!$A$5:$I$1004,$CJ763,1),"")</f>
        <v>0</v>
      </c>
      <c r="CM763" s="3">
        <f>IFERROR(INDEX(generale!$A$5:$I$1004,$CJ763,2),"")</f>
        <v>0</v>
      </c>
      <c r="CN763" s="3">
        <f>IFERROR(INDEX(generale!$A$5:$I$1004,$CJ763,3),"")</f>
        <v>0</v>
      </c>
      <c r="CO763" s="3">
        <f>IFERROR(INDEX(generale!$A$5:$I$1004,$CJ763,4),"")</f>
        <v>0</v>
      </c>
      <c r="CP763" s="3">
        <f>IFERROR(INDEX(generale!$A$5:$I$1004,$CJ763,5),"")</f>
        <v>0</v>
      </c>
      <c r="CQ763" s="3">
        <f>IFERROR(INDEX(generale!$A$5:$I$1004,$CJ763,6),"")</f>
        <v>0</v>
      </c>
      <c r="CR763" s="8">
        <f>IFERROR(INDEX(generale!$A$5:$I$1004,$CJ763,7),"")</f>
        <v>0</v>
      </c>
      <c r="CS763" s="8">
        <f>IFERROR(INDEX(generale!$A$5:$I$1004,$CJ763,8),"")</f>
        <v>0</v>
      </c>
    </row>
    <row r="764" spans="1:97">
      <c r="A764" s="2" t="str">
        <f t="shared" si="311"/>
        <v/>
      </c>
      <c r="B764" s="1" t="str">
        <f t="shared" si="312"/>
        <v/>
      </c>
      <c r="C764" s="1" t="str">
        <f t="shared" si="313"/>
        <v/>
      </c>
      <c r="D764" s="2" t="str">
        <f t="shared" si="314"/>
        <v/>
      </c>
      <c r="E764" s="2" t="str">
        <f t="shared" si="315"/>
        <v/>
      </c>
      <c r="F764" s="2" t="str">
        <f t="shared" si="316"/>
        <v/>
      </c>
      <c r="G764" s="1" t="str">
        <f t="shared" si="317"/>
        <v/>
      </c>
      <c r="H764" s="11" t="str">
        <f t="shared" si="318"/>
        <v/>
      </c>
      <c r="Q764" s="2">
        <f t="shared" si="319"/>
        <v>37</v>
      </c>
      <c r="R764" s="16" t="str">
        <f>IFERROR(INDEX(generale!$A$5:$I$354,$CJ764,5),"")</f>
        <v/>
      </c>
      <c r="S764" s="8" t="str">
        <f>IFERROR(INDEX(generale!$A$5:$I$354,$CJ764,7),"")</f>
        <v/>
      </c>
      <c r="U764" s="8"/>
      <c r="V764" s="2">
        <f t="shared" si="320"/>
        <v>19</v>
      </c>
      <c r="W764" s="16" t="str">
        <f>IFERROR(INDEX(generale!$A$5:$I$354,$CJ764,5),"")</f>
        <v/>
      </c>
      <c r="X764" s="8" t="str">
        <f>IFERROR(INDEX(generale!$A$5:$I$354,$CJ764,7),"")</f>
        <v/>
      </c>
      <c r="AA764" s="2">
        <f t="shared" si="321"/>
        <v>14</v>
      </c>
      <c r="AB764" s="16" t="str">
        <f>IFERROR(INDEX(generale!$A$5:$I$354,$CJ764,5),"")</f>
        <v/>
      </c>
      <c r="AC764" s="8" t="str">
        <f>IFERROR(INDEX(generale!$A$5:$I$354,$CJ764,7),"")</f>
        <v/>
      </c>
      <c r="AD764" s="33"/>
      <c r="AE764" s="8"/>
      <c r="AF764" s="2">
        <f t="shared" si="322"/>
        <v>14</v>
      </c>
      <c r="AG764" s="16" t="str">
        <f>IFERROR(INDEX(generale!$A$5:$I$354,$CJ764,5),"")</f>
        <v/>
      </c>
      <c r="AH764" s="8" t="str">
        <f>IFERROR(INDEX(generale!$A$5:$I$354,$CJ764,7),"")</f>
        <v/>
      </c>
      <c r="AI764" s="33"/>
      <c r="AJ764" s="8"/>
      <c r="AK764" s="2">
        <f t="shared" si="323"/>
        <v>14</v>
      </c>
      <c r="AL764" s="16" t="str">
        <f>IFERROR(INDEX(generale!$A$5:$I$354,$CJ764,5),"")</f>
        <v/>
      </c>
      <c r="AM764" s="8" t="str">
        <f>IFERROR(INDEX(generale!$A$5:$I$354,$CJ764,7),"")</f>
        <v/>
      </c>
      <c r="AN764" s="33"/>
      <c r="AO764" s="8"/>
      <c r="AP764" s="2">
        <f t="shared" si="324"/>
        <v>9</v>
      </c>
      <c r="AQ764" s="16" t="str">
        <f>IFERROR(INDEX(generale!$A$5:$I$354,$CJ764,5),"")</f>
        <v/>
      </c>
      <c r="AR764" s="8" t="str">
        <f>IFERROR(INDEX(generale!$A$5:$I$354,$CJ764,7),"")</f>
        <v/>
      </c>
      <c r="AS764" s="33"/>
      <c r="AT764" s="8"/>
      <c r="AU764" s="2">
        <f t="shared" si="325"/>
        <v>8</v>
      </c>
      <c r="AV764" s="16" t="str">
        <f>IFERROR(INDEX(generale!$A$5:$I$354,$CJ764,5),"")</f>
        <v/>
      </c>
      <c r="AW764" s="8" t="str">
        <f>IFERROR(INDEX(generale!$A$5:$I$354,$CJ764,7),"")</f>
        <v/>
      </c>
      <c r="AX764" s="33"/>
      <c r="AY764" s="8"/>
      <c r="AZ764" s="2">
        <f t="shared" si="326"/>
        <v>7</v>
      </c>
      <c r="BA764" s="16" t="str">
        <f>IFERROR(INDEX(generale!$A$5:$I$354,$CJ764,5),"")</f>
        <v/>
      </c>
      <c r="BB764" s="8" t="str">
        <f>IFERROR(INDEX(generale!$A$5:$I$354,$CJ764,7),"")</f>
        <v/>
      </c>
      <c r="BC764" s="33"/>
      <c r="BD764" s="8"/>
      <c r="BE764" s="2">
        <f t="shared" si="327"/>
        <v>6</v>
      </c>
      <c r="BF764" s="16" t="str">
        <f>IFERROR(INDEX(generale!$A$5:$I$354,$CJ764,5),"")</f>
        <v/>
      </c>
      <c r="BG764" s="8" t="str">
        <f>IFERROR(INDEX(generale!$A$5:$I$354,$CJ764,7),"")</f>
        <v/>
      </c>
      <c r="BH764" s="33"/>
      <c r="BI764" s="8"/>
      <c r="BJ764" s="2">
        <f t="shared" si="328"/>
        <v>412</v>
      </c>
      <c r="BK764" s="16" t="str">
        <f>IFERROR(INDEX(generale!$A$5:$I$354,$CJ764,5),"")</f>
        <v/>
      </c>
      <c r="BL764" s="8" t="str">
        <f>IFERROR(INDEX(generale!$A$5:$I$354,$CJ764,7),"")</f>
        <v/>
      </c>
      <c r="BM764" s="33"/>
      <c r="BN764" s="8"/>
      <c r="BO764" s="2">
        <f t="shared" si="329"/>
        <v>412</v>
      </c>
      <c r="BP764" s="16" t="str">
        <f>IFERROR(INDEX(generale!$A$5:$I$354,$CJ764,5),"")</f>
        <v/>
      </c>
      <c r="BQ764" s="8" t="str">
        <f>IFERROR(INDEX(generale!$A$5:$I$354,$CJ764,7),"")</f>
        <v/>
      </c>
      <c r="BR764" s="33"/>
      <c r="BS764" s="8"/>
      <c r="BT764" s="2">
        <f t="shared" si="330"/>
        <v>412</v>
      </c>
      <c r="BU764" s="16" t="str">
        <f>IFERROR(INDEX(generale!$A$5:$I$354,$CJ764,5),"")</f>
        <v/>
      </c>
      <c r="BV764" s="8" t="str">
        <f>IFERROR(INDEX(generale!$A$5:$I$354,$CJ764,7),"")</f>
        <v/>
      </c>
      <c r="BW764" s="33"/>
      <c r="BX764" s="8"/>
      <c r="BY764" s="2">
        <f t="shared" si="331"/>
        <v>412</v>
      </c>
      <c r="BZ764" s="16" t="str">
        <f>IFERROR(INDEX(generale!$A$5:$I$354,$CJ764,5),"")</f>
        <v/>
      </c>
      <c r="CA764" s="8" t="str">
        <f>IFERROR(INDEX(generale!$A$5:$I$354,$CJ764,7),"")</f>
        <v/>
      </c>
      <c r="CB764" s="33"/>
      <c r="CC764" s="8"/>
      <c r="CD764" s="2">
        <f t="shared" si="332"/>
        <v>412</v>
      </c>
      <c r="CE764" s="16" t="str">
        <f>IFERROR(INDEX(generale!$A$5:$I$354,$CJ764,5),"")</f>
        <v/>
      </c>
      <c r="CF764" s="8" t="str">
        <f>IFERROR(INDEX(generale!$A$5:$I$354,$CJ764,7),"")</f>
        <v/>
      </c>
      <c r="CJ764" s="2">
        <f t="shared" si="333"/>
        <v>762</v>
      </c>
      <c r="CK764" s="2">
        <f t="shared" si="310"/>
        <v>37</v>
      </c>
      <c r="CL764" s="3">
        <f>IFERROR(INDEX(generale!$A$5:$I$1004,$CJ764,1),"")</f>
        <v>0</v>
      </c>
      <c r="CM764" s="3">
        <f>IFERROR(INDEX(generale!$A$5:$I$1004,$CJ764,2),"")</f>
        <v>0</v>
      </c>
      <c r="CN764" s="3">
        <f>IFERROR(INDEX(generale!$A$5:$I$1004,$CJ764,3),"")</f>
        <v>0</v>
      </c>
      <c r="CO764" s="3">
        <f>IFERROR(INDEX(generale!$A$5:$I$1004,$CJ764,4),"")</f>
        <v>0</v>
      </c>
      <c r="CP764" s="3">
        <f>IFERROR(INDEX(generale!$A$5:$I$1004,$CJ764,5),"")</f>
        <v>0</v>
      </c>
      <c r="CQ764" s="3">
        <f>IFERROR(INDEX(generale!$A$5:$I$1004,$CJ764,6),"")</f>
        <v>0</v>
      </c>
      <c r="CR764" s="8">
        <f>IFERROR(INDEX(generale!$A$5:$I$1004,$CJ764,7),"")</f>
        <v>0</v>
      </c>
      <c r="CS764" s="8">
        <f>IFERROR(INDEX(generale!$A$5:$I$1004,$CJ764,8),"")</f>
        <v>0</v>
      </c>
    </row>
    <row r="765" spans="1:97">
      <c r="A765" s="2" t="str">
        <f t="shared" si="311"/>
        <v/>
      </c>
      <c r="B765" s="1" t="str">
        <f t="shared" si="312"/>
        <v/>
      </c>
      <c r="C765" s="1" t="str">
        <f t="shared" si="313"/>
        <v/>
      </c>
      <c r="D765" s="2" t="str">
        <f t="shared" si="314"/>
        <v/>
      </c>
      <c r="E765" s="2" t="str">
        <f t="shared" si="315"/>
        <v/>
      </c>
      <c r="F765" s="2" t="str">
        <f t="shared" si="316"/>
        <v/>
      </c>
      <c r="G765" s="1" t="str">
        <f t="shared" si="317"/>
        <v/>
      </c>
      <c r="H765" s="11" t="str">
        <f t="shared" si="318"/>
        <v/>
      </c>
      <c r="Q765" s="2">
        <f t="shared" si="319"/>
        <v>37</v>
      </c>
      <c r="R765" s="16" t="str">
        <f>IFERROR(INDEX(generale!$A$5:$I$354,$CJ765,5),"")</f>
        <v/>
      </c>
      <c r="S765" s="8" t="str">
        <f>IFERROR(INDEX(generale!$A$5:$I$354,$CJ765,7),"")</f>
        <v/>
      </c>
      <c r="U765" s="8"/>
      <c r="V765" s="2">
        <f t="shared" si="320"/>
        <v>19</v>
      </c>
      <c r="W765" s="16" t="str">
        <f>IFERROR(INDEX(generale!$A$5:$I$354,$CJ765,5),"")</f>
        <v/>
      </c>
      <c r="X765" s="8" t="str">
        <f>IFERROR(INDEX(generale!$A$5:$I$354,$CJ765,7),"")</f>
        <v/>
      </c>
      <c r="AA765" s="2">
        <f t="shared" si="321"/>
        <v>14</v>
      </c>
      <c r="AB765" s="16" t="str">
        <f>IFERROR(INDEX(generale!$A$5:$I$354,$CJ765,5),"")</f>
        <v/>
      </c>
      <c r="AC765" s="8" t="str">
        <f>IFERROR(INDEX(generale!$A$5:$I$354,$CJ765,7),"")</f>
        <v/>
      </c>
      <c r="AD765" s="33"/>
      <c r="AE765" s="8"/>
      <c r="AF765" s="2">
        <f t="shared" si="322"/>
        <v>14</v>
      </c>
      <c r="AG765" s="16" t="str">
        <f>IFERROR(INDEX(generale!$A$5:$I$354,$CJ765,5),"")</f>
        <v/>
      </c>
      <c r="AH765" s="8" t="str">
        <f>IFERROR(INDEX(generale!$A$5:$I$354,$CJ765,7),"")</f>
        <v/>
      </c>
      <c r="AI765" s="33"/>
      <c r="AJ765" s="8"/>
      <c r="AK765" s="2">
        <f t="shared" si="323"/>
        <v>14</v>
      </c>
      <c r="AL765" s="16" t="str">
        <f>IFERROR(INDEX(generale!$A$5:$I$354,$CJ765,5),"")</f>
        <v/>
      </c>
      <c r="AM765" s="8" t="str">
        <f>IFERROR(INDEX(generale!$A$5:$I$354,$CJ765,7),"")</f>
        <v/>
      </c>
      <c r="AN765" s="33"/>
      <c r="AO765" s="8"/>
      <c r="AP765" s="2">
        <f t="shared" si="324"/>
        <v>9</v>
      </c>
      <c r="AQ765" s="16" t="str">
        <f>IFERROR(INDEX(generale!$A$5:$I$354,$CJ765,5),"")</f>
        <v/>
      </c>
      <c r="AR765" s="8" t="str">
        <f>IFERROR(INDEX(generale!$A$5:$I$354,$CJ765,7),"")</f>
        <v/>
      </c>
      <c r="AS765" s="33"/>
      <c r="AT765" s="8"/>
      <c r="AU765" s="2">
        <f t="shared" si="325"/>
        <v>8</v>
      </c>
      <c r="AV765" s="16" t="str">
        <f>IFERROR(INDEX(generale!$A$5:$I$354,$CJ765,5),"")</f>
        <v/>
      </c>
      <c r="AW765" s="8" t="str">
        <f>IFERROR(INDEX(generale!$A$5:$I$354,$CJ765,7),"")</f>
        <v/>
      </c>
      <c r="AX765" s="33"/>
      <c r="AY765" s="8"/>
      <c r="AZ765" s="2">
        <f t="shared" si="326"/>
        <v>7</v>
      </c>
      <c r="BA765" s="16" t="str">
        <f>IFERROR(INDEX(generale!$A$5:$I$354,$CJ765,5),"")</f>
        <v/>
      </c>
      <c r="BB765" s="8" t="str">
        <f>IFERROR(INDEX(generale!$A$5:$I$354,$CJ765,7),"")</f>
        <v/>
      </c>
      <c r="BC765" s="33"/>
      <c r="BD765" s="8"/>
      <c r="BE765" s="2">
        <f t="shared" si="327"/>
        <v>6</v>
      </c>
      <c r="BF765" s="16" t="str">
        <f>IFERROR(INDEX(generale!$A$5:$I$354,$CJ765,5),"")</f>
        <v/>
      </c>
      <c r="BG765" s="8" t="str">
        <f>IFERROR(INDEX(generale!$A$5:$I$354,$CJ765,7),"")</f>
        <v/>
      </c>
      <c r="BH765" s="33"/>
      <c r="BI765" s="8"/>
      <c r="BJ765" s="2">
        <f t="shared" si="328"/>
        <v>413</v>
      </c>
      <c r="BK765" s="16" t="str">
        <f>IFERROR(INDEX(generale!$A$5:$I$354,$CJ765,5),"")</f>
        <v/>
      </c>
      <c r="BL765" s="8" t="str">
        <f>IFERROR(INDEX(generale!$A$5:$I$354,$CJ765,7),"")</f>
        <v/>
      </c>
      <c r="BM765" s="33"/>
      <c r="BN765" s="8"/>
      <c r="BO765" s="2">
        <f t="shared" si="329"/>
        <v>413</v>
      </c>
      <c r="BP765" s="16" t="str">
        <f>IFERROR(INDEX(generale!$A$5:$I$354,$CJ765,5),"")</f>
        <v/>
      </c>
      <c r="BQ765" s="8" t="str">
        <f>IFERROR(INDEX(generale!$A$5:$I$354,$CJ765,7),"")</f>
        <v/>
      </c>
      <c r="BR765" s="33"/>
      <c r="BS765" s="8"/>
      <c r="BT765" s="2">
        <f t="shared" si="330"/>
        <v>413</v>
      </c>
      <c r="BU765" s="16" t="str">
        <f>IFERROR(INDEX(generale!$A$5:$I$354,$CJ765,5),"")</f>
        <v/>
      </c>
      <c r="BV765" s="8" t="str">
        <f>IFERROR(INDEX(generale!$A$5:$I$354,$CJ765,7),"")</f>
        <v/>
      </c>
      <c r="BW765" s="33"/>
      <c r="BX765" s="8"/>
      <c r="BY765" s="2">
        <f t="shared" si="331"/>
        <v>413</v>
      </c>
      <c r="BZ765" s="16" t="str">
        <f>IFERROR(INDEX(generale!$A$5:$I$354,$CJ765,5),"")</f>
        <v/>
      </c>
      <c r="CA765" s="8" t="str">
        <f>IFERROR(INDEX(generale!$A$5:$I$354,$CJ765,7),"")</f>
        <v/>
      </c>
      <c r="CB765" s="33"/>
      <c r="CC765" s="8"/>
      <c r="CD765" s="2">
        <f t="shared" si="332"/>
        <v>413</v>
      </c>
      <c r="CE765" s="16" t="str">
        <f>IFERROR(INDEX(generale!$A$5:$I$354,$CJ765,5),"")</f>
        <v/>
      </c>
      <c r="CF765" s="8" t="str">
        <f>IFERROR(INDEX(generale!$A$5:$I$354,$CJ765,7),"")</f>
        <v/>
      </c>
      <c r="CJ765" s="2">
        <f t="shared" si="333"/>
        <v>763</v>
      </c>
      <c r="CK765" s="2">
        <f t="shared" si="310"/>
        <v>37</v>
      </c>
      <c r="CL765" s="3">
        <f>IFERROR(INDEX(generale!$A$5:$I$1004,$CJ765,1),"")</f>
        <v>0</v>
      </c>
      <c r="CM765" s="3">
        <f>IFERROR(INDEX(generale!$A$5:$I$1004,$CJ765,2),"")</f>
        <v>0</v>
      </c>
      <c r="CN765" s="3">
        <f>IFERROR(INDEX(generale!$A$5:$I$1004,$CJ765,3),"")</f>
        <v>0</v>
      </c>
      <c r="CO765" s="3">
        <f>IFERROR(INDEX(generale!$A$5:$I$1004,$CJ765,4),"")</f>
        <v>0</v>
      </c>
      <c r="CP765" s="3">
        <f>IFERROR(INDEX(generale!$A$5:$I$1004,$CJ765,5),"")</f>
        <v>0</v>
      </c>
      <c r="CQ765" s="3">
        <f>IFERROR(INDEX(generale!$A$5:$I$1004,$CJ765,6),"")</f>
        <v>0</v>
      </c>
      <c r="CR765" s="8">
        <f>IFERROR(INDEX(generale!$A$5:$I$1004,$CJ765,7),"")</f>
        <v>0</v>
      </c>
      <c r="CS765" s="8">
        <f>IFERROR(INDEX(generale!$A$5:$I$1004,$CJ765,8),"")</f>
        <v>0</v>
      </c>
    </row>
    <row r="766" spans="1:97">
      <c r="A766" s="2" t="str">
        <f t="shared" si="311"/>
        <v/>
      </c>
      <c r="B766" s="1" t="str">
        <f t="shared" si="312"/>
        <v/>
      </c>
      <c r="C766" s="1" t="str">
        <f t="shared" si="313"/>
        <v/>
      </c>
      <c r="D766" s="2" t="str">
        <f t="shared" si="314"/>
        <v/>
      </c>
      <c r="E766" s="2" t="str">
        <f t="shared" si="315"/>
        <v/>
      </c>
      <c r="F766" s="2" t="str">
        <f t="shared" si="316"/>
        <v/>
      </c>
      <c r="G766" s="1" t="str">
        <f t="shared" si="317"/>
        <v/>
      </c>
      <c r="H766" s="11" t="str">
        <f t="shared" si="318"/>
        <v/>
      </c>
      <c r="Q766" s="2">
        <f t="shared" si="319"/>
        <v>37</v>
      </c>
      <c r="R766" s="16" t="str">
        <f>IFERROR(INDEX(generale!$A$5:$I$354,$CJ766,5),"")</f>
        <v/>
      </c>
      <c r="S766" s="8" t="str">
        <f>IFERROR(INDEX(generale!$A$5:$I$354,$CJ766,7),"")</f>
        <v/>
      </c>
      <c r="U766" s="8"/>
      <c r="V766" s="2">
        <f t="shared" si="320"/>
        <v>19</v>
      </c>
      <c r="W766" s="16" t="str">
        <f>IFERROR(INDEX(generale!$A$5:$I$354,$CJ766,5),"")</f>
        <v/>
      </c>
      <c r="X766" s="8" t="str">
        <f>IFERROR(INDEX(generale!$A$5:$I$354,$CJ766,7),"")</f>
        <v/>
      </c>
      <c r="AA766" s="2">
        <f t="shared" si="321"/>
        <v>14</v>
      </c>
      <c r="AB766" s="16" t="str">
        <f>IFERROR(INDEX(generale!$A$5:$I$354,$CJ766,5),"")</f>
        <v/>
      </c>
      <c r="AC766" s="8" t="str">
        <f>IFERROR(INDEX(generale!$A$5:$I$354,$CJ766,7),"")</f>
        <v/>
      </c>
      <c r="AD766" s="33"/>
      <c r="AE766" s="8"/>
      <c r="AF766" s="2">
        <f t="shared" si="322"/>
        <v>14</v>
      </c>
      <c r="AG766" s="16" t="str">
        <f>IFERROR(INDEX(generale!$A$5:$I$354,$CJ766,5),"")</f>
        <v/>
      </c>
      <c r="AH766" s="8" t="str">
        <f>IFERROR(INDEX(generale!$A$5:$I$354,$CJ766,7),"")</f>
        <v/>
      </c>
      <c r="AI766" s="33"/>
      <c r="AJ766" s="8"/>
      <c r="AK766" s="2">
        <f t="shared" si="323"/>
        <v>14</v>
      </c>
      <c r="AL766" s="16" t="str">
        <f>IFERROR(INDEX(generale!$A$5:$I$354,$CJ766,5),"")</f>
        <v/>
      </c>
      <c r="AM766" s="8" t="str">
        <f>IFERROR(INDEX(generale!$A$5:$I$354,$CJ766,7),"")</f>
        <v/>
      </c>
      <c r="AN766" s="33"/>
      <c r="AO766" s="8"/>
      <c r="AP766" s="2">
        <f t="shared" si="324"/>
        <v>9</v>
      </c>
      <c r="AQ766" s="16" t="str">
        <f>IFERROR(INDEX(generale!$A$5:$I$354,$CJ766,5),"")</f>
        <v/>
      </c>
      <c r="AR766" s="8" t="str">
        <f>IFERROR(INDEX(generale!$A$5:$I$354,$CJ766,7),"")</f>
        <v/>
      </c>
      <c r="AS766" s="33"/>
      <c r="AT766" s="8"/>
      <c r="AU766" s="2">
        <f t="shared" si="325"/>
        <v>8</v>
      </c>
      <c r="AV766" s="16" t="str">
        <f>IFERROR(INDEX(generale!$A$5:$I$354,$CJ766,5),"")</f>
        <v/>
      </c>
      <c r="AW766" s="8" t="str">
        <f>IFERROR(INDEX(generale!$A$5:$I$354,$CJ766,7),"")</f>
        <v/>
      </c>
      <c r="AX766" s="33"/>
      <c r="AY766" s="8"/>
      <c r="AZ766" s="2">
        <f t="shared" si="326"/>
        <v>7</v>
      </c>
      <c r="BA766" s="16" t="str">
        <f>IFERROR(INDEX(generale!$A$5:$I$354,$CJ766,5),"")</f>
        <v/>
      </c>
      <c r="BB766" s="8" t="str">
        <f>IFERROR(INDEX(generale!$A$5:$I$354,$CJ766,7),"")</f>
        <v/>
      </c>
      <c r="BC766" s="33"/>
      <c r="BD766" s="8"/>
      <c r="BE766" s="2">
        <f t="shared" si="327"/>
        <v>6</v>
      </c>
      <c r="BF766" s="16" t="str">
        <f>IFERROR(INDEX(generale!$A$5:$I$354,$CJ766,5),"")</f>
        <v/>
      </c>
      <c r="BG766" s="8" t="str">
        <f>IFERROR(INDEX(generale!$A$5:$I$354,$CJ766,7),"")</f>
        <v/>
      </c>
      <c r="BH766" s="33"/>
      <c r="BI766" s="8"/>
      <c r="BJ766" s="2">
        <f t="shared" si="328"/>
        <v>414</v>
      </c>
      <c r="BK766" s="16" t="str">
        <f>IFERROR(INDEX(generale!$A$5:$I$354,$CJ766,5),"")</f>
        <v/>
      </c>
      <c r="BL766" s="8" t="str">
        <f>IFERROR(INDEX(generale!$A$5:$I$354,$CJ766,7),"")</f>
        <v/>
      </c>
      <c r="BM766" s="33"/>
      <c r="BN766" s="8"/>
      <c r="BO766" s="2">
        <f t="shared" si="329"/>
        <v>414</v>
      </c>
      <c r="BP766" s="16" t="str">
        <f>IFERROR(INDEX(generale!$A$5:$I$354,$CJ766,5),"")</f>
        <v/>
      </c>
      <c r="BQ766" s="8" t="str">
        <f>IFERROR(INDEX(generale!$A$5:$I$354,$CJ766,7),"")</f>
        <v/>
      </c>
      <c r="BR766" s="33"/>
      <c r="BS766" s="8"/>
      <c r="BT766" s="2">
        <f t="shared" si="330"/>
        <v>414</v>
      </c>
      <c r="BU766" s="16" t="str">
        <f>IFERROR(INDEX(generale!$A$5:$I$354,$CJ766,5),"")</f>
        <v/>
      </c>
      <c r="BV766" s="8" t="str">
        <f>IFERROR(INDEX(generale!$A$5:$I$354,$CJ766,7),"")</f>
        <v/>
      </c>
      <c r="BW766" s="33"/>
      <c r="BX766" s="8"/>
      <c r="BY766" s="2">
        <f t="shared" si="331"/>
        <v>414</v>
      </c>
      <c r="BZ766" s="16" t="str">
        <f>IFERROR(INDEX(generale!$A$5:$I$354,$CJ766,5),"")</f>
        <v/>
      </c>
      <c r="CA766" s="8" t="str">
        <f>IFERROR(INDEX(generale!$A$5:$I$354,$CJ766,7),"")</f>
        <v/>
      </c>
      <c r="CB766" s="33"/>
      <c r="CC766" s="8"/>
      <c r="CD766" s="2">
        <f t="shared" si="332"/>
        <v>414</v>
      </c>
      <c r="CE766" s="16" t="str">
        <f>IFERROR(INDEX(generale!$A$5:$I$354,$CJ766,5),"")</f>
        <v/>
      </c>
      <c r="CF766" s="8" t="str">
        <f>IFERROR(INDEX(generale!$A$5:$I$354,$CJ766,7),"")</f>
        <v/>
      </c>
      <c r="CJ766" s="2">
        <f t="shared" si="333"/>
        <v>764</v>
      </c>
      <c r="CK766" s="2">
        <f t="shared" si="310"/>
        <v>37</v>
      </c>
      <c r="CL766" s="3">
        <f>IFERROR(INDEX(generale!$A$5:$I$1004,$CJ766,1),"")</f>
        <v>0</v>
      </c>
      <c r="CM766" s="3">
        <f>IFERROR(INDEX(generale!$A$5:$I$1004,$CJ766,2),"")</f>
        <v>0</v>
      </c>
      <c r="CN766" s="3">
        <f>IFERROR(INDEX(generale!$A$5:$I$1004,$CJ766,3),"")</f>
        <v>0</v>
      </c>
      <c r="CO766" s="3">
        <f>IFERROR(INDEX(generale!$A$5:$I$1004,$CJ766,4),"")</f>
        <v>0</v>
      </c>
      <c r="CP766" s="3">
        <f>IFERROR(INDEX(generale!$A$5:$I$1004,$CJ766,5),"")</f>
        <v>0</v>
      </c>
      <c r="CQ766" s="3">
        <f>IFERROR(INDEX(generale!$A$5:$I$1004,$CJ766,6),"")</f>
        <v>0</v>
      </c>
      <c r="CR766" s="8">
        <f>IFERROR(INDEX(generale!$A$5:$I$1004,$CJ766,7),"")</f>
        <v>0</v>
      </c>
      <c r="CS766" s="8">
        <f>IFERROR(INDEX(generale!$A$5:$I$1004,$CJ766,8),"")</f>
        <v>0</v>
      </c>
    </row>
    <row r="767" spans="1:97">
      <c r="A767" s="2" t="str">
        <f t="shared" si="311"/>
        <v/>
      </c>
      <c r="B767" s="1" t="str">
        <f t="shared" si="312"/>
        <v/>
      </c>
      <c r="C767" s="1" t="str">
        <f t="shared" si="313"/>
        <v/>
      </c>
      <c r="D767" s="2" t="str">
        <f t="shared" si="314"/>
        <v/>
      </c>
      <c r="E767" s="2" t="str">
        <f t="shared" si="315"/>
        <v/>
      </c>
      <c r="F767" s="2" t="str">
        <f t="shared" si="316"/>
        <v/>
      </c>
      <c r="G767" s="1" t="str">
        <f t="shared" si="317"/>
        <v/>
      </c>
      <c r="H767" s="11" t="str">
        <f t="shared" si="318"/>
        <v/>
      </c>
      <c r="Q767" s="2">
        <f t="shared" si="319"/>
        <v>37</v>
      </c>
      <c r="R767" s="16" t="str">
        <f>IFERROR(INDEX(generale!$A$5:$I$354,$CJ767,5),"")</f>
        <v/>
      </c>
      <c r="S767" s="8" t="str">
        <f>IFERROR(INDEX(generale!$A$5:$I$354,$CJ767,7),"")</f>
        <v/>
      </c>
      <c r="U767" s="8"/>
      <c r="V767" s="2">
        <f t="shared" si="320"/>
        <v>19</v>
      </c>
      <c r="W767" s="16" t="str">
        <f>IFERROR(INDEX(generale!$A$5:$I$354,$CJ767,5),"")</f>
        <v/>
      </c>
      <c r="X767" s="8" t="str">
        <f>IFERROR(INDEX(generale!$A$5:$I$354,$CJ767,7),"")</f>
        <v/>
      </c>
      <c r="AA767" s="2">
        <f t="shared" si="321"/>
        <v>14</v>
      </c>
      <c r="AB767" s="16" t="str">
        <f>IFERROR(INDEX(generale!$A$5:$I$354,$CJ767,5),"")</f>
        <v/>
      </c>
      <c r="AC767" s="8" t="str">
        <f>IFERROR(INDEX(generale!$A$5:$I$354,$CJ767,7),"")</f>
        <v/>
      </c>
      <c r="AD767" s="33"/>
      <c r="AE767" s="8"/>
      <c r="AF767" s="2">
        <f t="shared" si="322"/>
        <v>14</v>
      </c>
      <c r="AG767" s="16" t="str">
        <f>IFERROR(INDEX(generale!$A$5:$I$354,$CJ767,5),"")</f>
        <v/>
      </c>
      <c r="AH767" s="8" t="str">
        <f>IFERROR(INDEX(generale!$A$5:$I$354,$CJ767,7),"")</f>
        <v/>
      </c>
      <c r="AI767" s="33"/>
      <c r="AJ767" s="8"/>
      <c r="AK767" s="2">
        <f t="shared" si="323"/>
        <v>14</v>
      </c>
      <c r="AL767" s="16" t="str">
        <f>IFERROR(INDEX(generale!$A$5:$I$354,$CJ767,5),"")</f>
        <v/>
      </c>
      <c r="AM767" s="8" t="str">
        <f>IFERROR(INDEX(generale!$A$5:$I$354,$CJ767,7),"")</f>
        <v/>
      </c>
      <c r="AN767" s="33"/>
      <c r="AO767" s="8"/>
      <c r="AP767" s="2">
        <f t="shared" si="324"/>
        <v>9</v>
      </c>
      <c r="AQ767" s="16" t="str">
        <f>IFERROR(INDEX(generale!$A$5:$I$354,$CJ767,5),"")</f>
        <v/>
      </c>
      <c r="AR767" s="8" t="str">
        <f>IFERROR(INDEX(generale!$A$5:$I$354,$CJ767,7),"")</f>
        <v/>
      </c>
      <c r="AS767" s="33"/>
      <c r="AT767" s="8"/>
      <c r="AU767" s="2">
        <f t="shared" si="325"/>
        <v>8</v>
      </c>
      <c r="AV767" s="16" t="str">
        <f>IFERROR(INDEX(generale!$A$5:$I$354,$CJ767,5),"")</f>
        <v/>
      </c>
      <c r="AW767" s="8" t="str">
        <f>IFERROR(INDEX(generale!$A$5:$I$354,$CJ767,7),"")</f>
        <v/>
      </c>
      <c r="AX767" s="33"/>
      <c r="AY767" s="8"/>
      <c r="AZ767" s="2">
        <f t="shared" si="326"/>
        <v>7</v>
      </c>
      <c r="BA767" s="16" t="str">
        <f>IFERROR(INDEX(generale!$A$5:$I$354,$CJ767,5),"")</f>
        <v/>
      </c>
      <c r="BB767" s="8" t="str">
        <f>IFERROR(INDEX(generale!$A$5:$I$354,$CJ767,7),"")</f>
        <v/>
      </c>
      <c r="BC767" s="33"/>
      <c r="BD767" s="8"/>
      <c r="BE767" s="2">
        <f t="shared" si="327"/>
        <v>6</v>
      </c>
      <c r="BF767" s="16" t="str">
        <f>IFERROR(INDEX(generale!$A$5:$I$354,$CJ767,5),"")</f>
        <v/>
      </c>
      <c r="BG767" s="8" t="str">
        <f>IFERROR(INDEX(generale!$A$5:$I$354,$CJ767,7),"")</f>
        <v/>
      </c>
      <c r="BH767" s="33"/>
      <c r="BI767" s="8"/>
      <c r="BJ767" s="2">
        <f t="shared" si="328"/>
        <v>415</v>
      </c>
      <c r="BK767" s="16" t="str">
        <f>IFERROR(INDEX(generale!$A$5:$I$354,$CJ767,5),"")</f>
        <v/>
      </c>
      <c r="BL767" s="8" t="str">
        <f>IFERROR(INDEX(generale!$A$5:$I$354,$CJ767,7),"")</f>
        <v/>
      </c>
      <c r="BM767" s="33"/>
      <c r="BN767" s="8"/>
      <c r="BO767" s="2">
        <f t="shared" si="329"/>
        <v>415</v>
      </c>
      <c r="BP767" s="16" t="str">
        <f>IFERROR(INDEX(generale!$A$5:$I$354,$CJ767,5),"")</f>
        <v/>
      </c>
      <c r="BQ767" s="8" t="str">
        <f>IFERROR(INDEX(generale!$A$5:$I$354,$CJ767,7),"")</f>
        <v/>
      </c>
      <c r="BR767" s="33"/>
      <c r="BS767" s="8"/>
      <c r="BT767" s="2">
        <f t="shared" si="330"/>
        <v>415</v>
      </c>
      <c r="BU767" s="16" t="str">
        <f>IFERROR(INDEX(generale!$A$5:$I$354,$CJ767,5),"")</f>
        <v/>
      </c>
      <c r="BV767" s="8" t="str">
        <f>IFERROR(INDEX(generale!$A$5:$I$354,$CJ767,7),"")</f>
        <v/>
      </c>
      <c r="BW767" s="33"/>
      <c r="BX767" s="8"/>
      <c r="BY767" s="2">
        <f t="shared" si="331"/>
        <v>415</v>
      </c>
      <c r="BZ767" s="16" t="str">
        <f>IFERROR(INDEX(generale!$A$5:$I$354,$CJ767,5),"")</f>
        <v/>
      </c>
      <c r="CA767" s="8" t="str">
        <f>IFERROR(INDEX(generale!$A$5:$I$354,$CJ767,7),"")</f>
        <v/>
      </c>
      <c r="CB767" s="33"/>
      <c r="CC767" s="8"/>
      <c r="CD767" s="2">
        <f t="shared" si="332"/>
        <v>415</v>
      </c>
      <c r="CE767" s="16" t="str">
        <f>IFERROR(INDEX(generale!$A$5:$I$354,$CJ767,5),"")</f>
        <v/>
      </c>
      <c r="CF767" s="8" t="str">
        <f>IFERROR(INDEX(generale!$A$5:$I$354,$CJ767,7),"")</f>
        <v/>
      </c>
      <c r="CJ767" s="2">
        <f t="shared" si="333"/>
        <v>765</v>
      </c>
      <c r="CK767" s="2">
        <f t="shared" si="310"/>
        <v>37</v>
      </c>
      <c r="CL767" s="3">
        <f>IFERROR(INDEX(generale!$A$5:$I$1004,$CJ767,1),"")</f>
        <v>0</v>
      </c>
      <c r="CM767" s="3">
        <f>IFERROR(INDEX(generale!$A$5:$I$1004,$CJ767,2),"")</f>
        <v>0</v>
      </c>
      <c r="CN767" s="3">
        <f>IFERROR(INDEX(generale!$A$5:$I$1004,$CJ767,3),"")</f>
        <v>0</v>
      </c>
      <c r="CO767" s="3">
        <f>IFERROR(INDEX(generale!$A$5:$I$1004,$CJ767,4),"")</f>
        <v>0</v>
      </c>
      <c r="CP767" s="3">
        <f>IFERROR(INDEX(generale!$A$5:$I$1004,$CJ767,5),"")</f>
        <v>0</v>
      </c>
      <c r="CQ767" s="3">
        <f>IFERROR(INDEX(generale!$A$5:$I$1004,$CJ767,6),"")</f>
        <v>0</v>
      </c>
      <c r="CR767" s="8">
        <f>IFERROR(INDEX(generale!$A$5:$I$1004,$CJ767,7),"")</f>
        <v>0</v>
      </c>
      <c r="CS767" s="8">
        <f>IFERROR(INDEX(generale!$A$5:$I$1004,$CJ767,8),"")</f>
        <v>0</v>
      </c>
    </row>
    <row r="768" spans="1:97">
      <c r="A768" s="2" t="str">
        <f t="shared" si="311"/>
        <v/>
      </c>
      <c r="B768" s="1" t="str">
        <f t="shared" si="312"/>
        <v/>
      </c>
      <c r="C768" s="1" t="str">
        <f t="shared" si="313"/>
        <v/>
      </c>
      <c r="D768" s="2" t="str">
        <f t="shared" si="314"/>
        <v/>
      </c>
      <c r="E768" s="2" t="str">
        <f t="shared" si="315"/>
        <v/>
      </c>
      <c r="F768" s="2" t="str">
        <f t="shared" si="316"/>
        <v/>
      </c>
      <c r="G768" s="1" t="str">
        <f t="shared" si="317"/>
        <v/>
      </c>
      <c r="H768" s="11" t="str">
        <f t="shared" si="318"/>
        <v/>
      </c>
      <c r="Q768" s="2">
        <f t="shared" si="319"/>
        <v>37</v>
      </c>
      <c r="R768" s="16" t="str">
        <f>IFERROR(INDEX(generale!$A$5:$I$354,$CJ768,5),"")</f>
        <v/>
      </c>
      <c r="S768" s="8" t="str">
        <f>IFERROR(INDEX(generale!$A$5:$I$354,$CJ768,7),"")</f>
        <v/>
      </c>
      <c r="U768" s="8"/>
      <c r="V768" s="2">
        <f t="shared" si="320"/>
        <v>19</v>
      </c>
      <c r="W768" s="16" t="str">
        <f>IFERROR(INDEX(generale!$A$5:$I$354,$CJ768,5),"")</f>
        <v/>
      </c>
      <c r="X768" s="8" t="str">
        <f>IFERROR(INDEX(generale!$A$5:$I$354,$CJ768,7),"")</f>
        <v/>
      </c>
      <c r="AA768" s="2">
        <f t="shared" si="321"/>
        <v>14</v>
      </c>
      <c r="AB768" s="16" t="str">
        <f>IFERROR(INDEX(generale!$A$5:$I$354,$CJ768,5),"")</f>
        <v/>
      </c>
      <c r="AC768" s="8" t="str">
        <f>IFERROR(INDEX(generale!$A$5:$I$354,$CJ768,7),"")</f>
        <v/>
      </c>
      <c r="AD768" s="33"/>
      <c r="AE768" s="8"/>
      <c r="AF768" s="2">
        <f t="shared" si="322"/>
        <v>14</v>
      </c>
      <c r="AG768" s="16" t="str">
        <f>IFERROR(INDEX(generale!$A$5:$I$354,$CJ768,5),"")</f>
        <v/>
      </c>
      <c r="AH768" s="8" t="str">
        <f>IFERROR(INDEX(generale!$A$5:$I$354,$CJ768,7),"")</f>
        <v/>
      </c>
      <c r="AI768" s="33"/>
      <c r="AJ768" s="8"/>
      <c r="AK768" s="2">
        <f t="shared" si="323"/>
        <v>14</v>
      </c>
      <c r="AL768" s="16" t="str">
        <f>IFERROR(INDEX(generale!$A$5:$I$354,$CJ768,5),"")</f>
        <v/>
      </c>
      <c r="AM768" s="8" t="str">
        <f>IFERROR(INDEX(generale!$A$5:$I$354,$CJ768,7),"")</f>
        <v/>
      </c>
      <c r="AN768" s="33"/>
      <c r="AO768" s="8"/>
      <c r="AP768" s="2">
        <f t="shared" si="324"/>
        <v>9</v>
      </c>
      <c r="AQ768" s="16" t="str">
        <f>IFERROR(INDEX(generale!$A$5:$I$354,$CJ768,5),"")</f>
        <v/>
      </c>
      <c r="AR768" s="8" t="str">
        <f>IFERROR(INDEX(generale!$A$5:$I$354,$CJ768,7),"")</f>
        <v/>
      </c>
      <c r="AS768" s="33"/>
      <c r="AT768" s="8"/>
      <c r="AU768" s="2">
        <f t="shared" si="325"/>
        <v>8</v>
      </c>
      <c r="AV768" s="16" t="str">
        <f>IFERROR(INDEX(generale!$A$5:$I$354,$CJ768,5),"")</f>
        <v/>
      </c>
      <c r="AW768" s="8" t="str">
        <f>IFERROR(INDEX(generale!$A$5:$I$354,$CJ768,7),"")</f>
        <v/>
      </c>
      <c r="AX768" s="33"/>
      <c r="AY768" s="8"/>
      <c r="AZ768" s="2">
        <f t="shared" si="326"/>
        <v>7</v>
      </c>
      <c r="BA768" s="16" t="str">
        <f>IFERROR(INDEX(generale!$A$5:$I$354,$CJ768,5),"")</f>
        <v/>
      </c>
      <c r="BB768" s="8" t="str">
        <f>IFERROR(INDEX(generale!$A$5:$I$354,$CJ768,7),"")</f>
        <v/>
      </c>
      <c r="BC768" s="33"/>
      <c r="BD768" s="8"/>
      <c r="BE768" s="2">
        <f t="shared" si="327"/>
        <v>6</v>
      </c>
      <c r="BF768" s="16" t="str">
        <f>IFERROR(INDEX(generale!$A$5:$I$354,$CJ768,5),"")</f>
        <v/>
      </c>
      <c r="BG768" s="8" t="str">
        <f>IFERROR(INDEX(generale!$A$5:$I$354,$CJ768,7),"")</f>
        <v/>
      </c>
      <c r="BH768" s="33"/>
      <c r="BI768" s="8"/>
      <c r="BJ768" s="2">
        <f t="shared" si="328"/>
        <v>416</v>
      </c>
      <c r="BK768" s="16" t="str">
        <f>IFERROR(INDEX(generale!$A$5:$I$354,$CJ768,5),"")</f>
        <v/>
      </c>
      <c r="BL768" s="8" t="str">
        <f>IFERROR(INDEX(generale!$A$5:$I$354,$CJ768,7),"")</f>
        <v/>
      </c>
      <c r="BM768" s="33"/>
      <c r="BN768" s="8"/>
      <c r="BO768" s="2">
        <f t="shared" si="329"/>
        <v>416</v>
      </c>
      <c r="BP768" s="16" t="str">
        <f>IFERROR(INDEX(generale!$A$5:$I$354,$CJ768,5),"")</f>
        <v/>
      </c>
      <c r="BQ768" s="8" t="str">
        <f>IFERROR(INDEX(generale!$A$5:$I$354,$CJ768,7),"")</f>
        <v/>
      </c>
      <c r="BR768" s="33"/>
      <c r="BS768" s="8"/>
      <c r="BT768" s="2">
        <f t="shared" si="330"/>
        <v>416</v>
      </c>
      <c r="BU768" s="16" t="str">
        <f>IFERROR(INDEX(generale!$A$5:$I$354,$CJ768,5),"")</f>
        <v/>
      </c>
      <c r="BV768" s="8" t="str">
        <f>IFERROR(INDEX(generale!$A$5:$I$354,$CJ768,7),"")</f>
        <v/>
      </c>
      <c r="BW768" s="33"/>
      <c r="BX768" s="8"/>
      <c r="BY768" s="2">
        <f t="shared" si="331"/>
        <v>416</v>
      </c>
      <c r="BZ768" s="16" t="str">
        <f>IFERROR(INDEX(generale!$A$5:$I$354,$CJ768,5),"")</f>
        <v/>
      </c>
      <c r="CA768" s="8" t="str">
        <f>IFERROR(INDEX(generale!$A$5:$I$354,$CJ768,7),"")</f>
        <v/>
      </c>
      <c r="CB768" s="33"/>
      <c r="CC768" s="8"/>
      <c r="CD768" s="2">
        <f t="shared" si="332"/>
        <v>416</v>
      </c>
      <c r="CE768" s="16" t="str">
        <f>IFERROR(INDEX(generale!$A$5:$I$354,$CJ768,5),"")</f>
        <v/>
      </c>
      <c r="CF768" s="8" t="str">
        <f>IFERROR(INDEX(generale!$A$5:$I$354,$CJ768,7),"")</f>
        <v/>
      </c>
      <c r="CJ768" s="2">
        <f t="shared" si="333"/>
        <v>766</v>
      </c>
      <c r="CK768" s="2">
        <f t="shared" si="310"/>
        <v>37</v>
      </c>
      <c r="CL768" s="3">
        <f>IFERROR(INDEX(generale!$A$5:$I$1004,$CJ768,1),"")</f>
        <v>0</v>
      </c>
      <c r="CM768" s="3">
        <f>IFERROR(INDEX(generale!$A$5:$I$1004,$CJ768,2),"")</f>
        <v>0</v>
      </c>
      <c r="CN768" s="3">
        <f>IFERROR(INDEX(generale!$A$5:$I$1004,$CJ768,3),"")</f>
        <v>0</v>
      </c>
      <c r="CO768" s="3">
        <f>IFERROR(INDEX(generale!$A$5:$I$1004,$CJ768,4),"")</f>
        <v>0</v>
      </c>
      <c r="CP768" s="3">
        <f>IFERROR(INDEX(generale!$A$5:$I$1004,$CJ768,5),"")</f>
        <v>0</v>
      </c>
      <c r="CQ768" s="3">
        <f>IFERROR(INDEX(generale!$A$5:$I$1004,$CJ768,6),"")</f>
        <v>0</v>
      </c>
      <c r="CR768" s="8">
        <f>IFERROR(INDEX(generale!$A$5:$I$1004,$CJ768,7),"")</f>
        <v>0</v>
      </c>
      <c r="CS768" s="8">
        <f>IFERROR(INDEX(generale!$A$5:$I$1004,$CJ768,8),"")</f>
        <v>0</v>
      </c>
    </row>
    <row r="769" spans="1:97">
      <c r="A769" s="2" t="str">
        <f t="shared" si="311"/>
        <v/>
      </c>
      <c r="B769" s="1" t="str">
        <f t="shared" si="312"/>
        <v/>
      </c>
      <c r="C769" s="1" t="str">
        <f t="shared" si="313"/>
        <v/>
      </c>
      <c r="D769" s="2" t="str">
        <f t="shared" si="314"/>
        <v/>
      </c>
      <c r="E769" s="2" t="str">
        <f t="shared" si="315"/>
        <v/>
      </c>
      <c r="F769" s="2" t="str">
        <f t="shared" si="316"/>
        <v/>
      </c>
      <c r="G769" s="1" t="str">
        <f t="shared" si="317"/>
        <v/>
      </c>
      <c r="H769" s="11" t="str">
        <f t="shared" si="318"/>
        <v/>
      </c>
      <c r="Q769" s="2">
        <f t="shared" si="319"/>
        <v>37</v>
      </c>
      <c r="R769" s="16" t="str">
        <f>IFERROR(INDEX(generale!$A$5:$I$354,$CJ769,5),"")</f>
        <v/>
      </c>
      <c r="S769" s="8" t="str">
        <f>IFERROR(INDEX(generale!$A$5:$I$354,$CJ769,7),"")</f>
        <v/>
      </c>
      <c r="U769" s="8"/>
      <c r="V769" s="2">
        <f t="shared" si="320"/>
        <v>19</v>
      </c>
      <c r="W769" s="16" t="str">
        <f>IFERROR(INDEX(generale!$A$5:$I$354,$CJ769,5),"")</f>
        <v/>
      </c>
      <c r="X769" s="8" t="str">
        <f>IFERROR(INDEX(generale!$A$5:$I$354,$CJ769,7),"")</f>
        <v/>
      </c>
      <c r="AA769" s="2">
        <f t="shared" si="321"/>
        <v>14</v>
      </c>
      <c r="AB769" s="16" t="str">
        <f>IFERROR(INDEX(generale!$A$5:$I$354,$CJ769,5),"")</f>
        <v/>
      </c>
      <c r="AC769" s="8" t="str">
        <f>IFERROR(INDEX(generale!$A$5:$I$354,$CJ769,7),"")</f>
        <v/>
      </c>
      <c r="AD769" s="33"/>
      <c r="AE769" s="8"/>
      <c r="AF769" s="2">
        <f t="shared" si="322"/>
        <v>14</v>
      </c>
      <c r="AG769" s="16" t="str">
        <f>IFERROR(INDEX(generale!$A$5:$I$354,$CJ769,5),"")</f>
        <v/>
      </c>
      <c r="AH769" s="8" t="str">
        <f>IFERROR(INDEX(generale!$A$5:$I$354,$CJ769,7),"")</f>
        <v/>
      </c>
      <c r="AI769" s="33"/>
      <c r="AJ769" s="8"/>
      <c r="AK769" s="2">
        <f t="shared" si="323"/>
        <v>14</v>
      </c>
      <c r="AL769" s="16" t="str">
        <f>IFERROR(INDEX(generale!$A$5:$I$354,$CJ769,5),"")</f>
        <v/>
      </c>
      <c r="AM769" s="8" t="str">
        <f>IFERROR(INDEX(generale!$A$5:$I$354,$CJ769,7),"")</f>
        <v/>
      </c>
      <c r="AN769" s="33"/>
      <c r="AO769" s="8"/>
      <c r="AP769" s="2">
        <f t="shared" si="324"/>
        <v>9</v>
      </c>
      <c r="AQ769" s="16" t="str">
        <f>IFERROR(INDEX(generale!$A$5:$I$354,$CJ769,5),"")</f>
        <v/>
      </c>
      <c r="AR769" s="8" t="str">
        <f>IFERROR(INDEX(generale!$A$5:$I$354,$CJ769,7),"")</f>
        <v/>
      </c>
      <c r="AS769" s="33"/>
      <c r="AT769" s="8"/>
      <c r="AU769" s="2">
        <f t="shared" si="325"/>
        <v>8</v>
      </c>
      <c r="AV769" s="16" t="str">
        <f>IFERROR(INDEX(generale!$A$5:$I$354,$CJ769,5),"")</f>
        <v/>
      </c>
      <c r="AW769" s="8" t="str">
        <f>IFERROR(INDEX(generale!$A$5:$I$354,$CJ769,7),"")</f>
        <v/>
      </c>
      <c r="AX769" s="33"/>
      <c r="AY769" s="8"/>
      <c r="AZ769" s="2">
        <f t="shared" si="326"/>
        <v>7</v>
      </c>
      <c r="BA769" s="16" t="str">
        <f>IFERROR(INDEX(generale!$A$5:$I$354,$CJ769,5),"")</f>
        <v/>
      </c>
      <c r="BB769" s="8" t="str">
        <f>IFERROR(INDEX(generale!$A$5:$I$354,$CJ769,7),"")</f>
        <v/>
      </c>
      <c r="BC769" s="33"/>
      <c r="BD769" s="8"/>
      <c r="BE769" s="2">
        <f t="shared" si="327"/>
        <v>6</v>
      </c>
      <c r="BF769" s="16" t="str">
        <f>IFERROR(INDEX(generale!$A$5:$I$354,$CJ769,5),"")</f>
        <v/>
      </c>
      <c r="BG769" s="8" t="str">
        <f>IFERROR(INDEX(generale!$A$5:$I$354,$CJ769,7),"")</f>
        <v/>
      </c>
      <c r="BH769" s="33"/>
      <c r="BI769" s="8"/>
      <c r="BJ769" s="2">
        <f t="shared" si="328"/>
        <v>417</v>
      </c>
      <c r="BK769" s="16" t="str">
        <f>IFERROR(INDEX(generale!$A$5:$I$354,$CJ769,5),"")</f>
        <v/>
      </c>
      <c r="BL769" s="8" t="str">
        <f>IFERROR(INDEX(generale!$A$5:$I$354,$CJ769,7),"")</f>
        <v/>
      </c>
      <c r="BM769" s="33"/>
      <c r="BN769" s="8"/>
      <c r="BO769" s="2">
        <f t="shared" si="329"/>
        <v>417</v>
      </c>
      <c r="BP769" s="16" t="str">
        <f>IFERROR(INDEX(generale!$A$5:$I$354,$CJ769,5),"")</f>
        <v/>
      </c>
      <c r="BQ769" s="8" t="str">
        <f>IFERROR(INDEX(generale!$A$5:$I$354,$CJ769,7),"")</f>
        <v/>
      </c>
      <c r="BR769" s="33"/>
      <c r="BS769" s="8"/>
      <c r="BT769" s="2">
        <f t="shared" si="330"/>
        <v>417</v>
      </c>
      <c r="BU769" s="16" t="str">
        <f>IFERROR(INDEX(generale!$A$5:$I$354,$CJ769,5),"")</f>
        <v/>
      </c>
      <c r="BV769" s="8" t="str">
        <f>IFERROR(INDEX(generale!$A$5:$I$354,$CJ769,7),"")</f>
        <v/>
      </c>
      <c r="BW769" s="33"/>
      <c r="BX769" s="8"/>
      <c r="BY769" s="2">
        <f t="shared" si="331"/>
        <v>417</v>
      </c>
      <c r="BZ769" s="16" t="str">
        <f>IFERROR(INDEX(generale!$A$5:$I$354,$CJ769,5),"")</f>
        <v/>
      </c>
      <c r="CA769" s="8" t="str">
        <f>IFERROR(INDEX(generale!$A$5:$I$354,$CJ769,7),"")</f>
        <v/>
      </c>
      <c r="CB769" s="33"/>
      <c r="CC769" s="8"/>
      <c r="CD769" s="2">
        <f t="shared" si="332"/>
        <v>417</v>
      </c>
      <c r="CE769" s="16" t="str">
        <f>IFERROR(INDEX(generale!$A$5:$I$354,$CJ769,5),"")</f>
        <v/>
      </c>
      <c r="CF769" s="8" t="str">
        <f>IFERROR(INDEX(generale!$A$5:$I$354,$CJ769,7),"")</f>
        <v/>
      </c>
      <c r="CJ769" s="2">
        <f t="shared" si="333"/>
        <v>767</v>
      </c>
      <c r="CK769" s="2">
        <f t="shared" si="310"/>
        <v>37</v>
      </c>
      <c r="CL769" s="3">
        <f>IFERROR(INDEX(generale!$A$5:$I$1004,$CJ769,1),"")</f>
        <v>0</v>
      </c>
      <c r="CM769" s="3">
        <f>IFERROR(INDEX(generale!$A$5:$I$1004,$CJ769,2),"")</f>
        <v>0</v>
      </c>
      <c r="CN769" s="3">
        <f>IFERROR(INDEX(generale!$A$5:$I$1004,$CJ769,3),"")</f>
        <v>0</v>
      </c>
      <c r="CO769" s="3">
        <f>IFERROR(INDEX(generale!$A$5:$I$1004,$CJ769,4),"")</f>
        <v>0</v>
      </c>
      <c r="CP769" s="3">
        <f>IFERROR(INDEX(generale!$A$5:$I$1004,$CJ769,5),"")</f>
        <v>0</v>
      </c>
      <c r="CQ769" s="3">
        <f>IFERROR(INDEX(generale!$A$5:$I$1004,$CJ769,6),"")</f>
        <v>0</v>
      </c>
      <c r="CR769" s="8">
        <f>IFERROR(INDEX(generale!$A$5:$I$1004,$CJ769,7),"")</f>
        <v>0</v>
      </c>
      <c r="CS769" s="8">
        <f>IFERROR(INDEX(generale!$A$5:$I$1004,$CJ769,8),"")</f>
        <v>0</v>
      </c>
    </row>
    <row r="770" spans="1:97">
      <c r="A770" s="2" t="str">
        <f t="shared" si="311"/>
        <v/>
      </c>
      <c r="B770" s="1" t="str">
        <f t="shared" si="312"/>
        <v/>
      </c>
      <c r="C770" s="1" t="str">
        <f t="shared" si="313"/>
        <v/>
      </c>
      <c r="D770" s="2" t="str">
        <f t="shared" si="314"/>
        <v/>
      </c>
      <c r="E770" s="2" t="str">
        <f t="shared" si="315"/>
        <v/>
      </c>
      <c r="F770" s="2" t="str">
        <f t="shared" si="316"/>
        <v/>
      </c>
      <c r="G770" s="1" t="str">
        <f t="shared" si="317"/>
        <v/>
      </c>
      <c r="H770" s="11" t="str">
        <f t="shared" si="318"/>
        <v/>
      </c>
      <c r="Q770" s="2">
        <f t="shared" si="319"/>
        <v>37</v>
      </c>
      <c r="R770" s="16" t="str">
        <f>IFERROR(INDEX(generale!$A$5:$I$354,$CJ770,5),"")</f>
        <v/>
      </c>
      <c r="S770" s="8" t="str">
        <f>IFERROR(INDEX(generale!$A$5:$I$354,$CJ770,7),"")</f>
        <v/>
      </c>
      <c r="U770" s="8"/>
      <c r="V770" s="2">
        <f t="shared" si="320"/>
        <v>19</v>
      </c>
      <c r="W770" s="16" t="str">
        <f>IFERROR(INDEX(generale!$A$5:$I$354,$CJ770,5),"")</f>
        <v/>
      </c>
      <c r="X770" s="8" t="str">
        <f>IFERROR(INDEX(generale!$A$5:$I$354,$CJ770,7),"")</f>
        <v/>
      </c>
      <c r="AA770" s="2">
        <f t="shared" si="321"/>
        <v>14</v>
      </c>
      <c r="AB770" s="16" t="str">
        <f>IFERROR(INDEX(generale!$A$5:$I$354,$CJ770,5),"")</f>
        <v/>
      </c>
      <c r="AC770" s="8" t="str">
        <f>IFERROR(INDEX(generale!$A$5:$I$354,$CJ770,7),"")</f>
        <v/>
      </c>
      <c r="AD770" s="33"/>
      <c r="AE770" s="8"/>
      <c r="AF770" s="2">
        <f t="shared" si="322"/>
        <v>14</v>
      </c>
      <c r="AG770" s="16" t="str">
        <f>IFERROR(INDEX(generale!$A$5:$I$354,$CJ770,5),"")</f>
        <v/>
      </c>
      <c r="AH770" s="8" t="str">
        <f>IFERROR(INDEX(generale!$A$5:$I$354,$CJ770,7),"")</f>
        <v/>
      </c>
      <c r="AI770" s="33"/>
      <c r="AJ770" s="8"/>
      <c r="AK770" s="2">
        <f t="shared" si="323"/>
        <v>14</v>
      </c>
      <c r="AL770" s="16" t="str">
        <f>IFERROR(INDEX(generale!$A$5:$I$354,$CJ770,5),"")</f>
        <v/>
      </c>
      <c r="AM770" s="8" t="str">
        <f>IFERROR(INDEX(generale!$A$5:$I$354,$CJ770,7),"")</f>
        <v/>
      </c>
      <c r="AN770" s="33"/>
      <c r="AO770" s="8"/>
      <c r="AP770" s="2">
        <f t="shared" si="324"/>
        <v>9</v>
      </c>
      <c r="AQ770" s="16" t="str">
        <f>IFERROR(INDEX(generale!$A$5:$I$354,$CJ770,5),"")</f>
        <v/>
      </c>
      <c r="AR770" s="8" t="str">
        <f>IFERROR(INDEX(generale!$A$5:$I$354,$CJ770,7),"")</f>
        <v/>
      </c>
      <c r="AS770" s="33"/>
      <c r="AT770" s="8"/>
      <c r="AU770" s="2">
        <f t="shared" si="325"/>
        <v>8</v>
      </c>
      <c r="AV770" s="16" t="str">
        <f>IFERROR(INDEX(generale!$A$5:$I$354,$CJ770,5),"")</f>
        <v/>
      </c>
      <c r="AW770" s="8" t="str">
        <f>IFERROR(INDEX(generale!$A$5:$I$354,$CJ770,7),"")</f>
        <v/>
      </c>
      <c r="AX770" s="33"/>
      <c r="AY770" s="8"/>
      <c r="AZ770" s="2">
        <f t="shared" si="326"/>
        <v>7</v>
      </c>
      <c r="BA770" s="16" t="str">
        <f>IFERROR(INDEX(generale!$A$5:$I$354,$CJ770,5),"")</f>
        <v/>
      </c>
      <c r="BB770" s="8" t="str">
        <f>IFERROR(INDEX(generale!$A$5:$I$354,$CJ770,7),"")</f>
        <v/>
      </c>
      <c r="BC770" s="33"/>
      <c r="BD770" s="8"/>
      <c r="BE770" s="2">
        <f t="shared" si="327"/>
        <v>6</v>
      </c>
      <c r="BF770" s="16" t="str">
        <f>IFERROR(INDEX(generale!$A$5:$I$354,$CJ770,5),"")</f>
        <v/>
      </c>
      <c r="BG770" s="8" t="str">
        <f>IFERROR(INDEX(generale!$A$5:$I$354,$CJ770,7),"")</f>
        <v/>
      </c>
      <c r="BH770" s="33"/>
      <c r="BI770" s="8"/>
      <c r="BJ770" s="2">
        <f t="shared" si="328"/>
        <v>418</v>
      </c>
      <c r="BK770" s="16" t="str">
        <f>IFERROR(INDEX(generale!$A$5:$I$354,$CJ770,5),"")</f>
        <v/>
      </c>
      <c r="BL770" s="8" t="str">
        <f>IFERROR(INDEX(generale!$A$5:$I$354,$CJ770,7),"")</f>
        <v/>
      </c>
      <c r="BM770" s="33"/>
      <c r="BN770" s="8"/>
      <c r="BO770" s="2">
        <f t="shared" si="329"/>
        <v>418</v>
      </c>
      <c r="BP770" s="16" t="str">
        <f>IFERROR(INDEX(generale!$A$5:$I$354,$CJ770,5),"")</f>
        <v/>
      </c>
      <c r="BQ770" s="8" t="str">
        <f>IFERROR(INDEX(generale!$A$5:$I$354,$CJ770,7),"")</f>
        <v/>
      </c>
      <c r="BR770" s="33"/>
      <c r="BS770" s="8"/>
      <c r="BT770" s="2">
        <f t="shared" si="330"/>
        <v>418</v>
      </c>
      <c r="BU770" s="16" t="str">
        <f>IFERROR(INDEX(generale!$A$5:$I$354,$CJ770,5),"")</f>
        <v/>
      </c>
      <c r="BV770" s="8" t="str">
        <f>IFERROR(INDEX(generale!$A$5:$I$354,$CJ770,7),"")</f>
        <v/>
      </c>
      <c r="BW770" s="33"/>
      <c r="BX770" s="8"/>
      <c r="BY770" s="2">
        <f t="shared" si="331"/>
        <v>418</v>
      </c>
      <c r="BZ770" s="16" t="str">
        <f>IFERROR(INDEX(generale!$A$5:$I$354,$CJ770,5),"")</f>
        <v/>
      </c>
      <c r="CA770" s="8" t="str">
        <f>IFERROR(INDEX(generale!$A$5:$I$354,$CJ770,7),"")</f>
        <v/>
      </c>
      <c r="CB770" s="33"/>
      <c r="CC770" s="8"/>
      <c r="CD770" s="2">
        <f t="shared" si="332"/>
        <v>418</v>
      </c>
      <c r="CE770" s="16" t="str">
        <f>IFERROR(INDEX(generale!$A$5:$I$354,$CJ770,5),"")</f>
        <v/>
      </c>
      <c r="CF770" s="8" t="str">
        <f>IFERROR(INDEX(generale!$A$5:$I$354,$CJ770,7),"")</f>
        <v/>
      </c>
      <c r="CJ770" s="2">
        <f t="shared" si="333"/>
        <v>768</v>
      </c>
      <c r="CK770" s="2">
        <f t="shared" si="310"/>
        <v>37</v>
      </c>
      <c r="CL770" s="3">
        <f>IFERROR(INDEX(generale!$A$5:$I$1004,$CJ770,1),"")</f>
        <v>0</v>
      </c>
      <c r="CM770" s="3">
        <f>IFERROR(INDEX(generale!$A$5:$I$1004,$CJ770,2),"")</f>
        <v>0</v>
      </c>
      <c r="CN770" s="3">
        <f>IFERROR(INDEX(generale!$A$5:$I$1004,$CJ770,3),"")</f>
        <v>0</v>
      </c>
      <c r="CO770" s="3">
        <f>IFERROR(INDEX(generale!$A$5:$I$1004,$CJ770,4),"")</f>
        <v>0</v>
      </c>
      <c r="CP770" s="3">
        <f>IFERROR(INDEX(generale!$A$5:$I$1004,$CJ770,5),"")</f>
        <v>0</v>
      </c>
      <c r="CQ770" s="3">
        <f>IFERROR(INDEX(generale!$A$5:$I$1004,$CJ770,6),"")</f>
        <v>0</v>
      </c>
      <c r="CR770" s="8">
        <f>IFERROR(INDEX(generale!$A$5:$I$1004,$CJ770,7),"")</f>
        <v>0</v>
      </c>
      <c r="CS770" s="8">
        <f>IFERROR(INDEX(generale!$A$5:$I$1004,$CJ770,8),"")</f>
        <v>0</v>
      </c>
    </row>
    <row r="771" spans="1:97">
      <c r="A771" s="2" t="str">
        <f t="shared" si="311"/>
        <v/>
      </c>
      <c r="B771" s="1" t="str">
        <f t="shared" si="312"/>
        <v/>
      </c>
      <c r="C771" s="1" t="str">
        <f t="shared" si="313"/>
        <v/>
      </c>
      <c r="D771" s="2" t="str">
        <f t="shared" si="314"/>
        <v/>
      </c>
      <c r="E771" s="2" t="str">
        <f t="shared" si="315"/>
        <v/>
      </c>
      <c r="F771" s="2" t="str">
        <f t="shared" si="316"/>
        <v/>
      </c>
      <c r="G771" s="1" t="str">
        <f t="shared" si="317"/>
        <v/>
      </c>
      <c r="H771" s="11" t="str">
        <f t="shared" si="318"/>
        <v/>
      </c>
      <c r="Q771" s="2">
        <f t="shared" si="319"/>
        <v>37</v>
      </c>
      <c r="R771" s="16" t="str">
        <f>IFERROR(INDEX(generale!$A$5:$I$354,$CJ771,5),"")</f>
        <v/>
      </c>
      <c r="S771" s="8" t="str">
        <f>IFERROR(INDEX(generale!$A$5:$I$354,$CJ771,7),"")</f>
        <v/>
      </c>
      <c r="U771" s="8"/>
      <c r="V771" s="2">
        <f t="shared" si="320"/>
        <v>19</v>
      </c>
      <c r="W771" s="16" t="str">
        <f>IFERROR(INDEX(generale!$A$5:$I$354,$CJ771,5),"")</f>
        <v/>
      </c>
      <c r="X771" s="8" t="str">
        <f>IFERROR(INDEX(generale!$A$5:$I$354,$CJ771,7),"")</f>
        <v/>
      </c>
      <c r="AA771" s="2">
        <f t="shared" si="321"/>
        <v>14</v>
      </c>
      <c r="AB771" s="16" t="str">
        <f>IFERROR(INDEX(generale!$A$5:$I$354,$CJ771,5),"")</f>
        <v/>
      </c>
      <c r="AC771" s="8" t="str">
        <f>IFERROR(INDEX(generale!$A$5:$I$354,$CJ771,7),"")</f>
        <v/>
      </c>
      <c r="AD771" s="33"/>
      <c r="AE771" s="8"/>
      <c r="AF771" s="2">
        <f t="shared" si="322"/>
        <v>14</v>
      </c>
      <c r="AG771" s="16" t="str">
        <f>IFERROR(INDEX(generale!$A$5:$I$354,$CJ771,5),"")</f>
        <v/>
      </c>
      <c r="AH771" s="8" t="str">
        <f>IFERROR(INDEX(generale!$A$5:$I$354,$CJ771,7),"")</f>
        <v/>
      </c>
      <c r="AI771" s="33"/>
      <c r="AJ771" s="8"/>
      <c r="AK771" s="2">
        <f t="shared" si="323"/>
        <v>14</v>
      </c>
      <c r="AL771" s="16" t="str">
        <f>IFERROR(INDEX(generale!$A$5:$I$354,$CJ771,5),"")</f>
        <v/>
      </c>
      <c r="AM771" s="8" t="str">
        <f>IFERROR(INDEX(generale!$A$5:$I$354,$CJ771,7),"")</f>
        <v/>
      </c>
      <c r="AN771" s="33"/>
      <c r="AO771" s="8"/>
      <c r="AP771" s="2">
        <f t="shared" si="324"/>
        <v>9</v>
      </c>
      <c r="AQ771" s="16" t="str">
        <f>IFERROR(INDEX(generale!$A$5:$I$354,$CJ771,5),"")</f>
        <v/>
      </c>
      <c r="AR771" s="8" t="str">
        <f>IFERROR(INDEX(generale!$A$5:$I$354,$CJ771,7),"")</f>
        <v/>
      </c>
      <c r="AS771" s="33"/>
      <c r="AT771" s="8"/>
      <c r="AU771" s="2">
        <f t="shared" si="325"/>
        <v>8</v>
      </c>
      <c r="AV771" s="16" t="str">
        <f>IFERROR(INDEX(generale!$A$5:$I$354,$CJ771,5),"")</f>
        <v/>
      </c>
      <c r="AW771" s="8" t="str">
        <f>IFERROR(INDEX(generale!$A$5:$I$354,$CJ771,7),"")</f>
        <v/>
      </c>
      <c r="AX771" s="33"/>
      <c r="AY771" s="8"/>
      <c r="AZ771" s="2">
        <f t="shared" si="326"/>
        <v>7</v>
      </c>
      <c r="BA771" s="16" t="str">
        <f>IFERROR(INDEX(generale!$A$5:$I$354,$CJ771,5),"")</f>
        <v/>
      </c>
      <c r="BB771" s="8" t="str">
        <f>IFERROR(INDEX(generale!$A$5:$I$354,$CJ771,7),"")</f>
        <v/>
      </c>
      <c r="BC771" s="33"/>
      <c r="BD771" s="8"/>
      <c r="BE771" s="2">
        <f t="shared" si="327"/>
        <v>6</v>
      </c>
      <c r="BF771" s="16" t="str">
        <f>IFERROR(INDEX(generale!$A$5:$I$354,$CJ771,5),"")</f>
        <v/>
      </c>
      <c r="BG771" s="8" t="str">
        <f>IFERROR(INDEX(generale!$A$5:$I$354,$CJ771,7),"")</f>
        <v/>
      </c>
      <c r="BH771" s="33"/>
      <c r="BI771" s="8"/>
      <c r="BJ771" s="2">
        <f t="shared" si="328"/>
        <v>419</v>
      </c>
      <c r="BK771" s="16" t="str">
        <f>IFERROR(INDEX(generale!$A$5:$I$354,$CJ771,5),"")</f>
        <v/>
      </c>
      <c r="BL771" s="8" t="str">
        <f>IFERROR(INDEX(generale!$A$5:$I$354,$CJ771,7),"")</f>
        <v/>
      </c>
      <c r="BM771" s="33"/>
      <c r="BN771" s="8"/>
      <c r="BO771" s="2">
        <f t="shared" si="329"/>
        <v>419</v>
      </c>
      <c r="BP771" s="16" t="str">
        <f>IFERROR(INDEX(generale!$A$5:$I$354,$CJ771,5),"")</f>
        <v/>
      </c>
      <c r="BQ771" s="8" t="str">
        <f>IFERROR(INDEX(generale!$A$5:$I$354,$CJ771,7),"")</f>
        <v/>
      </c>
      <c r="BR771" s="33"/>
      <c r="BS771" s="8"/>
      <c r="BT771" s="2">
        <f t="shared" si="330"/>
        <v>419</v>
      </c>
      <c r="BU771" s="16" t="str">
        <f>IFERROR(INDEX(generale!$A$5:$I$354,$CJ771,5),"")</f>
        <v/>
      </c>
      <c r="BV771" s="8" t="str">
        <f>IFERROR(INDEX(generale!$A$5:$I$354,$CJ771,7),"")</f>
        <v/>
      </c>
      <c r="BW771" s="33"/>
      <c r="BX771" s="8"/>
      <c r="BY771" s="2">
        <f t="shared" si="331"/>
        <v>419</v>
      </c>
      <c r="BZ771" s="16" t="str">
        <f>IFERROR(INDEX(generale!$A$5:$I$354,$CJ771,5),"")</f>
        <v/>
      </c>
      <c r="CA771" s="8" t="str">
        <f>IFERROR(INDEX(generale!$A$5:$I$354,$CJ771,7),"")</f>
        <v/>
      </c>
      <c r="CB771" s="33"/>
      <c r="CC771" s="8"/>
      <c r="CD771" s="2">
        <f t="shared" si="332"/>
        <v>419</v>
      </c>
      <c r="CE771" s="16" t="str">
        <f>IFERROR(INDEX(generale!$A$5:$I$354,$CJ771,5),"")</f>
        <v/>
      </c>
      <c r="CF771" s="8" t="str">
        <f>IFERROR(INDEX(generale!$A$5:$I$354,$CJ771,7),"")</f>
        <v/>
      </c>
      <c r="CJ771" s="2">
        <f t="shared" si="333"/>
        <v>769</v>
      </c>
      <c r="CK771" s="2">
        <f t="shared" ref="CK771:CK834" si="334">SUM(IF($E$2=CP771,TRUE,FALSE),CK770)</f>
        <v>37</v>
      </c>
      <c r="CL771" s="3">
        <f>IFERROR(INDEX(generale!$A$5:$I$1004,$CJ771,1),"")</f>
        <v>0</v>
      </c>
      <c r="CM771" s="3">
        <f>IFERROR(INDEX(generale!$A$5:$I$1004,$CJ771,2),"")</f>
        <v>0</v>
      </c>
      <c r="CN771" s="3">
        <f>IFERROR(INDEX(generale!$A$5:$I$1004,$CJ771,3),"")</f>
        <v>0</v>
      </c>
      <c r="CO771" s="3">
        <f>IFERROR(INDEX(generale!$A$5:$I$1004,$CJ771,4),"")</f>
        <v>0</v>
      </c>
      <c r="CP771" s="3">
        <f>IFERROR(INDEX(generale!$A$5:$I$1004,$CJ771,5),"")</f>
        <v>0</v>
      </c>
      <c r="CQ771" s="3">
        <f>IFERROR(INDEX(generale!$A$5:$I$1004,$CJ771,6),"")</f>
        <v>0</v>
      </c>
      <c r="CR771" s="8">
        <f>IFERROR(INDEX(generale!$A$5:$I$1004,$CJ771,7),"")</f>
        <v>0</v>
      </c>
      <c r="CS771" s="8">
        <f>IFERROR(INDEX(generale!$A$5:$I$1004,$CJ771,8),"")</f>
        <v>0</v>
      </c>
    </row>
    <row r="772" spans="1:97">
      <c r="A772" s="2" t="str">
        <f t="shared" ref="A772:A835" si="335">IFERROR(VLOOKUP($CJ771,$CK$3:$CS$1002,2,FALSE),"")</f>
        <v/>
      </c>
      <c r="B772" s="1" t="str">
        <f t="shared" ref="B772:B835" si="336">IFERROR(VLOOKUP($CJ771,$CK$3:$CS$1002,3,FALSE),"")</f>
        <v/>
      </c>
      <c r="C772" s="1" t="str">
        <f t="shared" ref="C772:C835" si="337">IFERROR(VLOOKUP($CJ771,$CK$3:$CS$1002,4,FALSE),"")</f>
        <v/>
      </c>
      <c r="D772" s="2" t="str">
        <f t="shared" ref="D772:D835" si="338">IFERROR(VLOOKUP($CJ771,$CK$3:$CS$1002,5,FALSE),"")</f>
        <v/>
      </c>
      <c r="E772" s="2" t="str">
        <f t="shared" ref="E772:E835" si="339">IFERROR(VLOOKUP($CJ771,$CK$3:$CS$1002,6,FALSE),"")</f>
        <v/>
      </c>
      <c r="F772" s="2" t="str">
        <f t="shared" ref="F772:F835" si="340">IFERROR(VLOOKUP($CJ771,$CK$3:$CS$1002,7,FALSE),"")</f>
        <v/>
      </c>
      <c r="G772" s="1" t="str">
        <f t="shared" ref="G772:G835" si="341">IFERROR(VLOOKUP($CJ771,$CK$3:$CS$1002,8,FALSE),"")</f>
        <v/>
      </c>
      <c r="H772" s="11" t="str">
        <f t="shared" ref="H772:H835" si="342">IFERROR(VLOOKUP($CJ771,$CK$3:$CS$1002,9,FALSE),"")</f>
        <v/>
      </c>
      <c r="Q772" s="2">
        <f t="shared" ref="Q772:Q835" si="343">SUM(IF($O$36=R772,TRUE,FALSE),Q771)</f>
        <v>37</v>
      </c>
      <c r="R772" s="16" t="str">
        <f>IFERROR(INDEX(generale!$A$5:$I$354,$CJ772,5),"")</f>
        <v/>
      </c>
      <c r="S772" s="8" t="str">
        <f>IFERROR(INDEX(generale!$A$5:$I$354,$CJ772,7),"")</f>
        <v/>
      </c>
      <c r="U772" s="8"/>
      <c r="V772" s="2">
        <f t="shared" ref="V772:V835" si="344">SUM(IF($O$37=W772,TRUE,FALSE),V771)</f>
        <v>19</v>
      </c>
      <c r="W772" s="16" t="str">
        <f>IFERROR(INDEX(generale!$A$5:$I$354,$CJ772,5),"")</f>
        <v/>
      </c>
      <c r="X772" s="8" t="str">
        <f>IFERROR(INDEX(generale!$A$5:$I$354,$CJ772,7),"")</f>
        <v/>
      </c>
      <c r="AA772" s="2">
        <f t="shared" ref="AA772:AA835" si="345">SUM(IF($O$38=AB772,TRUE,FALSE),AA771)</f>
        <v>14</v>
      </c>
      <c r="AB772" s="16" t="str">
        <f>IFERROR(INDEX(generale!$A$5:$I$354,$CJ772,5),"")</f>
        <v/>
      </c>
      <c r="AC772" s="8" t="str">
        <f>IFERROR(INDEX(generale!$A$5:$I$354,$CJ772,7),"")</f>
        <v/>
      </c>
      <c r="AD772" s="33"/>
      <c r="AE772" s="8"/>
      <c r="AF772" s="2">
        <f t="shared" ref="AF772:AF835" si="346">SUM(IF($O$39=AG772,TRUE,FALSE),AF771)</f>
        <v>14</v>
      </c>
      <c r="AG772" s="16" t="str">
        <f>IFERROR(INDEX(generale!$A$5:$I$354,$CJ772,5),"")</f>
        <v/>
      </c>
      <c r="AH772" s="8" t="str">
        <f>IFERROR(INDEX(generale!$A$5:$I$354,$CJ772,7),"")</f>
        <v/>
      </c>
      <c r="AI772" s="33"/>
      <c r="AJ772" s="8"/>
      <c r="AK772" s="2">
        <f t="shared" ref="AK772:AK835" si="347">SUM(IF($O$40=AL772,TRUE,FALSE),AK771)</f>
        <v>14</v>
      </c>
      <c r="AL772" s="16" t="str">
        <f>IFERROR(INDEX(generale!$A$5:$I$354,$CJ772,5),"")</f>
        <v/>
      </c>
      <c r="AM772" s="8" t="str">
        <f>IFERROR(INDEX(generale!$A$5:$I$354,$CJ772,7),"")</f>
        <v/>
      </c>
      <c r="AN772" s="33"/>
      <c r="AO772" s="8"/>
      <c r="AP772" s="2">
        <f t="shared" ref="AP772:AP835" si="348">SUM(IF($O$41=AQ772,TRUE,FALSE),AP771)</f>
        <v>9</v>
      </c>
      <c r="AQ772" s="16" t="str">
        <f>IFERROR(INDEX(generale!$A$5:$I$354,$CJ772,5),"")</f>
        <v/>
      </c>
      <c r="AR772" s="8" t="str">
        <f>IFERROR(INDEX(generale!$A$5:$I$354,$CJ772,7),"")</f>
        <v/>
      </c>
      <c r="AS772" s="33"/>
      <c r="AT772" s="8"/>
      <c r="AU772" s="2">
        <f t="shared" ref="AU772:AU835" si="349">SUM(IF($O$42=AV772,TRUE,FALSE),AU771)</f>
        <v>8</v>
      </c>
      <c r="AV772" s="16" t="str">
        <f>IFERROR(INDEX(generale!$A$5:$I$354,$CJ772,5),"")</f>
        <v/>
      </c>
      <c r="AW772" s="8" t="str">
        <f>IFERROR(INDEX(generale!$A$5:$I$354,$CJ772,7),"")</f>
        <v/>
      </c>
      <c r="AX772" s="33"/>
      <c r="AY772" s="8"/>
      <c r="AZ772" s="2">
        <f t="shared" ref="AZ772:AZ835" si="350">SUM(IF($O$43=BA772,TRUE,FALSE),AZ771)</f>
        <v>7</v>
      </c>
      <c r="BA772" s="16" t="str">
        <f>IFERROR(INDEX(generale!$A$5:$I$354,$CJ772,5),"")</f>
        <v/>
      </c>
      <c r="BB772" s="8" t="str">
        <f>IFERROR(INDEX(generale!$A$5:$I$354,$CJ772,7),"")</f>
        <v/>
      </c>
      <c r="BC772" s="33"/>
      <c r="BD772" s="8"/>
      <c r="BE772" s="2">
        <f t="shared" ref="BE772:BE835" si="351">SUM(IF($O$44=BF772,TRUE,FALSE),BE771)</f>
        <v>6</v>
      </c>
      <c r="BF772" s="16" t="str">
        <f>IFERROR(INDEX(generale!$A$5:$I$354,$CJ772,5),"")</f>
        <v/>
      </c>
      <c r="BG772" s="8" t="str">
        <f>IFERROR(INDEX(generale!$A$5:$I$354,$CJ772,7),"")</f>
        <v/>
      </c>
      <c r="BH772" s="33"/>
      <c r="BI772" s="8"/>
      <c r="BJ772" s="2">
        <f t="shared" ref="BJ772:BJ835" si="352">SUM(IF($O$45=BK772,TRUE,FALSE),BJ771)</f>
        <v>420</v>
      </c>
      <c r="BK772" s="16" t="str">
        <f>IFERROR(INDEX(generale!$A$5:$I$354,$CJ772,5),"")</f>
        <v/>
      </c>
      <c r="BL772" s="8" t="str">
        <f>IFERROR(INDEX(generale!$A$5:$I$354,$CJ772,7),"")</f>
        <v/>
      </c>
      <c r="BM772" s="33"/>
      <c r="BN772" s="8"/>
      <c r="BO772" s="2">
        <f t="shared" ref="BO772:BO835" si="353">SUM(IF($O$46=BP772,TRUE,FALSE),BO771)</f>
        <v>420</v>
      </c>
      <c r="BP772" s="16" t="str">
        <f>IFERROR(INDEX(generale!$A$5:$I$354,$CJ772,5),"")</f>
        <v/>
      </c>
      <c r="BQ772" s="8" t="str">
        <f>IFERROR(INDEX(generale!$A$5:$I$354,$CJ772,7),"")</f>
        <v/>
      </c>
      <c r="BR772" s="33"/>
      <c r="BS772" s="8"/>
      <c r="BT772" s="2">
        <f t="shared" ref="BT772:BT835" si="354">SUM(IF($O$47=BU772,TRUE,FALSE),BT771)</f>
        <v>420</v>
      </c>
      <c r="BU772" s="16" t="str">
        <f>IFERROR(INDEX(generale!$A$5:$I$354,$CJ772,5),"")</f>
        <v/>
      </c>
      <c r="BV772" s="8" t="str">
        <f>IFERROR(INDEX(generale!$A$5:$I$354,$CJ772,7),"")</f>
        <v/>
      </c>
      <c r="BW772" s="33"/>
      <c r="BX772" s="8"/>
      <c r="BY772" s="2">
        <f t="shared" ref="BY772:BY835" si="355">SUM(IF($O$48=BZ772,TRUE,FALSE),BY771)</f>
        <v>420</v>
      </c>
      <c r="BZ772" s="16" t="str">
        <f>IFERROR(INDEX(generale!$A$5:$I$354,$CJ772,5),"")</f>
        <v/>
      </c>
      <c r="CA772" s="8" t="str">
        <f>IFERROR(INDEX(generale!$A$5:$I$354,$CJ772,7),"")</f>
        <v/>
      </c>
      <c r="CB772" s="33"/>
      <c r="CC772" s="8"/>
      <c r="CD772" s="2">
        <f t="shared" ref="CD772:CD835" si="356">SUM(IF($O$49=CE772,TRUE,FALSE),CD771)</f>
        <v>420</v>
      </c>
      <c r="CE772" s="16" t="str">
        <f>IFERROR(INDEX(generale!$A$5:$I$354,$CJ772,5),"")</f>
        <v/>
      </c>
      <c r="CF772" s="8" t="str">
        <f>IFERROR(INDEX(generale!$A$5:$I$354,$CJ772,7),"")</f>
        <v/>
      </c>
      <c r="CJ772" s="2">
        <f t="shared" si="333"/>
        <v>770</v>
      </c>
      <c r="CK772" s="2">
        <f t="shared" si="334"/>
        <v>37</v>
      </c>
      <c r="CL772" s="3">
        <f>IFERROR(INDEX(generale!$A$5:$I$1004,$CJ772,1),"")</f>
        <v>0</v>
      </c>
      <c r="CM772" s="3">
        <f>IFERROR(INDEX(generale!$A$5:$I$1004,$CJ772,2),"")</f>
        <v>0</v>
      </c>
      <c r="CN772" s="3">
        <f>IFERROR(INDEX(generale!$A$5:$I$1004,$CJ772,3),"")</f>
        <v>0</v>
      </c>
      <c r="CO772" s="3">
        <f>IFERROR(INDEX(generale!$A$5:$I$1004,$CJ772,4),"")</f>
        <v>0</v>
      </c>
      <c r="CP772" s="3">
        <f>IFERROR(INDEX(generale!$A$5:$I$1004,$CJ772,5),"")</f>
        <v>0</v>
      </c>
      <c r="CQ772" s="3">
        <f>IFERROR(INDEX(generale!$A$5:$I$1004,$CJ772,6),"")</f>
        <v>0</v>
      </c>
      <c r="CR772" s="8">
        <f>IFERROR(INDEX(generale!$A$5:$I$1004,$CJ772,7),"")</f>
        <v>0</v>
      </c>
      <c r="CS772" s="8">
        <f>IFERROR(INDEX(generale!$A$5:$I$1004,$CJ772,8),"")</f>
        <v>0</v>
      </c>
    </row>
    <row r="773" spans="1:97">
      <c r="A773" s="2" t="str">
        <f t="shared" si="335"/>
        <v/>
      </c>
      <c r="B773" s="1" t="str">
        <f t="shared" si="336"/>
        <v/>
      </c>
      <c r="C773" s="1" t="str">
        <f t="shared" si="337"/>
        <v/>
      </c>
      <c r="D773" s="2" t="str">
        <f t="shared" si="338"/>
        <v/>
      </c>
      <c r="E773" s="2" t="str">
        <f t="shared" si="339"/>
        <v/>
      </c>
      <c r="F773" s="2" t="str">
        <f t="shared" si="340"/>
        <v/>
      </c>
      <c r="G773" s="1" t="str">
        <f t="shared" si="341"/>
        <v/>
      </c>
      <c r="H773" s="11" t="str">
        <f t="shared" si="342"/>
        <v/>
      </c>
      <c r="Q773" s="2">
        <f t="shared" si="343"/>
        <v>37</v>
      </c>
      <c r="R773" s="16" t="str">
        <f>IFERROR(INDEX(generale!$A$5:$I$354,$CJ773,5),"")</f>
        <v/>
      </c>
      <c r="S773" s="8" t="str">
        <f>IFERROR(INDEX(generale!$A$5:$I$354,$CJ773,7),"")</f>
        <v/>
      </c>
      <c r="U773" s="8"/>
      <c r="V773" s="2">
        <f t="shared" si="344"/>
        <v>19</v>
      </c>
      <c r="W773" s="16" t="str">
        <f>IFERROR(INDEX(generale!$A$5:$I$354,$CJ773,5),"")</f>
        <v/>
      </c>
      <c r="X773" s="8" t="str">
        <f>IFERROR(INDEX(generale!$A$5:$I$354,$CJ773,7),"")</f>
        <v/>
      </c>
      <c r="AA773" s="2">
        <f t="shared" si="345"/>
        <v>14</v>
      </c>
      <c r="AB773" s="16" t="str">
        <f>IFERROR(INDEX(generale!$A$5:$I$354,$CJ773,5),"")</f>
        <v/>
      </c>
      <c r="AC773" s="8" t="str">
        <f>IFERROR(INDEX(generale!$A$5:$I$354,$CJ773,7),"")</f>
        <v/>
      </c>
      <c r="AD773" s="33"/>
      <c r="AE773" s="8"/>
      <c r="AF773" s="2">
        <f t="shared" si="346"/>
        <v>14</v>
      </c>
      <c r="AG773" s="16" t="str">
        <f>IFERROR(INDEX(generale!$A$5:$I$354,$CJ773,5),"")</f>
        <v/>
      </c>
      <c r="AH773" s="8" t="str">
        <f>IFERROR(INDEX(generale!$A$5:$I$354,$CJ773,7),"")</f>
        <v/>
      </c>
      <c r="AI773" s="33"/>
      <c r="AJ773" s="8"/>
      <c r="AK773" s="2">
        <f t="shared" si="347"/>
        <v>14</v>
      </c>
      <c r="AL773" s="16" t="str">
        <f>IFERROR(INDEX(generale!$A$5:$I$354,$CJ773,5),"")</f>
        <v/>
      </c>
      <c r="AM773" s="8" t="str">
        <f>IFERROR(INDEX(generale!$A$5:$I$354,$CJ773,7),"")</f>
        <v/>
      </c>
      <c r="AN773" s="33"/>
      <c r="AO773" s="8"/>
      <c r="AP773" s="2">
        <f t="shared" si="348"/>
        <v>9</v>
      </c>
      <c r="AQ773" s="16" t="str">
        <f>IFERROR(INDEX(generale!$A$5:$I$354,$CJ773,5),"")</f>
        <v/>
      </c>
      <c r="AR773" s="8" t="str">
        <f>IFERROR(INDEX(generale!$A$5:$I$354,$CJ773,7),"")</f>
        <v/>
      </c>
      <c r="AS773" s="33"/>
      <c r="AT773" s="8"/>
      <c r="AU773" s="2">
        <f t="shared" si="349"/>
        <v>8</v>
      </c>
      <c r="AV773" s="16" t="str">
        <f>IFERROR(INDEX(generale!$A$5:$I$354,$CJ773,5),"")</f>
        <v/>
      </c>
      <c r="AW773" s="8" t="str">
        <f>IFERROR(INDEX(generale!$A$5:$I$354,$CJ773,7),"")</f>
        <v/>
      </c>
      <c r="AX773" s="33"/>
      <c r="AY773" s="8"/>
      <c r="AZ773" s="2">
        <f t="shared" si="350"/>
        <v>7</v>
      </c>
      <c r="BA773" s="16" t="str">
        <f>IFERROR(INDEX(generale!$A$5:$I$354,$CJ773,5),"")</f>
        <v/>
      </c>
      <c r="BB773" s="8" t="str">
        <f>IFERROR(INDEX(generale!$A$5:$I$354,$CJ773,7),"")</f>
        <v/>
      </c>
      <c r="BC773" s="33"/>
      <c r="BD773" s="8"/>
      <c r="BE773" s="2">
        <f t="shared" si="351"/>
        <v>6</v>
      </c>
      <c r="BF773" s="16" t="str">
        <f>IFERROR(INDEX(generale!$A$5:$I$354,$CJ773,5),"")</f>
        <v/>
      </c>
      <c r="BG773" s="8" t="str">
        <f>IFERROR(INDEX(generale!$A$5:$I$354,$CJ773,7),"")</f>
        <v/>
      </c>
      <c r="BH773" s="33"/>
      <c r="BI773" s="8"/>
      <c r="BJ773" s="2">
        <f t="shared" si="352"/>
        <v>421</v>
      </c>
      <c r="BK773" s="16" t="str">
        <f>IFERROR(INDEX(generale!$A$5:$I$354,$CJ773,5),"")</f>
        <v/>
      </c>
      <c r="BL773" s="8" t="str">
        <f>IFERROR(INDEX(generale!$A$5:$I$354,$CJ773,7),"")</f>
        <v/>
      </c>
      <c r="BM773" s="33"/>
      <c r="BN773" s="8"/>
      <c r="BO773" s="2">
        <f t="shared" si="353"/>
        <v>421</v>
      </c>
      <c r="BP773" s="16" t="str">
        <f>IFERROR(INDEX(generale!$A$5:$I$354,$CJ773,5),"")</f>
        <v/>
      </c>
      <c r="BQ773" s="8" t="str">
        <f>IFERROR(INDEX(generale!$A$5:$I$354,$CJ773,7),"")</f>
        <v/>
      </c>
      <c r="BR773" s="33"/>
      <c r="BS773" s="8"/>
      <c r="BT773" s="2">
        <f t="shared" si="354"/>
        <v>421</v>
      </c>
      <c r="BU773" s="16" t="str">
        <f>IFERROR(INDEX(generale!$A$5:$I$354,$CJ773,5),"")</f>
        <v/>
      </c>
      <c r="BV773" s="8" t="str">
        <f>IFERROR(INDEX(generale!$A$5:$I$354,$CJ773,7),"")</f>
        <v/>
      </c>
      <c r="BW773" s="33"/>
      <c r="BX773" s="8"/>
      <c r="BY773" s="2">
        <f t="shared" si="355"/>
        <v>421</v>
      </c>
      <c r="BZ773" s="16" t="str">
        <f>IFERROR(INDEX(generale!$A$5:$I$354,$CJ773,5),"")</f>
        <v/>
      </c>
      <c r="CA773" s="8" t="str">
        <f>IFERROR(INDEX(generale!$A$5:$I$354,$CJ773,7),"")</f>
        <v/>
      </c>
      <c r="CB773" s="33"/>
      <c r="CC773" s="8"/>
      <c r="CD773" s="2">
        <f t="shared" si="356"/>
        <v>421</v>
      </c>
      <c r="CE773" s="16" t="str">
        <f>IFERROR(INDEX(generale!$A$5:$I$354,$CJ773,5),"")</f>
        <v/>
      </c>
      <c r="CF773" s="8" t="str">
        <f>IFERROR(INDEX(generale!$A$5:$I$354,$CJ773,7),"")</f>
        <v/>
      </c>
      <c r="CJ773" s="2">
        <f t="shared" ref="CJ773:CJ836" si="357">CJ772+1</f>
        <v>771</v>
      </c>
      <c r="CK773" s="2">
        <f t="shared" si="334"/>
        <v>37</v>
      </c>
      <c r="CL773" s="3">
        <f>IFERROR(INDEX(generale!$A$5:$I$1004,$CJ773,1),"")</f>
        <v>0</v>
      </c>
      <c r="CM773" s="3">
        <f>IFERROR(INDEX(generale!$A$5:$I$1004,$CJ773,2),"")</f>
        <v>0</v>
      </c>
      <c r="CN773" s="3">
        <f>IFERROR(INDEX(generale!$A$5:$I$1004,$CJ773,3),"")</f>
        <v>0</v>
      </c>
      <c r="CO773" s="3">
        <f>IFERROR(INDEX(generale!$A$5:$I$1004,$CJ773,4),"")</f>
        <v>0</v>
      </c>
      <c r="CP773" s="3">
        <f>IFERROR(INDEX(generale!$A$5:$I$1004,$CJ773,5),"")</f>
        <v>0</v>
      </c>
      <c r="CQ773" s="3">
        <f>IFERROR(INDEX(generale!$A$5:$I$1004,$CJ773,6),"")</f>
        <v>0</v>
      </c>
      <c r="CR773" s="8">
        <f>IFERROR(INDEX(generale!$A$5:$I$1004,$CJ773,7),"")</f>
        <v>0</v>
      </c>
      <c r="CS773" s="8">
        <f>IFERROR(INDEX(generale!$A$5:$I$1004,$CJ773,8),"")</f>
        <v>0</v>
      </c>
    </row>
    <row r="774" spans="1:97">
      <c r="A774" s="2" t="str">
        <f t="shared" si="335"/>
        <v/>
      </c>
      <c r="B774" s="1" t="str">
        <f t="shared" si="336"/>
        <v/>
      </c>
      <c r="C774" s="1" t="str">
        <f t="shared" si="337"/>
        <v/>
      </c>
      <c r="D774" s="2" t="str">
        <f t="shared" si="338"/>
        <v/>
      </c>
      <c r="E774" s="2" t="str">
        <f t="shared" si="339"/>
        <v/>
      </c>
      <c r="F774" s="2" t="str">
        <f t="shared" si="340"/>
        <v/>
      </c>
      <c r="G774" s="1" t="str">
        <f t="shared" si="341"/>
        <v/>
      </c>
      <c r="H774" s="11" t="str">
        <f t="shared" si="342"/>
        <v/>
      </c>
      <c r="Q774" s="2">
        <f t="shared" si="343"/>
        <v>37</v>
      </c>
      <c r="R774" s="16" t="str">
        <f>IFERROR(INDEX(generale!$A$5:$I$354,$CJ774,5),"")</f>
        <v/>
      </c>
      <c r="S774" s="8" t="str">
        <f>IFERROR(INDEX(generale!$A$5:$I$354,$CJ774,7),"")</f>
        <v/>
      </c>
      <c r="U774" s="8"/>
      <c r="V774" s="2">
        <f t="shared" si="344"/>
        <v>19</v>
      </c>
      <c r="W774" s="16" t="str">
        <f>IFERROR(INDEX(generale!$A$5:$I$354,$CJ774,5),"")</f>
        <v/>
      </c>
      <c r="X774" s="8" t="str">
        <f>IFERROR(INDEX(generale!$A$5:$I$354,$CJ774,7),"")</f>
        <v/>
      </c>
      <c r="AA774" s="2">
        <f t="shared" si="345"/>
        <v>14</v>
      </c>
      <c r="AB774" s="16" t="str">
        <f>IFERROR(INDEX(generale!$A$5:$I$354,$CJ774,5),"")</f>
        <v/>
      </c>
      <c r="AC774" s="8" t="str">
        <f>IFERROR(INDEX(generale!$A$5:$I$354,$CJ774,7),"")</f>
        <v/>
      </c>
      <c r="AD774" s="33"/>
      <c r="AE774" s="8"/>
      <c r="AF774" s="2">
        <f t="shared" si="346"/>
        <v>14</v>
      </c>
      <c r="AG774" s="16" t="str">
        <f>IFERROR(INDEX(generale!$A$5:$I$354,$CJ774,5),"")</f>
        <v/>
      </c>
      <c r="AH774" s="8" t="str">
        <f>IFERROR(INDEX(generale!$A$5:$I$354,$CJ774,7),"")</f>
        <v/>
      </c>
      <c r="AI774" s="33"/>
      <c r="AJ774" s="8"/>
      <c r="AK774" s="2">
        <f t="shared" si="347"/>
        <v>14</v>
      </c>
      <c r="AL774" s="16" t="str">
        <f>IFERROR(INDEX(generale!$A$5:$I$354,$CJ774,5),"")</f>
        <v/>
      </c>
      <c r="AM774" s="8" t="str">
        <f>IFERROR(INDEX(generale!$A$5:$I$354,$CJ774,7),"")</f>
        <v/>
      </c>
      <c r="AN774" s="33"/>
      <c r="AO774" s="8"/>
      <c r="AP774" s="2">
        <f t="shared" si="348"/>
        <v>9</v>
      </c>
      <c r="AQ774" s="16" t="str">
        <f>IFERROR(INDEX(generale!$A$5:$I$354,$CJ774,5),"")</f>
        <v/>
      </c>
      <c r="AR774" s="8" t="str">
        <f>IFERROR(INDEX(generale!$A$5:$I$354,$CJ774,7),"")</f>
        <v/>
      </c>
      <c r="AS774" s="33"/>
      <c r="AT774" s="8"/>
      <c r="AU774" s="2">
        <f t="shared" si="349"/>
        <v>8</v>
      </c>
      <c r="AV774" s="16" t="str">
        <f>IFERROR(INDEX(generale!$A$5:$I$354,$CJ774,5),"")</f>
        <v/>
      </c>
      <c r="AW774" s="8" t="str">
        <f>IFERROR(INDEX(generale!$A$5:$I$354,$CJ774,7),"")</f>
        <v/>
      </c>
      <c r="AX774" s="33"/>
      <c r="AY774" s="8"/>
      <c r="AZ774" s="2">
        <f t="shared" si="350"/>
        <v>7</v>
      </c>
      <c r="BA774" s="16" t="str">
        <f>IFERROR(INDEX(generale!$A$5:$I$354,$CJ774,5),"")</f>
        <v/>
      </c>
      <c r="BB774" s="8" t="str">
        <f>IFERROR(INDEX(generale!$A$5:$I$354,$CJ774,7),"")</f>
        <v/>
      </c>
      <c r="BC774" s="33"/>
      <c r="BD774" s="8"/>
      <c r="BE774" s="2">
        <f t="shared" si="351"/>
        <v>6</v>
      </c>
      <c r="BF774" s="16" t="str">
        <f>IFERROR(INDEX(generale!$A$5:$I$354,$CJ774,5),"")</f>
        <v/>
      </c>
      <c r="BG774" s="8" t="str">
        <f>IFERROR(INDEX(generale!$A$5:$I$354,$CJ774,7),"")</f>
        <v/>
      </c>
      <c r="BH774" s="33"/>
      <c r="BI774" s="8"/>
      <c r="BJ774" s="2">
        <f t="shared" si="352"/>
        <v>422</v>
      </c>
      <c r="BK774" s="16" t="str">
        <f>IFERROR(INDEX(generale!$A$5:$I$354,$CJ774,5),"")</f>
        <v/>
      </c>
      <c r="BL774" s="8" t="str">
        <f>IFERROR(INDEX(generale!$A$5:$I$354,$CJ774,7),"")</f>
        <v/>
      </c>
      <c r="BM774" s="33"/>
      <c r="BN774" s="8"/>
      <c r="BO774" s="2">
        <f t="shared" si="353"/>
        <v>422</v>
      </c>
      <c r="BP774" s="16" t="str">
        <f>IFERROR(INDEX(generale!$A$5:$I$354,$CJ774,5),"")</f>
        <v/>
      </c>
      <c r="BQ774" s="8" t="str">
        <f>IFERROR(INDEX(generale!$A$5:$I$354,$CJ774,7),"")</f>
        <v/>
      </c>
      <c r="BR774" s="33"/>
      <c r="BS774" s="8"/>
      <c r="BT774" s="2">
        <f t="shared" si="354"/>
        <v>422</v>
      </c>
      <c r="BU774" s="16" t="str">
        <f>IFERROR(INDEX(generale!$A$5:$I$354,$CJ774,5),"")</f>
        <v/>
      </c>
      <c r="BV774" s="8" t="str">
        <f>IFERROR(INDEX(generale!$A$5:$I$354,$CJ774,7),"")</f>
        <v/>
      </c>
      <c r="BW774" s="33"/>
      <c r="BX774" s="8"/>
      <c r="BY774" s="2">
        <f t="shared" si="355"/>
        <v>422</v>
      </c>
      <c r="BZ774" s="16" t="str">
        <f>IFERROR(INDEX(generale!$A$5:$I$354,$CJ774,5),"")</f>
        <v/>
      </c>
      <c r="CA774" s="8" t="str">
        <f>IFERROR(INDEX(generale!$A$5:$I$354,$CJ774,7),"")</f>
        <v/>
      </c>
      <c r="CB774" s="33"/>
      <c r="CC774" s="8"/>
      <c r="CD774" s="2">
        <f t="shared" si="356"/>
        <v>422</v>
      </c>
      <c r="CE774" s="16" t="str">
        <f>IFERROR(INDEX(generale!$A$5:$I$354,$CJ774,5),"")</f>
        <v/>
      </c>
      <c r="CF774" s="8" t="str">
        <f>IFERROR(INDEX(generale!$A$5:$I$354,$CJ774,7),"")</f>
        <v/>
      </c>
      <c r="CJ774" s="2">
        <f t="shared" si="357"/>
        <v>772</v>
      </c>
      <c r="CK774" s="2">
        <f t="shared" si="334"/>
        <v>37</v>
      </c>
      <c r="CL774" s="3">
        <f>IFERROR(INDEX(generale!$A$5:$I$1004,$CJ774,1),"")</f>
        <v>0</v>
      </c>
      <c r="CM774" s="3">
        <f>IFERROR(INDEX(generale!$A$5:$I$1004,$CJ774,2),"")</f>
        <v>0</v>
      </c>
      <c r="CN774" s="3">
        <f>IFERROR(INDEX(generale!$A$5:$I$1004,$CJ774,3),"")</f>
        <v>0</v>
      </c>
      <c r="CO774" s="3">
        <f>IFERROR(INDEX(generale!$A$5:$I$1004,$CJ774,4),"")</f>
        <v>0</v>
      </c>
      <c r="CP774" s="3">
        <f>IFERROR(INDEX(generale!$A$5:$I$1004,$CJ774,5),"")</f>
        <v>0</v>
      </c>
      <c r="CQ774" s="3">
        <f>IFERROR(INDEX(generale!$A$5:$I$1004,$CJ774,6),"")</f>
        <v>0</v>
      </c>
      <c r="CR774" s="8">
        <f>IFERROR(INDEX(generale!$A$5:$I$1004,$CJ774,7),"")</f>
        <v>0</v>
      </c>
      <c r="CS774" s="8">
        <f>IFERROR(INDEX(generale!$A$5:$I$1004,$CJ774,8),"")</f>
        <v>0</v>
      </c>
    </row>
    <row r="775" spans="1:97">
      <c r="A775" s="2" t="str">
        <f t="shared" si="335"/>
        <v/>
      </c>
      <c r="B775" s="1" t="str">
        <f t="shared" si="336"/>
        <v/>
      </c>
      <c r="C775" s="1" t="str">
        <f t="shared" si="337"/>
        <v/>
      </c>
      <c r="D775" s="2" t="str">
        <f t="shared" si="338"/>
        <v/>
      </c>
      <c r="E775" s="2" t="str">
        <f t="shared" si="339"/>
        <v/>
      </c>
      <c r="F775" s="2" t="str">
        <f t="shared" si="340"/>
        <v/>
      </c>
      <c r="G775" s="1" t="str">
        <f t="shared" si="341"/>
        <v/>
      </c>
      <c r="H775" s="11" t="str">
        <f t="shared" si="342"/>
        <v/>
      </c>
      <c r="Q775" s="2">
        <f t="shared" si="343"/>
        <v>37</v>
      </c>
      <c r="R775" s="16" t="str">
        <f>IFERROR(INDEX(generale!$A$5:$I$354,$CJ775,5),"")</f>
        <v/>
      </c>
      <c r="S775" s="8" t="str">
        <f>IFERROR(INDEX(generale!$A$5:$I$354,$CJ775,7),"")</f>
        <v/>
      </c>
      <c r="U775" s="8"/>
      <c r="V775" s="2">
        <f t="shared" si="344"/>
        <v>19</v>
      </c>
      <c r="W775" s="16" t="str">
        <f>IFERROR(INDEX(generale!$A$5:$I$354,$CJ775,5),"")</f>
        <v/>
      </c>
      <c r="X775" s="8" t="str">
        <f>IFERROR(INDEX(generale!$A$5:$I$354,$CJ775,7),"")</f>
        <v/>
      </c>
      <c r="AA775" s="2">
        <f t="shared" si="345"/>
        <v>14</v>
      </c>
      <c r="AB775" s="16" t="str">
        <f>IFERROR(INDEX(generale!$A$5:$I$354,$CJ775,5),"")</f>
        <v/>
      </c>
      <c r="AC775" s="8" t="str">
        <f>IFERROR(INDEX(generale!$A$5:$I$354,$CJ775,7),"")</f>
        <v/>
      </c>
      <c r="AD775" s="33"/>
      <c r="AE775" s="8"/>
      <c r="AF775" s="2">
        <f t="shared" si="346"/>
        <v>14</v>
      </c>
      <c r="AG775" s="16" t="str">
        <f>IFERROR(INDEX(generale!$A$5:$I$354,$CJ775,5),"")</f>
        <v/>
      </c>
      <c r="AH775" s="8" t="str">
        <f>IFERROR(INDEX(generale!$A$5:$I$354,$CJ775,7),"")</f>
        <v/>
      </c>
      <c r="AI775" s="33"/>
      <c r="AJ775" s="8"/>
      <c r="AK775" s="2">
        <f t="shared" si="347"/>
        <v>14</v>
      </c>
      <c r="AL775" s="16" t="str">
        <f>IFERROR(INDEX(generale!$A$5:$I$354,$CJ775,5),"")</f>
        <v/>
      </c>
      <c r="AM775" s="8" t="str">
        <f>IFERROR(INDEX(generale!$A$5:$I$354,$CJ775,7),"")</f>
        <v/>
      </c>
      <c r="AN775" s="33"/>
      <c r="AO775" s="8"/>
      <c r="AP775" s="2">
        <f t="shared" si="348"/>
        <v>9</v>
      </c>
      <c r="AQ775" s="16" t="str">
        <f>IFERROR(INDEX(generale!$A$5:$I$354,$CJ775,5),"")</f>
        <v/>
      </c>
      <c r="AR775" s="8" t="str">
        <f>IFERROR(INDEX(generale!$A$5:$I$354,$CJ775,7),"")</f>
        <v/>
      </c>
      <c r="AS775" s="33"/>
      <c r="AT775" s="8"/>
      <c r="AU775" s="2">
        <f t="shared" si="349"/>
        <v>8</v>
      </c>
      <c r="AV775" s="16" t="str">
        <f>IFERROR(INDEX(generale!$A$5:$I$354,$CJ775,5),"")</f>
        <v/>
      </c>
      <c r="AW775" s="8" t="str">
        <f>IFERROR(INDEX(generale!$A$5:$I$354,$CJ775,7),"")</f>
        <v/>
      </c>
      <c r="AX775" s="33"/>
      <c r="AY775" s="8"/>
      <c r="AZ775" s="2">
        <f t="shared" si="350"/>
        <v>7</v>
      </c>
      <c r="BA775" s="16" t="str">
        <f>IFERROR(INDEX(generale!$A$5:$I$354,$CJ775,5),"")</f>
        <v/>
      </c>
      <c r="BB775" s="8" t="str">
        <f>IFERROR(INDEX(generale!$A$5:$I$354,$CJ775,7),"")</f>
        <v/>
      </c>
      <c r="BC775" s="33"/>
      <c r="BD775" s="8"/>
      <c r="BE775" s="2">
        <f t="shared" si="351"/>
        <v>6</v>
      </c>
      <c r="BF775" s="16" t="str">
        <f>IFERROR(INDEX(generale!$A$5:$I$354,$CJ775,5),"")</f>
        <v/>
      </c>
      <c r="BG775" s="8" t="str">
        <f>IFERROR(INDEX(generale!$A$5:$I$354,$CJ775,7),"")</f>
        <v/>
      </c>
      <c r="BH775" s="33"/>
      <c r="BI775" s="8"/>
      <c r="BJ775" s="2">
        <f t="shared" si="352"/>
        <v>423</v>
      </c>
      <c r="BK775" s="16" t="str">
        <f>IFERROR(INDEX(generale!$A$5:$I$354,$CJ775,5),"")</f>
        <v/>
      </c>
      <c r="BL775" s="8" t="str">
        <f>IFERROR(INDEX(generale!$A$5:$I$354,$CJ775,7),"")</f>
        <v/>
      </c>
      <c r="BM775" s="33"/>
      <c r="BN775" s="8"/>
      <c r="BO775" s="2">
        <f t="shared" si="353"/>
        <v>423</v>
      </c>
      <c r="BP775" s="16" t="str">
        <f>IFERROR(INDEX(generale!$A$5:$I$354,$CJ775,5),"")</f>
        <v/>
      </c>
      <c r="BQ775" s="8" t="str">
        <f>IFERROR(INDEX(generale!$A$5:$I$354,$CJ775,7),"")</f>
        <v/>
      </c>
      <c r="BR775" s="33"/>
      <c r="BS775" s="8"/>
      <c r="BT775" s="2">
        <f t="shared" si="354"/>
        <v>423</v>
      </c>
      <c r="BU775" s="16" t="str">
        <f>IFERROR(INDEX(generale!$A$5:$I$354,$CJ775,5),"")</f>
        <v/>
      </c>
      <c r="BV775" s="8" t="str">
        <f>IFERROR(INDEX(generale!$A$5:$I$354,$CJ775,7),"")</f>
        <v/>
      </c>
      <c r="BW775" s="33"/>
      <c r="BX775" s="8"/>
      <c r="BY775" s="2">
        <f t="shared" si="355"/>
        <v>423</v>
      </c>
      <c r="BZ775" s="16" t="str">
        <f>IFERROR(INDEX(generale!$A$5:$I$354,$CJ775,5),"")</f>
        <v/>
      </c>
      <c r="CA775" s="8" t="str">
        <f>IFERROR(INDEX(generale!$A$5:$I$354,$CJ775,7),"")</f>
        <v/>
      </c>
      <c r="CB775" s="33"/>
      <c r="CC775" s="8"/>
      <c r="CD775" s="2">
        <f t="shared" si="356"/>
        <v>423</v>
      </c>
      <c r="CE775" s="16" t="str">
        <f>IFERROR(INDEX(generale!$A$5:$I$354,$CJ775,5),"")</f>
        <v/>
      </c>
      <c r="CF775" s="8" t="str">
        <f>IFERROR(INDEX(generale!$A$5:$I$354,$CJ775,7),"")</f>
        <v/>
      </c>
      <c r="CJ775" s="2">
        <f t="shared" si="357"/>
        <v>773</v>
      </c>
      <c r="CK775" s="2">
        <f t="shared" si="334"/>
        <v>37</v>
      </c>
      <c r="CL775" s="3">
        <f>IFERROR(INDEX(generale!$A$5:$I$1004,$CJ775,1),"")</f>
        <v>0</v>
      </c>
      <c r="CM775" s="3">
        <f>IFERROR(INDEX(generale!$A$5:$I$1004,$CJ775,2),"")</f>
        <v>0</v>
      </c>
      <c r="CN775" s="3">
        <f>IFERROR(INDEX(generale!$A$5:$I$1004,$CJ775,3),"")</f>
        <v>0</v>
      </c>
      <c r="CO775" s="3">
        <f>IFERROR(INDEX(generale!$A$5:$I$1004,$CJ775,4),"")</f>
        <v>0</v>
      </c>
      <c r="CP775" s="3">
        <f>IFERROR(INDEX(generale!$A$5:$I$1004,$CJ775,5),"")</f>
        <v>0</v>
      </c>
      <c r="CQ775" s="3">
        <f>IFERROR(INDEX(generale!$A$5:$I$1004,$CJ775,6),"")</f>
        <v>0</v>
      </c>
      <c r="CR775" s="8">
        <f>IFERROR(INDEX(generale!$A$5:$I$1004,$CJ775,7),"")</f>
        <v>0</v>
      </c>
      <c r="CS775" s="8">
        <f>IFERROR(INDEX(generale!$A$5:$I$1004,$CJ775,8),"")</f>
        <v>0</v>
      </c>
    </row>
    <row r="776" spans="1:97">
      <c r="A776" s="2" t="str">
        <f t="shared" si="335"/>
        <v/>
      </c>
      <c r="B776" s="1" t="str">
        <f t="shared" si="336"/>
        <v/>
      </c>
      <c r="C776" s="1" t="str">
        <f t="shared" si="337"/>
        <v/>
      </c>
      <c r="D776" s="2" t="str">
        <f t="shared" si="338"/>
        <v/>
      </c>
      <c r="E776" s="2" t="str">
        <f t="shared" si="339"/>
        <v/>
      </c>
      <c r="F776" s="2" t="str">
        <f t="shared" si="340"/>
        <v/>
      </c>
      <c r="G776" s="1" t="str">
        <f t="shared" si="341"/>
        <v/>
      </c>
      <c r="H776" s="11" t="str">
        <f t="shared" si="342"/>
        <v/>
      </c>
      <c r="Q776" s="2">
        <f t="shared" si="343"/>
        <v>37</v>
      </c>
      <c r="R776" s="16" t="str">
        <f>IFERROR(INDEX(generale!$A$5:$I$354,$CJ776,5),"")</f>
        <v/>
      </c>
      <c r="S776" s="8" t="str">
        <f>IFERROR(INDEX(generale!$A$5:$I$354,$CJ776,7),"")</f>
        <v/>
      </c>
      <c r="U776" s="8"/>
      <c r="V776" s="2">
        <f t="shared" si="344"/>
        <v>19</v>
      </c>
      <c r="W776" s="16" t="str">
        <f>IFERROR(INDEX(generale!$A$5:$I$354,$CJ776,5),"")</f>
        <v/>
      </c>
      <c r="X776" s="8" t="str">
        <f>IFERROR(INDEX(generale!$A$5:$I$354,$CJ776,7),"")</f>
        <v/>
      </c>
      <c r="AA776" s="2">
        <f t="shared" si="345"/>
        <v>14</v>
      </c>
      <c r="AB776" s="16" t="str">
        <f>IFERROR(INDEX(generale!$A$5:$I$354,$CJ776,5),"")</f>
        <v/>
      </c>
      <c r="AC776" s="8" t="str">
        <f>IFERROR(INDEX(generale!$A$5:$I$354,$CJ776,7),"")</f>
        <v/>
      </c>
      <c r="AD776" s="33"/>
      <c r="AE776" s="8"/>
      <c r="AF776" s="2">
        <f t="shared" si="346"/>
        <v>14</v>
      </c>
      <c r="AG776" s="16" t="str">
        <f>IFERROR(INDEX(generale!$A$5:$I$354,$CJ776,5),"")</f>
        <v/>
      </c>
      <c r="AH776" s="8" t="str">
        <f>IFERROR(INDEX(generale!$A$5:$I$354,$CJ776,7),"")</f>
        <v/>
      </c>
      <c r="AI776" s="33"/>
      <c r="AJ776" s="8"/>
      <c r="AK776" s="2">
        <f t="shared" si="347"/>
        <v>14</v>
      </c>
      <c r="AL776" s="16" t="str">
        <f>IFERROR(INDEX(generale!$A$5:$I$354,$CJ776,5),"")</f>
        <v/>
      </c>
      <c r="AM776" s="8" t="str">
        <f>IFERROR(INDEX(generale!$A$5:$I$354,$CJ776,7),"")</f>
        <v/>
      </c>
      <c r="AN776" s="33"/>
      <c r="AO776" s="8"/>
      <c r="AP776" s="2">
        <f t="shared" si="348"/>
        <v>9</v>
      </c>
      <c r="AQ776" s="16" t="str">
        <f>IFERROR(INDEX(generale!$A$5:$I$354,$CJ776,5),"")</f>
        <v/>
      </c>
      <c r="AR776" s="8" t="str">
        <f>IFERROR(INDEX(generale!$A$5:$I$354,$CJ776,7),"")</f>
        <v/>
      </c>
      <c r="AS776" s="33"/>
      <c r="AT776" s="8"/>
      <c r="AU776" s="2">
        <f t="shared" si="349"/>
        <v>8</v>
      </c>
      <c r="AV776" s="16" t="str">
        <f>IFERROR(INDEX(generale!$A$5:$I$354,$CJ776,5),"")</f>
        <v/>
      </c>
      <c r="AW776" s="8" t="str">
        <f>IFERROR(INDEX(generale!$A$5:$I$354,$CJ776,7),"")</f>
        <v/>
      </c>
      <c r="AX776" s="33"/>
      <c r="AY776" s="8"/>
      <c r="AZ776" s="2">
        <f t="shared" si="350"/>
        <v>7</v>
      </c>
      <c r="BA776" s="16" t="str">
        <f>IFERROR(INDEX(generale!$A$5:$I$354,$CJ776,5),"")</f>
        <v/>
      </c>
      <c r="BB776" s="8" t="str">
        <f>IFERROR(INDEX(generale!$A$5:$I$354,$CJ776,7),"")</f>
        <v/>
      </c>
      <c r="BC776" s="33"/>
      <c r="BD776" s="8"/>
      <c r="BE776" s="2">
        <f t="shared" si="351"/>
        <v>6</v>
      </c>
      <c r="BF776" s="16" t="str">
        <f>IFERROR(INDEX(generale!$A$5:$I$354,$CJ776,5),"")</f>
        <v/>
      </c>
      <c r="BG776" s="8" t="str">
        <f>IFERROR(INDEX(generale!$A$5:$I$354,$CJ776,7),"")</f>
        <v/>
      </c>
      <c r="BH776" s="33"/>
      <c r="BI776" s="8"/>
      <c r="BJ776" s="2">
        <f t="shared" si="352"/>
        <v>424</v>
      </c>
      <c r="BK776" s="16" t="str">
        <f>IFERROR(INDEX(generale!$A$5:$I$354,$CJ776,5),"")</f>
        <v/>
      </c>
      <c r="BL776" s="8" t="str">
        <f>IFERROR(INDEX(generale!$A$5:$I$354,$CJ776,7),"")</f>
        <v/>
      </c>
      <c r="BM776" s="33"/>
      <c r="BN776" s="8"/>
      <c r="BO776" s="2">
        <f t="shared" si="353"/>
        <v>424</v>
      </c>
      <c r="BP776" s="16" t="str">
        <f>IFERROR(INDEX(generale!$A$5:$I$354,$CJ776,5),"")</f>
        <v/>
      </c>
      <c r="BQ776" s="8" t="str">
        <f>IFERROR(INDEX(generale!$A$5:$I$354,$CJ776,7),"")</f>
        <v/>
      </c>
      <c r="BR776" s="33"/>
      <c r="BS776" s="8"/>
      <c r="BT776" s="2">
        <f t="shared" si="354"/>
        <v>424</v>
      </c>
      <c r="BU776" s="16" t="str">
        <f>IFERROR(INDEX(generale!$A$5:$I$354,$CJ776,5),"")</f>
        <v/>
      </c>
      <c r="BV776" s="8" t="str">
        <f>IFERROR(INDEX(generale!$A$5:$I$354,$CJ776,7),"")</f>
        <v/>
      </c>
      <c r="BW776" s="33"/>
      <c r="BX776" s="8"/>
      <c r="BY776" s="2">
        <f t="shared" si="355"/>
        <v>424</v>
      </c>
      <c r="BZ776" s="16" t="str">
        <f>IFERROR(INDEX(generale!$A$5:$I$354,$CJ776,5),"")</f>
        <v/>
      </c>
      <c r="CA776" s="8" t="str">
        <f>IFERROR(INDEX(generale!$A$5:$I$354,$CJ776,7),"")</f>
        <v/>
      </c>
      <c r="CB776" s="33"/>
      <c r="CC776" s="8"/>
      <c r="CD776" s="2">
        <f t="shared" si="356"/>
        <v>424</v>
      </c>
      <c r="CE776" s="16" t="str">
        <f>IFERROR(INDEX(generale!$A$5:$I$354,$CJ776,5),"")</f>
        <v/>
      </c>
      <c r="CF776" s="8" t="str">
        <f>IFERROR(INDEX(generale!$A$5:$I$354,$CJ776,7),"")</f>
        <v/>
      </c>
      <c r="CJ776" s="2">
        <f t="shared" si="357"/>
        <v>774</v>
      </c>
      <c r="CK776" s="2">
        <f t="shared" si="334"/>
        <v>37</v>
      </c>
      <c r="CL776" s="3">
        <f>IFERROR(INDEX(generale!$A$5:$I$1004,$CJ776,1),"")</f>
        <v>0</v>
      </c>
      <c r="CM776" s="3">
        <f>IFERROR(INDEX(generale!$A$5:$I$1004,$CJ776,2),"")</f>
        <v>0</v>
      </c>
      <c r="CN776" s="3">
        <f>IFERROR(INDEX(generale!$A$5:$I$1004,$CJ776,3),"")</f>
        <v>0</v>
      </c>
      <c r="CO776" s="3">
        <f>IFERROR(INDEX(generale!$A$5:$I$1004,$CJ776,4),"")</f>
        <v>0</v>
      </c>
      <c r="CP776" s="3">
        <f>IFERROR(INDEX(generale!$A$5:$I$1004,$CJ776,5),"")</f>
        <v>0</v>
      </c>
      <c r="CQ776" s="3">
        <f>IFERROR(INDEX(generale!$A$5:$I$1004,$CJ776,6),"")</f>
        <v>0</v>
      </c>
      <c r="CR776" s="8">
        <f>IFERROR(INDEX(generale!$A$5:$I$1004,$CJ776,7),"")</f>
        <v>0</v>
      </c>
      <c r="CS776" s="8">
        <f>IFERROR(INDEX(generale!$A$5:$I$1004,$CJ776,8),"")</f>
        <v>0</v>
      </c>
    </row>
    <row r="777" spans="1:97">
      <c r="A777" s="2" t="str">
        <f t="shared" si="335"/>
        <v/>
      </c>
      <c r="B777" s="1" t="str">
        <f t="shared" si="336"/>
        <v/>
      </c>
      <c r="C777" s="1" t="str">
        <f t="shared" si="337"/>
        <v/>
      </c>
      <c r="D777" s="2" t="str">
        <f t="shared" si="338"/>
        <v/>
      </c>
      <c r="E777" s="2" t="str">
        <f t="shared" si="339"/>
        <v/>
      </c>
      <c r="F777" s="2" t="str">
        <f t="shared" si="340"/>
        <v/>
      </c>
      <c r="G777" s="1" t="str">
        <f t="shared" si="341"/>
        <v/>
      </c>
      <c r="H777" s="11" t="str">
        <f t="shared" si="342"/>
        <v/>
      </c>
      <c r="Q777" s="2">
        <f t="shared" si="343"/>
        <v>37</v>
      </c>
      <c r="R777" s="16" t="str">
        <f>IFERROR(INDEX(generale!$A$5:$I$354,$CJ777,5),"")</f>
        <v/>
      </c>
      <c r="S777" s="8" t="str">
        <f>IFERROR(INDEX(generale!$A$5:$I$354,$CJ777,7),"")</f>
        <v/>
      </c>
      <c r="U777" s="8"/>
      <c r="V777" s="2">
        <f t="shared" si="344"/>
        <v>19</v>
      </c>
      <c r="W777" s="16" t="str">
        <f>IFERROR(INDEX(generale!$A$5:$I$354,$CJ777,5),"")</f>
        <v/>
      </c>
      <c r="X777" s="8" t="str">
        <f>IFERROR(INDEX(generale!$A$5:$I$354,$CJ777,7),"")</f>
        <v/>
      </c>
      <c r="AA777" s="2">
        <f t="shared" si="345"/>
        <v>14</v>
      </c>
      <c r="AB777" s="16" t="str">
        <f>IFERROR(INDEX(generale!$A$5:$I$354,$CJ777,5),"")</f>
        <v/>
      </c>
      <c r="AC777" s="8" t="str">
        <f>IFERROR(INDEX(generale!$A$5:$I$354,$CJ777,7),"")</f>
        <v/>
      </c>
      <c r="AD777" s="33"/>
      <c r="AE777" s="8"/>
      <c r="AF777" s="2">
        <f t="shared" si="346"/>
        <v>14</v>
      </c>
      <c r="AG777" s="16" t="str">
        <f>IFERROR(INDEX(generale!$A$5:$I$354,$CJ777,5),"")</f>
        <v/>
      </c>
      <c r="AH777" s="8" t="str">
        <f>IFERROR(INDEX(generale!$A$5:$I$354,$CJ777,7),"")</f>
        <v/>
      </c>
      <c r="AI777" s="33"/>
      <c r="AJ777" s="8"/>
      <c r="AK777" s="2">
        <f t="shared" si="347"/>
        <v>14</v>
      </c>
      <c r="AL777" s="16" t="str">
        <f>IFERROR(INDEX(generale!$A$5:$I$354,$CJ777,5),"")</f>
        <v/>
      </c>
      <c r="AM777" s="8" t="str">
        <f>IFERROR(INDEX(generale!$A$5:$I$354,$CJ777,7),"")</f>
        <v/>
      </c>
      <c r="AN777" s="33"/>
      <c r="AO777" s="8"/>
      <c r="AP777" s="2">
        <f t="shared" si="348"/>
        <v>9</v>
      </c>
      <c r="AQ777" s="16" t="str">
        <f>IFERROR(INDEX(generale!$A$5:$I$354,$CJ777,5),"")</f>
        <v/>
      </c>
      <c r="AR777" s="8" t="str">
        <f>IFERROR(INDEX(generale!$A$5:$I$354,$CJ777,7),"")</f>
        <v/>
      </c>
      <c r="AS777" s="33"/>
      <c r="AT777" s="8"/>
      <c r="AU777" s="2">
        <f t="shared" si="349"/>
        <v>8</v>
      </c>
      <c r="AV777" s="16" t="str">
        <f>IFERROR(INDEX(generale!$A$5:$I$354,$CJ777,5),"")</f>
        <v/>
      </c>
      <c r="AW777" s="8" t="str">
        <f>IFERROR(INDEX(generale!$A$5:$I$354,$CJ777,7),"")</f>
        <v/>
      </c>
      <c r="AX777" s="33"/>
      <c r="AY777" s="8"/>
      <c r="AZ777" s="2">
        <f t="shared" si="350"/>
        <v>7</v>
      </c>
      <c r="BA777" s="16" t="str">
        <f>IFERROR(INDEX(generale!$A$5:$I$354,$CJ777,5),"")</f>
        <v/>
      </c>
      <c r="BB777" s="8" t="str">
        <f>IFERROR(INDEX(generale!$A$5:$I$354,$CJ777,7),"")</f>
        <v/>
      </c>
      <c r="BC777" s="33"/>
      <c r="BD777" s="8"/>
      <c r="BE777" s="2">
        <f t="shared" si="351"/>
        <v>6</v>
      </c>
      <c r="BF777" s="16" t="str">
        <f>IFERROR(INDEX(generale!$A$5:$I$354,$CJ777,5),"")</f>
        <v/>
      </c>
      <c r="BG777" s="8" t="str">
        <f>IFERROR(INDEX(generale!$A$5:$I$354,$CJ777,7),"")</f>
        <v/>
      </c>
      <c r="BH777" s="33"/>
      <c r="BI777" s="8"/>
      <c r="BJ777" s="2">
        <f t="shared" si="352"/>
        <v>425</v>
      </c>
      <c r="BK777" s="16" t="str">
        <f>IFERROR(INDEX(generale!$A$5:$I$354,$CJ777,5),"")</f>
        <v/>
      </c>
      <c r="BL777" s="8" t="str">
        <f>IFERROR(INDEX(generale!$A$5:$I$354,$CJ777,7),"")</f>
        <v/>
      </c>
      <c r="BM777" s="33"/>
      <c r="BN777" s="8"/>
      <c r="BO777" s="2">
        <f t="shared" si="353"/>
        <v>425</v>
      </c>
      <c r="BP777" s="16" t="str">
        <f>IFERROR(INDEX(generale!$A$5:$I$354,$CJ777,5),"")</f>
        <v/>
      </c>
      <c r="BQ777" s="8" t="str">
        <f>IFERROR(INDEX(generale!$A$5:$I$354,$CJ777,7),"")</f>
        <v/>
      </c>
      <c r="BR777" s="33"/>
      <c r="BS777" s="8"/>
      <c r="BT777" s="2">
        <f t="shared" si="354"/>
        <v>425</v>
      </c>
      <c r="BU777" s="16" t="str">
        <f>IFERROR(INDEX(generale!$A$5:$I$354,$CJ777,5),"")</f>
        <v/>
      </c>
      <c r="BV777" s="8" t="str">
        <f>IFERROR(INDEX(generale!$A$5:$I$354,$CJ777,7),"")</f>
        <v/>
      </c>
      <c r="BW777" s="33"/>
      <c r="BX777" s="8"/>
      <c r="BY777" s="2">
        <f t="shared" si="355"/>
        <v>425</v>
      </c>
      <c r="BZ777" s="16" t="str">
        <f>IFERROR(INDEX(generale!$A$5:$I$354,$CJ777,5),"")</f>
        <v/>
      </c>
      <c r="CA777" s="8" t="str">
        <f>IFERROR(INDEX(generale!$A$5:$I$354,$CJ777,7),"")</f>
        <v/>
      </c>
      <c r="CB777" s="33"/>
      <c r="CC777" s="8"/>
      <c r="CD777" s="2">
        <f t="shared" si="356"/>
        <v>425</v>
      </c>
      <c r="CE777" s="16" t="str">
        <f>IFERROR(INDEX(generale!$A$5:$I$354,$CJ777,5),"")</f>
        <v/>
      </c>
      <c r="CF777" s="8" t="str">
        <f>IFERROR(INDEX(generale!$A$5:$I$354,$CJ777,7),"")</f>
        <v/>
      </c>
      <c r="CJ777" s="2">
        <f t="shared" si="357"/>
        <v>775</v>
      </c>
      <c r="CK777" s="2">
        <f t="shared" si="334"/>
        <v>37</v>
      </c>
      <c r="CL777" s="3">
        <f>IFERROR(INDEX(generale!$A$5:$I$1004,$CJ777,1),"")</f>
        <v>0</v>
      </c>
      <c r="CM777" s="3">
        <f>IFERROR(INDEX(generale!$A$5:$I$1004,$CJ777,2),"")</f>
        <v>0</v>
      </c>
      <c r="CN777" s="3">
        <f>IFERROR(INDEX(generale!$A$5:$I$1004,$CJ777,3),"")</f>
        <v>0</v>
      </c>
      <c r="CO777" s="3">
        <f>IFERROR(INDEX(generale!$A$5:$I$1004,$CJ777,4),"")</f>
        <v>0</v>
      </c>
      <c r="CP777" s="3">
        <f>IFERROR(INDEX(generale!$A$5:$I$1004,$CJ777,5),"")</f>
        <v>0</v>
      </c>
      <c r="CQ777" s="3">
        <f>IFERROR(INDEX(generale!$A$5:$I$1004,$CJ777,6),"")</f>
        <v>0</v>
      </c>
      <c r="CR777" s="8">
        <f>IFERROR(INDEX(generale!$A$5:$I$1004,$CJ777,7),"")</f>
        <v>0</v>
      </c>
      <c r="CS777" s="8">
        <f>IFERROR(INDEX(generale!$A$5:$I$1004,$CJ777,8),"")</f>
        <v>0</v>
      </c>
    </row>
    <row r="778" spans="1:97">
      <c r="A778" s="2" t="str">
        <f t="shared" si="335"/>
        <v/>
      </c>
      <c r="B778" s="1" t="str">
        <f t="shared" si="336"/>
        <v/>
      </c>
      <c r="C778" s="1" t="str">
        <f t="shared" si="337"/>
        <v/>
      </c>
      <c r="D778" s="2" t="str">
        <f t="shared" si="338"/>
        <v/>
      </c>
      <c r="E778" s="2" t="str">
        <f t="shared" si="339"/>
        <v/>
      </c>
      <c r="F778" s="2" t="str">
        <f t="shared" si="340"/>
        <v/>
      </c>
      <c r="G778" s="1" t="str">
        <f t="shared" si="341"/>
        <v/>
      </c>
      <c r="H778" s="11" t="str">
        <f t="shared" si="342"/>
        <v/>
      </c>
      <c r="Q778" s="2">
        <f t="shared" si="343"/>
        <v>37</v>
      </c>
      <c r="R778" s="16" t="str">
        <f>IFERROR(INDEX(generale!$A$5:$I$354,$CJ778,5),"")</f>
        <v/>
      </c>
      <c r="S778" s="8" t="str">
        <f>IFERROR(INDEX(generale!$A$5:$I$354,$CJ778,7),"")</f>
        <v/>
      </c>
      <c r="U778" s="8"/>
      <c r="V778" s="2">
        <f t="shared" si="344"/>
        <v>19</v>
      </c>
      <c r="W778" s="16" t="str">
        <f>IFERROR(INDEX(generale!$A$5:$I$354,$CJ778,5),"")</f>
        <v/>
      </c>
      <c r="X778" s="8" t="str">
        <f>IFERROR(INDEX(generale!$A$5:$I$354,$CJ778,7),"")</f>
        <v/>
      </c>
      <c r="AA778" s="2">
        <f t="shared" si="345"/>
        <v>14</v>
      </c>
      <c r="AB778" s="16" t="str">
        <f>IFERROR(INDEX(generale!$A$5:$I$354,$CJ778,5),"")</f>
        <v/>
      </c>
      <c r="AC778" s="8" t="str">
        <f>IFERROR(INDEX(generale!$A$5:$I$354,$CJ778,7),"")</f>
        <v/>
      </c>
      <c r="AD778" s="33"/>
      <c r="AE778" s="8"/>
      <c r="AF778" s="2">
        <f t="shared" si="346"/>
        <v>14</v>
      </c>
      <c r="AG778" s="16" t="str">
        <f>IFERROR(INDEX(generale!$A$5:$I$354,$CJ778,5),"")</f>
        <v/>
      </c>
      <c r="AH778" s="8" t="str">
        <f>IFERROR(INDEX(generale!$A$5:$I$354,$CJ778,7),"")</f>
        <v/>
      </c>
      <c r="AI778" s="33"/>
      <c r="AJ778" s="8"/>
      <c r="AK778" s="2">
        <f t="shared" si="347"/>
        <v>14</v>
      </c>
      <c r="AL778" s="16" t="str">
        <f>IFERROR(INDEX(generale!$A$5:$I$354,$CJ778,5),"")</f>
        <v/>
      </c>
      <c r="AM778" s="8" t="str">
        <f>IFERROR(INDEX(generale!$A$5:$I$354,$CJ778,7),"")</f>
        <v/>
      </c>
      <c r="AN778" s="33"/>
      <c r="AO778" s="8"/>
      <c r="AP778" s="2">
        <f t="shared" si="348"/>
        <v>9</v>
      </c>
      <c r="AQ778" s="16" t="str">
        <f>IFERROR(INDEX(generale!$A$5:$I$354,$CJ778,5),"")</f>
        <v/>
      </c>
      <c r="AR778" s="8" t="str">
        <f>IFERROR(INDEX(generale!$A$5:$I$354,$CJ778,7),"")</f>
        <v/>
      </c>
      <c r="AS778" s="33"/>
      <c r="AT778" s="8"/>
      <c r="AU778" s="2">
        <f t="shared" si="349"/>
        <v>8</v>
      </c>
      <c r="AV778" s="16" t="str">
        <f>IFERROR(INDEX(generale!$A$5:$I$354,$CJ778,5),"")</f>
        <v/>
      </c>
      <c r="AW778" s="8" t="str">
        <f>IFERROR(INDEX(generale!$A$5:$I$354,$CJ778,7),"")</f>
        <v/>
      </c>
      <c r="AX778" s="33"/>
      <c r="AY778" s="8"/>
      <c r="AZ778" s="2">
        <f t="shared" si="350"/>
        <v>7</v>
      </c>
      <c r="BA778" s="16" t="str">
        <f>IFERROR(INDEX(generale!$A$5:$I$354,$CJ778,5),"")</f>
        <v/>
      </c>
      <c r="BB778" s="8" t="str">
        <f>IFERROR(INDEX(generale!$A$5:$I$354,$CJ778,7),"")</f>
        <v/>
      </c>
      <c r="BC778" s="33"/>
      <c r="BD778" s="8"/>
      <c r="BE778" s="2">
        <f t="shared" si="351"/>
        <v>6</v>
      </c>
      <c r="BF778" s="16" t="str">
        <f>IFERROR(INDEX(generale!$A$5:$I$354,$CJ778,5),"")</f>
        <v/>
      </c>
      <c r="BG778" s="8" t="str">
        <f>IFERROR(INDEX(generale!$A$5:$I$354,$CJ778,7),"")</f>
        <v/>
      </c>
      <c r="BH778" s="33"/>
      <c r="BI778" s="8"/>
      <c r="BJ778" s="2">
        <f t="shared" si="352"/>
        <v>426</v>
      </c>
      <c r="BK778" s="16" t="str">
        <f>IFERROR(INDEX(generale!$A$5:$I$354,$CJ778,5),"")</f>
        <v/>
      </c>
      <c r="BL778" s="8" t="str">
        <f>IFERROR(INDEX(generale!$A$5:$I$354,$CJ778,7),"")</f>
        <v/>
      </c>
      <c r="BM778" s="33"/>
      <c r="BN778" s="8"/>
      <c r="BO778" s="2">
        <f t="shared" si="353"/>
        <v>426</v>
      </c>
      <c r="BP778" s="16" t="str">
        <f>IFERROR(INDEX(generale!$A$5:$I$354,$CJ778,5),"")</f>
        <v/>
      </c>
      <c r="BQ778" s="8" t="str">
        <f>IFERROR(INDEX(generale!$A$5:$I$354,$CJ778,7),"")</f>
        <v/>
      </c>
      <c r="BR778" s="33"/>
      <c r="BS778" s="8"/>
      <c r="BT778" s="2">
        <f t="shared" si="354"/>
        <v>426</v>
      </c>
      <c r="BU778" s="16" t="str">
        <f>IFERROR(INDEX(generale!$A$5:$I$354,$CJ778,5),"")</f>
        <v/>
      </c>
      <c r="BV778" s="8" t="str">
        <f>IFERROR(INDEX(generale!$A$5:$I$354,$CJ778,7),"")</f>
        <v/>
      </c>
      <c r="BW778" s="33"/>
      <c r="BX778" s="8"/>
      <c r="BY778" s="2">
        <f t="shared" si="355"/>
        <v>426</v>
      </c>
      <c r="BZ778" s="16" t="str">
        <f>IFERROR(INDEX(generale!$A$5:$I$354,$CJ778,5),"")</f>
        <v/>
      </c>
      <c r="CA778" s="8" t="str">
        <f>IFERROR(INDEX(generale!$A$5:$I$354,$CJ778,7),"")</f>
        <v/>
      </c>
      <c r="CB778" s="33"/>
      <c r="CC778" s="8"/>
      <c r="CD778" s="2">
        <f t="shared" si="356"/>
        <v>426</v>
      </c>
      <c r="CE778" s="16" t="str">
        <f>IFERROR(INDEX(generale!$A$5:$I$354,$CJ778,5),"")</f>
        <v/>
      </c>
      <c r="CF778" s="8" t="str">
        <f>IFERROR(INDEX(generale!$A$5:$I$354,$CJ778,7),"")</f>
        <v/>
      </c>
      <c r="CJ778" s="2">
        <f t="shared" si="357"/>
        <v>776</v>
      </c>
      <c r="CK778" s="2">
        <f t="shared" si="334"/>
        <v>37</v>
      </c>
      <c r="CL778" s="3">
        <f>IFERROR(INDEX(generale!$A$5:$I$1004,$CJ778,1),"")</f>
        <v>0</v>
      </c>
      <c r="CM778" s="3">
        <f>IFERROR(INDEX(generale!$A$5:$I$1004,$CJ778,2),"")</f>
        <v>0</v>
      </c>
      <c r="CN778" s="3">
        <f>IFERROR(INDEX(generale!$A$5:$I$1004,$CJ778,3),"")</f>
        <v>0</v>
      </c>
      <c r="CO778" s="3">
        <f>IFERROR(INDEX(generale!$A$5:$I$1004,$CJ778,4),"")</f>
        <v>0</v>
      </c>
      <c r="CP778" s="3">
        <f>IFERROR(INDEX(generale!$A$5:$I$1004,$CJ778,5),"")</f>
        <v>0</v>
      </c>
      <c r="CQ778" s="3">
        <f>IFERROR(INDEX(generale!$A$5:$I$1004,$CJ778,6),"")</f>
        <v>0</v>
      </c>
      <c r="CR778" s="8">
        <f>IFERROR(INDEX(generale!$A$5:$I$1004,$CJ778,7),"")</f>
        <v>0</v>
      </c>
      <c r="CS778" s="8">
        <f>IFERROR(INDEX(generale!$A$5:$I$1004,$CJ778,8),"")</f>
        <v>0</v>
      </c>
    </row>
    <row r="779" spans="1:97">
      <c r="A779" s="2" t="str">
        <f t="shared" si="335"/>
        <v/>
      </c>
      <c r="B779" s="1" t="str">
        <f t="shared" si="336"/>
        <v/>
      </c>
      <c r="C779" s="1" t="str">
        <f t="shared" si="337"/>
        <v/>
      </c>
      <c r="D779" s="2" t="str">
        <f t="shared" si="338"/>
        <v/>
      </c>
      <c r="E779" s="2" t="str">
        <f t="shared" si="339"/>
        <v/>
      </c>
      <c r="F779" s="2" t="str">
        <f t="shared" si="340"/>
        <v/>
      </c>
      <c r="G779" s="1" t="str">
        <f t="shared" si="341"/>
        <v/>
      </c>
      <c r="H779" s="11" t="str">
        <f t="shared" si="342"/>
        <v/>
      </c>
      <c r="Q779" s="2">
        <f t="shared" si="343"/>
        <v>37</v>
      </c>
      <c r="R779" s="16" t="str">
        <f>IFERROR(INDEX(generale!$A$5:$I$354,$CJ779,5),"")</f>
        <v/>
      </c>
      <c r="S779" s="8" t="str">
        <f>IFERROR(INDEX(generale!$A$5:$I$354,$CJ779,7),"")</f>
        <v/>
      </c>
      <c r="U779" s="8"/>
      <c r="V779" s="2">
        <f t="shared" si="344"/>
        <v>19</v>
      </c>
      <c r="W779" s="16" t="str">
        <f>IFERROR(INDEX(generale!$A$5:$I$354,$CJ779,5),"")</f>
        <v/>
      </c>
      <c r="X779" s="8" t="str">
        <f>IFERROR(INDEX(generale!$A$5:$I$354,$CJ779,7),"")</f>
        <v/>
      </c>
      <c r="AA779" s="2">
        <f t="shared" si="345"/>
        <v>14</v>
      </c>
      <c r="AB779" s="16" t="str">
        <f>IFERROR(INDEX(generale!$A$5:$I$354,$CJ779,5),"")</f>
        <v/>
      </c>
      <c r="AC779" s="8" t="str">
        <f>IFERROR(INDEX(generale!$A$5:$I$354,$CJ779,7),"")</f>
        <v/>
      </c>
      <c r="AD779" s="33"/>
      <c r="AE779" s="8"/>
      <c r="AF779" s="2">
        <f t="shared" si="346"/>
        <v>14</v>
      </c>
      <c r="AG779" s="16" t="str">
        <f>IFERROR(INDEX(generale!$A$5:$I$354,$CJ779,5),"")</f>
        <v/>
      </c>
      <c r="AH779" s="8" t="str">
        <f>IFERROR(INDEX(generale!$A$5:$I$354,$CJ779,7),"")</f>
        <v/>
      </c>
      <c r="AI779" s="33"/>
      <c r="AJ779" s="8"/>
      <c r="AK779" s="2">
        <f t="shared" si="347"/>
        <v>14</v>
      </c>
      <c r="AL779" s="16" t="str">
        <f>IFERROR(INDEX(generale!$A$5:$I$354,$CJ779,5),"")</f>
        <v/>
      </c>
      <c r="AM779" s="8" t="str">
        <f>IFERROR(INDEX(generale!$A$5:$I$354,$CJ779,7),"")</f>
        <v/>
      </c>
      <c r="AN779" s="33"/>
      <c r="AO779" s="8"/>
      <c r="AP779" s="2">
        <f t="shared" si="348"/>
        <v>9</v>
      </c>
      <c r="AQ779" s="16" t="str">
        <f>IFERROR(INDEX(generale!$A$5:$I$354,$CJ779,5),"")</f>
        <v/>
      </c>
      <c r="AR779" s="8" t="str">
        <f>IFERROR(INDEX(generale!$A$5:$I$354,$CJ779,7),"")</f>
        <v/>
      </c>
      <c r="AS779" s="33"/>
      <c r="AT779" s="8"/>
      <c r="AU779" s="2">
        <f t="shared" si="349"/>
        <v>8</v>
      </c>
      <c r="AV779" s="16" t="str">
        <f>IFERROR(INDEX(generale!$A$5:$I$354,$CJ779,5),"")</f>
        <v/>
      </c>
      <c r="AW779" s="8" t="str">
        <f>IFERROR(INDEX(generale!$A$5:$I$354,$CJ779,7),"")</f>
        <v/>
      </c>
      <c r="AX779" s="33"/>
      <c r="AY779" s="8"/>
      <c r="AZ779" s="2">
        <f t="shared" si="350"/>
        <v>7</v>
      </c>
      <c r="BA779" s="16" t="str">
        <f>IFERROR(INDEX(generale!$A$5:$I$354,$CJ779,5),"")</f>
        <v/>
      </c>
      <c r="BB779" s="8" t="str">
        <f>IFERROR(INDEX(generale!$A$5:$I$354,$CJ779,7),"")</f>
        <v/>
      </c>
      <c r="BC779" s="33"/>
      <c r="BD779" s="8"/>
      <c r="BE779" s="2">
        <f t="shared" si="351"/>
        <v>6</v>
      </c>
      <c r="BF779" s="16" t="str">
        <f>IFERROR(INDEX(generale!$A$5:$I$354,$CJ779,5),"")</f>
        <v/>
      </c>
      <c r="BG779" s="8" t="str">
        <f>IFERROR(INDEX(generale!$A$5:$I$354,$CJ779,7),"")</f>
        <v/>
      </c>
      <c r="BH779" s="33"/>
      <c r="BI779" s="8"/>
      <c r="BJ779" s="2">
        <f t="shared" si="352"/>
        <v>427</v>
      </c>
      <c r="BK779" s="16" t="str">
        <f>IFERROR(INDEX(generale!$A$5:$I$354,$CJ779,5),"")</f>
        <v/>
      </c>
      <c r="BL779" s="8" t="str">
        <f>IFERROR(INDEX(generale!$A$5:$I$354,$CJ779,7),"")</f>
        <v/>
      </c>
      <c r="BM779" s="33"/>
      <c r="BN779" s="8"/>
      <c r="BO779" s="2">
        <f t="shared" si="353"/>
        <v>427</v>
      </c>
      <c r="BP779" s="16" t="str">
        <f>IFERROR(INDEX(generale!$A$5:$I$354,$CJ779,5),"")</f>
        <v/>
      </c>
      <c r="BQ779" s="8" t="str">
        <f>IFERROR(INDEX(generale!$A$5:$I$354,$CJ779,7),"")</f>
        <v/>
      </c>
      <c r="BR779" s="33"/>
      <c r="BS779" s="8"/>
      <c r="BT779" s="2">
        <f t="shared" si="354"/>
        <v>427</v>
      </c>
      <c r="BU779" s="16" t="str">
        <f>IFERROR(INDEX(generale!$A$5:$I$354,$CJ779,5),"")</f>
        <v/>
      </c>
      <c r="BV779" s="8" t="str">
        <f>IFERROR(INDEX(generale!$A$5:$I$354,$CJ779,7),"")</f>
        <v/>
      </c>
      <c r="BW779" s="33"/>
      <c r="BX779" s="8"/>
      <c r="BY779" s="2">
        <f t="shared" si="355"/>
        <v>427</v>
      </c>
      <c r="BZ779" s="16" t="str">
        <f>IFERROR(INDEX(generale!$A$5:$I$354,$CJ779,5),"")</f>
        <v/>
      </c>
      <c r="CA779" s="8" t="str">
        <f>IFERROR(INDEX(generale!$A$5:$I$354,$CJ779,7),"")</f>
        <v/>
      </c>
      <c r="CB779" s="33"/>
      <c r="CC779" s="8"/>
      <c r="CD779" s="2">
        <f t="shared" si="356"/>
        <v>427</v>
      </c>
      <c r="CE779" s="16" t="str">
        <f>IFERROR(INDEX(generale!$A$5:$I$354,$CJ779,5),"")</f>
        <v/>
      </c>
      <c r="CF779" s="8" t="str">
        <f>IFERROR(INDEX(generale!$A$5:$I$354,$CJ779,7),"")</f>
        <v/>
      </c>
      <c r="CJ779" s="2">
        <f t="shared" si="357"/>
        <v>777</v>
      </c>
      <c r="CK779" s="2">
        <f t="shared" si="334"/>
        <v>37</v>
      </c>
      <c r="CL779" s="3">
        <f>IFERROR(INDEX(generale!$A$5:$I$1004,$CJ779,1),"")</f>
        <v>0</v>
      </c>
      <c r="CM779" s="3">
        <f>IFERROR(INDEX(generale!$A$5:$I$1004,$CJ779,2),"")</f>
        <v>0</v>
      </c>
      <c r="CN779" s="3">
        <f>IFERROR(INDEX(generale!$A$5:$I$1004,$CJ779,3),"")</f>
        <v>0</v>
      </c>
      <c r="CO779" s="3">
        <f>IFERROR(INDEX(generale!$A$5:$I$1004,$CJ779,4),"")</f>
        <v>0</v>
      </c>
      <c r="CP779" s="3">
        <f>IFERROR(INDEX(generale!$A$5:$I$1004,$CJ779,5),"")</f>
        <v>0</v>
      </c>
      <c r="CQ779" s="3">
        <f>IFERROR(INDEX(generale!$A$5:$I$1004,$CJ779,6),"")</f>
        <v>0</v>
      </c>
      <c r="CR779" s="8">
        <f>IFERROR(INDEX(generale!$A$5:$I$1004,$CJ779,7),"")</f>
        <v>0</v>
      </c>
      <c r="CS779" s="8">
        <f>IFERROR(INDEX(generale!$A$5:$I$1004,$CJ779,8),"")</f>
        <v>0</v>
      </c>
    </row>
    <row r="780" spans="1:97">
      <c r="A780" s="2" t="str">
        <f t="shared" si="335"/>
        <v/>
      </c>
      <c r="B780" s="1" t="str">
        <f t="shared" si="336"/>
        <v/>
      </c>
      <c r="C780" s="1" t="str">
        <f t="shared" si="337"/>
        <v/>
      </c>
      <c r="D780" s="2" t="str">
        <f t="shared" si="338"/>
        <v/>
      </c>
      <c r="E780" s="2" t="str">
        <f t="shared" si="339"/>
        <v/>
      </c>
      <c r="F780" s="2" t="str">
        <f t="shared" si="340"/>
        <v/>
      </c>
      <c r="G780" s="1" t="str">
        <f t="shared" si="341"/>
        <v/>
      </c>
      <c r="H780" s="11" t="str">
        <f t="shared" si="342"/>
        <v/>
      </c>
      <c r="Q780" s="2">
        <f t="shared" si="343"/>
        <v>37</v>
      </c>
      <c r="R780" s="16" t="str">
        <f>IFERROR(INDEX(generale!$A$5:$I$354,$CJ780,5),"")</f>
        <v/>
      </c>
      <c r="S780" s="8" t="str">
        <f>IFERROR(INDEX(generale!$A$5:$I$354,$CJ780,7),"")</f>
        <v/>
      </c>
      <c r="U780" s="8"/>
      <c r="V780" s="2">
        <f t="shared" si="344"/>
        <v>19</v>
      </c>
      <c r="W780" s="16" t="str">
        <f>IFERROR(INDEX(generale!$A$5:$I$354,$CJ780,5),"")</f>
        <v/>
      </c>
      <c r="X780" s="8" t="str">
        <f>IFERROR(INDEX(generale!$A$5:$I$354,$CJ780,7),"")</f>
        <v/>
      </c>
      <c r="AA780" s="2">
        <f t="shared" si="345"/>
        <v>14</v>
      </c>
      <c r="AB780" s="16" t="str">
        <f>IFERROR(INDEX(generale!$A$5:$I$354,$CJ780,5),"")</f>
        <v/>
      </c>
      <c r="AC780" s="8" t="str">
        <f>IFERROR(INDEX(generale!$A$5:$I$354,$CJ780,7),"")</f>
        <v/>
      </c>
      <c r="AD780" s="33"/>
      <c r="AE780" s="8"/>
      <c r="AF780" s="2">
        <f t="shared" si="346"/>
        <v>14</v>
      </c>
      <c r="AG780" s="16" t="str">
        <f>IFERROR(INDEX(generale!$A$5:$I$354,$CJ780,5),"")</f>
        <v/>
      </c>
      <c r="AH780" s="8" t="str">
        <f>IFERROR(INDEX(generale!$A$5:$I$354,$CJ780,7),"")</f>
        <v/>
      </c>
      <c r="AI780" s="33"/>
      <c r="AJ780" s="8"/>
      <c r="AK780" s="2">
        <f t="shared" si="347"/>
        <v>14</v>
      </c>
      <c r="AL780" s="16" t="str">
        <f>IFERROR(INDEX(generale!$A$5:$I$354,$CJ780,5),"")</f>
        <v/>
      </c>
      <c r="AM780" s="8" t="str">
        <f>IFERROR(INDEX(generale!$A$5:$I$354,$CJ780,7),"")</f>
        <v/>
      </c>
      <c r="AN780" s="33"/>
      <c r="AO780" s="8"/>
      <c r="AP780" s="2">
        <f t="shared" si="348"/>
        <v>9</v>
      </c>
      <c r="AQ780" s="16" t="str">
        <f>IFERROR(INDEX(generale!$A$5:$I$354,$CJ780,5),"")</f>
        <v/>
      </c>
      <c r="AR780" s="8" t="str">
        <f>IFERROR(INDEX(generale!$A$5:$I$354,$CJ780,7),"")</f>
        <v/>
      </c>
      <c r="AS780" s="33"/>
      <c r="AT780" s="8"/>
      <c r="AU780" s="2">
        <f t="shared" si="349"/>
        <v>8</v>
      </c>
      <c r="AV780" s="16" t="str">
        <f>IFERROR(INDEX(generale!$A$5:$I$354,$CJ780,5),"")</f>
        <v/>
      </c>
      <c r="AW780" s="8" t="str">
        <f>IFERROR(INDEX(generale!$A$5:$I$354,$CJ780,7),"")</f>
        <v/>
      </c>
      <c r="AX780" s="33"/>
      <c r="AY780" s="8"/>
      <c r="AZ780" s="2">
        <f t="shared" si="350"/>
        <v>7</v>
      </c>
      <c r="BA780" s="16" t="str">
        <f>IFERROR(INDEX(generale!$A$5:$I$354,$CJ780,5),"")</f>
        <v/>
      </c>
      <c r="BB780" s="8" t="str">
        <f>IFERROR(INDEX(generale!$A$5:$I$354,$CJ780,7),"")</f>
        <v/>
      </c>
      <c r="BC780" s="33"/>
      <c r="BD780" s="8"/>
      <c r="BE780" s="2">
        <f t="shared" si="351"/>
        <v>6</v>
      </c>
      <c r="BF780" s="16" t="str">
        <f>IFERROR(INDEX(generale!$A$5:$I$354,$CJ780,5),"")</f>
        <v/>
      </c>
      <c r="BG780" s="8" t="str">
        <f>IFERROR(INDEX(generale!$A$5:$I$354,$CJ780,7),"")</f>
        <v/>
      </c>
      <c r="BH780" s="33"/>
      <c r="BI780" s="8"/>
      <c r="BJ780" s="2">
        <f t="shared" si="352"/>
        <v>428</v>
      </c>
      <c r="BK780" s="16" t="str">
        <f>IFERROR(INDEX(generale!$A$5:$I$354,$CJ780,5),"")</f>
        <v/>
      </c>
      <c r="BL780" s="8" t="str">
        <f>IFERROR(INDEX(generale!$A$5:$I$354,$CJ780,7),"")</f>
        <v/>
      </c>
      <c r="BM780" s="33"/>
      <c r="BN780" s="8"/>
      <c r="BO780" s="2">
        <f t="shared" si="353"/>
        <v>428</v>
      </c>
      <c r="BP780" s="16" t="str">
        <f>IFERROR(INDEX(generale!$A$5:$I$354,$CJ780,5),"")</f>
        <v/>
      </c>
      <c r="BQ780" s="8" t="str">
        <f>IFERROR(INDEX(generale!$A$5:$I$354,$CJ780,7),"")</f>
        <v/>
      </c>
      <c r="BR780" s="33"/>
      <c r="BS780" s="8"/>
      <c r="BT780" s="2">
        <f t="shared" si="354"/>
        <v>428</v>
      </c>
      <c r="BU780" s="16" t="str">
        <f>IFERROR(INDEX(generale!$A$5:$I$354,$CJ780,5),"")</f>
        <v/>
      </c>
      <c r="BV780" s="8" t="str">
        <f>IFERROR(INDEX(generale!$A$5:$I$354,$CJ780,7),"")</f>
        <v/>
      </c>
      <c r="BW780" s="33"/>
      <c r="BX780" s="8"/>
      <c r="BY780" s="2">
        <f t="shared" si="355"/>
        <v>428</v>
      </c>
      <c r="BZ780" s="16" t="str">
        <f>IFERROR(INDEX(generale!$A$5:$I$354,$CJ780,5),"")</f>
        <v/>
      </c>
      <c r="CA780" s="8" t="str">
        <f>IFERROR(INDEX(generale!$A$5:$I$354,$CJ780,7),"")</f>
        <v/>
      </c>
      <c r="CB780" s="33"/>
      <c r="CC780" s="8"/>
      <c r="CD780" s="2">
        <f t="shared" si="356"/>
        <v>428</v>
      </c>
      <c r="CE780" s="16" t="str">
        <f>IFERROR(INDEX(generale!$A$5:$I$354,$CJ780,5),"")</f>
        <v/>
      </c>
      <c r="CF780" s="8" t="str">
        <f>IFERROR(INDEX(generale!$A$5:$I$354,$CJ780,7),"")</f>
        <v/>
      </c>
      <c r="CJ780" s="2">
        <f t="shared" si="357"/>
        <v>778</v>
      </c>
      <c r="CK780" s="2">
        <f t="shared" si="334"/>
        <v>37</v>
      </c>
      <c r="CL780" s="3">
        <f>IFERROR(INDEX(generale!$A$5:$I$1004,$CJ780,1),"")</f>
        <v>0</v>
      </c>
      <c r="CM780" s="3">
        <f>IFERROR(INDEX(generale!$A$5:$I$1004,$CJ780,2),"")</f>
        <v>0</v>
      </c>
      <c r="CN780" s="3">
        <f>IFERROR(INDEX(generale!$A$5:$I$1004,$CJ780,3),"")</f>
        <v>0</v>
      </c>
      <c r="CO780" s="3">
        <f>IFERROR(INDEX(generale!$A$5:$I$1004,$CJ780,4),"")</f>
        <v>0</v>
      </c>
      <c r="CP780" s="3">
        <f>IFERROR(INDEX(generale!$A$5:$I$1004,$CJ780,5),"")</f>
        <v>0</v>
      </c>
      <c r="CQ780" s="3">
        <f>IFERROR(INDEX(generale!$A$5:$I$1004,$CJ780,6),"")</f>
        <v>0</v>
      </c>
      <c r="CR780" s="8">
        <f>IFERROR(INDEX(generale!$A$5:$I$1004,$CJ780,7),"")</f>
        <v>0</v>
      </c>
      <c r="CS780" s="8">
        <f>IFERROR(INDEX(generale!$A$5:$I$1004,$CJ780,8),"")</f>
        <v>0</v>
      </c>
    </row>
    <row r="781" spans="1:97">
      <c r="A781" s="2" t="str">
        <f t="shared" si="335"/>
        <v/>
      </c>
      <c r="B781" s="1" t="str">
        <f t="shared" si="336"/>
        <v/>
      </c>
      <c r="C781" s="1" t="str">
        <f t="shared" si="337"/>
        <v/>
      </c>
      <c r="D781" s="2" t="str">
        <f t="shared" si="338"/>
        <v/>
      </c>
      <c r="E781" s="2" t="str">
        <f t="shared" si="339"/>
        <v/>
      </c>
      <c r="F781" s="2" t="str">
        <f t="shared" si="340"/>
        <v/>
      </c>
      <c r="G781" s="1" t="str">
        <f t="shared" si="341"/>
        <v/>
      </c>
      <c r="H781" s="11" t="str">
        <f t="shared" si="342"/>
        <v/>
      </c>
      <c r="Q781" s="2">
        <f t="shared" si="343"/>
        <v>37</v>
      </c>
      <c r="R781" s="16" t="str">
        <f>IFERROR(INDEX(generale!$A$5:$I$354,$CJ781,5),"")</f>
        <v/>
      </c>
      <c r="S781" s="8" t="str">
        <f>IFERROR(INDEX(generale!$A$5:$I$354,$CJ781,7),"")</f>
        <v/>
      </c>
      <c r="U781" s="8"/>
      <c r="V781" s="2">
        <f t="shared" si="344"/>
        <v>19</v>
      </c>
      <c r="W781" s="16" t="str">
        <f>IFERROR(INDEX(generale!$A$5:$I$354,$CJ781,5),"")</f>
        <v/>
      </c>
      <c r="X781" s="8" t="str">
        <f>IFERROR(INDEX(generale!$A$5:$I$354,$CJ781,7),"")</f>
        <v/>
      </c>
      <c r="AA781" s="2">
        <f t="shared" si="345"/>
        <v>14</v>
      </c>
      <c r="AB781" s="16" t="str">
        <f>IFERROR(INDEX(generale!$A$5:$I$354,$CJ781,5),"")</f>
        <v/>
      </c>
      <c r="AC781" s="8" t="str">
        <f>IFERROR(INDEX(generale!$A$5:$I$354,$CJ781,7),"")</f>
        <v/>
      </c>
      <c r="AD781" s="33"/>
      <c r="AE781" s="8"/>
      <c r="AF781" s="2">
        <f t="shared" si="346"/>
        <v>14</v>
      </c>
      <c r="AG781" s="16" t="str">
        <f>IFERROR(INDEX(generale!$A$5:$I$354,$CJ781,5),"")</f>
        <v/>
      </c>
      <c r="AH781" s="8" t="str">
        <f>IFERROR(INDEX(generale!$A$5:$I$354,$CJ781,7),"")</f>
        <v/>
      </c>
      <c r="AI781" s="33"/>
      <c r="AJ781" s="8"/>
      <c r="AK781" s="2">
        <f t="shared" si="347"/>
        <v>14</v>
      </c>
      <c r="AL781" s="16" t="str">
        <f>IFERROR(INDEX(generale!$A$5:$I$354,$CJ781,5),"")</f>
        <v/>
      </c>
      <c r="AM781" s="8" t="str">
        <f>IFERROR(INDEX(generale!$A$5:$I$354,$CJ781,7),"")</f>
        <v/>
      </c>
      <c r="AN781" s="33"/>
      <c r="AO781" s="8"/>
      <c r="AP781" s="2">
        <f t="shared" si="348"/>
        <v>9</v>
      </c>
      <c r="AQ781" s="16" t="str">
        <f>IFERROR(INDEX(generale!$A$5:$I$354,$CJ781,5),"")</f>
        <v/>
      </c>
      <c r="AR781" s="8" t="str">
        <f>IFERROR(INDEX(generale!$A$5:$I$354,$CJ781,7),"")</f>
        <v/>
      </c>
      <c r="AS781" s="33"/>
      <c r="AT781" s="8"/>
      <c r="AU781" s="2">
        <f t="shared" si="349"/>
        <v>8</v>
      </c>
      <c r="AV781" s="16" t="str">
        <f>IFERROR(INDEX(generale!$A$5:$I$354,$CJ781,5),"")</f>
        <v/>
      </c>
      <c r="AW781" s="8" t="str">
        <f>IFERROR(INDEX(generale!$A$5:$I$354,$CJ781,7),"")</f>
        <v/>
      </c>
      <c r="AX781" s="33"/>
      <c r="AY781" s="8"/>
      <c r="AZ781" s="2">
        <f t="shared" si="350"/>
        <v>7</v>
      </c>
      <c r="BA781" s="16" t="str">
        <f>IFERROR(INDEX(generale!$A$5:$I$354,$CJ781,5),"")</f>
        <v/>
      </c>
      <c r="BB781" s="8" t="str">
        <f>IFERROR(INDEX(generale!$A$5:$I$354,$CJ781,7),"")</f>
        <v/>
      </c>
      <c r="BC781" s="33"/>
      <c r="BD781" s="8"/>
      <c r="BE781" s="2">
        <f t="shared" si="351"/>
        <v>6</v>
      </c>
      <c r="BF781" s="16" t="str">
        <f>IFERROR(INDEX(generale!$A$5:$I$354,$CJ781,5),"")</f>
        <v/>
      </c>
      <c r="BG781" s="8" t="str">
        <f>IFERROR(INDEX(generale!$A$5:$I$354,$CJ781,7),"")</f>
        <v/>
      </c>
      <c r="BH781" s="33"/>
      <c r="BI781" s="8"/>
      <c r="BJ781" s="2">
        <f t="shared" si="352"/>
        <v>429</v>
      </c>
      <c r="BK781" s="16" t="str">
        <f>IFERROR(INDEX(generale!$A$5:$I$354,$CJ781,5),"")</f>
        <v/>
      </c>
      <c r="BL781" s="8" t="str">
        <f>IFERROR(INDEX(generale!$A$5:$I$354,$CJ781,7),"")</f>
        <v/>
      </c>
      <c r="BM781" s="33"/>
      <c r="BN781" s="8"/>
      <c r="BO781" s="2">
        <f t="shared" si="353"/>
        <v>429</v>
      </c>
      <c r="BP781" s="16" t="str">
        <f>IFERROR(INDEX(generale!$A$5:$I$354,$CJ781,5),"")</f>
        <v/>
      </c>
      <c r="BQ781" s="8" t="str">
        <f>IFERROR(INDEX(generale!$A$5:$I$354,$CJ781,7),"")</f>
        <v/>
      </c>
      <c r="BR781" s="33"/>
      <c r="BS781" s="8"/>
      <c r="BT781" s="2">
        <f t="shared" si="354"/>
        <v>429</v>
      </c>
      <c r="BU781" s="16" t="str">
        <f>IFERROR(INDEX(generale!$A$5:$I$354,$CJ781,5),"")</f>
        <v/>
      </c>
      <c r="BV781" s="8" t="str">
        <f>IFERROR(INDEX(generale!$A$5:$I$354,$CJ781,7),"")</f>
        <v/>
      </c>
      <c r="BW781" s="33"/>
      <c r="BX781" s="8"/>
      <c r="BY781" s="2">
        <f t="shared" si="355"/>
        <v>429</v>
      </c>
      <c r="BZ781" s="16" t="str">
        <f>IFERROR(INDEX(generale!$A$5:$I$354,$CJ781,5),"")</f>
        <v/>
      </c>
      <c r="CA781" s="8" t="str">
        <f>IFERROR(INDEX(generale!$A$5:$I$354,$CJ781,7),"")</f>
        <v/>
      </c>
      <c r="CB781" s="33"/>
      <c r="CC781" s="8"/>
      <c r="CD781" s="2">
        <f t="shared" si="356"/>
        <v>429</v>
      </c>
      <c r="CE781" s="16" t="str">
        <f>IFERROR(INDEX(generale!$A$5:$I$354,$CJ781,5),"")</f>
        <v/>
      </c>
      <c r="CF781" s="8" t="str">
        <f>IFERROR(INDEX(generale!$A$5:$I$354,$CJ781,7),"")</f>
        <v/>
      </c>
      <c r="CJ781" s="2">
        <f t="shared" si="357"/>
        <v>779</v>
      </c>
      <c r="CK781" s="2">
        <f t="shared" si="334"/>
        <v>37</v>
      </c>
      <c r="CL781" s="3">
        <f>IFERROR(INDEX(generale!$A$5:$I$1004,$CJ781,1),"")</f>
        <v>0</v>
      </c>
      <c r="CM781" s="3">
        <f>IFERROR(INDEX(generale!$A$5:$I$1004,$CJ781,2),"")</f>
        <v>0</v>
      </c>
      <c r="CN781" s="3">
        <f>IFERROR(INDEX(generale!$A$5:$I$1004,$CJ781,3),"")</f>
        <v>0</v>
      </c>
      <c r="CO781" s="3">
        <f>IFERROR(INDEX(generale!$A$5:$I$1004,$CJ781,4),"")</f>
        <v>0</v>
      </c>
      <c r="CP781" s="3">
        <f>IFERROR(INDEX(generale!$A$5:$I$1004,$CJ781,5),"")</f>
        <v>0</v>
      </c>
      <c r="CQ781" s="3">
        <f>IFERROR(INDEX(generale!$A$5:$I$1004,$CJ781,6),"")</f>
        <v>0</v>
      </c>
      <c r="CR781" s="8">
        <f>IFERROR(INDEX(generale!$A$5:$I$1004,$CJ781,7),"")</f>
        <v>0</v>
      </c>
      <c r="CS781" s="8">
        <f>IFERROR(INDEX(generale!$A$5:$I$1004,$CJ781,8),"")</f>
        <v>0</v>
      </c>
    </row>
    <row r="782" spans="1:97">
      <c r="A782" s="2" t="str">
        <f t="shared" si="335"/>
        <v/>
      </c>
      <c r="B782" s="1" t="str">
        <f t="shared" si="336"/>
        <v/>
      </c>
      <c r="C782" s="1" t="str">
        <f t="shared" si="337"/>
        <v/>
      </c>
      <c r="D782" s="2" t="str">
        <f t="shared" si="338"/>
        <v/>
      </c>
      <c r="E782" s="2" t="str">
        <f t="shared" si="339"/>
        <v/>
      </c>
      <c r="F782" s="2" t="str">
        <f t="shared" si="340"/>
        <v/>
      </c>
      <c r="G782" s="1" t="str">
        <f t="shared" si="341"/>
        <v/>
      </c>
      <c r="H782" s="11" t="str">
        <f t="shared" si="342"/>
        <v/>
      </c>
      <c r="Q782" s="2">
        <f t="shared" si="343"/>
        <v>37</v>
      </c>
      <c r="R782" s="16" t="str">
        <f>IFERROR(INDEX(generale!$A$5:$I$354,$CJ782,5),"")</f>
        <v/>
      </c>
      <c r="S782" s="8" t="str">
        <f>IFERROR(INDEX(generale!$A$5:$I$354,$CJ782,7),"")</f>
        <v/>
      </c>
      <c r="U782" s="8"/>
      <c r="V782" s="2">
        <f t="shared" si="344"/>
        <v>19</v>
      </c>
      <c r="W782" s="16" t="str">
        <f>IFERROR(INDEX(generale!$A$5:$I$354,$CJ782,5),"")</f>
        <v/>
      </c>
      <c r="X782" s="8" t="str">
        <f>IFERROR(INDEX(generale!$A$5:$I$354,$CJ782,7),"")</f>
        <v/>
      </c>
      <c r="AA782" s="2">
        <f t="shared" si="345"/>
        <v>14</v>
      </c>
      <c r="AB782" s="16" t="str">
        <f>IFERROR(INDEX(generale!$A$5:$I$354,$CJ782,5),"")</f>
        <v/>
      </c>
      <c r="AC782" s="8" t="str">
        <f>IFERROR(INDEX(generale!$A$5:$I$354,$CJ782,7),"")</f>
        <v/>
      </c>
      <c r="AD782" s="33"/>
      <c r="AE782" s="8"/>
      <c r="AF782" s="2">
        <f t="shared" si="346"/>
        <v>14</v>
      </c>
      <c r="AG782" s="16" t="str">
        <f>IFERROR(INDEX(generale!$A$5:$I$354,$CJ782,5),"")</f>
        <v/>
      </c>
      <c r="AH782" s="8" t="str">
        <f>IFERROR(INDEX(generale!$A$5:$I$354,$CJ782,7),"")</f>
        <v/>
      </c>
      <c r="AI782" s="33"/>
      <c r="AJ782" s="8"/>
      <c r="AK782" s="2">
        <f t="shared" si="347"/>
        <v>14</v>
      </c>
      <c r="AL782" s="16" t="str">
        <f>IFERROR(INDEX(generale!$A$5:$I$354,$CJ782,5),"")</f>
        <v/>
      </c>
      <c r="AM782" s="8" t="str">
        <f>IFERROR(INDEX(generale!$A$5:$I$354,$CJ782,7),"")</f>
        <v/>
      </c>
      <c r="AN782" s="33"/>
      <c r="AO782" s="8"/>
      <c r="AP782" s="2">
        <f t="shared" si="348"/>
        <v>9</v>
      </c>
      <c r="AQ782" s="16" t="str">
        <f>IFERROR(INDEX(generale!$A$5:$I$354,$CJ782,5),"")</f>
        <v/>
      </c>
      <c r="AR782" s="8" t="str">
        <f>IFERROR(INDEX(generale!$A$5:$I$354,$CJ782,7),"")</f>
        <v/>
      </c>
      <c r="AS782" s="33"/>
      <c r="AT782" s="8"/>
      <c r="AU782" s="2">
        <f t="shared" si="349"/>
        <v>8</v>
      </c>
      <c r="AV782" s="16" t="str">
        <f>IFERROR(INDEX(generale!$A$5:$I$354,$CJ782,5),"")</f>
        <v/>
      </c>
      <c r="AW782" s="8" t="str">
        <f>IFERROR(INDEX(generale!$A$5:$I$354,$CJ782,7),"")</f>
        <v/>
      </c>
      <c r="AX782" s="33"/>
      <c r="AY782" s="8"/>
      <c r="AZ782" s="2">
        <f t="shared" si="350"/>
        <v>7</v>
      </c>
      <c r="BA782" s="16" t="str">
        <f>IFERROR(INDEX(generale!$A$5:$I$354,$CJ782,5),"")</f>
        <v/>
      </c>
      <c r="BB782" s="8" t="str">
        <f>IFERROR(INDEX(generale!$A$5:$I$354,$CJ782,7),"")</f>
        <v/>
      </c>
      <c r="BC782" s="33"/>
      <c r="BD782" s="8"/>
      <c r="BE782" s="2">
        <f t="shared" si="351"/>
        <v>6</v>
      </c>
      <c r="BF782" s="16" t="str">
        <f>IFERROR(INDEX(generale!$A$5:$I$354,$CJ782,5),"")</f>
        <v/>
      </c>
      <c r="BG782" s="8" t="str">
        <f>IFERROR(INDEX(generale!$A$5:$I$354,$CJ782,7),"")</f>
        <v/>
      </c>
      <c r="BH782" s="33"/>
      <c r="BI782" s="8"/>
      <c r="BJ782" s="2">
        <f t="shared" si="352"/>
        <v>430</v>
      </c>
      <c r="BK782" s="16" t="str">
        <f>IFERROR(INDEX(generale!$A$5:$I$354,$CJ782,5),"")</f>
        <v/>
      </c>
      <c r="BL782" s="8" t="str">
        <f>IFERROR(INDEX(generale!$A$5:$I$354,$CJ782,7),"")</f>
        <v/>
      </c>
      <c r="BM782" s="33"/>
      <c r="BN782" s="8"/>
      <c r="BO782" s="2">
        <f t="shared" si="353"/>
        <v>430</v>
      </c>
      <c r="BP782" s="16" t="str">
        <f>IFERROR(INDEX(generale!$A$5:$I$354,$CJ782,5),"")</f>
        <v/>
      </c>
      <c r="BQ782" s="8" t="str">
        <f>IFERROR(INDEX(generale!$A$5:$I$354,$CJ782,7),"")</f>
        <v/>
      </c>
      <c r="BR782" s="33"/>
      <c r="BS782" s="8"/>
      <c r="BT782" s="2">
        <f t="shared" si="354"/>
        <v>430</v>
      </c>
      <c r="BU782" s="16" t="str">
        <f>IFERROR(INDEX(generale!$A$5:$I$354,$CJ782,5),"")</f>
        <v/>
      </c>
      <c r="BV782" s="8" t="str">
        <f>IFERROR(INDEX(generale!$A$5:$I$354,$CJ782,7),"")</f>
        <v/>
      </c>
      <c r="BW782" s="33"/>
      <c r="BX782" s="8"/>
      <c r="BY782" s="2">
        <f t="shared" si="355"/>
        <v>430</v>
      </c>
      <c r="BZ782" s="16" t="str">
        <f>IFERROR(INDEX(generale!$A$5:$I$354,$CJ782,5),"")</f>
        <v/>
      </c>
      <c r="CA782" s="8" t="str">
        <f>IFERROR(INDEX(generale!$A$5:$I$354,$CJ782,7),"")</f>
        <v/>
      </c>
      <c r="CB782" s="33"/>
      <c r="CC782" s="8"/>
      <c r="CD782" s="2">
        <f t="shared" si="356"/>
        <v>430</v>
      </c>
      <c r="CE782" s="16" t="str">
        <f>IFERROR(INDEX(generale!$A$5:$I$354,$CJ782,5),"")</f>
        <v/>
      </c>
      <c r="CF782" s="8" t="str">
        <f>IFERROR(INDEX(generale!$A$5:$I$354,$CJ782,7),"")</f>
        <v/>
      </c>
      <c r="CJ782" s="2">
        <f t="shared" si="357"/>
        <v>780</v>
      </c>
      <c r="CK782" s="2">
        <f t="shared" si="334"/>
        <v>37</v>
      </c>
      <c r="CL782" s="3">
        <f>IFERROR(INDEX(generale!$A$5:$I$1004,$CJ782,1),"")</f>
        <v>0</v>
      </c>
      <c r="CM782" s="3">
        <f>IFERROR(INDEX(generale!$A$5:$I$1004,$CJ782,2),"")</f>
        <v>0</v>
      </c>
      <c r="CN782" s="3">
        <f>IFERROR(INDEX(generale!$A$5:$I$1004,$CJ782,3),"")</f>
        <v>0</v>
      </c>
      <c r="CO782" s="3">
        <f>IFERROR(INDEX(generale!$A$5:$I$1004,$CJ782,4),"")</f>
        <v>0</v>
      </c>
      <c r="CP782" s="3">
        <f>IFERROR(INDEX(generale!$A$5:$I$1004,$CJ782,5),"")</f>
        <v>0</v>
      </c>
      <c r="CQ782" s="3">
        <f>IFERROR(INDEX(generale!$A$5:$I$1004,$CJ782,6),"")</f>
        <v>0</v>
      </c>
      <c r="CR782" s="8">
        <f>IFERROR(INDEX(generale!$A$5:$I$1004,$CJ782,7),"")</f>
        <v>0</v>
      </c>
      <c r="CS782" s="8">
        <f>IFERROR(INDEX(generale!$A$5:$I$1004,$CJ782,8),"")</f>
        <v>0</v>
      </c>
    </row>
    <row r="783" spans="1:97">
      <c r="A783" s="2" t="str">
        <f t="shared" si="335"/>
        <v/>
      </c>
      <c r="B783" s="1" t="str">
        <f t="shared" si="336"/>
        <v/>
      </c>
      <c r="C783" s="1" t="str">
        <f t="shared" si="337"/>
        <v/>
      </c>
      <c r="D783" s="2" t="str">
        <f t="shared" si="338"/>
        <v/>
      </c>
      <c r="E783" s="2" t="str">
        <f t="shared" si="339"/>
        <v/>
      </c>
      <c r="F783" s="2" t="str">
        <f t="shared" si="340"/>
        <v/>
      </c>
      <c r="G783" s="1" t="str">
        <f t="shared" si="341"/>
        <v/>
      </c>
      <c r="H783" s="11" t="str">
        <f t="shared" si="342"/>
        <v/>
      </c>
      <c r="Q783" s="2">
        <f t="shared" si="343"/>
        <v>37</v>
      </c>
      <c r="R783" s="16" t="str">
        <f>IFERROR(INDEX(generale!$A$5:$I$354,$CJ783,5),"")</f>
        <v/>
      </c>
      <c r="S783" s="8" t="str">
        <f>IFERROR(INDEX(generale!$A$5:$I$354,$CJ783,7),"")</f>
        <v/>
      </c>
      <c r="U783" s="8"/>
      <c r="V783" s="2">
        <f t="shared" si="344"/>
        <v>19</v>
      </c>
      <c r="W783" s="16" t="str">
        <f>IFERROR(INDEX(generale!$A$5:$I$354,$CJ783,5),"")</f>
        <v/>
      </c>
      <c r="X783" s="8" t="str">
        <f>IFERROR(INDEX(generale!$A$5:$I$354,$CJ783,7),"")</f>
        <v/>
      </c>
      <c r="AA783" s="2">
        <f t="shared" si="345"/>
        <v>14</v>
      </c>
      <c r="AB783" s="16" t="str">
        <f>IFERROR(INDEX(generale!$A$5:$I$354,$CJ783,5),"")</f>
        <v/>
      </c>
      <c r="AC783" s="8" t="str">
        <f>IFERROR(INDEX(generale!$A$5:$I$354,$CJ783,7),"")</f>
        <v/>
      </c>
      <c r="AD783" s="33"/>
      <c r="AE783" s="8"/>
      <c r="AF783" s="2">
        <f t="shared" si="346"/>
        <v>14</v>
      </c>
      <c r="AG783" s="16" t="str">
        <f>IFERROR(INDEX(generale!$A$5:$I$354,$CJ783,5),"")</f>
        <v/>
      </c>
      <c r="AH783" s="8" t="str">
        <f>IFERROR(INDEX(generale!$A$5:$I$354,$CJ783,7),"")</f>
        <v/>
      </c>
      <c r="AI783" s="33"/>
      <c r="AJ783" s="8"/>
      <c r="AK783" s="2">
        <f t="shared" si="347"/>
        <v>14</v>
      </c>
      <c r="AL783" s="16" t="str">
        <f>IFERROR(INDEX(generale!$A$5:$I$354,$CJ783,5),"")</f>
        <v/>
      </c>
      <c r="AM783" s="8" t="str">
        <f>IFERROR(INDEX(generale!$A$5:$I$354,$CJ783,7),"")</f>
        <v/>
      </c>
      <c r="AN783" s="33"/>
      <c r="AO783" s="8"/>
      <c r="AP783" s="2">
        <f t="shared" si="348"/>
        <v>9</v>
      </c>
      <c r="AQ783" s="16" t="str">
        <f>IFERROR(INDEX(generale!$A$5:$I$354,$CJ783,5),"")</f>
        <v/>
      </c>
      <c r="AR783" s="8" t="str">
        <f>IFERROR(INDEX(generale!$A$5:$I$354,$CJ783,7),"")</f>
        <v/>
      </c>
      <c r="AS783" s="33"/>
      <c r="AT783" s="8"/>
      <c r="AU783" s="2">
        <f t="shared" si="349"/>
        <v>8</v>
      </c>
      <c r="AV783" s="16" t="str">
        <f>IFERROR(INDEX(generale!$A$5:$I$354,$CJ783,5),"")</f>
        <v/>
      </c>
      <c r="AW783" s="8" t="str">
        <f>IFERROR(INDEX(generale!$A$5:$I$354,$CJ783,7),"")</f>
        <v/>
      </c>
      <c r="AX783" s="33"/>
      <c r="AY783" s="8"/>
      <c r="AZ783" s="2">
        <f t="shared" si="350"/>
        <v>7</v>
      </c>
      <c r="BA783" s="16" t="str">
        <f>IFERROR(INDEX(generale!$A$5:$I$354,$CJ783,5),"")</f>
        <v/>
      </c>
      <c r="BB783" s="8" t="str">
        <f>IFERROR(INDEX(generale!$A$5:$I$354,$CJ783,7),"")</f>
        <v/>
      </c>
      <c r="BC783" s="33"/>
      <c r="BD783" s="8"/>
      <c r="BE783" s="2">
        <f t="shared" si="351"/>
        <v>6</v>
      </c>
      <c r="BF783" s="16" t="str">
        <f>IFERROR(INDEX(generale!$A$5:$I$354,$CJ783,5),"")</f>
        <v/>
      </c>
      <c r="BG783" s="8" t="str">
        <f>IFERROR(INDEX(generale!$A$5:$I$354,$CJ783,7),"")</f>
        <v/>
      </c>
      <c r="BH783" s="33"/>
      <c r="BI783" s="8"/>
      <c r="BJ783" s="2">
        <f t="shared" si="352"/>
        <v>431</v>
      </c>
      <c r="BK783" s="16" t="str">
        <f>IFERROR(INDEX(generale!$A$5:$I$354,$CJ783,5),"")</f>
        <v/>
      </c>
      <c r="BL783" s="8" t="str">
        <f>IFERROR(INDEX(generale!$A$5:$I$354,$CJ783,7),"")</f>
        <v/>
      </c>
      <c r="BM783" s="33"/>
      <c r="BN783" s="8"/>
      <c r="BO783" s="2">
        <f t="shared" si="353"/>
        <v>431</v>
      </c>
      <c r="BP783" s="16" t="str">
        <f>IFERROR(INDEX(generale!$A$5:$I$354,$CJ783,5),"")</f>
        <v/>
      </c>
      <c r="BQ783" s="8" t="str">
        <f>IFERROR(INDEX(generale!$A$5:$I$354,$CJ783,7),"")</f>
        <v/>
      </c>
      <c r="BR783" s="33"/>
      <c r="BS783" s="8"/>
      <c r="BT783" s="2">
        <f t="shared" si="354"/>
        <v>431</v>
      </c>
      <c r="BU783" s="16" t="str">
        <f>IFERROR(INDEX(generale!$A$5:$I$354,$CJ783,5),"")</f>
        <v/>
      </c>
      <c r="BV783" s="8" t="str">
        <f>IFERROR(INDEX(generale!$A$5:$I$354,$CJ783,7),"")</f>
        <v/>
      </c>
      <c r="BW783" s="33"/>
      <c r="BX783" s="8"/>
      <c r="BY783" s="2">
        <f t="shared" si="355"/>
        <v>431</v>
      </c>
      <c r="BZ783" s="16" t="str">
        <f>IFERROR(INDEX(generale!$A$5:$I$354,$CJ783,5),"")</f>
        <v/>
      </c>
      <c r="CA783" s="8" t="str">
        <f>IFERROR(INDEX(generale!$A$5:$I$354,$CJ783,7),"")</f>
        <v/>
      </c>
      <c r="CB783" s="33"/>
      <c r="CC783" s="8"/>
      <c r="CD783" s="2">
        <f t="shared" si="356"/>
        <v>431</v>
      </c>
      <c r="CE783" s="16" t="str">
        <f>IFERROR(INDEX(generale!$A$5:$I$354,$CJ783,5),"")</f>
        <v/>
      </c>
      <c r="CF783" s="8" t="str">
        <f>IFERROR(INDEX(generale!$A$5:$I$354,$CJ783,7),"")</f>
        <v/>
      </c>
      <c r="CJ783" s="2">
        <f t="shared" si="357"/>
        <v>781</v>
      </c>
      <c r="CK783" s="2">
        <f t="shared" si="334"/>
        <v>37</v>
      </c>
      <c r="CL783" s="3">
        <f>IFERROR(INDEX(generale!$A$5:$I$1004,$CJ783,1),"")</f>
        <v>0</v>
      </c>
      <c r="CM783" s="3">
        <f>IFERROR(INDEX(generale!$A$5:$I$1004,$CJ783,2),"")</f>
        <v>0</v>
      </c>
      <c r="CN783" s="3">
        <f>IFERROR(INDEX(generale!$A$5:$I$1004,$CJ783,3),"")</f>
        <v>0</v>
      </c>
      <c r="CO783" s="3">
        <f>IFERROR(INDEX(generale!$A$5:$I$1004,$CJ783,4),"")</f>
        <v>0</v>
      </c>
      <c r="CP783" s="3">
        <f>IFERROR(INDEX(generale!$A$5:$I$1004,$CJ783,5),"")</f>
        <v>0</v>
      </c>
      <c r="CQ783" s="3">
        <f>IFERROR(INDEX(generale!$A$5:$I$1004,$CJ783,6),"")</f>
        <v>0</v>
      </c>
      <c r="CR783" s="8">
        <f>IFERROR(INDEX(generale!$A$5:$I$1004,$CJ783,7),"")</f>
        <v>0</v>
      </c>
      <c r="CS783" s="8">
        <f>IFERROR(INDEX(generale!$A$5:$I$1004,$CJ783,8),"")</f>
        <v>0</v>
      </c>
    </row>
    <row r="784" spans="1:97">
      <c r="A784" s="2" t="str">
        <f t="shared" si="335"/>
        <v/>
      </c>
      <c r="B784" s="1" t="str">
        <f t="shared" si="336"/>
        <v/>
      </c>
      <c r="C784" s="1" t="str">
        <f t="shared" si="337"/>
        <v/>
      </c>
      <c r="D784" s="2" t="str">
        <f t="shared" si="338"/>
        <v/>
      </c>
      <c r="E784" s="2" t="str">
        <f t="shared" si="339"/>
        <v/>
      </c>
      <c r="F784" s="2" t="str">
        <f t="shared" si="340"/>
        <v/>
      </c>
      <c r="G784" s="1" t="str">
        <f t="shared" si="341"/>
        <v/>
      </c>
      <c r="H784" s="11" t="str">
        <f t="shared" si="342"/>
        <v/>
      </c>
      <c r="Q784" s="2">
        <f t="shared" si="343"/>
        <v>37</v>
      </c>
      <c r="R784" s="16" t="str">
        <f>IFERROR(INDEX(generale!$A$5:$I$354,$CJ784,5),"")</f>
        <v/>
      </c>
      <c r="S784" s="8" t="str">
        <f>IFERROR(INDEX(generale!$A$5:$I$354,$CJ784,7),"")</f>
        <v/>
      </c>
      <c r="U784" s="8"/>
      <c r="V784" s="2">
        <f t="shared" si="344"/>
        <v>19</v>
      </c>
      <c r="W784" s="16" t="str">
        <f>IFERROR(INDEX(generale!$A$5:$I$354,$CJ784,5),"")</f>
        <v/>
      </c>
      <c r="X784" s="8" t="str">
        <f>IFERROR(INDEX(generale!$A$5:$I$354,$CJ784,7),"")</f>
        <v/>
      </c>
      <c r="AA784" s="2">
        <f t="shared" si="345"/>
        <v>14</v>
      </c>
      <c r="AB784" s="16" t="str">
        <f>IFERROR(INDEX(generale!$A$5:$I$354,$CJ784,5),"")</f>
        <v/>
      </c>
      <c r="AC784" s="8" t="str">
        <f>IFERROR(INDEX(generale!$A$5:$I$354,$CJ784,7),"")</f>
        <v/>
      </c>
      <c r="AD784" s="33"/>
      <c r="AE784" s="8"/>
      <c r="AF784" s="2">
        <f t="shared" si="346"/>
        <v>14</v>
      </c>
      <c r="AG784" s="16" t="str">
        <f>IFERROR(INDEX(generale!$A$5:$I$354,$CJ784,5),"")</f>
        <v/>
      </c>
      <c r="AH784" s="8" t="str">
        <f>IFERROR(INDEX(generale!$A$5:$I$354,$CJ784,7),"")</f>
        <v/>
      </c>
      <c r="AI784" s="33"/>
      <c r="AJ784" s="8"/>
      <c r="AK784" s="2">
        <f t="shared" si="347"/>
        <v>14</v>
      </c>
      <c r="AL784" s="16" t="str">
        <f>IFERROR(INDEX(generale!$A$5:$I$354,$CJ784,5),"")</f>
        <v/>
      </c>
      <c r="AM784" s="8" t="str">
        <f>IFERROR(INDEX(generale!$A$5:$I$354,$CJ784,7),"")</f>
        <v/>
      </c>
      <c r="AN784" s="33"/>
      <c r="AO784" s="8"/>
      <c r="AP784" s="2">
        <f t="shared" si="348"/>
        <v>9</v>
      </c>
      <c r="AQ784" s="16" t="str">
        <f>IFERROR(INDEX(generale!$A$5:$I$354,$CJ784,5),"")</f>
        <v/>
      </c>
      <c r="AR784" s="8" t="str">
        <f>IFERROR(INDEX(generale!$A$5:$I$354,$CJ784,7),"")</f>
        <v/>
      </c>
      <c r="AS784" s="33"/>
      <c r="AT784" s="8"/>
      <c r="AU784" s="2">
        <f t="shared" si="349"/>
        <v>8</v>
      </c>
      <c r="AV784" s="16" t="str">
        <f>IFERROR(INDEX(generale!$A$5:$I$354,$CJ784,5),"")</f>
        <v/>
      </c>
      <c r="AW784" s="8" t="str">
        <f>IFERROR(INDEX(generale!$A$5:$I$354,$CJ784,7),"")</f>
        <v/>
      </c>
      <c r="AX784" s="33"/>
      <c r="AY784" s="8"/>
      <c r="AZ784" s="2">
        <f t="shared" si="350"/>
        <v>7</v>
      </c>
      <c r="BA784" s="16" t="str">
        <f>IFERROR(INDEX(generale!$A$5:$I$354,$CJ784,5),"")</f>
        <v/>
      </c>
      <c r="BB784" s="8" t="str">
        <f>IFERROR(INDEX(generale!$A$5:$I$354,$CJ784,7),"")</f>
        <v/>
      </c>
      <c r="BC784" s="33"/>
      <c r="BD784" s="8"/>
      <c r="BE784" s="2">
        <f t="shared" si="351"/>
        <v>6</v>
      </c>
      <c r="BF784" s="16" t="str">
        <f>IFERROR(INDEX(generale!$A$5:$I$354,$CJ784,5),"")</f>
        <v/>
      </c>
      <c r="BG784" s="8" t="str">
        <f>IFERROR(INDEX(generale!$A$5:$I$354,$CJ784,7),"")</f>
        <v/>
      </c>
      <c r="BH784" s="33"/>
      <c r="BI784" s="8"/>
      <c r="BJ784" s="2">
        <f t="shared" si="352"/>
        <v>432</v>
      </c>
      <c r="BK784" s="16" t="str">
        <f>IFERROR(INDEX(generale!$A$5:$I$354,$CJ784,5),"")</f>
        <v/>
      </c>
      <c r="BL784" s="8" t="str">
        <f>IFERROR(INDEX(generale!$A$5:$I$354,$CJ784,7),"")</f>
        <v/>
      </c>
      <c r="BM784" s="33"/>
      <c r="BN784" s="8"/>
      <c r="BO784" s="2">
        <f t="shared" si="353"/>
        <v>432</v>
      </c>
      <c r="BP784" s="16" t="str">
        <f>IFERROR(INDEX(generale!$A$5:$I$354,$CJ784,5),"")</f>
        <v/>
      </c>
      <c r="BQ784" s="8" t="str">
        <f>IFERROR(INDEX(generale!$A$5:$I$354,$CJ784,7),"")</f>
        <v/>
      </c>
      <c r="BR784" s="33"/>
      <c r="BS784" s="8"/>
      <c r="BT784" s="2">
        <f t="shared" si="354"/>
        <v>432</v>
      </c>
      <c r="BU784" s="16" t="str">
        <f>IFERROR(INDEX(generale!$A$5:$I$354,$CJ784,5),"")</f>
        <v/>
      </c>
      <c r="BV784" s="8" t="str">
        <f>IFERROR(INDEX(generale!$A$5:$I$354,$CJ784,7),"")</f>
        <v/>
      </c>
      <c r="BW784" s="33"/>
      <c r="BX784" s="8"/>
      <c r="BY784" s="2">
        <f t="shared" si="355"/>
        <v>432</v>
      </c>
      <c r="BZ784" s="16" t="str">
        <f>IFERROR(INDEX(generale!$A$5:$I$354,$CJ784,5),"")</f>
        <v/>
      </c>
      <c r="CA784" s="8" t="str">
        <f>IFERROR(INDEX(generale!$A$5:$I$354,$CJ784,7),"")</f>
        <v/>
      </c>
      <c r="CB784" s="33"/>
      <c r="CC784" s="8"/>
      <c r="CD784" s="2">
        <f t="shared" si="356"/>
        <v>432</v>
      </c>
      <c r="CE784" s="16" t="str">
        <f>IFERROR(INDEX(generale!$A$5:$I$354,$CJ784,5),"")</f>
        <v/>
      </c>
      <c r="CF784" s="8" t="str">
        <f>IFERROR(INDEX(generale!$A$5:$I$354,$CJ784,7),"")</f>
        <v/>
      </c>
      <c r="CJ784" s="2">
        <f t="shared" si="357"/>
        <v>782</v>
      </c>
      <c r="CK784" s="2">
        <f t="shared" si="334"/>
        <v>37</v>
      </c>
      <c r="CL784" s="3">
        <f>IFERROR(INDEX(generale!$A$5:$I$1004,$CJ784,1),"")</f>
        <v>0</v>
      </c>
      <c r="CM784" s="3">
        <f>IFERROR(INDEX(generale!$A$5:$I$1004,$CJ784,2),"")</f>
        <v>0</v>
      </c>
      <c r="CN784" s="3">
        <f>IFERROR(INDEX(generale!$A$5:$I$1004,$CJ784,3),"")</f>
        <v>0</v>
      </c>
      <c r="CO784" s="3">
        <f>IFERROR(INDEX(generale!$A$5:$I$1004,$CJ784,4),"")</f>
        <v>0</v>
      </c>
      <c r="CP784" s="3">
        <f>IFERROR(INDEX(generale!$A$5:$I$1004,$CJ784,5),"")</f>
        <v>0</v>
      </c>
      <c r="CQ784" s="3">
        <f>IFERROR(INDEX(generale!$A$5:$I$1004,$CJ784,6),"")</f>
        <v>0</v>
      </c>
      <c r="CR784" s="8">
        <f>IFERROR(INDEX(generale!$A$5:$I$1004,$CJ784,7),"")</f>
        <v>0</v>
      </c>
      <c r="CS784" s="8">
        <f>IFERROR(INDEX(generale!$A$5:$I$1004,$CJ784,8),"")</f>
        <v>0</v>
      </c>
    </row>
    <row r="785" spans="1:97">
      <c r="A785" s="2" t="str">
        <f t="shared" si="335"/>
        <v/>
      </c>
      <c r="B785" s="1" t="str">
        <f t="shared" si="336"/>
        <v/>
      </c>
      <c r="C785" s="1" t="str">
        <f t="shared" si="337"/>
        <v/>
      </c>
      <c r="D785" s="2" t="str">
        <f t="shared" si="338"/>
        <v/>
      </c>
      <c r="E785" s="2" t="str">
        <f t="shared" si="339"/>
        <v/>
      </c>
      <c r="F785" s="2" t="str">
        <f t="shared" si="340"/>
        <v/>
      </c>
      <c r="G785" s="1" t="str">
        <f t="shared" si="341"/>
        <v/>
      </c>
      <c r="H785" s="11" t="str">
        <f t="shared" si="342"/>
        <v/>
      </c>
      <c r="Q785" s="2">
        <f t="shared" si="343"/>
        <v>37</v>
      </c>
      <c r="R785" s="16" t="str">
        <f>IFERROR(INDEX(generale!$A$5:$I$354,$CJ785,5),"")</f>
        <v/>
      </c>
      <c r="S785" s="8" t="str">
        <f>IFERROR(INDEX(generale!$A$5:$I$354,$CJ785,7),"")</f>
        <v/>
      </c>
      <c r="U785" s="8"/>
      <c r="V785" s="2">
        <f t="shared" si="344"/>
        <v>19</v>
      </c>
      <c r="W785" s="16" t="str">
        <f>IFERROR(INDEX(generale!$A$5:$I$354,$CJ785,5),"")</f>
        <v/>
      </c>
      <c r="X785" s="8" t="str">
        <f>IFERROR(INDEX(generale!$A$5:$I$354,$CJ785,7),"")</f>
        <v/>
      </c>
      <c r="AA785" s="2">
        <f t="shared" si="345"/>
        <v>14</v>
      </c>
      <c r="AB785" s="16" t="str">
        <f>IFERROR(INDEX(generale!$A$5:$I$354,$CJ785,5),"")</f>
        <v/>
      </c>
      <c r="AC785" s="8" t="str">
        <f>IFERROR(INDEX(generale!$A$5:$I$354,$CJ785,7),"")</f>
        <v/>
      </c>
      <c r="AD785" s="33"/>
      <c r="AE785" s="8"/>
      <c r="AF785" s="2">
        <f t="shared" si="346"/>
        <v>14</v>
      </c>
      <c r="AG785" s="16" t="str">
        <f>IFERROR(INDEX(generale!$A$5:$I$354,$CJ785,5),"")</f>
        <v/>
      </c>
      <c r="AH785" s="8" t="str">
        <f>IFERROR(INDEX(generale!$A$5:$I$354,$CJ785,7),"")</f>
        <v/>
      </c>
      <c r="AI785" s="33"/>
      <c r="AJ785" s="8"/>
      <c r="AK785" s="2">
        <f t="shared" si="347"/>
        <v>14</v>
      </c>
      <c r="AL785" s="16" t="str">
        <f>IFERROR(INDEX(generale!$A$5:$I$354,$CJ785,5),"")</f>
        <v/>
      </c>
      <c r="AM785" s="8" t="str">
        <f>IFERROR(INDEX(generale!$A$5:$I$354,$CJ785,7),"")</f>
        <v/>
      </c>
      <c r="AN785" s="33"/>
      <c r="AO785" s="8"/>
      <c r="AP785" s="2">
        <f t="shared" si="348"/>
        <v>9</v>
      </c>
      <c r="AQ785" s="16" t="str">
        <f>IFERROR(INDEX(generale!$A$5:$I$354,$CJ785,5),"")</f>
        <v/>
      </c>
      <c r="AR785" s="8" t="str">
        <f>IFERROR(INDEX(generale!$A$5:$I$354,$CJ785,7),"")</f>
        <v/>
      </c>
      <c r="AS785" s="33"/>
      <c r="AT785" s="8"/>
      <c r="AU785" s="2">
        <f t="shared" si="349"/>
        <v>8</v>
      </c>
      <c r="AV785" s="16" t="str">
        <f>IFERROR(INDEX(generale!$A$5:$I$354,$CJ785,5),"")</f>
        <v/>
      </c>
      <c r="AW785" s="8" t="str">
        <f>IFERROR(INDEX(generale!$A$5:$I$354,$CJ785,7),"")</f>
        <v/>
      </c>
      <c r="AX785" s="33"/>
      <c r="AY785" s="8"/>
      <c r="AZ785" s="2">
        <f t="shared" si="350"/>
        <v>7</v>
      </c>
      <c r="BA785" s="16" t="str">
        <f>IFERROR(INDEX(generale!$A$5:$I$354,$CJ785,5),"")</f>
        <v/>
      </c>
      <c r="BB785" s="8" t="str">
        <f>IFERROR(INDEX(generale!$A$5:$I$354,$CJ785,7),"")</f>
        <v/>
      </c>
      <c r="BC785" s="33"/>
      <c r="BD785" s="8"/>
      <c r="BE785" s="2">
        <f t="shared" si="351"/>
        <v>6</v>
      </c>
      <c r="BF785" s="16" t="str">
        <f>IFERROR(INDEX(generale!$A$5:$I$354,$CJ785,5),"")</f>
        <v/>
      </c>
      <c r="BG785" s="8" t="str">
        <f>IFERROR(INDEX(generale!$A$5:$I$354,$CJ785,7),"")</f>
        <v/>
      </c>
      <c r="BH785" s="33"/>
      <c r="BI785" s="8"/>
      <c r="BJ785" s="2">
        <f t="shared" si="352"/>
        <v>433</v>
      </c>
      <c r="BK785" s="16" t="str">
        <f>IFERROR(INDEX(generale!$A$5:$I$354,$CJ785,5),"")</f>
        <v/>
      </c>
      <c r="BL785" s="8" t="str">
        <f>IFERROR(INDEX(generale!$A$5:$I$354,$CJ785,7),"")</f>
        <v/>
      </c>
      <c r="BM785" s="33"/>
      <c r="BN785" s="8"/>
      <c r="BO785" s="2">
        <f t="shared" si="353"/>
        <v>433</v>
      </c>
      <c r="BP785" s="16" t="str">
        <f>IFERROR(INDEX(generale!$A$5:$I$354,$CJ785,5),"")</f>
        <v/>
      </c>
      <c r="BQ785" s="8" t="str">
        <f>IFERROR(INDEX(generale!$A$5:$I$354,$CJ785,7),"")</f>
        <v/>
      </c>
      <c r="BR785" s="33"/>
      <c r="BS785" s="8"/>
      <c r="BT785" s="2">
        <f t="shared" si="354"/>
        <v>433</v>
      </c>
      <c r="BU785" s="16" t="str">
        <f>IFERROR(INDEX(generale!$A$5:$I$354,$CJ785,5),"")</f>
        <v/>
      </c>
      <c r="BV785" s="8" t="str">
        <f>IFERROR(INDEX(generale!$A$5:$I$354,$CJ785,7),"")</f>
        <v/>
      </c>
      <c r="BW785" s="33"/>
      <c r="BX785" s="8"/>
      <c r="BY785" s="2">
        <f t="shared" si="355"/>
        <v>433</v>
      </c>
      <c r="BZ785" s="16" t="str">
        <f>IFERROR(INDEX(generale!$A$5:$I$354,$CJ785,5),"")</f>
        <v/>
      </c>
      <c r="CA785" s="8" t="str">
        <f>IFERROR(INDEX(generale!$A$5:$I$354,$CJ785,7),"")</f>
        <v/>
      </c>
      <c r="CB785" s="33"/>
      <c r="CC785" s="8"/>
      <c r="CD785" s="2">
        <f t="shared" si="356"/>
        <v>433</v>
      </c>
      <c r="CE785" s="16" t="str">
        <f>IFERROR(INDEX(generale!$A$5:$I$354,$CJ785,5),"")</f>
        <v/>
      </c>
      <c r="CF785" s="8" t="str">
        <f>IFERROR(INDEX(generale!$A$5:$I$354,$CJ785,7),"")</f>
        <v/>
      </c>
      <c r="CJ785" s="2">
        <f t="shared" si="357"/>
        <v>783</v>
      </c>
      <c r="CK785" s="2">
        <f t="shared" si="334"/>
        <v>37</v>
      </c>
      <c r="CL785" s="3">
        <f>IFERROR(INDEX(generale!$A$5:$I$1004,$CJ785,1),"")</f>
        <v>0</v>
      </c>
      <c r="CM785" s="3">
        <f>IFERROR(INDEX(generale!$A$5:$I$1004,$CJ785,2),"")</f>
        <v>0</v>
      </c>
      <c r="CN785" s="3">
        <f>IFERROR(INDEX(generale!$A$5:$I$1004,$CJ785,3),"")</f>
        <v>0</v>
      </c>
      <c r="CO785" s="3">
        <f>IFERROR(INDEX(generale!$A$5:$I$1004,$CJ785,4),"")</f>
        <v>0</v>
      </c>
      <c r="CP785" s="3">
        <f>IFERROR(INDEX(generale!$A$5:$I$1004,$CJ785,5),"")</f>
        <v>0</v>
      </c>
      <c r="CQ785" s="3">
        <f>IFERROR(INDEX(generale!$A$5:$I$1004,$CJ785,6),"")</f>
        <v>0</v>
      </c>
      <c r="CR785" s="8">
        <f>IFERROR(INDEX(generale!$A$5:$I$1004,$CJ785,7),"")</f>
        <v>0</v>
      </c>
      <c r="CS785" s="8">
        <f>IFERROR(INDEX(generale!$A$5:$I$1004,$CJ785,8),"")</f>
        <v>0</v>
      </c>
    </row>
    <row r="786" spans="1:97">
      <c r="A786" s="2" t="str">
        <f t="shared" si="335"/>
        <v/>
      </c>
      <c r="B786" s="1" t="str">
        <f t="shared" si="336"/>
        <v/>
      </c>
      <c r="C786" s="1" t="str">
        <f t="shared" si="337"/>
        <v/>
      </c>
      <c r="D786" s="2" t="str">
        <f t="shared" si="338"/>
        <v/>
      </c>
      <c r="E786" s="2" t="str">
        <f t="shared" si="339"/>
        <v/>
      </c>
      <c r="F786" s="2" t="str">
        <f t="shared" si="340"/>
        <v/>
      </c>
      <c r="G786" s="1" t="str">
        <f t="shared" si="341"/>
        <v/>
      </c>
      <c r="H786" s="11" t="str">
        <f t="shared" si="342"/>
        <v/>
      </c>
      <c r="Q786" s="2">
        <f t="shared" si="343"/>
        <v>37</v>
      </c>
      <c r="R786" s="16" t="str">
        <f>IFERROR(INDEX(generale!$A$5:$I$354,$CJ786,5),"")</f>
        <v/>
      </c>
      <c r="S786" s="8" t="str">
        <f>IFERROR(INDEX(generale!$A$5:$I$354,$CJ786,7),"")</f>
        <v/>
      </c>
      <c r="U786" s="8"/>
      <c r="V786" s="2">
        <f t="shared" si="344"/>
        <v>19</v>
      </c>
      <c r="W786" s="16" t="str">
        <f>IFERROR(INDEX(generale!$A$5:$I$354,$CJ786,5),"")</f>
        <v/>
      </c>
      <c r="X786" s="8" t="str">
        <f>IFERROR(INDEX(generale!$A$5:$I$354,$CJ786,7),"")</f>
        <v/>
      </c>
      <c r="AA786" s="2">
        <f t="shared" si="345"/>
        <v>14</v>
      </c>
      <c r="AB786" s="16" t="str">
        <f>IFERROR(INDEX(generale!$A$5:$I$354,$CJ786,5),"")</f>
        <v/>
      </c>
      <c r="AC786" s="8" t="str">
        <f>IFERROR(INDEX(generale!$A$5:$I$354,$CJ786,7),"")</f>
        <v/>
      </c>
      <c r="AD786" s="33"/>
      <c r="AE786" s="8"/>
      <c r="AF786" s="2">
        <f t="shared" si="346"/>
        <v>14</v>
      </c>
      <c r="AG786" s="16" t="str">
        <f>IFERROR(INDEX(generale!$A$5:$I$354,$CJ786,5),"")</f>
        <v/>
      </c>
      <c r="AH786" s="8" t="str">
        <f>IFERROR(INDEX(generale!$A$5:$I$354,$CJ786,7),"")</f>
        <v/>
      </c>
      <c r="AI786" s="33"/>
      <c r="AJ786" s="8"/>
      <c r="AK786" s="2">
        <f t="shared" si="347"/>
        <v>14</v>
      </c>
      <c r="AL786" s="16" t="str">
        <f>IFERROR(INDEX(generale!$A$5:$I$354,$CJ786,5),"")</f>
        <v/>
      </c>
      <c r="AM786" s="8" t="str">
        <f>IFERROR(INDEX(generale!$A$5:$I$354,$CJ786,7),"")</f>
        <v/>
      </c>
      <c r="AN786" s="33"/>
      <c r="AO786" s="8"/>
      <c r="AP786" s="2">
        <f t="shared" si="348"/>
        <v>9</v>
      </c>
      <c r="AQ786" s="16" t="str">
        <f>IFERROR(INDEX(generale!$A$5:$I$354,$CJ786,5),"")</f>
        <v/>
      </c>
      <c r="AR786" s="8" t="str">
        <f>IFERROR(INDEX(generale!$A$5:$I$354,$CJ786,7),"")</f>
        <v/>
      </c>
      <c r="AS786" s="33"/>
      <c r="AT786" s="8"/>
      <c r="AU786" s="2">
        <f t="shared" si="349"/>
        <v>8</v>
      </c>
      <c r="AV786" s="16" t="str">
        <f>IFERROR(INDEX(generale!$A$5:$I$354,$CJ786,5),"")</f>
        <v/>
      </c>
      <c r="AW786" s="8" t="str">
        <f>IFERROR(INDEX(generale!$A$5:$I$354,$CJ786,7),"")</f>
        <v/>
      </c>
      <c r="AX786" s="33"/>
      <c r="AY786" s="8"/>
      <c r="AZ786" s="2">
        <f t="shared" si="350"/>
        <v>7</v>
      </c>
      <c r="BA786" s="16" t="str">
        <f>IFERROR(INDEX(generale!$A$5:$I$354,$CJ786,5),"")</f>
        <v/>
      </c>
      <c r="BB786" s="8" t="str">
        <f>IFERROR(INDEX(generale!$A$5:$I$354,$CJ786,7),"")</f>
        <v/>
      </c>
      <c r="BC786" s="33"/>
      <c r="BD786" s="8"/>
      <c r="BE786" s="2">
        <f t="shared" si="351"/>
        <v>6</v>
      </c>
      <c r="BF786" s="16" t="str">
        <f>IFERROR(INDEX(generale!$A$5:$I$354,$CJ786,5),"")</f>
        <v/>
      </c>
      <c r="BG786" s="8" t="str">
        <f>IFERROR(INDEX(generale!$A$5:$I$354,$CJ786,7),"")</f>
        <v/>
      </c>
      <c r="BH786" s="33"/>
      <c r="BI786" s="8"/>
      <c r="BJ786" s="2">
        <f t="shared" si="352"/>
        <v>434</v>
      </c>
      <c r="BK786" s="16" t="str">
        <f>IFERROR(INDEX(generale!$A$5:$I$354,$CJ786,5),"")</f>
        <v/>
      </c>
      <c r="BL786" s="8" t="str">
        <f>IFERROR(INDEX(generale!$A$5:$I$354,$CJ786,7),"")</f>
        <v/>
      </c>
      <c r="BM786" s="33"/>
      <c r="BN786" s="8"/>
      <c r="BO786" s="2">
        <f t="shared" si="353"/>
        <v>434</v>
      </c>
      <c r="BP786" s="16" t="str">
        <f>IFERROR(INDEX(generale!$A$5:$I$354,$CJ786,5),"")</f>
        <v/>
      </c>
      <c r="BQ786" s="8" t="str">
        <f>IFERROR(INDEX(generale!$A$5:$I$354,$CJ786,7),"")</f>
        <v/>
      </c>
      <c r="BR786" s="33"/>
      <c r="BS786" s="8"/>
      <c r="BT786" s="2">
        <f t="shared" si="354"/>
        <v>434</v>
      </c>
      <c r="BU786" s="16" t="str">
        <f>IFERROR(INDEX(generale!$A$5:$I$354,$CJ786,5),"")</f>
        <v/>
      </c>
      <c r="BV786" s="8" t="str">
        <f>IFERROR(INDEX(generale!$A$5:$I$354,$CJ786,7),"")</f>
        <v/>
      </c>
      <c r="BW786" s="33"/>
      <c r="BX786" s="8"/>
      <c r="BY786" s="2">
        <f t="shared" si="355"/>
        <v>434</v>
      </c>
      <c r="BZ786" s="16" t="str">
        <f>IFERROR(INDEX(generale!$A$5:$I$354,$CJ786,5),"")</f>
        <v/>
      </c>
      <c r="CA786" s="8" t="str">
        <f>IFERROR(INDEX(generale!$A$5:$I$354,$CJ786,7),"")</f>
        <v/>
      </c>
      <c r="CB786" s="33"/>
      <c r="CC786" s="8"/>
      <c r="CD786" s="2">
        <f t="shared" si="356"/>
        <v>434</v>
      </c>
      <c r="CE786" s="16" t="str">
        <f>IFERROR(INDEX(generale!$A$5:$I$354,$CJ786,5),"")</f>
        <v/>
      </c>
      <c r="CF786" s="8" t="str">
        <f>IFERROR(INDEX(generale!$A$5:$I$354,$CJ786,7),"")</f>
        <v/>
      </c>
      <c r="CJ786" s="2">
        <f t="shared" si="357"/>
        <v>784</v>
      </c>
      <c r="CK786" s="2">
        <f t="shared" si="334"/>
        <v>37</v>
      </c>
      <c r="CL786" s="3">
        <f>IFERROR(INDEX(generale!$A$5:$I$1004,$CJ786,1),"")</f>
        <v>0</v>
      </c>
      <c r="CM786" s="3">
        <f>IFERROR(INDEX(generale!$A$5:$I$1004,$CJ786,2),"")</f>
        <v>0</v>
      </c>
      <c r="CN786" s="3">
        <f>IFERROR(INDEX(generale!$A$5:$I$1004,$CJ786,3),"")</f>
        <v>0</v>
      </c>
      <c r="CO786" s="3">
        <f>IFERROR(INDEX(generale!$A$5:$I$1004,$CJ786,4),"")</f>
        <v>0</v>
      </c>
      <c r="CP786" s="3">
        <f>IFERROR(INDEX(generale!$A$5:$I$1004,$CJ786,5),"")</f>
        <v>0</v>
      </c>
      <c r="CQ786" s="3">
        <f>IFERROR(INDEX(generale!$A$5:$I$1004,$CJ786,6),"")</f>
        <v>0</v>
      </c>
      <c r="CR786" s="8">
        <f>IFERROR(INDEX(generale!$A$5:$I$1004,$CJ786,7),"")</f>
        <v>0</v>
      </c>
      <c r="CS786" s="8">
        <f>IFERROR(INDEX(generale!$A$5:$I$1004,$CJ786,8),"")</f>
        <v>0</v>
      </c>
    </row>
    <row r="787" spans="1:97">
      <c r="A787" s="2" t="str">
        <f t="shared" si="335"/>
        <v/>
      </c>
      <c r="B787" s="1" t="str">
        <f t="shared" si="336"/>
        <v/>
      </c>
      <c r="C787" s="1" t="str">
        <f t="shared" si="337"/>
        <v/>
      </c>
      <c r="D787" s="2" t="str">
        <f t="shared" si="338"/>
        <v/>
      </c>
      <c r="E787" s="2" t="str">
        <f t="shared" si="339"/>
        <v/>
      </c>
      <c r="F787" s="2" t="str">
        <f t="shared" si="340"/>
        <v/>
      </c>
      <c r="G787" s="1" t="str">
        <f t="shared" si="341"/>
        <v/>
      </c>
      <c r="H787" s="11" t="str">
        <f t="shared" si="342"/>
        <v/>
      </c>
      <c r="Q787" s="2">
        <f t="shared" si="343"/>
        <v>37</v>
      </c>
      <c r="R787" s="16" t="str">
        <f>IFERROR(INDEX(generale!$A$5:$I$354,$CJ787,5),"")</f>
        <v/>
      </c>
      <c r="S787" s="8" t="str">
        <f>IFERROR(INDEX(generale!$A$5:$I$354,$CJ787,7),"")</f>
        <v/>
      </c>
      <c r="U787" s="8"/>
      <c r="V787" s="2">
        <f t="shared" si="344"/>
        <v>19</v>
      </c>
      <c r="W787" s="16" t="str">
        <f>IFERROR(INDEX(generale!$A$5:$I$354,$CJ787,5),"")</f>
        <v/>
      </c>
      <c r="X787" s="8" t="str">
        <f>IFERROR(INDEX(generale!$A$5:$I$354,$CJ787,7),"")</f>
        <v/>
      </c>
      <c r="AA787" s="2">
        <f t="shared" si="345"/>
        <v>14</v>
      </c>
      <c r="AB787" s="16" t="str">
        <f>IFERROR(INDEX(generale!$A$5:$I$354,$CJ787,5),"")</f>
        <v/>
      </c>
      <c r="AC787" s="8" t="str">
        <f>IFERROR(INDEX(generale!$A$5:$I$354,$CJ787,7),"")</f>
        <v/>
      </c>
      <c r="AD787" s="33"/>
      <c r="AE787" s="8"/>
      <c r="AF787" s="2">
        <f t="shared" si="346"/>
        <v>14</v>
      </c>
      <c r="AG787" s="16" t="str">
        <f>IFERROR(INDEX(generale!$A$5:$I$354,$CJ787,5),"")</f>
        <v/>
      </c>
      <c r="AH787" s="8" t="str">
        <f>IFERROR(INDEX(generale!$A$5:$I$354,$CJ787,7),"")</f>
        <v/>
      </c>
      <c r="AI787" s="33"/>
      <c r="AJ787" s="8"/>
      <c r="AK787" s="2">
        <f t="shared" si="347"/>
        <v>14</v>
      </c>
      <c r="AL787" s="16" t="str">
        <f>IFERROR(INDEX(generale!$A$5:$I$354,$CJ787,5),"")</f>
        <v/>
      </c>
      <c r="AM787" s="8" t="str">
        <f>IFERROR(INDEX(generale!$A$5:$I$354,$CJ787,7),"")</f>
        <v/>
      </c>
      <c r="AN787" s="33"/>
      <c r="AO787" s="8"/>
      <c r="AP787" s="2">
        <f t="shared" si="348"/>
        <v>9</v>
      </c>
      <c r="AQ787" s="16" t="str">
        <f>IFERROR(INDEX(generale!$A$5:$I$354,$CJ787,5),"")</f>
        <v/>
      </c>
      <c r="AR787" s="8" t="str">
        <f>IFERROR(INDEX(generale!$A$5:$I$354,$CJ787,7),"")</f>
        <v/>
      </c>
      <c r="AS787" s="33"/>
      <c r="AT787" s="8"/>
      <c r="AU787" s="2">
        <f t="shared" si="349"/>
        <v>8</v>
      </c>
      <c r="AV787" s="16" t="str">
        <f>IFERROR(INDEX(generale!$A$5:$I$354,$CJ787,5),"")</f>
        <v/>
      </c>
      <c r="AW787" s="8" t="str">
        <f>IFERROR(INDEX(generale!$A$5:$I$354,$CJ787,7),"")</f>
        <v/>
      </c>
      <c r="AX787" s="33"/>
      <c r="AY787" s="8"/>
      <c r="AZ787" s="2">
        <f t="shared" si="350"/>
        <v>7</v>
      </c>
      <c r="BA787" s="16" t="str">
        <f>IFERROR(INDEX(generale!$A$5:$I$354,$CJ787,5),"")</f>
        <v/>
      </c>
      <c r="BB787" s="8" t="str">
        <f>IFERROR(INDEX(generale!$A$5:$I$354,$CJ787,7),"")</f>
        <v/>
      </c>
      <c r="BC787" s="33"/>
      <c r="BD787" s="8"/>
      <c r="BE787" s="2">
        <f t="shared" si="351"/>
        <v>6</v>
      </c>
      <c r="BF787" s="16" t="str">
        <f>IFERROR(INDEX(generale!$A$5:$I$354,$CJ787,5),"")</f>
        <v/>
      </c>
      <c r="BG787" s="8" t="str">
        <f>IFERROR(INDEX(generale!$A$5:$I$354,$CJ787,7),"")</f>
        <v/>
      </c>
      <c r="BH787" s="33"/>
      <c r="BI787" s="8"/>
      <c r="BJ787" s="2">
        <f t="shared" si="352"/>
        <v>435</v>
      </c>
      <c r="BK787" s="16" t="str">
        <f>IFERROR(INDEX(generale!$A$5:$I$354,$CJ787,5),"")</f>
        <v/>
      </c>
      <c r="BL787" s="8" t="str">
        <f>IFERROR(INDEX(generale!$A$5:$I$354,$CJ787,7),"")</f>
        <v/>
      </c>
      <c r="BM787" s="33"/>
      <c r="BN787" s="8"/>
      <c r="BO787" s="2">
        <f t="shared" si="353"/>
        <v>435</v>
      </c>
      <c r="BP787" s="16" t="str">
        <f>IFERROR(INDEX(generale!$A$5:$I$354,$CJ787,5),"")</f>
        <v/>
      </c>
      <c r="BQ787" s="8" t="str">
        <f>IFERROR(INDEX(generale!$A$5:$I$354,$CJ787,7),"")</f>
        <v/>
      </c>
      <c r="BR787" s="33"/>
      <c r="BS787" s="8"/>
      <c r="BT787" s="2">
        <f t="shared" si="354"/>
        <v>435</v>
      </c>
      <c r="BU787" s="16" t="str">
        <f>IFERROR(INDEX(generale!$A$5:$I$354,$CJ787,5),"")</f>
        <v/>
      </c>
      <c r="BV787" s="8" t="str">
        <f>IFERROR(INDEX(generale!$A$5:$I$354,$CJ787,7),"")</f>
        <v/>
      </c>
      <c r="BW787" s="33"/>
      <c r="BX787" s="8"/>
      <c r="BY787" s="2">
        <f t="shared" si="355"/>
        <v>435</v>
      </c>
      <c r="BZ787" s="16" t="str">
        <f>IFERROR(INDEX(generale!$A$5:$I$354,$CJ787,5),"")</f>
        <v/>
      </c>
      <c r="CA787" s="8" t="str">
        <f>IFERROR(INDEX(generale!$A$5:$I$354,$CJ787,7),"")</f>
        <v/>
      </c>
      <c r="CB787" s="33"/>
      <c r="CC787" s="8"/>
      <c r="CD787" s="2">
        <f t="shared" si="356"/>
        <v>435</v>
      </c>
      <c r="CE787" s="16" t="str">
        <f>IFERROR(INDEX(generale!$A$5:$I$354,$CJ787,5),"")</f>
        <v/>
      </c>
      <c r="CF787" s="8" t="str">
        <f>IFERROR(INDEX(generale!$A$5:$I$354,$CJ787,7),"")</f>
        <v/>
      </c>
      <c r="CJ787" s="2">
        <f t="shared" si="357"/>
        <v>785</v>
      </c>
      <c r="CK787" s="2">
        <f t="shared" si="334"/>
        <v>37</v>
      </c>
      <c r="CL787" s="3">
        <f>IFERROR(INDEX(generale!$A$5:$I$1004,$CJ787,1),"")</f>
        <v>0</v>
      </c>
      <c r="CM787" s="3">
        <f>IFERROR(INDEX(generale!$A$5:$I$1004,$CJ787,2),"")</f>
        <v>0</v>
      </c>
      <c r="CN787" s="3">
        <f>IFERROR(INDEX(generale!$A$5:$I$1004,$CJ787,3),"")</f>
        <v>0</v>
      </c>
      <c r="CO787" s="3">
        <f>IFERROR(INDEX(generale!$A$5:$I$1004,$CJ787,4),"")</f>
        <v>0</v>
      </c>
      <c r="CP787" s="3">
        <f>IFERROR(INDEX(generale!$A$5:$I$1004,$CJ787,5),"")</f>
        <v>0</v>
      </c>
      <c r="CQ787" s="3">
        <f>IFERROR(INDEX(generale!$A$5:$I$1004,$CJ787,6),"")</f>
        <v>0</v>
      </c>
      <c r="CR787" s="8">
        <f>IFERROR(INDEX(generale!$A$5:$I$1004,$CJ787,7),"")</f>
        <v>0</v>
      </c>
      <c r="CS787" s="8">
        <f>IFERROR(INDEX(generale!$A$5:$I$1004,$CJ787,8),"")</f>
        <v>0</v>
      </c>
    </row>
    <row r="788" spans="1:97">
      <c r="A788" s="2" t="str">
        <f t="shared" si="335"/>
        <v/>
      </c>
      <c r="B788" s="1" t="str">
        <f t="shared" si="336"/>
        <v/>
      </c>
      <c r="C788" s="1" t="str">
        <f t="shared" si="337"/>
        <v/>
      </c>
      <c r="D788" s="2" t="str">
        <f t="shared" si="338"/>
        <v/>
      </c>
      <c r="E788" s="2" t="str">
        <f t="shared" si="339"/>
        <v/>
      </c>
      <c r="F788" s="2" t="str">
        <f t="shared" si="340"/>
        <v/>
      </c>
      <c r="G788" s="1" t="str">
        <f t="shared" si="341"/>
        <v/>
      </c>
      <c r="H788" s="11" t="str">
        <f t="shared" si="342"/>
        <v/>
      </c>
      <c r="Q788" s="2">
        <f t="shared" si="343"/>
        <v>37</v>
      </c>
      <c r="R788" s="16" t="str">
        <f>IFERROR(INDEX(generale!$A$5:$I$354,$CJ788,5),"")</f>
        <v/>
      </c>
      <c r="S788" s="8" t="str">
        <f>IFERROR(INDEX(generale!$A$5:$I$354,$CJ788,7),"")</f>
        <v/>
      </c>
      <c r="U788" s="8"/>
      <c r="V788" s="2">
        <f t="shared" si="344"/>
        <v>19</v>
      </c>
      <c r="W788" s="16" t="str">
        <f>IFERROR(INDEX(generale!$A$5:$I$354,$CJ788,5),"")</f>
        <v/>
      </c>
      <c r="X788" s="8" t="str">
        <f>IFERROR(INDEX(generale!$A$5:$I$354,$CJ788,7),"")</f>
        <v/>
      </c>
      <c r="AA788" s="2">
        <f t="shared" si="345"/>
        <v>14</v>
      </c>
      <c r="AB788" s="16" t="str">
        <f>IFERROR(INDEX(generale!$A$5:$I$354,$CJ788,5),"")</f>
        <v/>
      </c>
      <c r="AC788" s="8" t="str">
        <f>IFERROR(INDEX(generale!$A$5:$I$354,$CJ788,7),"")</f>
        <v/>
      </c>
      <c r="AD788" s="33"/>
      <c r="AE788" s="8"/>
      <c r="AF788" s="2">
        <f t="shared" si="346"/>
        <v>14</v>
      </c>
      <c r="AG788" s="16" t="str">
        <f>IFERROR(INDEX(generale!$A$5:$I$354,$CJ788,5),"")</f>
        <v/>
      </c>
      <c r="AH788" s="8" t="str">
        <f>IFERROR(INDEX(generale!$A$5:$I$354,$CJ788,7),"")</f>
        <v/>
      </c>
      <c r="AI788" s="33"/>
      <c r="AJ788" s="8"/>
      <c r="AK788" s="2">
        <f t="shared" si="347"/>
        <v>14</v>
      </c>
      <c r="AL788" s="16" t="str">
        <f>IFERROR(INDEX(generale!$A$5:$I$354,$CJ788,5),"")</f>
        <v/>
      </c>
      <c r="AM788" s="8" t="str">
        <f>IFERROR(INDEX(generale!$A$5:$I$354,$CJ788,7),"")</f>
        <v/>
      </c>
      <c r="AN788" s="33"/>
      <c r="AO788" s="8"/>
      <c r="AP788" s="2">
        <f t="shared" si="348"/>
        <v>9</v>
      </c>
      <c r="AQ788" s="16" t="str">
        <f>IFERROR(INDEX(generale!$A$5:$I$354,$CJ788,5),"")</f>
        <v/>
      </c>
      <c r="AR788" s="8" t="str">
        <f>IFERROR(INDEX(generale!$A$5:$I$354,$CJ788,7),"")</f>
        <v/>
      </c>
      <c r="AS788" s="33"/>
      <c r="AT788" s="8"/>
      <c r="AU788" s="2">
        <f t="shared" si="349"/>
        <v>8</v>
      </c>
      <c r="AV788" s="16" t="str">
        <f>IFERROR(INDEX(generale!$A$5:$I$354,$CJ788,5),"")</f>
        <v/>
      </c>
      <c r="AW788" s="8" t="str">
        <f>IFERROR(INDEX(generale!$A$5:$I$354,$CJ788,7),"")</f>
        <v/>
      </c>
      <c r="AX788" s="33"/>
      <c r="AY788" s="8"/>
      <c r="AZ788" s="2">
        <f t="shared" si="350"/>
        <v>7</v>
      </c>
      <c r="BA788" s="16" t="str">
        <f>IFERROR(INDEX(generale!$A$5:$I$354,$CJ788,5),"")</f>
        <v/>
      </c>
      <c r="BB788" s="8" t="str">
        <f>IFERROR(INDEX(generale!$A$5:$I$354,$CJ788,7),"")</f>
        <v/>
      </c>
      <c r="BC788" s="33"/>
      <c r="BD788" s="8"/>
      <c r="BE788" s="2">
        <f t="shared" si="351"/>
        <v>6</v>
      </c>
      <c r="BF788" s="16" t="str">
        <f>IFERROR(INDEX(generale!$A$5:$I$354,$CJ788,5),"")</f>
        <v/>
      </c>
      <c r="BG788" s="8" t="str">
        <f>IFERROR(INDEX(generale!$A$5:$I$354,$CJ788,7),"")</f>
        <v/>
      </c>
      <c r="BH788" s="33"/>
      <c r="BI788" s="8"/>
      <c r="BJ788" s="2">
        <f t="shared" si="352"/>
        <v>436</v>
      </c>
      <c r="BK788" s="16" t="str">
        <f>IFERROR(INDEX(generale!$A$5:$I$354,$CJ788,5),"")</f>
        <v/>
      </c>
      <c r="BL788" s="8" t="str">
        <f>IFERROR(INDEX(generale!$A$5:$I$354,$CJ788,7),"")</f>
        <v/>
      </c>
      <c r="BM788" s="33"/>
      <c r="BN788" s="8"/>
      <c r="BO788" s="2">
        <f t="shared" si="353"/>
        <v>436</v>
      </c>
      <c r="BP788" s="16" t="str">
        <f>IFERROR(INDEX(generale!$A$5:$I$354,$CJ788,5),"")</f>
        <v/>
      </c>
      <c r="BQ788" s="8" t="str">
        <f>IFERROR(INDEX(generale!$A$5:$I$354,$CJ788,7),"")</f>
        <v/>
      </c>
      <c r="BR788" s="33"/>
      <c r="BS788" s="8"/>
      <c r="BT788" s="2">
        <f t="shared" si="354"/>
        <v>436</v>
      </c>
      <c r="BU788" s="16" t="str">
        <f>IFERROR(INDEX(generale!$A$5:$I$354,$CJ788,5),"")</f>
        <v/>
      </c>
      <c r="BV788" s="8" t="str">
        <f>IFERROR(INDEX(generale!$A$5:$I$354,$CJ788,7),"")</f>
        <v/>
      </c>
      <c r="BW788" s="33"/>
      <c r="BX788" s="8"/>
      <c r="BY788" s="2">
        <f t="shared" si="355"/>
        <v>436</v>
      </c>
      <c r="BZ788" s="16" t="str">
        <f>IFERROR(INDEX(generale!$A$5:$I$354,$CJ788,5),"")</f>
        <v/>
      </c>
      <c r="CA788" s="8" t="str">
        <f>IFERROR(INDEX(generale!$A$5:$I$354,$CJ788,7),"")</f>
        <v/>
      </c>
      <c r="CB788" s="33"/>
      <c r="CC788" s="8"/>
      <c r="CD788" s="2">
        <f t="shared" si="356"/>
        <v>436</v>
      </c>
      <c r="CE788" s="16" t="str">
        <f>IFERROR(INDEX(generale!$A$5:$I$354,$CJ788,5),"")</f>
        <v/>
      </c>
      <c r="CF788" s="8" t="str">
        <f>IFERROR(INDEX(generale!$A$5:$I$354,$CJ788,7),"")</f>
        <v/>
      </c>
      <c r="CJ788" s="2">
        <f t="shared" si="357"/>
        <v>786</v>
      </c>
      <c r="CK788" s="2">
        <f t="shared" si="334"/>
        <v>37</v>
      </c>
      <c r="CL788" s="3">
        <f>IFERROR(INDEX(generale!$A$5:$I$1004,$CJ788,1),"")</f>
        <v>0</v>
      </c>
      <c r="CM788" s="3">
        <f>IFERROR(INDEX(generale!$A$5:$I$1004,$CJ788,2),"")</f>
        <v>0</v>
      </c>
      <c r="CN788" s="3">
        <f>IFERROR(INDEX(generale!$A$5:$I$1004,$CJ788,3),"")</f>
        <v>0</v>
      </c>
      <c r="CO788" s="3">
        <f>IFERROR(INDEX(generale!$A$5:$I$1004,$CJ788,4),"")</f>
        <v>0</v>
      </c>
      <c r="CP788" s="3">
        <f>IFERROR(INDEX(generale!$A$5:$I$1004,$CJ788,5),"")</f>
        <v>0</v>
      </c>
      <c r="CQ788" s="3">
        <f>IFERROR(INDEX(generale!$A$5:$I$1004,$CJ788,6),"")</f>
        <v>0</v>
      </c>
      <c r="CR788" s="8">
        <f>IFERROR(INDEX(generale!$A$5:$I$1004,$CJ788,7),"")</f>
        <v>0</v>
      </c>
      <c r="CS788" s="8">
        <f>IFERROR(INDEX(generale!$A$5:$I$1004,$CJ788,8),"")</f>
        <v>0</v>
      </c>
    </row>
    <row r="789" spans="1:97">
      <c r="A789" s="2" t="str">
        <f t="shared" si="335"/>
        <v/>
      </c>
      <c r="B789" s="1" t="str">
        <f t="shared" si="336"/>
        <v/>
      </c>
      <c r="C789" s="1" t="str">
        <f t="shared" si="337"/>
        <v/>
      </c>
      <c r="D789" s="2" t="str">
        <f t="shared" si="338"/>
        <v/>
      </c>
      <c r="E789" s="2" t="str">
        <f t="shared" si="339"/>
        <v/>
      </c>
      <c r="F789" s="2" t="str">
        <f t="shared" si="340"/>
        <v/>
      </c>
      <c r="G789" s="1" t="str">
        <f t="shared" si="341"/>
        <v/>
      </c>
      <c r="H789" s="11" t="str">
        <f t="shared" si="342"/>
        <v/>
      </c>
      <c r="Q789" s="2">
        <f t="shared" si="343"/>
        <v>37</v>
      </c>
      <c r="R789" s="16" t="str">
        <f>IFERROR(INDEX(generale!$A$5:$I$354,$CJ789,5),"")</f>
        <v/>
      </c>
      <c r="S789" s="8" t="str">
        <f>IFERROR(INDEX(generale!$A$5:$I$354,$CJ789,7),"")</f>
        <v/>
      </c>
      <c r="U789" s="8"/>
      <c r="V789" s="2">
        <f t="shared" si="344"/>
        <v>19</v>
      </c>
      <c r="W789" s="16" t="str">
        <f>IFERROR(INDEX(generale!$A$5:$I$354,$CJ789,5),"")</f>
        <v/>
      </c>
      <c r="X789" s="8" t="str">
        <f>IFERROR(INDEX(generale!$A$5:$I$354,$CJ789,7),"")</f>
        <v/>
      </c>
      <c r="AA789" s="2">
        <f t="shared" si="345"/>
        <v>14</v>
      </c>
      <c r="AB789" s="16" t="str">
        <f>IFERROR(INDEX(generale!$A$5:$I$354,$CJ789,5),"")</f>
        <v/>
      </c>
      <c r="AC789" s="8" t="str">
        <f>IFERROR(INDEX(generale!$A$5:$I$354,$CJ789,7),"")</f>
        <v/>
      </c>
      <c r="AD789" s="33"/>
      <c r="AE789" s="8"/>
      <c r="AF789" s="2">
        <f t="shared" si="346"/>
        <v>14</v>
      </c>
      <c r="AG789" s="16" t="str">
        <f>IFERROR(INDEX(generale!$A$5:$I$354,$CJ789,5),"")</f>
        <v/>
      </c>
      <c r="AH789" s="8" t="str">
        <f>IFERROR(INDEX(generale!$A$5:$I$354,$CJ789,7),"")</f>
        <v/>
      </c>
      <c r="AI789" s="33"/>
      <c r="AJ789" s="8"/>
      <c r="AK789" s="2">
        <f t="shared" si="347"/>
        <v>14</v>
      </c>
      <c r="AL789" s="16" t="str">
        <f>IFERROR(INDEX(generale!$A$5:$I$354,$CJ789,5),"")</f>
        <v/>
      </c>
      <c r="AM789" s="8" t="str">
        <f>IFERROR(INDEX(generale!$A$5:$I$354,$CJ789,7),"")</f>
        <v/>
      </c>
      <c r="AN789" s="33"/>
      <c r="AO789" s="8"/>
      <c r="AP789" s="2">
        <f t="shared" si="348"/>
        <v>9</v>
      </c>
      <c r="AQ789" s="16" t="str">
        <f>IFERROR(INDEX(generale!$A$5:$I$354,$CJ789,5),"")</f>
        <v/>
      </c>
      <c r="AR789" s="8" t="str">
        <f>IFERROR(INDEX(generale!$A$5:$I$354,$CJ789,7),"")</f>
        <v/>
      </c>
      <c r="AS789" s="33"/>
      <c r="AT789" s="8"/>
      <c r="AU789" s="2">
        <f t="shared" si="349"/>
        <v>8</v>
      </c>
      <c r="AV789" s="16" t="str">
        <f>IFERROR(INDEX(generale!$A$5:$I$354,$CJ789,5),"")</f>
        <v/>
      </c>
      <c r="AW789" s="8" t="str">
        <f>IFERROR(INDEX(generale!$A$5:$I$354,$CJ789,7),"")</f>
        <v/>
      </c>
      <c r="AX789" s="33"/>
      <c r="AY789" s="8"/>
      <c r="AZ789" s="2">
        <f t="shared" si="350"/>
        <v>7</v>
      </c>
      <c r="BA789" s="16" t="str">
        <f>IFERROR(INDEX(generale!$A$5:$I$354,$CJ789,5),"")</f>
        <v/>
      </c>
      <c r="BB789" s="8" t="str">
        <f>IFERROR(INDEX(generale!$A$5:$I$354,$CJ789,7),"")</f>
        <v/>
      </c>
      <c r="BC789" s="33"/>
      <c r="BD789" s="8"/>
      <c r="BE789" s="2">
        <f t="shared" si="351"/>
        <v>6</v>
      </c>
      <c r="BF789" s="16" t="str">
        <f>IFERROR(INDEX(generale!$A$5:$I$354,$CJ789,5),"")</f>
        <v/>
      </c>
      <c r="BG789" s="8" t="str">
        <f>IFERROR(INDEX(generale!$A$5:$I$354,$CJ789,7),"")</f>
        <v/>
      </c>
      <c r="BH789" s="33"/>
      <c r="BI789" s="8"/>
      <c r="BJ789" s="2">
        <f t="shared" si="352"/>
        <v>437</v>
      </c>
      <c r="BK789" s="16" t="str">
        <f>IFERROR(INDEX(generale!$A$5:$I$354,$CJ789,5),"")</f>
        <v/>
      </c>
      <c r="BL789" s="8" t="str">
        <f>IFERROR(INDEX(generale!$A$5:$I$354,$CJ789,7),"")</f>
        <v/>
      </c>
      <c r="BM789" s="33"/>
      <c r="BN789" s="8"/>
      <c r="BO789" s="2">
        <f t="shared" si="353"/>
        <v>437</v>
      </c>
      <c r="BP789" s="16" t="str">
        <f>IFERROR(INDEX(generale!$A$5:$I$354,$CJ789,5),"")</f>
        <v/>
      </c>
      <c r="BQ789" s="8" t="str">
        <f>IFERROR(INDEX(generale!$A$5:$I$354,$CJ789,7),"")</f>
        <v/>
      </c>
      <c r="BR789" s="33"/>
      <c r="BS789" s="8"/>
      <c r="BT789" s="2">
        <f t="shared" si="354"/>
        <v>437</v>
      </c>
      <c r="BU789" s="16" t="str">
        <f>IFERROR(INDEX(generale!$A$5:$I$354,$CJ789,5),"")</f>
        <v/>
      </c>
      <c r="BV789" s="8" t="str">
        <f>IFERROR(INDEX(generale!$A$5:$I$354,$CJ789,7),"")</f>
        <v/>
      </c>
      <c r="BW789" s="33"/>
      <c r="BX789" s="8"/>
      <c r="BY789" s="2">
        <f t="shared" si="355"/>
        <v>437</v>
      </c>
      <c r="BZ789" s="16" t="str">
        <f>IFERROR(INDEX(generale!$A$5:$I$354,$CJ789,5),"")</f>
        <v/>
      </c>
      <c r="CA789" s="8" t="str">
        <f>IFERROR(INDEX(generale!$A$5:$I$354,$CJ789,7),"")</f>
        <v/>
      </c>
      <c r="CB789" s="33"/>
      <c r="CC789" s="8"/>
      <c r="CD789" s="2">
        <f t="shared" si="356"/>
        <v>437</v>
      </c>
      <c r="CE789" s="16" t="str">
        <f>IFERROR(INDEX(generale!$A$5:$I$354,$CJ789,5),"")</f>
        <v/>
      </c>
      <c r="CF789" s="8" t="str">
        <f>IFERROR(INDEX(generale!$A$5:$I$354,$CJ789,7),"")</f>
        <v/>
      </c>
      <c r="CJ789" s="2">
        <f t="shared" si="357"/>
        <v>787</v>
      </c>
      <c r="CK789" s="2">
        <f t="shared" si="334"/>
        <v>37</v>
      </c>
      <c r="CL789" s="3">
        <f>IFERROR(INDEX(generale!$A$5:$I$1004,$CJ789,1),"")</f>
        <v>0</v>
      </c>
      <c r="CM789" s="3">
        <f>IFERROR(INDEX(generale!$A$5:$I$1004,$CJ789,2),"")</f>
        <v>0</v>
      </c>
      <c r="CN789" s="3">
        <f>IFERROR(INDEX(generale!$A$5:$I$1004,$CJ789,3),"")</f>
        <v>0</v>
      </c>
      <c r="CO789" s="3">
        <f>IFERROR(INDEX(generale!$A$5:$I$1004,$CJ789,4),"")</f>
        <v>0</v>
      </c>
      <c r="CP789" s="3">
        <f>IFERROR(INDEX(generale!$A$5:$I$1004,$CJ789,5),"")</f>
        <v>0</v>
      </c>
      <c r="CQ789" s="3">
        <f>IFERROR(INDEX(generale!$A$5:$I$1004,$CJ789,6),"")</f>
        <v>0</v>
      </c>
      <c r="CR789" s="8">
        <f>IFERROR(INDEX(generale!$A$5:$I$1004,$CJ789,7),"")</f>
        <v>0</v>
      </c>
      <c r="CS789" s="8">
        <f>IFERROR(INDEX(generale!$A$5:$I$1004,$CJ789,8),"")</f>
        <v>0</v>
      </c>
    </row>
    <row r="790" spans="1:97">
      <c r="A790" s="2" t="str">
        <f t="shared" si="335"/>
        <v/>
      </c>
      <c r="B790" s="1" t="str">
        <f t="shared" si="336"/>
        <v/>
      </c>
      <c r="C790" s="1" t="str">
        <f t="shared" si="337"/>
        <v/>
      </c>
      <c r="D790" s="2" t="str">
        <f t="shared" si="338"/>
        <v/>
      </c>
      <c r="E790" s="2" t="str">
        <f t="shared" si="339"/>
        <v/>
      </c>
      <c r="F790" s="2" t="str">
        <f t="shared" si="340"/>
        <v/>
      </c>
      <c r="G790" s="1" t="str">
        <f t="shared" si="341"/>
        <v/>
      </c>
      <c r="H790" s="11" t="str">
        <f t="shared" si="342"/>
        <v/>
      </c>
      <c r="Q790" s="2">
        <f t="shared" si="343"/>
        <v>37</v>
      </c>
      <c r="R790" s="16" t="str">
        <f>IFERROR(INDEX(generale!$A$5:$I$354,$CJ790,5),"")</f>
        <v/>
      </c>
      <c r="S790" s="8" t="str">
        <f>IFERROR(INDEX(generale!$A$5:$I$354,$CJ790,7),"")</f>
        <v/>
      </c>
      <c r="U790" s="8"/>
      <c r="V790" s="2">
        <f t="shared" si="344"/>
        <v>19</v>
      </c>
      <c r="W790" s="16" t="str">
        <f>IFERROR(INDEX(generale!$A$5:$I$354,$CJ790,5),"")</f>
        <v/>
      </c>
      <c r="X790" s="8" t="str">
        <f>IFERROR(INDEX(generale!$A$5:$I$354,$CJ790,7),"")</f>
        <v/>
      </c>
      <c r="AA790" s="2">
        <f t="shared" si="345"/>
        <v>14</v>
      </c>
      <c r="AB790" s="16" t="str">
        <f>IFERROR(INDEX(generale!$A$5:$I$354,$CJ790,5),"")</f>
        <v/>
      </c>
      <c r="AC790" s="8" t="str">
        <f>IFERROR(INDEX(generale!$A$5:$I$354,$CJ790,7),"")</f>
        <v/>
      </c>
      <c r="AD790" s="33"/>
      <c r="AE790" s="8"/>
      <c r="AF790" s="2">
        <f t="shared" si="346"/>
        <v>14</v>
      </c>
      <c r="AG790" s="16" t="str">
        <f>IFERROR(INDEX(generale!$A$5:$I$354,$CJ790,5),"")</f>
        <v/>
      </c>
      <c r="AH790" s="8" t="str">
        <f>IFERROR(INDEX(generale!$A$5:$I$354,$CJ790,7),"")</f>
        <v/>
      </c>
      <c r="AI790" s="33"/>
      <c r="AJ790" s="8"/>
      <c r="AK790" s="2">
        <f t="shared" si="347"/>
        <v>14</v>
      </c>
      <c r="AL790" s="16" t="str">
        <f>IFERROR(INDEX(generale!$A$5:$I$354,$CJ790,5),"")</f>
        <v/>
      </c>
      <c r="AM790" s="8" t="str">
        <f>IFERROR(INDEX(generale!$A$5:$I$354,$CJ790,7),"")</f>
        <v/>
      </c>
      <c r="AN790" s="33"/>
      <c r="AO790" s="8"/>
      <c r="AP790" s="2">
        <f t="shared" si="348"/>
        <v>9</v>
      </c>
      <c r="AQ790" s="16" t="str">
        <f>IFERROR(INDEX(generale!$A$5:$I$354,$CJ790,5),"")</f>
        <v/>
      </c>
      <c r="AR790" s="8" t="str">
        <f>IFERROR(INDEX(generale!$A$5:$I$354,$CJ790,7),"")</f>
        <v/>
      </c>
      <c r="AS790" s="33"/>
      <c r="AT790" s="8"/>
      <c r="AU790" s="2">
        <f t="shared" si="349"/>
        <v>8</v>
      </c>
      <c r="AV790" s="16" t="str">
        <f>IFERROR(INDEX(generale!$A$5:$I$354,$CJ790,5),"")</f>
        <v/>
      </c>
      <c r="AW790" s="8" t="str">
        <f>IFERROR(INDEX(generale!$A$5:$I$354,$CJ790,7),"")</f>
        <v/>
      </c>
      <c r="AX790" s="33"/>
      <c r="AY790" s="8"/>
      <c r="AZ790" s="2">
        <f t="shared" si="350"/>
        <v>7</v>
      </c>
      <c r="BA790" s="16" t="str">
        <f>IFERROR(INDEX(generale!$A$5:$I$354,$CJ790,5),"")</f>
        <v/>
      </c>
      <c r="BB790" s="8" t="str">
        <f>IFERROR(INDEX(generale!$A$5:$I$354,$CJ790,7),"")</f>
        <v/>
      </c>
      <c r="BC790" s="33"/>
      <c r="BD790" s="8"/>
      <c r="BE790" s="2">
        <f t="shared" si="351"/>
        <v>6</v>
      </c>
      <c r="BF790" s="16" t="str">
        <f>IFERROR(INDEX(generale!$A$5:$I$354,$CJ790,5),"")</f>
        <v/>
      </c>
      <c r="BG790" s="8" t="str">
        <f>IFERROR(INDEX(generale!$A$5:$I$354,$CJ790,7),"")</f>
        <v/>
      </c>
      <c r="BH790" s="33"/>
      <c r="BI790" s="8"/>
      <c r="BJ790" s="2">
        <f t="shared" si="352"/>
        <v>438</v>
      </c>
      <c r="BK790" s="16" t="str">
        <f>IFERROR(INDEX(generale!$A$5:$I$354,$CJ790,5),"")</f>
        <v/>
      </c>
      <c r="BL790" s="8" t="str">
        <f>IFERROR(INDEX(generale!$A$5:$I$354,$CJ790,7),"")</f>
        <v/>
      </c>
      <c r="BM790" s="33"/>
      <c r="BN790" s="8"/>
      <c r="BO790" s="2">
        <f t="shared" si="353"/>
        <v>438</v>
      </c>
      <c r="BP790" s="16" t="str">
        <f>IFERROR(INDEX(generale!$A$5:$I$354,$CJ790,5),"")</f>
        <v/>
      </c>
      <c r="BQ790" s="8" t="str">
        <f>IFERROR(INDEX(generale!$A$5:$I$354,$CJ790,7),"")</f>
        <v/>
      </c>
      <c r="BR790" s="33"/>
      <c r="BS790" s="8"/>
      <c r="BT790" s="2">
        <f t="shared" si="354"/>
        <v>438</v>
      </c>
      <c r="BU790" s="16" t="str">
        <f>IFERROR(INDEX(generale!$A$5:$I$354,$CJ790,5),"")</f>
        <v/>
      </c>
      <c r="BV790" s="8" t="str">
        <f>IFERROR(INDEX(generale!$A$5:$I$354,$CJ790,7),"")</f>
        <v/>
      </c>
      <c r="BW790" s="33"/>
      <c r="BX790" s="8"/>
      <c r="BY790" s="2">
        <f t="shared" si="355"/>
        <v>438</v>
      </c>
      <c r="BZ790" s="16" t="str">
        <f>IFERROR(INDEX(generale!$A$5:$I$354,$CJ790,5),"")</f>
        <v/>
      </c>
      <c r="CA790" s="8" t="str">
        <f>IFERROR(INDEX(generale!$A$5:$I$354,$CJ790,7),"")</f>
        <v/>
      </c>
      <c r="CB790" s="33"/>
      <c r="CC790" s="8"/>
      <c r="CD790" s="2">
        <f t="shared" si="356"/>
        <v>438</v>
      </c>
      <c r="CE790" s="16" t="str">
        <f>IFERROR(INDEX(generale!$A$5:$I$354,$CJ790,5),"")</f>
        <v/>
      </c>
      <c r="CF790" s="8" t="str">
        <f>IFERROR(INDEX(generale!$A$5:$I$354,$CJ790,7),"")</f>
        <v/>
      </c>
      <c r="CJ790" s="2">
        <f t="shared" si="357"/>
        <v>788</v>
      </c>
      <c r="CK790" s="2">
        <f t="shared" si="334"/>
        <v>37</v>
      </c>
      <c r="CL790" s="3">
        <f>IFERROR(INDEX(generale!$A$5:$I$1004,$CJ790,1),"")</f>
        <v>0</v>
      </c>
      <c r="CM790" s="3">
        <f>IFERROR(INDEX(generale!$A$5:$I$1004,$CJ790,2),"")</f>
        <v>0</v>
      </c>
      <c r="CN790" s="3">
        <f>IFERROR(INDEX(generale!$A$5:$I$1004,$CJ790,3),"")</f>
        <v>0</v>
      </c>
      <c r="CO790" s="3">
        <f>IFERROR(INDEX(generale!$A$5:$I$1004,$CJ790,4),"")</f>
        <v>0</v>
      </c>
      <c r="CP790" s="3">
        <f>IFERROR(INDEX(generale!$A$5:$I$1004,$CJ790,5),"")</f>
        <v>0</v>
      </c>
      <c r="CQ790" s="3">
        <f>IFERROR(INDEX(generale!$A$5:$I$1004,$CJ790,6),"")</f>
        <v>0</v>
      </c>
      <c r="CR790" s="8">
        <f>IFERROR(INDEX(generale!$A$5:$I$1004,$CJ790,7),"")</f>
        <v>0</v>
      </c>
      <c r="CS790" s="8">
        <f>IFERROR(INDEX(generale!$A$5:$I$1004,$CJ790,8),"")</f>
        <v>0</v>
      </c>
    </row>
    <row r="791" spans="1:97">
      <c r="A791" s="2" t="str">
        <f t="shared" si="335"/>
        <v/>
      </c>
      <c r="B791" s="1" t="str">
        <f t="shared" si="336"/>
        <v/>
      </c>
      <c r="C791" s="1" t="str">
        <f t="shared" si="337"/>
        <v/>
      </c>
      <c r="D791" s="2" t="str">
        <f t="shared" si="338"/>
        <v/>
      </c>
      <c r="E791" s="2" t="str">
        <f t="shared" si="339"/>
        <v/>
      </c>
      <c r="F791" s="2" t="str">
        <f t="shared" si="340"/>
        <v/>
      </c>
      <c r="G791" s="1" t="str">
        <f t="shared" si="341"/>
        <v/>
      </c>
      <c r="H791" s="11" t="str">
        <f t="shared" si="342"/>
        <v/>
      </c>
      <c r="Q791" s="2">
        <f t="shared" si="343"/>
        <v>37</v>
      </c>
      <c r="R791" s="16" t="str">
        <f>IFERROR(INDEX(generale!$A$5:$I$354,$CJ791,5),"")</f>
        <v/>
      </c>
      <c r="S791" s="8" t="str">
        <f>IFERROR(INDEX(generale!$A$5:$I$354,$CJ791,7),"")</f>
        <v/>
      </c>
      <c r="U791" s="8"/>
      <c r="V791" s="2">
        <f t="shared" si="344"/>
        <v>19</v>
      </c>
      <c r="W791" s="16" t="str">
        <f>IFERROR(INDEX(generale!$A$5:$I$354,$CJ791,5),"")</f>
        <v/>
      </c>
      <c r="X791" s="8" t="str">
        <f>IFERROR(INDEX(generale!$A$5:$I$354,$CJ791,7),"")</f>
        <v/>
      </c>
      <c r="AA791" s="2">
        <f t="shared" si="345"/>
        <v>14</v>
      </c>
      <c r="AB791" s="16" t="str">
        <f>IFERROR(INDEX(generale!$A$5:$I$354,$CJ791,5),"")</f>
        <v/>
      </c>
      <c r="AC791" s="8" t="str">
        <f>IFERROR(INDEX(generale!$A$5:$I$354,$CJ791,7),"")</f>
        <v/>
      </c>
      <c r="AD791" s="33"/>
      <c r="AE791" s="8"/>
      <c r="AF791" s="2">
        <f t="shared" si="346"/>
        <v>14</v>
      </c>
      <c r="AG791" s="16" t="str">
        <f>IFERROR(INDEX(generale!$A$5:$I$354,$CJ791,5),"")</f>
        <v/>
      </c>
      <c r="AH791" s="8" t="str">
        <f>IFERROR(INDEX(generale!$A$5:$I$354,$CJ791,7),"")</f>
        <v/>
      </c>
      <c r="AI791" s="33"/>
      <c r="AJ791" s="8"/>
      <c r="AK791" s="2">
        <f t="shared" si="347"/>
        <v>14</v>
      </c>
      <c r="AL791" s="16" t="str">
        <f>IFERROR(INDEX(generale!$A$5:$I$354,$CJ791,5),"")</f>
        <v/>
      </c>
      <c r="AM791" s="8" t="str">
        <f>IFERROR(INDEX(generale!$A$5:$I$354,$CJ791,7),"")</f>
        <v/>
      </c>
      <c r="AN791" s="33"/>
      <c r="AO791" s="8"/>
      <c r="AP791" s="2">
        <f t="shared" si="348"/>
        <v>9</v>
      </c>
      <c r="AQ791" s="16" t="str">
        <f>IFERROR(INDEX(generale!$A$5:$I$354,$CJ791,5),"")</f>
        <v/>
      </c>
      <c r="AR791" s="8" t="str">
        <f>IFERROR(INDEX(generale!$A$5:$I$354,$CJ791,7),"")</f>
        <v/>
      </c>
      <c r="AS791" s="33"/>
      <c r="AT791" s="8"/>
      <c r="AU791" s="2">
        <f t="shared" si="349"/>
        <v>8</v>
      </c>
      <c r="AV791" s="16" t="str">
        <f>IFERROR(INDEX(generale!$A$5:$I$354,$CJ791,5),"")</f>
        <v/>
      </c>
      <c r="AW791" s="8" t="str">
        <f>IFERROR(INDEX(generale!$A$5:$I$354,$CJ791,7),"")</f>
        <v/>
      </c>
      <c r="AX791" s="33"/>
      <c r="AY791" s="8"/>
      <c r="AZ791" s="2">
        <f t="shared" si="350"/>
        <v>7</v>
      </c>
      <c r="BA791" s="16" t="str">
        <f>IFERROR(INDEX(generale!$A$5:$I$354,$CJ791,5),"")</f>
        <v/>
      </c>
      <c r="BB791" s="8" t="str">
        <f>IFERROR(INDEX(generale!$A$5:$I$354,$CJ791,7),"")</f>
        <v/>
      </c>
      <c r="BC791" s="33"/>
      <c r="BD791" s="8"/>
      <c r="BE791" s="2">
        <f t="shared" si="351"/>
        <v>6</v>
      </c>
      <c r="BF791" s="16" t="str">
        <f>IFERROR(INDEX(generale!$A$5:$I$354,$CJ791,5),"")</f>
        <v/>
      </c>
      <c r="BG791" s="8" t="str">
        <f>IFERROR(INDEX(generale!$A$5:$I$354,$CJ791,7),"")</f>
        <v/>
      </c>
      <c r="BH791" s="33"/>
      <c r="BI791" s="8"/>
      <c r="BJ791" s="2">
        <f t="shared" si="352"/>
        <v>439</v>
      </c>
      <c r="BK791" s="16" t="str">
        <f>IFERROR(INDEX(generale!$A$5:$I$354,$CJ791,5),"")</f>
        <v/>
      </c>
      <c r="BL791" s="8" t="str">
        <f>IFERROR(INDEX(generale!$A$5:$I$354,$CJ791,7),"")</f>
        <v/>
      </c>
      <c r="BM791" s="33"/>
      <c r="BN791" s="8"/>
      <c r="BO791" s="2">
        <f t="shared" si="353"/>
        <v>439</v>
      </c>
      <c r="BP791" s="16" t="str">
        <f>IFERROR(INDEX(generale!$A$5:$I$354,$CJ791,5),"")</f>
        <v/>
      </c>
      <c r="BQ791" s="8" t="str">
        <f>IFERROR(INDEX(generale!$A$5:$I$354,$CJ791,7),"")</f>
        <v/>
      </c>
      <c r="BR791" s="33"/>
      <c r="BS791" s="8"/>
      <c r="BT791" s="2">
        <f t="shared" si="354"/>
        <v>439</v>
      </c>
      <c r="BU791" s="16" t="str">
        <f>IFERROR(INDEX(generale!$A$5:$I$354,$CJ791,5),"")</f>
        <v/>
      </c>
      <c r="BV791" s="8" t="str">
        <f>IFERROR(INDEX(generale!$A$5:$I$354,$CJ791,7),"")</f>
        <v/>
      </c>
      <c r="BW791" s="33"/>
      <c r="BX791" s="8"/>
      <c r="BY791" s="2">
        <f t="shared" si="355"/>
        <v>439</v>
      </c>
      <c r="BZ791" s="16" t="str">
        <f>IFERROR(INDEX(generale!$A$5:$I$354,$CJ791,5),"")</f>
        <v/>
      </c>
      <c r="CA791" s="8" t="str">
        <f>IFERROR(INDEX(generale!$A$5:$I$354,$CJ791,7),"")</f>
        <v/>
      </c>
      <c r="CB791" s="33"/>
      <c r="CC791" s="8"/>
      <c r="CD791" s="2">
        <f t="shared" si="356"/>
        <v>439</v>
      </c>
      <c r="CE791" s="16" t="str">
        <f>IFERROR(INDEX(generale!$A$5:$I$354,$CJ791,5),"")</f>
        <v/>
      </c>
      <c r="CF791" s="8" t="str">
        <f>IFERROR(INDEX(generale!$A$5:$I$354,$CJ791,7),"")</f>
        <v/>
      </c>
      <c r="CJ791" s="2">
        <f t="shared" si="357"/>
        <v>789</v>
      </c>
      <c r="CK791" s="2">
        <f t="shared" si="334"/>
        <v>37</v>
      </c>
      <c r="CL791" s="3">
        <f>IFERROR(INDEX(generale!$A$5:$I$1004,$CJ791,1),"")</f>
        <v>0</v>
      </c>
      <c r="CM791" s="3">
        <f>IFERROR(INDEX(generale!$A$5:$I$1004,$CJ791,2),"")</f>
        <v>0</v>
      </c>
      <c r="CN791" s="3">
        <f>IFERROR(INDEX(generale!$A$5:$I$1004,$CJ791,3),"")</f>
        <v>0</v>
      </c>
      <c r="CO791" s="3">
        <f>IFERROR(INDEX(generale!$A$5:$I$1004,$CJ791,4),"")</f>
        <v>0</v>
      </c>
      <c r="CP791" s="3">
        <f>IFERROR(INDEX(generale!$A$5:$I$1004,$CJ791,5),"")</f>
        <v>0</v>
      </c>
      <c r="CQ791" s="3">
        <f>IFERROR(INDEX(generale!$A$5:$I$1004,$CJ791,6),"")</f>
        <v>0</v>
      </c>
      <c r="CR791" s="8">
        <f>IFERROR(INDEX(generale!$A$5:$I$1004,$CJ791,7),"")</f>
        <v>0</v>
      </c>
      <c r="CS791" s="8">
        <f>IFERROR(INDEX(generale!$A$5:$I$1004,$CJ791,8),"")</f>
        <v>0</v>
      </c>
    </row>
    <row r="792" spans="1:97">
      <c r="A792" s="2" t="str">
        <f t="shared" si="335"/>
        <v/>
      </c>
      <c r="B792" s="1" t="str">
        <f t="shared" si="336"/>
        <v/>
      </c>
      <c r="C792" s="1" t="str">
        <f t="shared" si="337"/>
        <v/>
      </c>
      <c r="D792" s="2" t="str">
        <f t="shared" si="338"/>
        <v/>
      </c>
      <c r="E792" s="2" t="str">
        <f t="shared" si="339"/>
        <v/>
      </c>
      <c r="F792" s="2" t="str">
        <f t="shared" si="340"/>
        <v/>
      </c>
      <c r="G792" s="1" t="str">
        <f t="shared" si="341"/>
        <v/>
      </c>
      <c r="H792" s="11" t="str">
        <f t="shared" si="342"/>
        <v/>
      </c>
      <c r="Q792" s="2">
        <f t="shared" si="343"/>
        <v>37</v>
      </c>
      <c r="R792" s="16" t="str">
        <f>IFERROR(INDEX(generale!$A$5:$I$354,$CJ792,5),"")</f>
        <v/>
      </c>
      <c r="S792" s="8" t="str">
        <f>IFERROR(INDEX(generale!$A$5:$I$354,$CJ792,7),"")</f>
        <v/>
      </c>
      <c r="U792" s="8"/>
      <c r="V792" s="2">
        <f t="shared" si="344"/>
        <v>19</v>
      </c>
      <c r="W792" s="16" t="str">
        <f>IFERROR(INDEX(generale!$A$5:$I$354,$CJ792,5),"")</f>
        <v/>
      </c>
      <c r="X792" s="8" t="str">
        <f>IFERROR(INDEX(generale!$A$5:$I$354,$CJ792,7),"")</f>
        <v/>
      </c>
      <c r="AA792" s="2">
        <f t="shared" si="345"/>
        <v>14</v>
      </c>
      <c r="AB792" s="16" t="str">
        <f>IFERROR(INDEX(generale!$A$5:$I$354,$CJ792,5),"")</f>
        <v/>
      </c>
      <c r="AC792" s="8" t="str">
        <f>IFERROR(INDEX(generale!$A$5:$I$354,$CJ792,7),"")</f>
        <v/>
      </c>
      <c r="AD792" s="33"/>
      <c r="AE792" s="8"/>
      <c r="AF792" s="2">
        <f t="shared" si="346"/>
        <v>14</v>
      </c>
      <c r="AG792" s="16" t="str">
        <f>IFERROR(INDEX(generale!$A$5:$I$354,$CJ792,5),"")</f>
        <v/>
      </c>
      <c r="AH792" s="8" t="str">
        <f>IFERROR(INDEX(generale!$A$5:$I$354,$CJ792,7),"")</f>
        <v/>
      </c>
      <c r="AI792" s="33"/>
      <c r="AJ792" s="8"/>
      <c r="AK792" s="2">
        <f t="shared" si="347"/>
        <v>14</v>
      </c>
      <c r="AL792" s="16" t="str">
        <f>IFERROR(INDEX(generale!$A$5:$I$354,$CJ792,5),"")</f>
        <v/>
      </c>
      <c r="AM792" s="8" t="str">
        <f>IFERROR(INDEX(generale!$A$5:$I$354,$CJ792,7),"")</f>
        <v/>
      </c>
      <c r="AN792" s="33"/>
      <c r="AO792" s="8"/>
      <c r="AP792" s="2">
        <f t="shared" si="348"/>
        <v>9</v>
      </c>
      <c r="AQ792" s="16" t="str">
        <f>IFERROR(INDEX(generale!$A$5:$I$354,$CJ792,5),"")</f>
        <v/>
      </c>
      <c r="AR792" s="8" t="str">
        <f>IFERROR(INDEX(generale!$A$5:$I$354,$CJ792,7),"")</f>
        <v/>
      </c>
      <c r="AS792" s="33"/>
      <c r="AT792" s="8"/>
      <c r="AU792" s="2">
        <f t="shared" si="349"/>
        <v>8</v>
      </c>
      <c r="AV792" s="16" t="str">
        <f>IFERROR(INDEX(generale!$A$5:$I$354,$CJ792,5),"")</f>
        <v/>
      </c>
      <c r="AW792" s="8" t="str">
        <f>IFERROR(INDEX(generale!$A$5:$I$354,$CJ792,7),"")</f>
        <v/>
      </c>
      <c r="AX792" s="33"/>
      <c r="AY792" s="8"/>
      <c r="AZ792" s="2">
        <f t="shared" si="350"/>
        <v>7</v>
      </c>
      <c r="BA792" s="16" t="str">
        <f>IFERROR(INDEX(generale!$A$5:$I$354,$CJ792,5),"")</f>
        <v/>
      </c>
      <c r="BB792" s="8" t="str">
        <f>IFERROR(INDEX(generale!$A$5:$I$354,$CJ792,7),"")</f>
        <v/>
      </c>
      <c r="BC792" s="33"/>
      <c r="BD792" s="8"/>
      <c r="BE792" s="2">
        <f t="shared" si="351"/>
        <v>6</v>
      </c>
      <c r="BF792" s="16" t="str">
        <f>IFERROR(INDEX(generale!$A$5:$I$354,$CJ792,5),"")</f>
        <v/>
      </c>
      <c r="BG792" s="8" t="str">
        <f>IFERROR(INDEX(generale!$A$5:$I$354,$CJ792,7),"")</f>
        <v/>
      </c>
      <c r="BH792" s="33"/>
      <c r="BI792" s="8"/>
      <c r="BJ792" s="2">
        <f t="shared" si="352"/>
        <v>440</v>
      </c>
      <c r="BK792" s="16" t="str">
        <f>IFERROR(INDEX(generale!$A$5:$I$354,$CJ792,5),"")</f>
        <v/>
      </c>
      <c r="BL792" s="8" t="str">
        <f>IFERROR(INDEX(generale!$A$5:$I$354,$CJ792,7),"")</f>
        <v/>
      </c>
      <c r="BM792" s="33"/>
      <c r="BN792" s="8"/>
      <c r="BO792" s="2">
        <f t="shared" si="353"/>
        <v>440</v>
      </c>
      <c r="BP792" s="16" t="str">
        <f>IFERROR(INDEX(generale!$A$5:$I$354,$CJ792,5),"")</f>
        <v/>
      </c>
      <c r="BQ792" s="8" t="str">
        <f>IFERROR(INDEX(generale!$A$5:$I$354,$CJ792,7),"")</f>
        <v/>
      </c>
      <c r="BR792" s="33"/>
      <c r="BS792" s="8"/>
      <c r="BT792" s="2">
        <f t="shared" si="354"/>
        <v>440</v>
      </c>
      <c r="BU792" s="16" t="str">
        <f>IFERROR(INDEX(generale!$A$5:$I$354,$CJ792,5),"")</f>
        <v/>
      </c>
      <c r="BV792" s="8" t="str">
        <f>IFERROR(INDEX(generale!$A$5:$I$354,$CJ792,7),"")</f>
        <v/>
      </c>
      <c r="BW792" s="33"/>
      <c r="BX792" s="8"/>
      <c r="BY792" s="2">
        <f t="shared" si="355"/>
        <v>440</v>
      </c>
      <c r="BZ792" s="16" t="str">
        <f>IFERROR(INDEX(generale!$A$5:$I$354,$CJ792,5),"")</f>
        <v/>
      </c>
      <c r="CA792" s="8" t="str">
        <f>IFERROR(INDEX(generale!$A$5:$I$354,$CJ792,7),"")</f>
        <v/>
      </c>
      <c r="CB792" s="33"/>
      <c r="CC792" s="8"/>
      <c r="CD792" s="2">
        <f t="shared" si="356"/>
        <v>440</v>
      </c>
      <c r="CE792" s="16" t="str">
        <f>IFERROR(INDEX(generale!$A$5:$I$354,$CJ792,5),"")</f>
        <v/>
      </c>
      <c r="CF792" s="8" t="str">
        <f>IFERROR(INDEX(generale!$A$5:$I$354,$CJ792,7),"")</f>
        <v/>
      </c>
      <c r="CJ792" s="2">
        <f t="shared" si="357"/>
        <v>790</v>
      </c>
      <c r="CK792" s="2">
        <f t="shared" si="334"/>
        <v>37</v>
      </c>
      <c r="CL792" s="3">
        <f>IFERROR(INDEX(generale!$A$5:$I$1004,$CJ792,1),"")</f>
        <v>0</v>
      </c>
      <c r="CM792" s="3">
        <f>IFERROR(INDEX(generale!$A$5:$I$1004,$CJ792,2),"")</f>
        <v>0</v>
      </c>
      <c r="CN792" s="3">
        <f>IFERROR(INDEX(generale!$A$5:$I$1004,$CJ792,3),"")</f>
        <v>0</v>
      </c>
      <c r="CO792" s="3">
        <f>IFERROR(INDEX(generale!$A$5:$I$1004,$CJ792,4),"")</f>
        <v>0</v>
      </c>
      <c r="CP792" s="3">
        <f>IFERROR(INDEX(generale!$A$5:$I$1004,$CJ792,5),"")</f>
        <v>0</v>
      </c>
      <c r="CQ792" s="3">
        <f>IFERROR(INDEX(generale!$A$5:$I$1004,$CJ792,6),"")</f>
        <v>0</v>
      </c>
      <c r="CR792" s="8">
        <f>IFERROR(INDEX(generale!$A$5:$I$1004,$CJ792,7),"")</f>
        <v>0</v>
      </c>
      <c r="CS792" s="8">
        <f>IFERROR(INDEX(generale!$A$5:$I$1004,$CJ792,8),"")</f>
        <v>0</v>
      </c>
    </row>
    <row r="793" spans="1:97">
      <c r="A793" s="2" t="str">
        <f t="shared" si="335"/>
        <v/>
      </c>
      <c r="B793" s="1" t="str">
        <f t="shared" si="336"/>
        <v/>
      </c>
      <c r="C793" s="1" t="str">
        <f t="shared" si="337"/>
        <v/>
      </c>
      <c r="D793" s="2" t="str">
        <f t="shared" si="338"/>
        <v/>
      </c>
      <c r="E793" s="2" t="str">
        <f t="shared" si="339"/>
        <v/>
      </c>
      <c r="F793" s="2" t="str">
        <f t="shared" si="340"/>
        <v/>
      </c>
      <c r="G793" s="1" t="str">
        <f t="shared" si="341"/>
        <v/>
      </c>
      <c r="H793" s="11" t="str">
        <f t="shared" si="342"/>
        <v/>
      </c>
      <c r="Q793" s="2">
        <f t="shared" si="343"/>
        <v>37</v>
      </c>
      <c r="R793" s="16" t="str">
        <f>IFERROR(INDEX(generale!$A$5:$I$354,$CJ793,5),"")</f>
        <v/>
      </c>
      <c r="S793" s="8" t="str">
        <f>IFERROR(INDEX(generale!$A$5:$I$354,$CJ793,7),"")</f>
        <v/>
      </c>
      <c r="U793" s="8"/>
      <c r="V793" s="2">
        <f t="shared" si="344"/>
        <v>19</v>
      </c>
      <c r="W793" s="16" t="str">
        <f>IFERROR(INDEX(generale!$A$5:$I$354,$CJ793,5),"")</f>
        <v/>
      </c>
      <c r="X793" s="8" t="str">
        <f>IFERROR(INDEX(generale!$A$5:$I$354,$CJ793,7),"")</f>
        <v/>
      </c>
      <c r="AA793" s="2">
        <f t="shared" si="345"/>
        <v>14</v>
      </c>
      <c r="AB793" s="16" t="str">
        <f>IFERROR(INDEX(generale!$A$5:$I$354,$CJ793,5),"")</f>
        <v/>
      </c>
      <c r="AC793" s="8" t="str">
        <f>IFERROR(INDEX(generale!$A$5:$I$354,$CJ793,7),"")</f>
        <v/>
      </c>
      <c r="AD793" s="33"/>
      <c r="AE793" s="8"/>
      <c r="AF793" s="2">
        <f t="shared" si="346"/>
        <v>14</v>
      </c>
      <c r="AG793" s="16" t="str">
        <f>IFERROR(INDEX(generale!$A$5:$I$354,$CJ793,5),"")</f>
        <v/>
      </c>
      <c r="AH793" s="8" t="str">
        <f>IFERROR(INDEX(generale!$A$5:$I$354,$CJ793,7),"")</f>
        <v/>
      </c>
      <c r="AI793" s="33"/>
      <c r="AJ793" s="8"/>
      <c r="AK793" s="2">
        <f t="shared" si="347"/>
        <v>14</v>
      </c>
      <c r="AL793" s="16" t="str">
        <f>IFERROR(INDEX(generale!$A$5:$I$354,$CJ793,5),"")</f>
        <v/>
      </c>
      <c r="AM793" s="8" t="str">
        <f>IFERROR(INDEX(generale!$A$5:$I$354,$CJ793,7),"")</f>
        <v/>
      </c>
      <c r="AN793" s="33"/>
      <c r="AO793" s="8"/>
      <c r="AP793" s="2">
        <f t="shared" si="348"/>
        <v>9</v>
      </c>
      <c r="AQ793" s="16" t="str">
        <f>IFERROR(INDEX(generale!$A$5:$I$354,$CJ793,5),"")</f>
        <v/>
      </c>
      <c r="AR793" s="8" t="str">
        <f>IFERROR(INDEX(generale!$A$5:$I$354,$CJ793,7),"")</f>
        <v/>
      </c>
      <c r="AS793" s="33"/>
      <c r="AT793" s="8"/>
      <c r="AU793" s="2">
        <f t="shared" si="349"/>
        <v>8</v>
      </c>
      <c r="AV793" s="16" t="str">
        <f>IFERROR(INDEX(generale!$A$5:$I$354,$CJ793,5),"")</f>
        <v/>
      </c>
      <c r="AW793" s="8" t="str">
        <f>IFERROR(INDEX(generale!$A$5:$I$354,$CJ793,7),"")</f>
        <v/>
      </c>
      <c r="AX793" s="33"/>
      <c r="AY793" s="8"/>
      <c r="AZ793" s="2">
        <f t="shared" si="350"/>
        <v>7</v>
      </c>
      <c r="BA793" s="16" t="str">
        <f>IFERROR(INDEX(generale!$A$5:$I$354,$CJ793,5),"")</f>
        <v/>
      </c>
      <c r="BB793" s="8" t="str">
        <f>IFERROR(INDEX(generale!$A$5:$I$354,$CJ793,7),"")</f>
        <v/>
      </c>
      <c r="BC793" s="33"/>
      <c r="BD793" s="8"/>
      <c r="BE793" s="2">
        <f t="shared" si="351"/>
        <v>6</v>
      </c>
      <c r="BF793" s="16" t="str">
        <f>IFERROR(INDEX(generale!$A$5:$I$354,$CJ793,5),"")</f>
        <v/>
      </c>
      <c r="BG793" s="8" t="str">
        <f>IFERROR(INDEX(generale!$A$5:$I$354,$CJ793,7),"")</f>
        <v/>
      </c>
      <c r="BH793" s="33"/>
      <c r="BI793" s="8"/>
      <c r="BJ793" s="2">
        <f t="shared" si="352"/>
        <v>441</v>
      </c>
      <c r="BK793" s="16" t="str">
        <f>IFERROR(INDEX(generale!$A$5:$I$354,$CJ793,5),"")</f>
        <v/>
      </c>
      <c r="BL793" s="8" t="str">
        <f>IFERROR(INDEX(generale!$A$5:$I$354,$CJ793,7),"")</f>
        <v/>
      </c>
      <c r="BM793" s="33"/>
      <c r="BN793" s="8"/>
      <c r="BO793" s="2">
        <f t="shared" si="353"/>
        <v>441</v>
      </c>
      <c r="BP793" s="16" t="str">
        <f>IFERROR(INDEX(generale!$A$5:$I$354,$CJ793,5),"")</f>
        <v/>
      </c>
      <c r="BQ793" s="8" t="str">
        <f>IFERROR(INDEX(generale!$A$5:$I$354,$CJ793,7),"")</f>
        <v/>
      </c>
      <c r="BR793" s="33"/>
      <c r="BS793" s="8"/>
      <c r="BT793" s="2">
        <f t="shared" si="354"/>
        <v>441</v>
      </c>
      <c r="BU793" s="16" t="str">
        <f>IFERROR(INDEX(generale!$A$5:$I$354,$CJ793,5),"")</f>
        <v/>
      </c>
      <c r="BV793" s="8" t="str">
        <f>IFERROR(INDEX(generale!$A$5:$I$354,$CJ793,7),"")</f>
        <v/>
      </c>
      <c r="BW793" s="33"/>
      <c r="BX793" s="8"/>
      <c r="BY793" s="2">
        <f t="shared" si="355"/>
        <v>441</v>
      </c>
      <c r="BZ793" s="16" t="str">
        <f>IFERROR(INDEX(generale!$A$5:$I$354,$CJ793,5),"")</f>
        <v/>
      </c>
      <c r="CA793" s="8" t="str">
        <f>IFERROR(INDEX(generale!$A$5:$I$354,$CJ793,7),"")</f>
        <v/>
      </c>
      <c r="CB793" s="33"/>
      <c r="CC793" s="8"/>
      <c r="CD793" s="2">
        <f t="shared" si="356"/>
        <v>441</v>
      </c>
      <c r="CE793" s="16" t="str">
        <f>IFERROR(INDEX(generale!$A$5:$I$354,$CJ793,5),"")</f>
        <v/>
      </c>
      <c r="CF793" s="8" t="str">
        <f>IFERROR(INDEX(generale!$A$5:$I$354,$CJ793,7),"")</f>
        <v/>
      </c>
      <c r="CJ793" s="2">
        <f t="shared" si="357"/>
        <v>791</v>
      </c>
      <c r="CK793" s="2">
        <f t="shared" si="334"/>
        <v>37</v>
      </c>
      <c r="CL793" s="3">
        <f>IFERROR(INDEX(generale!$A$5:$I$1004,$CJ793,1),"")</f>
        <v>0</v>
      </c>
      <c r="CM793" s="3">
        <f>IFERROR(INDEX(generale!$A$5:$I$1004,$CJ793,2),"")</f>
        <v>0</v>
      </c>
      <c r="CN793" s="3">
        <f>IFERROR(INDEX(generale!$A$5:$I$1004,$CJ793,3),"")</f>
        <v>0</v>
      </c>
      <c r="CO793" s="3">
        <f>IFERROR(INDEX(generale!$A$5:$I$1004,$CJ793,4),"")</f>
        <v>0</v>
      </c>
      <c r="CP793" s="3">
        <f>IFERROR(INDEX(generale!$A$5:$I$1004,$CJ793,5),"")</f>
        <v>0</v>
      </c>
      <c r="CQ793" s="3">
        <f>IFERROR(INDEX(generale!$A$5:$I$1004,$CJ793,6),"")</f>
        <v>0</v>
      </c>
      <c r="CR793" s="8">
        <f>IFERROR(INDEX(generale!$A$5:$I$1004,$CJ793,7),"")</f>
        <v>0</v>
      </c>
      <c r="CS793" s="8">
        <f>IFERROR(INDEX(generale!$A$5:$I$1004,$CJ793,8),"")</f>
        <v>0</v>
      </c>
    </row>
    <row r="794" spans="1:97">
      <c r="A794" s="2" t="str">
        <f t="shared" si="335"/>
        <v/>
      </c>
      <c r="B794" s="1" t="str">
        <f t="shared" si="336"/>
        <v/>
      </c>
      <c r="C794" s="1" t="str">
        <f t="shared" si="337"/>
        <v/>
      </c>
      <c r="D794" s="2" t="str">
        <f t="shared" si="338"/>
        <v/>
      </c>
      <c r="E794" s="2" t="str">
        <f t="shared" si="339"/>
        <v/>
      </c>
      <c r="F794" s="2" t="str">
        <f t="shared" si="340"/>
        <v/>
      </c>
      <c r="G794" s="1" t="str">
        <f t="shared" si="341"/>
        <v/>
      </c>
      <c r="H794" s="11" t="str">
        <f t="shared" si="342"/>
        <v/>
      </c>
      <c r="Q794" s="2">
        <f t="shared" si="343"/>
        <v>37</v>
      </c>
      <c r="R794" s="16" t="str">
        <f>IFERROR(INDEX(generale!$A$5:$I$354,$CJ794,5),"")</f>
        <v/>
      </c>
      <c r="S794" s="8" t="str">
        <f>IFERROR(INDEX(generale!$A$5:$I$354,$CJ794,7),"")</f>
        <v/>
      </c>
      <c r="U794" s="8"/>
      <c r="V794" s="2">
        <f t="shared" si="344"/>
        <v>19</v>
      </c>
      <c r="W794" s="16" t="str">
        <f>IFERROR(INDEX(generale!$A$5:$I$354,$CJ794,5),"")</f>
        <v/>
      </c>
      <c r="X794" s="8" t="str">
        <f>IFERROR(INDEX(generale!$A$5:$I$354,$CJ794,7),"")</f>
        <v/>
      </c>
      <c r="AA794" s="2">
        <f t="shared" si="345"/>
        <v>14</v>
      </c>
      <c r="AB794" s="16" t="str">
        <f>IFERROR(INDEX(generale!$A$5:$I$354,$CJ794,5),"")</f>
        <v/>
      </c>
      <c r="AC794" s="8" t="str">
        <f>IFERROR(INDEX(generale!$A$5:$I$354,$CJ794,7),"")</f>
        <v/>
      </c>
      <c r="AD794" s="33"/>
      <c r="AE794" s="8"/>
      <c r="AF794" s="2">
        <f t="shared" si="346"/>
        <v>14</v>
      </c>
      <c r="AG794" s="16" t="str">
        <f>IFERROR(INDEX(generale!$A$5:$I$354,$CJ794,5),"")</f>
        <v/>
      </c>
      <c r="AH794" s="8" t="str">
        <f>IFERROR(INDEX(generale!$A$5:$I$354,$CJ794,7),"")</f>
        <v/>
      </c>
      <c r="AI794" s="33"/>
      <c r="AJ794" s="8"/>
      <c r="AK794" s="2">
        <f t="shared" si="347"/>
        <v>14</v>
      </c>
      <c r="AL794" s="16" t="str">
        <f>IFERROR(INDEX(generale!$A$5:$I$354,$CJ794,5),"")</f>
        <v/>
      </c>
      <c r="AM794" s="8" t="str">
        <f>IFERROR(INDEX(generale!$A$5:$I$354,$CJ794,7),"")</f>
        <v/>
      </c>
      <c r="AN794" s="33"/>
      <c r="AO794" s="8"/>
      <c r="AP794" s="2">
        <f t="shared" si="348"/>
        <v>9</v>
      </c>
      <c r="AQ794" s="16" t="str">
        <f>IFERROR(INDEX(generale!$A$5:$I$354,$CJ794,5),"")</f>
        <v/>
      </c>
      <c r="AR794" s="8" t="str">
        <f>IFERROR(INDEX(generale!$A$5:$I$354,$CJ794,7),"")</f>
        <v/>
      </c>
      <c r="AS794" s="33"/>
      <c r="AT794" s="8"/>
      <c r="AU794" s="2">
        <f t="shared" si="349"/>
        <v>8</v>
      </c>
      <c r="AV794" s="16" t="str">
        <f>IFERROR(INDEX(generale!$A$5:$I$354,$CJ794,5),"")</f>
        <v/>
      </c>
      <c r="AW794" s="8" t="str">
        <f>IFERROR(INDEX(generale!$A$5:$I$354,$CJ794,7),"")</f>
        <v/>
      </c>
      <c r="AX794" s="33"/>
      <c r="AY794" s="8"/>
      <c r="AZ794" s="2">
        <f t="shared" si="350"/>
        <v>7</v>
      </c>
      <c r="BA794" s="16" t="str">
        <f>IFERROR(INDEX(generale!$A$5:$I$354,$CJ794,5),"")</f>
        <v/>
      </c>
      <c r="BB794" s="8" t="str">
        <f>IFERROR(INDEX(generale!$A$5:$I$354,$CJ794,7),"")</f>
        <v/>
      </c>
      <c r="BC794" s="33"/>
      <c r="BD794" s="8"/>
      <c r="BE794" s="2">
        <f t="shared" si="351"/>
        <v>6</v>
      </c>
      <c r="BF794" s="16" t="str">
        <f>IFERROR(INDEX(generale!$A$5:$I$354,$CJ794,5),"")</f>
        <v/>
      </c>
      <c r="BG794" s="8" t="str">
        <f>IFERROR(INDEX(generale!$A$5:$I$354,$CJ794,7),"")</f>
        <v/>
      </c>
      <c r="BH794" s="33"/>
      <c r="BI794" s="8"/>
      <c r="BJ794" s="2">
        <f t="shared" si="352"/>
        <v>442</v>
      </c>
      <c r="BK794" s="16" t="str">
        <f>IFERROR(INDEX(generale!$A$5:$I$354,$CJ794,5),"")</f>
        <v/>
      </c>
      <c r="BL794" s="8" t="str">
        <f>IFERROR(INDEX(generale!$A$5:$I$354,$CJ794,7),"")</f>
        <v/>
      </c>
      <c r="BM794" s="33"/>
      <c r="BN794" s="8"/>
      <c r="BO794" s="2">
        <f t="shared" si="353"/>
        <v>442</v>
      </c>
      <c r="BP794" s="16" t="str">
        <f>IFERROR(INDEX(generale!$A$5:$I$354,$CJ794,5),"")</f>
        <v/>
      </c>
      <c r="BQ794" s="8" t="str">
        <f>IFERROR(INDEX(generale!$A$5:$I$354,$CJ794,7),"")</f>
        <v/>
      </c>
      <c r="BR794" s="33"/>
      <c r="BS794" s="8"/>
      <c r="BT794" s="2">
        <f t="shared" si="354"/>
        <v>442</v>
      </c>
      <c r="BU794" s="16" t="str">
        <f>IFERROR(INDEX(generale!$A$5:$I$354,$CJ794,5),"")</f>
        <v/>
      </c>
      <c r="BV794" s="8" t="str">
        <f>IFERROR(INDEX(generale!$A$5:$I$354,$CJ794,7),"")</f>
        <v/>
      </c>
      <c r="BW794" s="33"/>
      <c r="BX794" s="8"/>
      <c r="BY794" s="2">
        <f t="shared" si="355"/>
        <v>442</v>
      </c>
      <c r="BZ794" s="16" t="str">
        <f>IFERROR(INDEX(generale!$A$5:$I$354,$CJ794,5),"")</f>
        <v/>
      </c>
      <c r="CA794" s="8" t="str">
        <f>IFERROR(INDEX(generale!$A$5:$I$354,$CJ794,7),"")</f>
        <v/>
      </c>
      <c r="CB794" s="33"/>
      <c r="CC794" s="8"/>
      <c r="CD794" s="2">
        <f t="shared" si="356"/>
        <v>442</v>
      </c>
      <c r="CE794" s="16" t="str">
        <f>IFERROR(INDEX(generale!$A$5:$I$354,$CJ794,5),"")</f>
        <v/>
      </c>
      <c r="CF794" s="8" t="str">
        <f>IFERROR(INDEX(generale!$A$5:$I$354,$CJ794,7),"")</f>
        <v/>
      </c>
      <c r="CJ794" s="2">
        <f t="shared" si="357"/>
        <v>792</v>
      </c>
      <c r="CK794" s="2">
        <f t="shared" si="334"/>
        <v>37</v>
      </c>
      <c r="CL794" s="3">
        <f>IFERROR(INDEX(generale!$A$5:$I$1004,$CJ794,1),"")</f>
        <v>0</v>
      </c>
      <c r="CM794" s="3">
        <f>IFERROR(INDEX(generale!$A$5:$I$1004,$CJ794,2),"")</f>
        <v>0</v>
      </c>
      <c r="CN794" s="3">
        <f>IFERROR(INDEX(generale!$A$5:$I$1004,$CJ794,3),"")</f>
        <v>0</v>
      </c>
      <c r="CO794" s="3">
        <f>IFERROR(INDEX(generale!$A$5:$I$1004,$CJ794,4),"")</f>
        <v>0</v>
      </c>
      <c r="CP794" s="3">
        <f>IFERROR(INDEX(generale!$A$5:$I$1004,$CJ794,5),"")</f>
        <v>0</v>
      </c>
      <c r="CQ794" s="3">
        <f>IFERROR(INDEX(generale!$A$5:$I$1004,$CJ794,6),"")</f>
        <v>0</v>
      </c>
      <c r="CR794" s="8">
        <f>IFERROR(INDEX(generale!$A$5:$I$1004,$CJ794,7),"")</f>
        <v>0</v>
      </c>
      <c r="CS794" s="8">
        <f>IFERROR(INDEX(generale!$A$5:$I$1004,$CJ794,8),"")</f>
        <v>0</v>
      </c>
    </row>
    <row r="795" spans="1:97">
      <c r="A795" s="2" t="str">
        <f t="shared" si="335"/>
        <v/>
      </c>
      <c r="B795" s="1" t="str">
        <f t="shared" si="336"/>
        <v/>
      </c>
      <c r="C795" s="1" t="str">
        <f t="shared" si="337"/>
        <v/>
      </c>
      <c r="D795" s="2" t="str">
        <f t="shared" si="338"/>
        <v/>
      </c>
      <c r="E795" s="2" t="str">
        <f t="shared" si="339"/>
        <v/>
      </c>
      <c r="F795" s="2" t="str">
        <f t="shared" si="340"/>
        <v/>
      </c>
      <c r="G795" s="1" t="str">
        <f t="shared" si="341"/>
        <v/>
      </c>
      <c r="H795" s="11" t="str">
        <f t="shared" si="342"/>
        <v/>
      </c>
      <c r="Q795" s="2">
        <f t="shared" si="343"/>
        <v>37</v>
      </c>
      <c r="R795" s="16" t="str">
        <f>IFERROR(INDEX(generale!$A$5:$I$354,$CJ795,5),"")</f>
        <v/>
      </c>
      <c r="S795" s="8" t="str">
        <f>IFERROR(INDEX(generale!$A$5:$I$354,$CJ795,7),"")</f>
        <v/>
      </c>
      <c r="U795" s="8"/>
      <c r="V795" s="2">
        <f t="shared" si="344"/>
        <v>19</v>
      </c>
      <c r="W795" s="16" t="str">
        <f>IFERROR(INDEX(generale!$A$5:$I$354,$CJ795,5),"")</f>
        <v/>
      </c>
      <c r="X795" s="8" t="str">
        <f>IFERROR(INDEX(generale!$A$5:$I$354,$CJ795,7),"")</f>
        <v/>
      </c>
      <c r="AA795" s="2">
        <f t="shared" si="345"/>
        <v>14</v>
      </c>
      <c r="AB795" s="16" t="str">
        <f>IFERROR(INDEX(generale!$A$5:$I$354,$CJ795,5),"")</f>
        <v/>
      </c>
      <c r="AC795" s="8" t="str">
        <f>IFERROR(INDEX(generale!$A$5:$I$354,$CJ795,7),"")</f>
        <v/>
      </c>
      <c r="AD795" s="33"/>
      <c r="AE795" s="8"/>
      <c r="AF795" s="2">
        <f t="shared" si="346"/>
        <v>14</v>
      </c>
      <c r="AG795" s="16" t="str">
        <f>IFERROR(INDEX(generale!$A$5:$I$354,$CJ795,5),"")</f>
        <v/>
      </c>
      <c r="AH795" s="8" t="str">
        <f>IFERROR(INDEX(generale!$A$5:$I$354,$CJ795,7),"")</f>
        <v/>
      </c>
      <c r="AI795" s="33"/>
      <c r="AJ795" s="8"/>
      <c r="AK795" s="2">
        <f t="shared" si="347"/>
        <v>14</v>
      </c>
      <c r="AL795" s="16" t="str">
        <f>IFERROR(INDEX(generale!$A$5:$I$354,$CJ795,5),"")</f>
        <v/>
      </c>
      <c r="AM795" s="8" t="str">
        <f>IFERROR(INDEX(generale!$A$5:$I$354,$CJ795,7),"")</f>
        <v/>
      </c>
      <c r="AN795" s="33"/>
      <c r="AO795" s="8"/>
      <c r="AP795" s="2">
        <f t="shared" si="348"/>
        <v>9</v>
      </c>
      <c r="AQ795" s="16" t="str">
        <f>IFERROR(INDEX(generale!$A$5:$I$354,$CJ795,5),"")</f>
        <v/>
      </c>
      <c r="AR795" s="8" t="str">
        <f>IFERROR(INDEX(generale!$A$5:$I$354,$CJ795,7),"")</f>
        <v/>
      </c>
      <c r="AS795" s="33"/>
      <c r="AT795" s="8"/>
      <c r="AU795" s="2">
        <f t="shared" si="349"/>
        <v>8</v>
      </c>
      <c r="AV795" s="16" t="str">
        <f>IFERROR(INDEX(generale!$A$5:$I$354,$CJ795,5),"")</f>
        <v/>
      </c>
      <c r="AW795" s="8" t="str">
        <f>IFERROR(INDEX(generale!$A$5:$I$354,$CJ795,7),"")</f>
        <v/>
      </c>
      <c r="AX795" s="33"/>
      <c r="AY795" s="8"/>
      <c r="AZ795" s="2">
        <f t="shared" si="350"/>
        <v>7</v>
      </c>
      <c r="BA795" s="16" t="str">
        <f>IFERROR(INDEX(generale!$A$5:$I$354,$CJ795,5),"")</f>
        <v/>
      </c>
      <c r="BB795" s="8" t="str">
        <f>IFERROR(INDEX(generale!$A$5:$I$354,$CJ795,7),"")</f>
        <v/>
      </c>
      <c r="BC795" s="33"/>
      <c r="BD795" s="8"/>
      <c r="BE795" s="2">
        <f t="shared" si="351"/>
        <v>6</v>
      </c>
      <c r="BF795" s="16" t="str">
        <f>IFERROR(INDEX(generale!$A$5:$I$354,$CJ795,5),"")</f>
        <v/>
      </c>
      <c r="BG795" s="8" t="str">
        <f>IFERROR(INDEX(generale!$A$5:$I$354,$CJ795,7),"")</f>
        <v/>
      </c>
      <c r="BH795" s="33"/>
      <c r="BI795" s="8"/>
      <c r="BJ795" s="2">
        <f t="shared" si="352"/>
        <v>443</v>
      </c>
      <c r="BK795" s="16" t="str">
        <f>IFERROR(INDEX(generale!$A$5:$I$354,$CJ795,5),"")</f>
        <v/>
      </c>
      <c r="BL795" s="8" t="str">
        <f>IFERROR(INDEX(generale!$A$5:$I$354,$CJ795,7),"")</f>
        <v/>
      </c>
      <c r="BM795" s="33"/>
      <c r="BN795" s="8"/>
      <c r="BO795" s="2">
        <f t="shared" si="353"/>
        <v>443</v>
      </c>
      <c r="BP795" s="16" t="str">
        <f>IFERROR(INDEX(generale!$A$5:$I$354,$CJ795,5),"")</f>
        <v/>
      </c>
      <c r="BQ795" s="8" t="str">
        <f>IFERROR(INDEX(generale!$A$5:$I$354,$CJ795,7),"")</f>
        <v/>
      </c>
      <c r="BR795" s="33"/>
      <c r="BS795" s="8"/>
      <c r="BT795" s="2">
        <f t="shared" si="354"/>
        <v>443</v>
      </c>
      <c r="BU795" s="16" t="str">
        <f>IFERROR(INDEX(generale!$A$5:$I$354,$CJ795,5),"")</f>
        <v/>
      </c>
      <c r="BV795" s="8" t="str">
        <f>IFERROR(INDEX(generale!$A$5:$I$354,$CJ795,7),"")</f>
        <v/>
      </c>
      <c r="BW795" s="33"/>
      <c r="BX795" s="8"/>
      <c r="BY795" s="2">
        <f t="shared" si="355"/>
        <v>443</v>
      </c>
      <c r="BZ795" s="16" t="str">
        <f>IFERROR(INDEX(generale!$A$5:$I$354,$CJ795,5),"")</f>
        <v/>
      </c>
      <c r="CA795" s="8" t="str">
        <f>IFERROR(INDEX(generale!$A$5:$I$354,$CJ795,7),"")</f>
        <v/>
      </c>
      <c r="CB795" s="33"/>
      <c r="CC795" s="8"/>
      <c r="CD795" s="2">
        <f t="shared" si="356"/>
        <v>443</v>
      </c>
      <c r="CE795" s="16" t="str">
        <f>IFERROR(INDEX(generale!$A$5:$I$354,$CJ795,5),"")</f>
        <v/>
      </c>
      <c r="CF795" s="8" t="str">
        <f>IFERROR(INDEX(generale!$A$5:$I$354,$CJ795,7),"")</f>
        <v/>
      </c>
      <c r="CJ795" s="2">
        <f t="shared" si="357"/>
        <v>793</v>
      </c>
      <c r="CK795" s="2">
        <f t="shared" si="334"/>
        <v>37</v>
      </c>
      <c r="CL795" s="3">
        <f>IFERROR(INDEX(generale!$A$5:$I$1004,$CJ795,1),"")</f>
        <v>0</v>
      </c>
      <c r="CM795" s="3">
        <f>IFERROR(INDEX(generale!$A$5:$I$1004,$CJ795,2),"")</f>
        <v>0</v>
      </c>
      <c r="CN795" s="3">
        <f>IFERROR(INDEX(generale!$A$5:$I$1004,$CJ795,3),"")</f>
        <v>0</v>
      </c>
      <c r="CO795" s="3">
        <f>IFERROR(INDEX(generale!$A$5:$I$1004,$CJ795,4),"")</f>
        <v>0</v>
      </c>
      <c r="CP795" s="3">
        <f>IFERROR(INDEX(generale!$A$5:$I$1004,$CJ795,5),"")</f>
        <v>0</v>
      </c>
      <c r="CQ795" s="3">
        <f>IFERROR(INDEX(generale!$A$5:$I$1004,$CJ795,6),"")</f>
        <v>0</v>
      </c>
      <c r="CR795" s="8">
        <f>IFERROR(INDEX(generale!$A$5:$I$1004,$CJ795,7),"")</f>
        <v>0</v>
      </c>
      <c r="CS795" s="8">
        <f>IFERROR(INDEX(generale!$A$5:$I$1004,$CJ795,8),"")</f>
        <v>0</v>
      </c>
    </row>
    <row r="796" spans="1:97">
      <c r="A796" s="2" t="str">
        <f t="shared" si="335"/>
        <v/>
      </c>
      <c r="B796" s="1" t="str">
        <f t="shared" si="336"/>
        <v/>
      </c>
      <c r="C796" s="1" t="str">
        <f t="shared" si="337"/>
        <v/>
      </c>
      <c r="D796" s="2" t="str">
        <f t="shared" si="338"/>
        <v/>
      </c>
      <c r="E796" s="2" t="str">
        <f t="shared" si="339"/>
        <v/>
      </c>
      <c r="F796" s="2" t="str">
        <f t="shared" si="340"/>
        <v/>
      </c>
      <c r="G796" s="1" t="str">
        <f t="shared" si="341"/>
        <v/>
      </c>
      <c r="H796" s="11" t="str">
        <f t="shared" si="342"/>
        <v/>
      </c>
      <c r="Q796" s="2">
        <f t="shared" si="343"/>
        <v>37</v>
      </c>
      <c r="R796" s="16" t="str">
        <f>IFERROR(INDEX(generale!$A$5:$I$354,$CJ796,5),"")</f>
        <v/>
      </c>
      <c r="S796" s="8" t="str">
        <f>IFERROR(INDEX(generale!$A$5:$I$354,$CJ796,7),"")</f>
        <v/>
      </c>
      <c r="U796" s="8"/>
      <c r="V796" s="2">
        <f t="shared" si="344"/>
        <v>19</v>
      </c>
      <c r="W796" s="16" t="str">
        <f>IFERROR(INDEX(generale!$A$5:$I$354,$CJ796,5),"")</f>
        <v/>
      </c>
      <c r="X796" s="8" t="str">
        <f>IFERROR(INDEX(generale!$A$5:$I$354,$CJ796,7),"")</f>
        <v/>
      </c>
      <c r="AA796" s="2">
        <f t="shared" si="345"/>
        <v>14</v>
      </c>
      <c r="AB796" s="16" t="str">
        <f>IFERROR(INDEX(generale!$A$5:$I$354,$CJ796,5),"")</f>
        <v/>
      </c>
      <c r="AC796" s="8" t="str">
        <f>IFERROR(INDEX(generale!$A$5:$I$354,$CJ796,7),"")</f>
        <v/>
      </c>
      <c r="AD796" s="33"/>
      <c r="AE796" s="8"/>
      <c r="AF796" s="2">
        <f t="shared" si="346"/>
        <v>14</v>
      </c>
      <c r="AG796" s="16" t="str">
        <f>IFERROR(INDEX(generale!$A$5:$I$354,$CJ796,5),"")</f>
        <v/>
      </c>
      <c r="AH796" s="8" t="str">
        <f>IFERROR(INDEX(generale!$A$5:$I$354,$CJ796,7),"")</f>
        <v/>
      </c>
      <c r="AI796" s="33"/>
      <c r="AJ796" s="8"/>
      <c r="AK796" s="2">
        <f t="shared" si="347"/>
        <v>14</v>
      </c>
      <c r="AL796" s="16" t="str">
        <f>IFERROR(INDEX(generale!$A$5:$I$354,$CJ796,5),"")</f>
        <v/>
      </c>
      <c r="AM796" s="8" t="str">
        <f>IFERROR(INDEX(generale!$A$5:$I$354,$CJ796,7),"")</f>
        <v/>
      </c>
      <c r="AN796" s="33"/>
      <c r="AO796" s="8"/>
      <c r="AP796" s="2">
        <f t="shared" si="348"/>
        <v>9</v>
      </c>
      <c r="AQ796" s="16" t="str">
        <f>IFERROR(INDEX(generale!$A$5:$I$354,$CJ796,5),"")</f>
        <v/>
      </c>
      <c r="AR796" s="8" t="str">
        <f>IFERROR(INDEX(generale!$A$5:$I$354,$CJ796,7),"")</f>
        <v/>
      </c>
      <c r="AS796" s="33"/>
      <c r="AT796" s="8"/>
      <c r="AU796" s="2">
        <f t="shared" si="349"/>
        <v>8</v>
      </c>
      <c r="AV796" s="16" t="str">
        <f>IFERROR(INDEX(generale!$A$5:$I$354,$CJ796,5),"")</f>
        <v/>
      </c>
      <c r="AW796" s="8" t="str">
        <f>IFERROR(INDEX(generale!$A$5:$I$354,$CJ796,7),"")</f>
        <v/>
      </c>
      <c r="AX796" s="33"/>
      <c r="AY796" s="8"/>
      <c r="AZ796" s="2">
        <f t="shared" si="350"/>
        <v>7</v>
      </c>
      <c r="BA796" s="16" t="str">
        <f>IFERROR(INDEX(generale!$A$5:$I$354,$CJ796,5),"")</f>
        <v/>
      </c>
      <c r="BB796" s="8" t="str">
        <f>IFERROR(INDEX(generale!$A$5:$I$354,$CJ796,7),"")</f>
        <v/>
      </c>
      <c r="BC796" s="33"/>
      <c r="BD796" s="8"/>
      <c r="BE796" s="2">
        <f t="shared" si="351"/>
        <v>6</v>
      </c>
      <c r="BF796" s="16" t="str">
        <f>IFERROR(INDEX(generale!$A$5:$I$354,$CJ796,5),"")</f>
        <v/>
      </c>
      <c r="BG796" s="8" t="str">
        <f>IFERROR(INDEX(generale!$A$5:$I$354,$CJ796,7),"")</f>
        <v/>
      </c>
      <c r="BH796" s="33"/>
      <c r="BI796" s="8"/>
      <c r="BJ796" s="2">
        <f t="shared" si="352"/>
        <v>444</v>
      </c>
      <c r="BK796" s="16" t="str">
        <f>IFERROR(INDEX(generale!$A$5:$I$354,$CJ796,5),"")</f>
        <v/>
      </c>
      <c r="BL796" s="8" t="str">
        <f>IFERROR(INDEX(generale!$A$5:$I$354,$CJ796,7),"")</f>
        <v/>
      </c>
      <c r="BM796" s="33"/>
      <c r="BN796" s="8"/>
      <c r="BO796" s="2">
        <f t="shared" si="353"/>
        <v>444</v>
      </c>
      <c r="BP796" s="16" t="str">
        <f>IFERROR(INDEX(generale!$A$5:$I$354,$CJ796,5),"")</f>
        <v/>
      </c>
      <c r="BQ796" s="8" t="str">
        <f>IFERROR(INDEX(generale!$A$5:$I$354,$CJ796,7),"")</f>
        <v/>
      </c>
      <c r="BR796" s="33"/>
      <c r="BS796" s="8"/>
      <c r="BT796" s="2">
        <f t="shared" si="354"/>
        <v>444</v>
      </c>
      <c r="BU796" s="16" t="str">
        <f>IFERROR(INDEX(generale!$A$5:$I$354,$CJ796,5),"")</f>
        <v/>
      </c>
      <c r="BV796" s="8" t="str">
        <f>IFERROR(INDEX(generale!$A$5:$I$354,$CJ796,7),"")</f>
        <v/>
      </c>
      <c r="BW796" s="33"/>
      <c r="BX796" s="8"/>
      <c r="BY796" s="2">
        <f t="shared" si="355"/>
        <v>444</v>
      </c>
      <c r="BZ796" s="16" t="str">
        <f>IFERROR(INDEX(generale!$A$5:$I$354,$CJ796,5),"")</f>
        <v/>
      </c>
      <c r="CA796" s="8" t="str">
        <f>IFERROR(INDEX(generale!$A$5:$I$354,$CJ796,7),"")</f>
        <v/>
      </c>
      <c r="CB796" s="33"/>
      <c r="CC796" s="8"/>
      <c r="CD796" s="2">
        <f t="shared" si="356"/>
        <v>444</v>
      </c>
      <c r="CE796" s="16" t="str">
        <f>IFERROR(INDEX(generale!$A$5:$I$354,$CJ796,5),"")</f>
        <v/>
      </c>
      <c r="CF796" s="8" t="str">
        <f>IFERROR(INDEX(generale!$A$5:$I$354,$CJ796,7),"")</f>
        <v/>
      </c>
      <c r="CJ796" s="2">
        <f t="shared" si="357"/>
        <v>794</v>
      </c>
      <c r="CK796" s="2">
        <f t="shared" si="334"/>
        <v>37</v>
      </c>
      <c r="CL796" s="3">
        <f>IFERROR(INDEX(generale!$A$5:$I$1004,$CJ796,1),"")</f>
        <v>0</v>
      </c>
      <c r="CM796" s="3">
        <f>IFERROR(INDEX(generale!$A$5:$I$1004,$CJ796,2),"")</f>
        <v>0</v>
      </c>
      <c r="CN796" s="3">
        <f>IFERROR(INDEX(generale!$A$5:$I$1004,$CJ796,3),"")</f>
        <v>0</v>
      </c>
      <c r="CO796" s="3">
        <f>IFERROR(INDEX(generale!$A$5:$I$1004,$CJ796,4),"")</f>
        <v>0</v>
      </c>
      <c r="CP796" s="3">
        <f>IFERROR(INDEX(generale!$A$5:$I$1004,$CJ796,5),"")</f>
        <v>0</v>
      </c>
      <c r="CQ796" s="3">
        <f>IFERROR(INDEX(generale!$A$5:$I$1004,$CJ796,6),"")</f>
        <v>0</v>
      </c>
      <c r="CR796" s="8">
        <f>IFERROR(INDEX(generale!$A$5:$I$1004,$CJ796,7),"")</f>
        <v>0</v>
      </c>
      <c r="CS796" s="8">
        <f>IFERROR(INDEX(generale!$A$5:$I$1004,$CJ796,8),"")</f>
        <v>0</v>
      </c>
    </row>
    <row r="797" spans="1:97">
      <c r="A797" s="2" t="str">
        <f t="shared" si="335"/>
        <v/>
      </c>
      <c r="B797" s="1" t="str">
        <f t="shared" si="336"/>
        <v/>
      </c>
      <c r="C797" s="1" t="str">
        <f t="shared" si="337"/>
        <v/>
      </c>
      <c r="D797" s="2" t="str">
        <f t="shared" si="338"/>
        <v/>
      </c>
      <c r="E797" s="2" t="str">
        <f t="shared" si="339"/>
        <v/>
      </c>
      <c r="F797" s="2" t="str">
        <f t="shared" si="340"/>
        <v/>
      </c>
      <c r="G797" s="1" t="str">
        <f t="shared" si="341"/>
        <v/>
      </c>
      <c r="H797" s="11" t="str">
        <f t="shared" si="342"/>
        <v/>
      </c>
      <c r="Q797" s="2">
        <f t="shared" si="343"/>
        <v>37</v>
      </c>
      <c r="R797" s="16" t="str">
        <f>IFERROR(INDEX(generale!$A$5:$I$354,$CJ797,5),"")</f>
        <v/>
      </c>
      <c r="S797" s="8" t="str">
        <f>IFERROR(INDEX(generale!$A$5:$I$354,$CJ797,7),"")</f>
        <v/>
      </c>
      <c r="U797" s="8"/>
      <c r="V797" s="2">
        <f t="shared" si="344"/>
        <v>19</v>
      </c>
      <c r="W797" s="16" t="str">
        <f>IFERROR(INDEX(generale!$A$5:$I$354,$CJ797,5),"")</f>
        <v/>
      </c>
      <c r="X797" s="8" t="str">
        <f>IFERROR(INDEX(generale!$A$5:$I$354,$CJ797,7),"")</f>
        <v/>
      </c>
      <c r="AA797" s="2">
        <f t="shared" si="345"/>
        <v>14</v>
      </c>
      <c r="AB797" s="16" t="str">
        <f>IFERROR(INDEX(generale!$A$5:$I$354,$CJ797,5),"")</f>
        <v/>
      </c>
      <c r="AC797" s="8" t="str">
        <f>IFERROR(INDEX(generale!$A$5:$I$354,$CJ797,7),"")</f>
        <v/>
      </c>
      <c r="AD797" s="33"/>
      <c r="AE797" s="8"/>
      <c r="AF797" s="2">
        <f t="shared" si="346"/>
        <v>14</v>
      </c>
      <c r="AG797" s="16" t="str">
        <f>IFERROR(INDEX(generale!$A$5:$I$354,$CJ797,5),"")</f>
        <v/>
      </c>
      <c r="AH797" s="8" t="str">
        <f>IFERROR(INDEX(generale!$A$5:$I$354,$CJ797,7),"")</f>
        <v/>
      </c>
      <c r="AI797" s="33"/>
      <c r="AJ797" s="8"/>
      <c r="AK797" s="2">
        <f t="shared" si="347"/>
        <v>14</v>
      </c>
      <c r="AL797" s="16" t="str">
        <f>IFERROR(INDEX(generale!$A$5:$I$354,$CJ797,5),"")</f>
        <v/>
      </c>
      <c r="AM797" s="8" t="str">
        <f>IFERROR(INDEX(generale!$A$5:$I$354,$CJ797,7),"")</f>
        <v/>
      </c>
      <c r="AN797" s="33"/>
      <c r="AO797" s="8"/>
      <c r="AP797" s="2">
        <f t="shared" si="348"/>
        <v>9</v>
      </c>
      <c r="AQ797" s="16" t="str">
        <f>IFERROR(INDEX(generale!$A$5:$I$354,$CJ797,5),"")</f>
        <v/>
      </c>
      <c r="AR797" s="8" t="str">
        <f>IFERROR(INDEX(generale!$A$5:$I$354,$CJ797,7),"")</f>
        <v/>
      </c>
      <c r="AS797" s="33"/>
      <c r="AT797" s="8"/>
      <c r="AU797" s="2">
        <f t="shared" si="349"/>
        <v>8</v>
      </c>
      <c r="AV797" s="16" t="str">
        <f>IFERROR(INDEX(generale!$A$5:$I$354,$CJ797,5),"")</f>
        <v/>
      </c>
      <c r="AW797" s="8" t="str">
        <f>IFERROR(INDEX(generale!$A$5:$I$354,$CJ797,7),"")</f>
        <v/>
      </c>
      <c r="AX797" s="33"/>
      <c r="AY797" s="8"/>
      <c r="AZ797" s="2">
        <f t="shared" si="350"/>
        <v>7</v>
      </c>
      <c r="BA797" s="16" t="str">
        <f>IFERROR(INDEX(generale!$A$5:$I$354,$CJ797,5),"")</f>
        <v/>
      </c>
      <c r="BB797" s="8" t="str">
        <f>IFERROR(INDEX(generale!$A$5:$I$354,$CJ797,7),"")</f>
        <v/>
      </c>
      <c r="BC797" s="33"/>
      <c r="BD797" s="8"/>
      <c r="BE797" s="2">
        <f t="shared" si="351"/>
        <v>6</v>
      </c>
      <c r="BF797" s="16" t="str">
        <f>IFERROR(INDEX(generale!$A$5:$I$354,$CJ797,5),"")</f>
        <v/>
      </c>
      <c r="BG797" s="8" t="str">
        <f>IFERROR(INDEX(generale!$A$5:$I$354,$CJ797,7),"")</f>
        <v/>
      </c>
      <c r="BH797" s="33"/>
      <c r="BI797" s="8"/>
      <c r="BJ797" s="2">
        <f t="shared" si="352"/>
        <v>445</v>
      </c>
      <c r="BK797" s="16" t="str">
        <f>IFERROR(INDEX(generale!$A$5:$I$354,$CJ797,5),"")</f>
        <v/>
      </c>
      <c r="BL797" s="8" t="str">
        <f>IFERROR(INDEX(generale!$A$5:$I$354,$CJ797,7),"")</f>
        <v/>
      </c>
      <c r="BM797" s="33"/>
      <c r="BN797" s="8"/>
      <c r="BO797" s="2">
        <f t="shared" si="353"/>
        <v>445</v>
      </c>
      <c r="BP797" s="16" t="str">
        <f>IFERROR(INDEX(generale!$A$5:$I$354,$CJ797,5),"")</f>
        <v/>
      </c>
      <c r="BQ797" s="8" t="str">
        <f>IFERROR(INDEX(generale!$A$5:$I$354,$CJ797,7),"")</f>
        <v/>
      </c>
      <c r="BR797" s="33"/>
      <c r="BS797" s="8"/>
      <c r="BT797" s="2">
        <f t="shared" si="354"/>
        <v>445</v>
      </c>
      <c r="BU797" s="16" t="str">
        <f>IFERROR(INDEX(generale!$A$5:$I$354,$CJ797,5),"")</f>
        <v/>
      </c>
      <c r="BV797" s="8" t="str">
        <f>IFERROR(INDEX(generale!$A$5:$I$354,$CJ797,7),"")</f>
        <v/>
      </c>
      <c r="BW797" s="33"/>
      <c r="BX797" s="8"/>
      <c r="BY797" s="2">
        <f t="shared" si="355"/>
        <v>445</v>
      </c>
      <c r="BZ797" s="16" t="str">
        <f>IFERROR(INDEX(generale!$A$5:$I$354,$CJ797,5),"")</f>
        <v/>
      </c>
      <c r="CA797" s="8" t="str">
        <f>IFERROR(INDEX(generale!$A$5:$I$354,$CJ797,7),"")</f>
        <v/>
      </c>
      <c r="CB797" s="33"/>
      <c r="CC797" s="8"/>
      <c r="CD797" s="2">
        <f t="shared" si="356"/>
        <v>445</v>
      </c>
      <c r="CE797" s="16" t="str">
        <f>IFERROR(INDEX(generale!$A$5:$I$354,$CJ797,5),"")</f>
        <v/>
      </c>
      <c r="CF797" s="8" t="str">
        <f>IFERROR(INDEX(generale!$A$5:$I$354,$CJ797,7),"")</f>
        <v/>
      </c>
      <c r="CJ797" s="2">
        <f t="shared" si="357"/>
        <v>795</v>
      </c>
      <c r="CK797" s="2">
        <f t="shared" si="334"/>
        <v>37</v>
      </c>
      <c r="CL797" s="3">
        <f>IFERROR(INDEX(generale!$A$5:$I$1004,$CJ797,1),"")</f>
        <v>0</v>
      </c>
      <c r="CM797" s="3">
        <f>IFERROR(INDEX(generale!$A$5:$I$1004,$CJ797,2),"")</f>
        <v>0</v>
      </c>
      <c r="CN797" s="3">
        <f>IFERROR(INDEX(generale!$A$5:$I$1004,$CJ797,3),"")</f>
        <v>0</v>
      </c>
      <c r="CO797" s="3">
        <f>IFERROR(INDEX(generale!$A$5:$I$1004,$CJ797,4),"")</f>
        <v>0</v>
      </c>
      <c r="CP797" s="3">
        <f>IFERROR(INDEX(generale!$A$5:$I$1004,$CJ797,5),"")</f>
        <v>0</v>
      </c>
      <c r="CQ797" s="3">
        <f>IFERROR(INDEX(generale!$A$5:$I$1004,$CJ797,6),"")</f>
        <v>0</v>
      </c>
      <c r="CR797" s="8">
        <f>IFERROR(INDEX(generale!$A$5:$I$1004,$CJ797,7),"")</f>
        <v>0</v>
      </c>
      <c r="CS797" s="8">
        <f>IFERROR(INDEX(generale!$A$5:$I$1004,$CJ797,8),"")</f>
        <v>0</v>
      </c>
    </row>
    <row r="798" spans="1:97">
      <c r="A798" s="2" t="str">
        <f t="shared" si="335"/>
        <v/>
      </c>
      <c r="B798" s="1" t="str">
        <f t="shared" si="336"/>
        <v/>
      </c>
      <c r="C798" s="1" t="str">
        <f t="shared" si="337"/>
        <v/>
      </c>
      <c r="D798" s="2" t="str">
        <f t="shared" si="338"/>
        <v/>
      </c>
      <c r="E798" s="2" t="str">
        <f t="shared" si="339"/>
        <v/>
      </c>
      <c r="F798" s="2" t="str">
        <f t="shared" si="340"/>
        <v/>
      </c>
      <c r="G798" s="1" t="str">
        <f t="shared" si="341"/>
        <v/>
      </c>
      <c r="H798" s="11" t="str">
        <f t="shared" si="342"/>
        <v/>
      </c>
      <c r="Q798" s="2">
        <f t="shared" si="343"/>
        <v>37</v>
      </c>
      <c r="R798" s="16" t="str">
        <f>IFERROR(INDEX(generale!$A$5:$I$354,$CJ798,5),"")</f>
        <v/>
      </c>
      <c r="S798" s="8" t="str">
        <f>IFERROR(INDEX(generale!$A$5:$I$354,$CJ798,7),"")</f>
        <v/>
      </c>
      <c r="U798" s="8"/>
      <c r="V798" s="2">
        <f t="shared" si="344"/>
        <v>19</v>
      </c>
      <c r="W798" s="16" t="str">
        <f>IFERROR(INDEX(generale!$A$5:$I$354,$CJ798,5),"")</f>
        <v/>
      </c>
      <c r="X798" s="8" t="str">
        <f>IFERROR(INDEX(generale!$A$5:$I$354,$CJ798,7),"")</f>
        <v/>
      </c>
      <c r="AA798" s="2">
        <f t="shared" si="345"/>
        <v>14</v>
      </c>
      <c r="AB798" s="16" t="str">
        <f>IFERROR(INDEX(generale!$A$5:$I$354,$CJ798,5),"")</f>
        <v/>
      </c>
      <c r="AC798" s="8" t="str">
        <f>IFERROR(INDEX(generale!$A$5:$I$354,$CJ798,7),"")</f>
        <v/>
      </c>
      <c r="AD798" s="33"/>
      <c r="AE798" s="8"/>
      <c r="AF798" s="2">
        <f t="shared" si="346"/>
        <v>14</v>
      </c>
      <c r="AG798" s="16" t="str">
        <f>IFERROR(INDEX(generale!$A$5:$I$354,$CJ798,5),"")</f>
        <v/>
      </c>
      <c r="AH798" s="8" t="str">
        <f>IFERROR(INDEX(generale!$A$5:$I$354,$CJ798,7),"")</f>
        <v/>
      </c>
      <c r="AI798" s="33"/>
      <c r="AJ798" s="8"/>
      <c r="AK798" s="2">
        <f t="shared" si="347"/>
        <v>14</v>
      </c>
      <c r="AL798" s="16" t="str">
        <f>IFERROR(INDEX(generale!$A$5:$I$354,$CJ798,5),"")</f>
        <v/>
      </c>
      <c r="AM798" s="8" t="str">
        <f>IFERROR(INDEX(generale!$A$5:$I$354,$CJ798,7),"")</f>
        <v/>
      </c>
      <c r="AN798" s="33"/>
      <c r="AO798" s="8"/>
      <c r="AP798" s="2">
        <f t="shared" si="348"/>
        <v>9</v>
      </c>
      <c r="AQ798" s="16" t="str">
        <f>IFERROR(INDEX(generale!$A$5:$I$354,$CJ798,5),"")</f>
        <v/>
      </c>
      <c r="AR798" s="8" t="str">
        <f>IFERROR(INDEX(generale!$A$5:$I$354,$CJ798,7),"")</f>
        <v/>
      </c>
      <c r="AS798" s="33"/>
      <c r="AT798" s="8"/>
      <c r="AU798" s="2">
        <f t="shared" si="349"/>
        <v>8</v>
      </c>
      <c r="AV798" s="16" t="str">
        <f>IFERROR(INDEX(generale!$A$5:$I$354,$CJ798,5),"")</f>
        <v/>
      </c>
      <c r="AW798" s="8" t="str">
        <f>IFERROR(INDEX(generale!$A$5:$I$354,$CJ798,7),"")</f>
        <v/>
      </c>
      <c r="AX798" s="33"/>
      <c r="AY798" s="8"/>
      <c r="AZ798" s="2">
        <f t="shared" si="350"/>
        <v>7</v>
      </c>
      <c r="BA798" s="16" t="str">
        <f>IFERROR(INDEX(generale!$A$5:$I$354,$CJ798,5),"")</f>
        <v/>
      </c>
      <c r="BB798" s="8" t="str">
        <f>IFERROR(INDEX(generale!$A$5:$I$354,$CJ798,7),"")</f>
        <v/>
      </c>
      <c r="BC798" s="33"/>
      <c r="BD798" s="8"/>
      <c r="BE798" s="2">
        <f t="shared" si="351"/>
        <v>6</v>
      </c>
      <c r="BF798" s="16" t="str">
        <f>IFERROR(INDEX(generale!$A$5:$I$354,$CJ798,5),"")</f>
        <v/>
      </c>
      <c r="BG798" s="8" t="str">
        <f>IFERROR(INDEX(generale!$A$5:$I$354,$CJ798,7),"")</f>
        <v/>
      </c>
      <c r="BH798" s="33"/>
      <c r="BI798" s="8"/>
      <c r="BJ798" s="2">
        <f t="shared" si="352"/>
        <v>446</v>
      </c>
      <c r="BK798" s="16" t="str">
        <f>IFERROR(INDEX(generale!$A$5:$I$354,$CJ798,5),"")</f>
        <v/>
      </c>
      <c r="BL798" s="8" t="str">
        <f>IFERROR(INDEX(generale!$A$5:$I$354,$CJ798,7),"")</f>
        <v/>
      </c>
      <c r="BM798" s="33"/>
      <c r="BN798" s="8"/>
      <c r="BO798" s="2">
        <f t="shared" si="353"/>
        <v>446</v>
      </c>
      <c r="BP798" s="16" t="str">
        <f>IFERROR(INDEX(generale!$A$5:$I$354,$CJ798,5),"")</f>
        <v/>
      </c>
      <c r="BQ798" s="8" t="str">
        <f>IFERROR(INDEX(generale!$A$5:$I$354,$CJ798,7),"")</f>
        <v/>
      </c>
      <c r="BR798" s="33"/>
      <c r="BS798" s="8"/>
      <c r="BT798" s="2">
        <f t="shared" si="354"/>
        <v>446</v>
      </c>
      <c r="BU798" s="16" t="str">
        <f>IFERROR(INDEX(generale!$A$5:$I$354,$CJ798,5),"")</f>
        <v/>
      </c>
      <c r="BV798" s="8" t="str">
        <f>IFERROR(INDEX(generale!$A$5:$I$354,$CJ798,7),"")</f>
        <v/>
      </c>
      <c r="BW798" s="33"/>
      <c r="BX798" s="8"/>
      <c r="BY798" s="2">
        <f t="shared" si="355"/>
        <v>446</v>
      </c>
      <c r="BZ798" s="16" t="str">
        <f>IFERROR(INDEX(generale!$A$5:$I$354,$CJ798,5),"")</f>
        <v/>
      </c>
      <c r="CA798" s="8" t="str">
        <f>IFERROR(INDEX(generale!$A$5:$I$354,$CJ798,7),"")</f>
        <v/>
      </c>
      <c r="CB798" s="33"/>
      <c r="CC798" s="8"/>
      <c r="CD798" s="2">
        <f t="shared" si="356"/>
        <v>446</v>
      </c>
      <c r="CE798" s="16" t="str">
        <f>IFERROR(INDEX(generale!$A$5:$I$354,$CJ798,5),"")</f>
        <v/>
      </c>
      <c r="CF798" s="8" t="str">
        <f>IFERROR(INDEX(generale!$A$5:$I$354,$CJ798,7),"")</f>
        <v/>
      </c>
      <c r="CJ798" s="2">
        <f t="shared" si="357"/>
        <v>796</v>
      </c>
      <c r="CK798" s="2">
        <f t="shared" si="334"/>
        <v>37</v>
      </c>
      <c r="CL798" s="3">
        <f>IFERROR(INDEX(generale!$A$5:$I$1004,$CJ798,1),"")</f>
        <v>0</v>
      </c>
      <c r="CM798" s="3">
        <f>IFERROR(INDEX(generale!$A$5:$I$1004,$CJ798,2),"")</f>
        <v>0</v>
      </c>
      <c r="CN798" s="3">
        <f>IFERROR(INDEX(generale!$A$5:$I$1004,$CJ798,3),"")</f>
        <v>0</v>
      </c>
      <c r="CO798" s="3">
        <f>IFERROR(INDEX(generale!$A$5:$I$1004,$CJ798,4),"")</f>
        <v>0</v>
      </c>
      <c r="CP798" s="3">
        <f>IFERROR(INDEX(generale!$A$5:$I$1004,$CJ798,5),"")</f>
        <v>0</v>
      </c>
      <c r="CQ798" s="3">
        <f>IFERROR(INDEX(generale!$A$5:$I$1004,$CJ798,6),"")</f>
        <v>0</v>
      </c>
      <c r="CR798" s="8">
        <f>IFERROR(INDEX(generale!$A$5:$I$1004,$CJ798,7),"")</f>
        <v>0</v>
      </c>
      <c r="CS798" s="8">
        <f>IFERROR(INDEX(generale!$A$5:$I$1004,$CJ798,8),"")</f>
        <v>0</v>
      </c>
    </row>
    <row r="799" spans="1:97">
      <c r="A799" s="2" t="str">
        <f t="shared" si="335"/>
        <v/>
      </c>
      <c r="B799" s="1" t="str">
        <f t="shared" si="336"/>
        <v/>
      </c>
      <c r="C799" s="1" t="str">
        <f t="shared" si="337"/>
        <v/>
      </c>
      <c r="D799" s="2" t="str">
        <f t="shared" si="338"/>
        <v/>
      </c>
      <c r="E799" s="2" t="str">
        <f t="shared" si="339"/>
        <v/>
      </c>
      <c r="F799" s="2" t="str">
        <f t="shared" si="340"/>
        <v/>
      </c>
      <c r="G799" s="1" t="str">
        <f t="shared" si="341"/>
        <v/>
      </c>
      <c r="H799" s="11" t="str">
        <f t="shared" si="342"/>
        <v/>
      </c>
      <c r="Q799" s="2">
        <f t="shared" si="343"/>
        <v>37</v>
      </c>
      <c r="R799" s="16" t="str">
        <f>IFERROR(INDEX(generale!$A$5:$I$354,$CJ799,5),"")</f>
        <v/>
      </c>
      <c r="S799" s="8" t="str">
        <f>IFERROR(INDEX(generale!$A$5:$I$354,$CJ799,7),"")</f>
        <v/>
      </c>
      <c r="U799" s="8"/>
      <c r="V799" s="2">
        <f t="shared" si="344"/>
        <v>19</v>
      </c>
      <c r="W799" s="16" t="str">
        <f>IFERROR(INDEX(generale!$A$5:$I$354,$CJ799,5),"")</f>
        <v/>
      </c>
      <c r="X799" s="8" t="str">
        <f>IFERROR(INDEX(generale!$A$5:$I$354,$CJ799,7),"")</f>
        <v/>
      </c>
      <c r="AA799" s="2">
        <f t="shared" si="345"/>
        <v>14</v>
      </c>
      <c r="AB799" s="16" t="str">
        <f>IFERROR(INDEX(generale!$A$5:$I$354,$CJ799,5),"")</f>
        <v/>
      </c>
      <c r="AC799" s="8" t="str">
        <f>IFERROR(INDEX(generale!$A$5:$I$354,$CJ799,7),"")</f>
        <v/>
      </c>
      <c r="AD799" s="33"/>
      <c r="AE799" s="8"/>
      <c r="AF799" s="2">
        <f t="shared" si="346"/>
        <v>14</v>
      </c>
      <c r="AG799" s="16" t="str">
        <f>IFERROR(INDEX(generale!$A$5:$I$354,$CJ799,5),"")</f>
        <v/>
      </c>
      <c r="AH799" s="8" t="str">
        <f>IFERROR(INDEX(generale!$A$5:$I$354,$CJ799,7),"")</f>
        <v/>
      </c>
      <c r="AI799" s="33"/>
      <c r="AJ799" s="8"/>
      <c r="AK799" s="2">
        <f t="shared" si="347"/>
        <v>14</v>
      </c>
      <c r="AL799" s="16" t="str">
        <f>IFERROR(INDEX(generale!$A$5:$I$354,$CJ799,5),"")</f>
        <v/>
      </c>
      <c r="AM799" s="8" t="str">
        <f>IFERROR(INDEX(generale!$A$5:$I$354,$CJ799,7),"")</f>
        <v/>
      </c>
      <c r="AN799" s="33"/>
      <c r="AO799" s="8"/>
      <c r="AP799" s="2">
        <f t="shared" si="348"/>
        <v>9</v>
      </c>
      <c r="AQ799" s="16" t="str">
        <f>IFERROR(INDEX(generale!$A$5:$I$354,$CJ799,5),"")</f>
        <v/>
      </c>
      <c r="AR799" s="8" t="str">
        <f>IFERROR(INDEX(generale!$A$5:$I$354,$CJ799,7),"")</f>
        <v/>
      </c>
      <c r="AS799" s="33"/>
      <c r="AT799" s="8"/>
      <c r="AU799" s="2">
        <f t="shared" si="349"/>
        <v>8</v>
      </c>
      <c r="AV799" s="16" t="str">
        <f>IFERROR(INDEX(generale!$A$5:$I$354,$CJ799,5),"")</f>
        <v/>
      </c>
      <c r="AW799" s="8" t="str">
        <f>IFERROR(INDEX(generale!$A$5:$I$354,$CJ799,7),"")</f>
        <v/>
      </c>
      <c r="AX799" s="33"/>
      <c r="AY799" s="8"/>
      <c r="AZ799" s="2">
        <f t="shared" si="350"/>
        <v>7</v>
      </c>
      <c r="BA799" s="16" t="str">
        <f>IFERROR(INDEX(generale!$A$5:$I$354,$CJ799,5),"")</f>
        <v/>
      </c>
      <c r="BB799" s="8" t="str">
        <f>IFERROR(INDEX(generale!$A$5:$I$354,$CJ799,7),"")</f>
        <v/>
      </c>
      <c r="BC799" s="33"/>
      <c r="BD799" s="8"/>
      <c r="BE799" s="2">
        <f t="shared" si="351"/>
        <v>6</v>
      </c>
      <c r="BF799" s="16" t="str">
        <f>IFERROR(INDEX(generale!$A$5:$I$354,$CJ799,5),"")</f>
        <v/>
      </c>
      <c r="BG799" s="8" t="str">
        <f>IFERROR(INDEX(generale!$A$5:$I$354,$CJ799,7),"")</f>
        <v/>
      </c>
      <c r="BH799" s="33"/>
      <c r="BI799" s="8"/>
      <c r="BJ799" s="2">
        <f t="shared" si="352"/>
        <v>447</v>
      </c>
      <c r="BK799" s="16" t="str">
        <f>IFERROR(INDEX(generale!$A$5:$I$354,$CJ799,5),"")</f>
        <v/>
      </c>
      <c r="BL799" s="8" t="str">
        <f>IFERROR(INDEX(generale!$A$5:$I$354,$CJ799,7),"")</f>
        <v/>
      </c>
      <c r="BM799" s="33"/>
      <c r="BN799" s="8"/>
      <c r="BO799" s="2">
        <f t="shared" si="353"/>
        <v>447</v>
      </c>
      <c r="BP799" s="16" t="str">
        <f>IFERROR(INDEX(generale!$A$5:$I$354,$CJ799,5),"")</f>
        <v/>
      </c>
      <c r="BQ799" s="8" t="str">
        <f>IFERROR(INDEX(generale!$A$5:$I$354,$CJ799,7),"")</f>
        <v/>
      </c>
      <c r="BR799" s="33"/>
      <c r="BS799" s="8"/>
      <c r="BT799" s="2">
        <f t="shared" si="354"/>
        <v>447</v>
      </c>
      <c r="BU799" s="16" t="str">
        <f>IFERROR(INDEX(generale!$A$5:$I$354,$CJ799,5),"")</f>
        <v/>
      </c>
      <c r="BV799" s="8" t="str">
        <f>IFERROR(INDEX(generale!$A$5:$I$354,$CJ799,7),"")</f>
        <v/>
      </c>
      <c r="BW799" s="33"/>
      <c r="BX799" s="8"/>
      <c r="BY799" s="2">
        <f t="shared" si="355"/>
        <v>447</v>
      </c>
      <c r="BZ799" s="16" t="str">
        <f>IFERROR(INDEX(generale!$A$5:$I$354,$CJ799,5),"")</f>
        <v/>
      </c>
      <c r="CA799" s="8" t="str">
        <f>IFERROR(INDEX(generale!$A$5:$I$354,$CJ799,7),"")</f>
        <v/>
      </c>
      <c r="CB799" s="33"/>
      <c r="CC799" s="8"/>
      <c r="CD799" s="2">
        <f t="shared" si="356"/>
        <v>447</v>
      </c>
      <c r="CE799" s="16" t="str">
        <f>IFERROR(INDEX(generale!$A$5:$I$354,$CJ799,5),"")</f>
        <v/>
      </c>
      <c r="CF799" s="8" t="str">
        <f>IFERROR(INDEX(generale!$A$5:$I$354,$CJ799,7),"")</f>
        <v/>
      </c>
      <c r="CJ799" s="2">
        <f t="shared" si="357"/>
        <v>797</v>
      </c>
      <c r="CK799" s="2">
        <f t="shared" si="334"/>
        <v>37</v>
      </c>
      <c r="CL799" s="3">
        <f>IFERROR(INDEX(generale!$A$5:$I$1004,$CJ799,1),"")</f>
        <v>0</v>
      </c>
      <c r="CM799" s="3">
        <f>IFERROR(INDEX(generale!$A$5:$I$1004,$CJ799,2),"")</f>
        <v>0</v>
      </c>
      <c r="CN799" s="3">
        <f>IFERROR(INDEX(generale!$A$5:$I$1004,$CJ799,3),"")</f>
        <v>0</v>
      </c>
      <c r="CO799" s="3">
        <f>IFERROR(INDEX(generale!$A$5:$I$1004,$CJ799,4),"")</f>
        <v>0</v>
      </c>
      <c r="CP799" s="3">
        <f>IFERROR(INDEX(generale!$A$5:$I$1004,$CJ799,5),"")</f>
        <v>0</v>
      </c>
      <c r="CQ799" s="3">
        <f>IFERROR(INDEX(generale!$A$5:$I$1004,$CJ799,6),"")</f>
        <v>0</v>
      </c>
      <c r="CR799" s="8">
        <f>IFERROR(INDEX(generale!$A$5:$I$1004,$CJ799,7),"")</f>
        <v>0</v>
      </c>
      <c r="CS799" s="8">
        <f>IFERROR(INDEX(generale!$A$5:$I$1004,$CJ799,8),"")</f>
        <v>0</v>
      </c>
    </row>
    <row r="800" spans="1:97">
      <c r="A800" s="2" t="str">
        <f t="shared" si="335"/>
        <v/>
      </c>
      <c r="B800" s="1" t="str">
        <f t="shared" si="336"/>
        <v/>
      </c>
      <c r="C800" s="1" t="str">
        <f t="shared" si="337"/>
        <v/>
      </c>
      <c r="D800" s="2" t="str">
        <f t="shared" si="338"/>
        <v/>
      </c>
      <c r="E800" s="2" t="str">
        <f t="shared" si="339"/>
        <v/>
      </c>
      <c r="F800" s="2" t="str">
        <f t="shared" si="340"/>
        <v/>
      </c>
      <c r="G800" s="1" t="str">
        <f t="shared" si="341"/>
        <v/>
      </c>
      <c r="H800" s="11" t="str">
        <f t="shared" si="342"/>
        <v/>
      </c>
      <c r="Q800" s="2">
        <f t="shared" si="343"/>
        <v>37</v>
      </c>
      <c r="R800" s="16" t="str">
        <f>IFERROR(INDEX(generale!$A$5:$I$354,$CJ800,5),"")</f>
        <v/>
      </c>
      <c r="S800" s="8" t="str">
        <f>IFERROR(INDEX(generale!$A$5:$I$354,$CJ800,7),"")</f>
        <v/>
      </c>
      <c r="U800" s="8"/>
      <c r="V800" s="2">
        <f t="shared" si="344"/>
        <v>19</v>
      </c>
      <c r="W800" s="16" t="str">
        <f>IFERROR(INDEX(generale!$A$5:$I$354,$CJ800,5),"")</f>
        <v/>
      </c>
      <c r="X800" s="8" t="str">
        <f>IFERROR(INDEX(generale!$A$5:$I$354,$CJ800,7),"")</f>
        <v/>
      </c>
      <c r="AA800" s="2">
        <f t="shared" si="345"/>
        <v>14</v>
      </c>
      <c r="AB800" s="16" t="str">
        <f>IFERROR(INDEX(generale!$A$5:$I$354,$CJ800,5),"")</f>
        <v/>
      </c>
      <c r="AC800" s="8" t="str">
        <f>IFERROR(INDEX(generale!$A$5:$I$354,$CJ800,7),"")</f>
        <v/>
      </c>
      <c r="AD800" s="33"/>
      <c r="AE800" s="8"/>
      <c r="AF800" s="2">
        <f t="shared" si="346"/>
        <v>14</v>
      </c>
      <c r="AG800" s="16" t="str">
        <f>IFERROR(INDEX(generale!$A$5:$I$354,$CJ800,5),"")</f>
        <v/>
      </c>
      <c r="AH800" s="8" t="str">
        <f>IFERROR(INDEX(generale!$A$5:$I$354,$CJ800,7),"")</f>
        <v/>
      </c>
      <c r="AI800" s="33"/>
      <c r="AJ800" s="8"/>
      <c r="AK800" s="2">
        <f t="shared" si="347"/>
        <v>14</v>
      </c>
      <c r="AL800" s="16" t="str">
        <f>IFERROR(INDEX(generale!$A$5:$I$354,$CJ800,5),"")</f>
        <v/>
      </c>
      <c r="AM800" s="8" t="str">
        <f>IFERROR(INDEX(generale!$A$5:$I$354,$CJ800,7),"")</f>
        <v/>
      </c>
      <c r="AN800" s="33"/>
      <c r="AO800" s="8"/>
      <c r="AP800" s="2">
        <f t="shared" si="348"/>
        <v>9</v>
      </c>
      <c r="AQ800" s="16" t="str">
        <f>IFERROR(INDEX(generale!$A$5:$I$354,$CJ800,5),"")</f>
        <v/>
      </c>
      <c r="AR800" s="8" t="str">
        <f>IFERROR(INDEX(generale!$A$5:$I$354,$CJ800,7),"")</f>
        <v/>
      </c>
      <c r="AS800" s="33"/>
      <c r="AT800" s="8"/>
      <c r="AU800" s="2">
        <f t="shared" si="349"/>
        <v>8</v>
      </c>
      <c r="AV800" s="16" t="str">
        <f>IFERROR(INDEX(generale!$A$5:$I$354,$CJ800,5),"")</f>
        <v/>
      </c>
      <c r="AW800" s="8" t="str">
        <f>IFERROR(INDEX(generale!$A$5:$I$354,$CJ800,7),"")</f>
        <v/>
      </c>
      <c r="AX800" s="33"/>
      <c r="AY800" s="8"/>
      <c r="AZ800" s="2">
        <f t="shared" si="350"/>
        <v>7</v>
      </c>
      <c r="BA800" s="16" t="str">
        <f>IFERROR(INDEX(generale!$A$5:$I$354,$CJ800,5),"")</f>
        <v/>
      </c>
      <c r="BB800" s="8" t="str">
        <f>IFERROR(INDEX(generale!$A$5:$I$354,$CJ800,7),"")</f>
        <v/>
      </c>
      <c r="BC800" s="33"/>
      <c r="BD800" s="8"/>
      <c r="BE800" s="2">
        <f t="shared" si="351"/>
        <v>6</v>
      </c>
      <c r="BF800" s="16" t="str">
        <f>IFERROR(INDEX(generale!$A$5:$I$354,$CJ800,5),"")</f>
        <v/>
      </c>
      <c r="BG800" s="8" t="str">
        <f>IFERROR(INDEX(generale!$A$5:$I$354,$CJ800,7),"")</f>
        <v/>
      </c>
      <c r="BH800" s="33"/>
      <c r="BI800" s="8"/>
      <c r="BJ800" s="2">
        <f t="shared" si="352"/>
        <v>448</v>
      </c>
      <c r="BK800" s="16" t="str">
        <f>IFERROR(INDEX(generale!$A$5:$I$354,$CJ800,5),"")</f>
        <v/>
      </c>
      <c r="BL800" s="8" t="str">
        <f>IFERROR(INDEX(generale!$A$5:$I$354,$CJ800,7),"")</f>
        <v/>
      </c>
      <c r="BM800" s="33"/>
      <c r="BN800" s="8"/>
      <c r="BO800" s="2">
        <f t="shared" si="353"/>
        <v>448</v>
      </c>
      <c r="BP800" s="16" t="str">
        <f>IFERROR(INDEX(generale!$A$5:$I$354,$CJ800,5),"")</f>
        <v/>
      </c>
      <c r="BQ800" s="8" t="str">
        <f>IFERROR(INDEX(generale!$A$5:$I$354,$CJ800,7),"")</f>
        <v/>
      </c>
      <c r="BR800" s="33"/>
      <c r="BS800" s="8"/>
      <c r="BT800" s="2">
        <f t="shared" si="354"/>
        <v>448</v>
      </c>
      <c r="BU800" s="16" t="str">
        <f>IFERROR(INDEX(generale!$A$5:$I$354,$CJ800,5),"")</f>
        <v/>
      </c>
      <c r="BV800" s="8" t="str">
        <f>IFERROR(INDEX(generale!$A$5:$I$354,$CJ800,7),"")</f>
        <v/>
      </c>
      <c r="BW800" s="33"/>
      <c r="BX800" s="8"/>
      <c r="BY800" s="2">
        <f t="shared" si="355"/>
        <v>448</v>
      </c>
      <c r="BZ800" s="16" t="str">
        <f>IFERROR(INDEX(generale!$A$5:$I$354,$CJ800,5),"")</f>
        <v/>
      </c>
      <c r="CA800" s="8" t="str">
        <f>IFERROR(INDEX(generale!$A$5:$I$354,$CJ800,7),"")</f>
        <v/>
      </c>
      <c r="CB800" s="33"/>
      <c r="CC800" s="8"/>
      <c r="CD800" s="2">
        <f t="shared" si="356"/>
        <v>448</v>
      </c>
      <c r="CE800" s="16" t="str">
        <f>IFERROR(INDEX(generale!$A$5:$I$354,$CJ800,5),"")</f>
        <v/>
      </c>
      <c r="CF800" s="8" t="str">
        <f>IFERROR(INDEX(generale!$A$5:$I$354,$CJ800,7),"")</f>
        <v/>
      </c>
      <c r="CJ800" s="2">
        <f t="shared" si="357"/>
        <v>798</v>
      </c>
      <c r="CK800" s="2">
        <f t="shared" si="334"/>
        <v>37</v>
      </c>
      <c r="CL800" s="3">
        <f>IFERROR(INDEX(generale!$A$5:$I$1004,$CJ800,1),"")</f>
        <v>0</v>
      </c>
      <c r="CM800" s="3">
        <f>IFERROR(INDEX(generale!$A$5:$I$1004,$CJ800,2),"")</f>
        <v>0</v>
      </c>
      <c r="CN800" s="3">
        <f>IFERROR(INDEX(generale!$A$5:$I$1004,$CJ800,3),"")</f>
        <v>0</v>
      </c>
      <c r="CO800" s="3">
        <f>IFERROR(INDEX(generale!$A$5:$I$1004,$CJ800,4),"")</f>
        <v>0</v>
      </c>
      <c r="CP800" s="3">
        <f>IFERROR(INDEX(generale!$A$5:$I$1004,$CJ800,5),"")</f>
        <v>0</v>
      </c>
      <c r="CQ800" s="3">
        <f>IFERROR(INDEX(generale!$A$5:$I$1004,$CJ800,6),"")</f>
        <v>0</v>
      </c>
      <c r="CR800" s="8">
        <f>IFERROR(INDEX(generale!$A$5:$I$1004,$CJ800,7),"")</f>
        <v>0</v>
      </c>
      <c r="CS800" s="8">
        <f>IFERROR(INDEX(generale!$A$5:$I$1004,$CJ800,8),"")</f>
        <v>0</v>
      </c>
    </row>
    <row r="801" spans="1:97">
      <c r="A801" s="2" t="str">
        <f t="shared" si="335"/>
        <v/>
      </c>
      <c r="B801" s="1" t="str">
        <f t="shared" si="336"/>
        <v/>
      </c>
      <c r="C801" s="1" t="str">
        <f t="shared" si="337"/>
        <v/>
      </c>
      <c r="D801" s="2" t="str">
        <f t="shared" si="338"/>
        <v/>
      </c>
      <c r="E801" s="2" t="str">
        <f t="shared" si="339"/>
        <v/>
      </c>
      <c r="F801" s="2" t="str">
        <f t="shared" si="340"/>
        <v/>
      </c>
      <c r="G801" s="1" t="str">
        <f t="shared" si="341"/>
        <v/>
      </c>
      <c r="H801" s="11" t="str">
        <f t="shared" si="342"/>
        <v/>
      </c>
      <c r="Q801" s="2">
        <f t="shared" si="343"/>
        <v>37</v>
      </c>
      <c r="R801" s="16" t="str">
        <f>IFERROR(INDEX(generale!$A$5:$I$354,$CJ801,5),"")</f>
        <v/>
      </c>
      <c r="S801" s="8" t="str">
        <f>IFERROR(INDEX(generale!$A$5:$I$354,$CJ801,7),"")</f>
        <v/>
      </c>
      <c r="U801" s="8"/>
      <c r="V801" s="2">
        <f t="shared" si="344"/>
        <v>19</v>
      </c>
      <c r="W801" s="16" t="str">
        <f>IFERROR(INDEX(generale!$A$5:$I$354,$CJ801,5),"")</f>
        <v/>
      </c>
      <c r="X801" s="8" t="str">
        <f>IFERROR(INDEX(generale!$A$5:$I$354,$CJ801,7),"")</f>
        <v/>
      </c>
      <c r="AA801" s="2">
        <f t="shared" si="345"/>
        <v>14</v>
      </c>
      <c r="AB801" s="16" t="str">
        <f>IFERROR(INDEX(generale!$A$5:$I$354,$CJ801,5),"")</f>
        <v/>
      </c>
      <c r="AC801" s="8" t="str">
        <f>IFERROR(INDEX(generale!$A$5:$I$354,$CJ801,7),"")</f>
        <v/>
      </c>
      <c r="AD801" s="33"/>
      <c r="AE801" s="8"/>
      <c r="AF801" s="2">
        <f t="shared" si="346"/>
        <v>14</v>
      </c>
      <c r="AG801" s="16" t="str">
        <f>IFERROR(INDEX(generale!$A$5:$I$354,$CJ801,5),"")</f>
        <v/>
      </c>
      <c r="AH801" s="8" t="str">
        <f>IFERROR(INDEX(generale!$A$5:$I$354,$CJ801,7),"")</f>
        <v/>
      </c>
      <c r="AI801" s="33"/>
      <c r="AJ801" s="8"/>
      <c r="AK801" s="2">
        <f t="shared" si="347"/>
        <v>14</v>
      </c>
      <c r="AL801" s="16" t="str">
        <f>IFERROR(INDEX(generale!$A$5:$I$354,$CJ801,5),"")</f>
        <v/>
      </c>
      <c r="AM801" s="8" t="str">
        <f>IFERROR(INDEX(generale!$A$5:$I$354,$CJ801,7),"")</f>
        <v/>
      </c>
      <c r="AN801" s="33"/>
      <c r="AO801" s="8"/>
      <c r="AP801" s="2">
        <f t="shared" si="348"/>
        <v>9</v>
      </c>
      <c r="AQ801" s="16" t="str">
        <f>IFERROR(INDEX(generale!$A$5:$I$354,$CJ801,5),"")</f>
        <v/>
      </c>
      <c r="AR801" s="8" t="str">
        <f>IFERROR(INDEX(generale!$A$5:$I$354,$CJ801,7),"")</f>
        <v/>
      </c>
      <c r="AS801" s="33"/>
      <c r="AT801" s="8"/>
      <c r="AU801" s="2">
        <f t="shared" si="349"/>
        <v>8</v>
      </c>
      <c r="AV801" s="16" t="str">
        <f>IFERROR(INDEX(generale!$A$5:$I$354,$CJ801,5),"")</f>
        <v/>
      </c>
      <c r="AW801" s="8" t="str">
        <f>IFERROR(INDEX(generale!$A$5:$I$354,$CJ801,7),"")</f>
        <v/>
      </c>
      <c r="AX801" s="33"/>
      <c r="AY801" s="8"/>
      <c r="AZ801" s="2">
        <f t="shared" si="350"/>
        <v>7</v>
      </c>
      <c r="BA801" s="16" t="str">
        <f>IFERROR(INDEX(generale!$A$5:$I$354,$CJ801,5),"")</f>
        <v/>
      </c>
      <c r="BB801" s="8" t="str">
        <f>IFERROR(INDEX(generale!$A$5:$I$354,$CJ801,7),"")</f>
        <v/>
      </c>
      <c r="BC801" s="33"/>
      <c r="BD801" s="8"/>
      <c r="BE801" s="2">
        <f t="shared" si="351"/>
        <v>6</v>
      </c>
      <c r="BF801" s="16" t="str">
        <f>IFERROR(INDEX(generale!$A$5:$I$354,$CJ801,5),"")</f>
        <v/>
      </c>
      <c r="BG801" s="8" t="str">
        <f>IFERROR(INDEX(generale!$A$5:$I$354,$CJ801,7),"")</f>
        <v/>
      </c>
      <c r="BH801" s="33"/>
      <c r="BI801" s="8"/>
      <c r="BJ801" s="2">
        <f t="shared" si="352"/>
        <v>449</v>
      </c>
      <c r="BK801" s="16" t="str">
        <f>IFERROR(INDEX(generale!$A$5:$I$354,$CJ801,5),"")</f>
        <v/>
      </c>
      <c r="BL801" s="8" t="str">
        <f>IFERROR(INDEX(generale!$A$5:$I$354,$CJ801,7),"")</f>
        <v/>
      </c>
      <c r="BM801" s="33"/>
      <c r="BN801" s="8"/>
      <c r="BO801" s="2">
        <f t="shared" si="353"/>
        <v>449</v>
      </c>
      <c r="BP801" s="16" t="str">
        <f>IFERROR(INDEX(generale!$A$5:$I$354,$CJ801,5),"")</f>
        <v/>
      </c>
      <c r="BQ801" s="8" t="str">
        <f>IFERROR(INDEX(generale!$A$5:$I$354,$CJ801,7),"")</f>
        <v/>
      </c>
      <c r="BR801" s="33"/>
      <c r="BS801" s="8"/>
      <c r="BT801" s="2">
        <f t="shared" si="354"/>
        <v>449</v>
      </c>
      <c r="BU801" s="16" t="str">
        <f>IFERROR(INDEX(generale!$A$5:$I$354,$CJ801,5),"")</f>
        <v/>
      </c>
      <c r="BV801" s="8" t="str">
        <f>IFERROR(INDEX(generale!$A$5:$I$354,$CJ801,7),"")</f>
        <v/>
      </c>
      <c r="BW801" s="33"/>
      <c r="BX801" s="8"/>
      <c r="BY801" s="2">
        <f t="shared" si="355"/>
        <v>449</v>
      </c>
      <c r="BZ801" s="16" t="str">
        <f>IFERROR(INDEX(generale!$A$5:$I$354,$CJ801,5),"")</f>
        <v/>
      </c>
      <c r="CA801" s="8" t="str">
        <f>IFERROR(INDEX(generale!$A$5:$I$354,$CJ801,7),"")</f>
        <v/>
      </c>
      <c r="CB801" s="33"/>
      <c r="CC801" s="8"/>
      <c r="CD801" s="2">
        <f t="shared" si="356"/>
        <v>449</v>
      </c>
      <c r="CE801" s="16" t="str">
        <f>IFERROR(INDEX(generale!$A$5:$I$354,$CJ801,5),"")</f>
        <v/>
      </c>
      <c r="CF801" s="8" t="str">
        <f>IFERROR(INDEX(generale!$A$5:$I$354,$CJ801,7),"")</f>
        <v/>
      </c>
      <c r="CJ801" s="2">
        <f t="shared" si="357"/>
        <v>799</v>
      </c>
      <c r="CK801" s="2">
        <f t="shared" si="334"/>
        <v>37</v>
      </c>
      <c r="CL801" s="3">
        <f>IFERROR(INDEX(generale!$A$5:$I$1004,$CJ801,1),"")</f>
        <v>0</v>
      </c>
      <c r="CM801" s="3">
        <f>IFERROR(INDEX(generale!$A$5:$I$1004,$CJ801,2),"")</f>
        <v>0</v>
      </c>
      <c r="CN801" s="3">
        <f>IFERROR(INDEX(generale!$A$5:$I$1004,$CJ801,3),"")</f>
        <v>0</v>
      </c>
      <c r="CO801" s="3">
        <f>IFERROR(INDEX(generale!$A$5:$I$1004,$CJ801,4),"")</f>
        <v>0</v>
      </c>
      <c r="CP801" s="3">
        <f>IFERROR(INDEX(generale!$A$5:$I$1004,$CJ801,5),"")</f>
        <v>0</v>
      </c>
      <c r="CQ801" s="3">
        <f>IFERROR(INDEX(generale!$A$5:$I$1004,$CJ801,6),"")</f>
        <v>0</v>
      </c>
      <c r="CR801" s="8">
        <f>IFERROR(INDEX(generale!$A$5:$I$1004,$CJ801,7),"")</f>
        <v>0</v>
      </c>
      <c r="CS801" s="8">
        <f>IFERROR(INDEX(generale!$A$5:$I$1004,$CJ801,8),"")</f>
        <v>0</v>
      </c>
    </row>
    <row r="802" spans="1:97">
      <c r="A802" s="2" t="str">
        <f t="shared" si="335"/>
        <v/>
      </c>
      <c r="B802" s="1" t="str">
        <f t="shared" si="336"/>
        <v/>
      </c>
      <c r="C802" s="1" t="str">
        <f t="shared" si="337"/>
        <v/>
      </c>
      <c r="D802" s="2" t="str">
        <f t="shared" si="338"/>
        <v/>
      </c>
      <c r="E802" s="2" t="str">
        <f t="shared" si="339"/>
        <v/>
      </c>
      <c r="F802" s="2" t="str">
        <f t="shared" si="340"/>
        <v/>
      </c>
      <c r="G802" s="1" t="str">
        <f t="shared" si="341"/>
        <v/>
      </c>
      <c r="H802" s="11" t="str">
        <f t="shared" si="342"/>
        <v/>
      </c>
      <c r="Q802" s="2">
        <f t="shared" si="343"/>
        <v>37</v>
      </c>
      <c r="R802" s="16" t="str">
        <f>IFERROR(INDEX(generale!$A$5:$I$354,$CJ802,5),"")</f>
        <v/>
      </c>
      <c r="S802" s="8" t="str">
        <f>IFERROR(INDEX(generale!$A$5:$I$354,$CJ802,7),"")</f>
        <v/>
      </c>
      <c r="U802" s="8"/>
      <c r="V802" s="2">
        <f t="shared" si="344"/>
        <v>19</v>
      </c>
      <c r="W802" s="16" t="str">
        <f>IFERROR(INDEX(generale!$A$5:$I$354,$CJ802,5),"")</f>
        <v/>
      </c>
      <c r="X802" s="8" t="str">
        <f>IFERROR(INDEX(generale!$A$5:$I$354,$CJ802,7),"")</f>
        <v/>
      </c>
      <c r="AA802" s="2">
        <f t="shared" si="345"/>
        <v>14</v>
      </c>
      <c r="AB802" s="16" t="str">
        <f>IFERROR(INDEX(generale!$A$5:$I$354,$CJ802,5),"")</f>
        <v/>
      </c>
      <c r="AC802" s="8" t="str">
        <f>IFERROR(INDEX(generale!$A$5:$I$354,$CJ802,7),"")</f>
        <v/>
      </c>
      <c r="AD802" s="33"/>
      <c r="AE802" s="8"/>
      <c r="AF802" s="2">
        <f t="shared" si="346"/>
        <v>14</v>
      </c>
      <c r="AG802" s="16" t="str">
        <f>IFERROR(INDEX(generale!$A$5:$I$354,$CJ802,5),"")</f>
        <v/>
      </c>
      <c r="AH802" s="8" t="str">
        <f>IFERROR(INDEX(generale!$A$5:$I$354,$CJ802,7),"")</f>
        <v/>
      </c>
      <c r="AI802" s="33"/>
      <c r="AJ802" s="8"/>
      <c r="AK802" s="2">
        <f t="shared" si="347"/>
        <v>14</v>
      </c>
      <c r="AL802" s="16" t="str">
        <f>IFERROR(INDEX(generale!$A$5:$I$354,$CJ802,5),"")</f>
        <v/>
      </c>
      <c r="AM802" s="8" t="str">
        <f>IFERROR(INDEX(generale!$A$5:$I$354,$CJ802,7),"")</f>
        <v/>
      </c>
      <c r="AN802" s="33"/>
      <c r="AO802" s="8"/>
      <c r="AP802" s="2">
        <f t="shared" si="348"/>
        <v>9</v>
      </c>
      <c r="AQ802" s="16" t="str">
        <f>IFERROR(INDEX(generale!$A$5:$I$354,$CJ802,5),"")</f>
        <v/>
      </c>
      <c r="AR802" s="8" t="str">
        <f>IFERROR(INDEX(generale!$A$5:$I$354,$CJ802,7),"")</f>
        <v/>
      </c>
      <c r="AS802" s="33"/>
      <c r="AT802" s="8"/>
      <c r="AU802" s="2">
        <f t="shared" si="349"/>
        <v>8</v>
      </c>
      <c r="AV802" s="16" t="str">
        <f>IFERROR(INDEX(generale!$A$5:$I$354,$CJ802,5),"")</f>
        <v/>
      </c>
      <c r="AW802" s="8" t="str">
        <f>IFERROR(INDEX(generale!$A$5:$I$354,$CJ802,7),"")</f>
        <v/>
      </c>
      <c r="AX802" s="33"/>
      <c r="AY802" s="8"/>
      <c r="AZ802" s="2">
        <f t="shared" si="350"/>
        <v>7</v>
      </c>
      <c r="BA802" s="16" t="str">
        <f>IFERROR(INDEX(generale!$A$5:$I$354,$CJ802,5),"")</f>
        <v/>
      </c>
      <c r="BB802" s="8" t="str">
        <f>IFERROR(INDEX(generale!$A$5:$I$354,$CJ802,7),"")</f>
        <v/>
      </c>
      <c r="BC802" s="33"/>
      <c r="BD802" s="8"/>
      <c r="BE802" s="2">
        <f t="shared" si="351"/>
        <v>6</v>
      </c>
      <c r="BF802" s="16" t="str">
        <f>IFERROR(INDEX(generale!$A$5:$I$354,$CJ802,5),"")</f>
        <v/>
      </c>
      <c r="BG802" s="8" t="str">
        <f>IFERROR(INDEX(generale!$A$5:$I$354,$CJ802,7),"")</f>
        <v/>
      </c>
      <c r="BH802" s="33"/>
      <c r="BI802" s="8"/>
      <c r="BJ802" s="2">
        <f t="shared" si="352"/>
        <v>450</v>
      </c>
      <c r="BK802" s="16" t="str">
        <f>IFERROR(INDEX(generale!$A$5:$I$354,$CJ802,5),"")</f>
        <v/>
      </c>
      <c r="BL802" s="8" t="str">
        <f>IFERROR(INDEX(generale!$A$5:$I$354,$CJ802,7),"")</f>
        <v/>
      </c>
      <c r="BM802" s="33"/>
      <c r="BN802" s="8"/>
      <c r="BO802" s="2">
        <f t="shared" si="353"/>
        <v>450</v>
      </c>
      <c r="BP802" s="16" t="str">
        <f>IFERROR(INDEX(generale!$A$5:$I$354,$CJ802,5),"")</f>
        <v/>
      </c>
      <c r="BQ802" s="8" t="str">
        <f>IFERROR(INDEX(generale!$A$5:$I$354,$CJ802,7),"")</f>
        <v/>
      </c>
      <c r="BR802" s="33"/>
      <c r="BS802" s="8"/>
      <c r="BT802" s="2">
        <f t="shared" si="354"/>
        <v>450</v>
      </c>
      <c r="BU802" s="16" t="str">
        <f>IFERROR(INDEX(generale!$A$5:$I$354,$CJ802,5),"")</f>
        <v/>
      </c>
      <c r="BV802" s="8" t="str">
        <f>IFERROR(INDEX(generale!$A$5:$I$354,$CJ802,7),"")</f>
        <v/>
      </c>
      <c r="BW802" s="33"/>
      <c r="BX802" s="8"/>
      <c r="BY802" s="2">
        <f t="shared" si="355"/>
        <v>450</v>
      </c>
      <c r="BZ802" s="16" t="str">
        <f>IFERROR(INDEX(generale!$A$5:$I$354,$CJ802,5),"")</f>
        <v/>
      </c>
      <c r="CA802" s="8" t="str">
        <f>IFERROR(INDEX(generale!$A$5:$I$354,$CJ802,7),"")</f>
        <v/>
      </c>
      <c r="CB802" s="33"/>
      <c r="CC802" s="8"/>
      <c r="CD802" s="2">
        <f t="shared" si="356"/>
        <v>450</v>
      </c>
      <c r="CE802" s="16" t="str">
        <f>IFERROR(INDEX(generale!$A$5:$I$354,$CJ802,5),"")</f>
        <v/>
      </c>
      <c r="CF802" s="8" t="str">
        <f>IFERROR(INDEX(generale!$A$5:$I$354,$CJ802,7),"")</f>
        <v/>
      </c>
      <c r="CJ802" s="2">
        <f t="shared" si="357"/>
        <v>800</v>
      </c>
      <c r="CK802" s="2">
        <f t="shared" si="334"/>
        <v>37</v>
      </c>
      <c r="CL802" s="3">
        <f>IFERROR(INDEX(generale!$A$5:$I$1004,$CJ802,1),"")</f>
        <v>0</v>
      </c>
      <c r="CM802" s="3">
        <f>IFERROR(INDEX(generale!$A$5:$I$1004,$CJ802,2),"")</f>
        <v>0</v>
      </c>
      <c r="CN802" s="3">
        <f>IFERROR(INDEX(generale!$A$5:$I$1004,$CJ802,3),"")</f>
        <v>0</v>
      </c>
      <c r="CO802" s="3">
        <f>IFERROR(INDEX(generale!$A$5:$I$1004,$CJ802,4),"")</f>
        <v>0</v>
      </c>
      <c r="CP802" s="3">
        <f>IFERROR(INDEX(generale!$A$5:$I$1004,$CJ802,5),"")</f>
        <v>0</v>
      </c>
      <c r="CQ802" s="3">
        <f>IFERROR(INDEX(generale!$A$5:$I$1004,$CJ802,6),"")</f>
        <v>0</v>
      </c>
      <c r="CR802" s="8">
        <f>IFERROR(INDEX(generale!$A$5:$I$1004,$CJ802,7),"")</f>
        <v>0</v>
      </c>
      <c r="CS802" s="8">
        <f>IFERROR(INDEX(generale!$A$5:$I$1004,$CJ802,8),"")</f>
        <v>0</v>
      </c>
    </row>
    <row r="803" spans="1:97">
      <c r="A803" s="2" t="str">
        <f t="shared" si="335"/>
        <v/>
      </c>
      <c r="B803" s="1" t="str">
        <f t="shared" si="336"/>
        <v/>
      </c>
      <c r="C803" s="1" t="str">
        <f t="shared" si="337"/>
        <v/>
      </c>
      <c r="D803" s="2" t="str">
        <f t="shared" si="338"/>
        <v/>
      </c>
      <c r="E803" s="2" t="str">
        <f t="shared" si="339"/>
        <v/>
      </c>
      <c r="F803" s="2" t="str">
        <f t="shared" si="340"/>
        <v/>
      </c>
      <c r="G803" s="1" t="str">
        <f t="shared" si="341"/>
        <v/>
      </c>
      <c r="H803" s="11" t="str">
        <f t="shared" si="342"/>
        <v/>
      </c>
      <c r="Q803" s="2">
        <f t="shared" si="343"/>
        <v>37</v>
      </c>
      <c r="R803" s="16" t="str">
        <f>IFERROR(INDEX(generale!$A$5:$I$354,$CJ803,5),"")</f>
        <v/>
      </c>
      <c r="S803" s="8" t="str">
        <f>IFERROR(INDEX(generale!$A$5:$I$354,$CJ803,7),"")</f>
        <v/>
      </c>
      <c r="U803" s="8"/>
      <c r="V803" s="2">
        <f t="shared" si="344"/>
        <v>19</v>
      </c>
      <c r="W803" s="16" t="str">
        <f>IFERROR(INDEX(generale!$A$5:$I$354,$CJ803,5),"")</f>
        <v/>
      </c>
      <c r="X803" s="8" t="str">
        <f>IFERROR(INDEX(generale!$A$5:$I$354,$CJ803,7),"")</f>
        <v/>
      </c>
      <c r="AA803" s="2">
        <f t="shared" si="345"/>
        <v>14</v>
      </c>
      <c r="AB803" s="16" t="str">
        <f>IFERROR(INDEX(generale!$A$5:$I$354,$CJ803,5),"")</f>
        <v/>
      </c>
      <c r="AC803" s="8" t="str">
        <f>IFERROR(INDEX(generale!$A$5:$I$354,$CJ803,7),"")</f>
        <v/>
      </c>
      <c r="AD803" s="33"/>
      <c r="AE803" s="8"/>
      <c r="AF803" s="2">
        <f t="shared" si="346"/>
        <v>14</v>
      </c>
      <c r="AG803" s="16" t="str">
        <f>IFERROR(INDEX(generale!$A$5:$I$354,$CJ803,5),"")</f>
        <v/>
      </c>
      <c r="AH803" s="8" t="str">
        <f>IFERROR(INDEX(generale!$A$5:$I$354,$CJ803,7),"")</f>
        <v/>
      </c>
      <c r="AI803" s="33"/>
      <c r="AJ803" s="8"/>
      <c r="AK803" s="2">
        <f t="shared" si="347"/>
        <v>14</v>
      </c>
      <c r="AL803" s="16" t="str">
        <f>IFERROR(INDEX(generale!$A$5:$I$354,$CJ803,5),"")</f>
        <v/>
      </c>
      <c r="AM803" s="8" t="str">
        <f>IFERROR(INDEX(generale!$A$5:$I$354,$CJ803,7),"")</f>
        <v/>
      </c>
      <c r="AN803" s="33"/>
      <c r="AO803" s="8"/>
      <c r="AP803" s="2">
        <f t="shared" si="348"/>
        <v>9</v>
      </c>
      <c r="AQ803" s="16" t="str">
        <f>IFERROR(INDEX(generale!$A$5:$I$354,$CJ803,5),"")</f>
        <v/>
      </c>
      <c r="AR803" s="8" t="str">
        <f>IFERROR(INDEX(generale!$A$5:$I$354,$CJ803,7),"")</f>
        <v/>
      </c>
      <c r="AS803" s="33"/>
      <c r="AT803" s="8"/>
      <c r="AU803" s="2">
        <f t="shared" si="349"/>
        <v>8</v>
      </c>
      <c r="AV803" s="16" t="str">
        <f>IFERROR(INDEX(generale!$A$5:$I$354,$CJ803,5),"")</f>
        <v/>
      </c>
      <c r="AW803" s="8" t="str">
        <f>IFERROR(INDEX(generale!$A$5:$I$354,$CJ803,7),"")</f>
        <v/>
      </c>
      <c r="AX803" s="33"/>
      <c r="AY803" s="8"/>
      <c r="AZ803" s="2">
        <f t="shared" si="350"/>
        <v>7</v>
      </c>
      <c r="BA803" s="16" t="str">
        <f>IFERROR(INDEX(generale!$A$5:$I$354,$CJ803,5),"")</f>
        <v/>
      </c>
      <c r="BB803" s="8" t="str">
        <f>IFERROR(INDEX(generale!$A$5:$I$354,$CJ803,7),"")</f>
        <v/>
      </c>
      <c r="BC803" s="33"/>
      <c r="BD803" s="8"/>
      <c r="BE803" s="2">
        <f t="shared" si="351"/>
        <v>6</v>
      </c>
      <c r="BF803" s="16" t="str">
        <f>IFERROR(INDEX(generale!$A$5:$I$354,$CJ803,5),"")</f>
        <v/>
      </c>
      <c r="BG803" s="8" t="str">
        <f>IFERROR(INDEX(generale!$A$5:$I$354,$CJ803,7),"")</f>
        <v/>
      </c>
      <c r="BH803" s="33"/>
      <c r="BI803" s="8"/>
      <c r="BJ803" s="2">
        <f t="shared" si="352"/>
        <v>451</v>
      </c>
      <c r="BK803" s="16" t="str">
        <f>IFERROR(INDEX(generale!$A$5:$I$354,$CJ803,5),"")</f>
        <v/>
      </c>
      <c r="BL803" s="8" t="str">
        <f>IFERROR(INDEX(generale!$A$5:$I$354,$CJ803,7),"")</f>
        <v/>
      </c>
      <c r="BM803" s="33"/>
      <c r="BN803" s="8"/>
      <c r="BO803" s="2">
        <f t="shared" si="353"/>
        <v>451</v>
      </c>
      <c r="BP803" s="16" t="str">
        <f>IFERROR(INDEX(generale!$A$5:$I$354,$CJ803,5),"")</f>
        <v/>
      </c>
      <c r="BQ803" s="8" t="str">
        <f>IFERROR(INDEX(generale!$A$5:$I$354,$CJ803,7),"")</f>
        <v/>
      </c>
      <c r="BR803" s="33"/>
      <c r="BS803" s="8"/>
      <c r="BT803" s="2">
        <f t="shared" si="354"/>
        <v>451</v>
      </c>
      <c r="BU803" s="16" t="str">
        <f>IFERROR(INDEX(generale!$A$5:$I$354,$CJ803,5),"")</f>
        <v/>
      </c>
      <c r="BV803" s="8" t="str">
        <f>IFERROR(INDEX(generale!$A$5:$I$354,$CJ803,7),"")</f>
        <v/>
      </c>
      <c r="BW803" s="33"/>
      <c r="BX803" s="8"/>
      <c r="BY803" s="2">
        <f t="shared" si="355"/>
        <v>451</v>
      </c>
      <c r="BZ803" s="16" t="str">
        <f>IFERROR(INDEX(generale!$A$5:$I$354,$CJ803,5),"")</f>
        <v/>
      </c>
      <c r="CA803" s="8" t="str">
        <f>IFERROR(INDEX(generale!$A$5:$I$354,$CJ803,7),"")</f>
        <v/>
      </c>
      <c r="CB803" s="33"/>
      <c r="CC803" s="8"/>
      <c r="CD803" s="2">
        <f t="shared" si="356"/>
        <v>451</v>
      </c>
      <c r="CE803" s="16" t="str">
        <f>IFERROR(INDEX(generale!$A$5:$I$354,$CJ803,5),"")</f>
        <v/>
      </c>
      <c r="CF803" s="8" t="str">
        <f>IFERROR(INDEX(generale!$A$5:$I$354,$CJ803,7),"")</f>
        <v/>
      </c>
      <c r="CJ803" s="2">
        <f t="shared" si="357"/>
        <v>801</v>
      </c>
      <c r="CK803" s="2">
        <f t="shared" si="334"/>
        <v>37</v>
      </c>
      <c r="CL803" s="3">
        <f>IFERROR(INDEX(generale!$A$5:$I$1004,$CJ803,1),"")</f>
        <v>0</v>
      </c>
      <c r="CM803" s="3">
        <f>IFERROR(INDEX(generale!$A$5:$I$1004,$CJ803,2),"")</f>
        <v>0</v>
      </c>
      <c r="CN803" s="3">
        <f>IFERROR(INDEX(generale!$A$5:$I$1004,$CJ803,3),"")</f>
        <v>0</v>
      </c>
      <c r="CO803" s="3">
        <f>IFERROR(INDEX(generale!$A$5:$I$1004,$CJ803,4),"")</f>
        <v>0</v>
      </c>
      <c r="CP803" s="3">
        <f>IFERROR(INDEX(generale!$A$5:$I$1004,$CJ803,5),"")</f>
        <v>0</v>
      </c>
      <c r="CQ803" s="3">
        <f>IFERROR(INDEX(generale!$A$5:$I$1004,$CJ803,6),"")</f>
        <v>0</v>
      </c>
      <c r="CR803" s="8">
        <f>IFERROR(INDEX(generale!$A$5:$I$1004,$CJ803,7),"")</f>
        <v>0</v>
      </c>
      <c r="CS803" s="8">
        <f>IFERROR(INDEX(generale!$A$5:$I$1004,$CJ803,8),"")</f>
        <v>0</v>
      </c>
    </row>
    <row r="804" spans="1:97">
      <c r="A804" s="2" t="str">
        <f t="shared" si="335"/>
        <v/>
      </c>
      <c r="B804" s="1" t="str">
        <f t="shared" si="336"/>
        <v/>
      </c>
      <c r="C804" s="1" t="str">
        <f t="shared" si="337"/>
        <v/>
      </c>
      <c r="D804" s="2" t="str">
        <f t="shared" si="338"/>
        <v/>
      </c>
      <c r="E804" s="2" t="str">
        <f t="shared" si="339"/>
        <v/>
      </c>
      <c r="F804" s="2" t="str">
        <f t="shared" si="340"/>
        <v/>
      </c>
      <c r="G804" s="1" t="str">
        <f t="shared" si="341"/>
        <v/>
      </c>
      <c r="H804" s="11" t="str">
        <f t="shared" si="342"/>
        <v/>
      </c>
      <c r="Q804" s="2">
        <f t="shared" si="343"/>
        <v>37</v>
      </c>
      <c r="R804" s="16" t="str">
        <f>IFERROR(INDEX(generale!$A$5:$I$354,$CJ804,5),"")</f>
        <v/>
      </c>
      <c r="S804" s="8" t="str">
        <f>IFERROR(INDEX(generale!$A$5:$I$354,$CJ804,7),"")</f>
        <v/>
      </c>
      <c r="U804" s="8"/>
      <c r="V804" s="2">
        <f t="shared" si="344"/>
        <v>19</v>
      </c>
      <c r="W804" s="16" t="str">
        <f>IFERROR(INDEX(generale!$A$5:$I$354,$CJ804,5),"")</f>
        <v/>
      </c>
      <c r="X804" s="8" t="str">
        <f>IFERROR(INDEX(generale!$A$5:$I$354,$CJ804,7),"")</f>
        <v/>
      </c>
      <c r="AA804" s="2">
        <f t="shared" si="345"/>
        <v>14</v>
      </c>
      <c r="AB804" s="16" t="str">
        <f>IFERROR(INDEX(generale!$A$5:$I$354,$CJ804,5),"")</f>
        <v/>
      </c>
      <c r="AC804" s="8" t="str">
        <f>IFERROR(INDEX(generale!$A$5:$I$354,$CJ804,7),"")</f>
        <v/>
      </c>
      <c r="AD804" s="33"/>
      <c r="AE804" s="8"/>
      <c r="AF804" s="2">
        <f t="shared" si="346"/>
        <v>14</v>
      </c>
      <c r="AG804" s="16" t="str">
        <f>IFERROR(INDEX(generale!$A$5:$I$354,$CJ804,5),"")</f>
        <v/>
      </c>
      <c r="AH804" s="8" t="str">
        <f>IFERROR(INDEX(generale!$A$5:$I$354,$CJ804,7),"")</f>
        <v/>
      </c>
      <c r="AI804" s="33"/>
      <c r="AJ804" s="8"/>
      <c r="AK804" s="2">
        <f t="shared" si="347"/>
        <v>14</v>
      </c>
      <c r="AL804" s="16" t="str">
        <f>IFERROR(INDEX(generale!$A$5:$I$354,$CJ804,5),"")</f>
        <v/>
      </c>
      <c r="AM804" s="8" t="str">
        <f>IFERROR(INDEX(generale!$A$5:$I$354,$CJ804,7),"")</f>
        <v/>
      </c>
      <c r="AN804" s="33"/>
      <c r="AO804" s="8"/>
      <c r="AP804" s="2">
        <f t="shared" si="348"/>
        <v>9</v>
      </c>
      <c r="AQ804" s="16" t="str">
        <f>IFERROR(INDEX(generale!$A$5:$I$354,$CJ804,5),"")</f>
        <v/>
      </c>
      <c r="AR804" s="8" t="str">
        <f>IFERROR(INDEX(generale!$A$5:$I$354,$CJ804,7),"")</f>
        <v/>
      </c>
      <c r="AS804" s="33"/>
      <c r="AT804" s="8"/>
      <c r="AU804" s="2">
        <f t="shared" si="349"/>
        <v>8</v>
      </c>
      <c r="AV804" s="16" t="str">
        <f>IFERROR(INDEX(generale!$A$5:$I$354,$CJ804,5),"")</f>
        <v/>
      </c>
      <c r="AW804" s="8" t="str">
        <f>IFERROR(INDEX(generale!$A$5:$I$354,$CJ804,7),"")</f>
        <v/>
      </c>
      <c r="AX804" s="33"/>
      <c r="AY804" s="8"/>
      <c r="AZ804" s="2">
        <f t="shared" si="350"/>
        <v>7</v>
      </c>
      <c r="BA804" s="16" t="str">
        <f>IFERROR(INDEX(generale!$A$5:$I$354,$CJ804,5),"")</f>
        <v/>
      </c>
      <c r="BB804" s="8" t="str">
        <f>IFERROR(INDEX(generale!$A$5:$I$354,$CJ804,7),"")</f>
        <v/>
      </c>
      <c r="BC804" s="33"/>
      <c r="BD804" s="8"/>
      <c r="BE804" s="2">
        <f t="shared" si="351"/>
        <v>6</v>
      </c>
      <c r="BF804" s="16" t="str">
        <f>IFERROR(INDEX(generale!$A$5:$I$354,$CJ804,5),"")</f>
        <v/>
      </c>
      <c r="BG804" s="8" t="str">
        <f>IFERROR(INDEX(generale!$A$5:$I$354,$CJ804,7),"")</f>
        <v/>
      </c>
      <c r="BH804" s="33"/>
      <c r="BI804" s="8"/>
      <c r="BJ804" s="2">
        <f t="shared" si="352"/>
        <v>452</v>
      </c>
      <c r="BK804" s="16" t="str">
        <f>IFERROR(INDEX(generale!$A$5:$I$354,$CJ804,5),"")</f>
        <v/>
      </c>
      <c r="BL804" s="8" t="str">
        <f>IFERROR(INDEX(generale!$A$5:$I$354,$CJ804,7),"")</f>
        <v/>
      </c>
      <c r="BM804" s="33"/>
      <c r="BN804" s="8"/>
      <c r="BO804" s="2">
        <f t="shared" si="353"/>
        <v>452</v>
      </c>
      <c r="BP804" s="16" t="str">
        <f>IFERROR(INDEX(generale!$A$5:$I$354,$CJ804,5),"")</f>
        <v/>
      </c>
      <c r="BQ804" s="8" t="str">
        <f>IFERROR(INDEX(generale!$A$5:$I$354,$CJ804,7),"")</f>
        <v/>
      </c>
      <c r="BR804" s="33"/>
      <c r="BS804" s="8"/>
      <c r="BT804" s="2">
        <f t="shared" si="354"/>
        <v>452</v>
      </c>
      <c r="BU804" s="16" t="str">
        <f>IFERROR(INDEX(generale!$A$5:$I$354,$CJ804,5),"")</f>
        <v/>
      </c>
      <c r="BV804" s="8" t="str">
        <f>IFERROR(INDEX(generale!$A$5:$I$354,$CJ804,7),"")</f>
        <v/>
      </c>
      <c r="BW804" s="33"/>
      <c r="BX804" s="8"/>
      <c r="BY804" s="2">
        <f t="shared" si="355"/>
        <v>452</v>
      </c>
      <c r="BZ804" s="16" t="str">
        <f>IFERROR(INDEX(generale!$A$5:$I$354,$CJ804,5),"")</f>
        <v/>
      </c>
      <c r="CA804" s="8" t="str">
        <f>IFERROR(INDEX(generale!$A$5:$I$354,$CJ804,7),"")</f>
        <v/>
      </c>
      <c r="CB804" s="33"/>
      <c r="CC804" s="8"/>
      <c r="CD804" s="2">
        <f t="shared" si="356"/>
        <v>452</v>
      </c>
      <c r="CE804" s="16" t="str">
        <f>IFERROR(INDEX(generale!$A$5:$I$354,$CJ804,5),"")</f>
        <v/>
      </c>
      <c r="CF804" s="8" t="str">
        <f>IFERROR(INDEX(generale!$A$5:$I$354,$CJ804,7),"")</f>
        <v/>
      </c>
      <c r="CJ804" s="2">
        <f t="shared" si="357"/>
        <v>802</v>
      </c>
      <c r="CK804" s="2">
        <f t="shared" si="334"/>
        <v>37</v>
      </c>
      <c r="CL804" s="3">
        <f>IFERROR(INDEX(generale!$A$5:$I$1004,$CJ804,1),"")</f>
        <v>0</v>
      </c>
      <c r="CM804" s="3">
        <f>IFERROR(INDEX(generale!$A$5:$I$1004,$CJ804,2),"")</f>
        <v>0</v>
      </c>
      <c r="CN804" s="3">
        <f>IFERROR(INDEX(generale!$A$5:$I$1004,$CJ804,3),"")</f>
        <v>0</v>
      </c>
      <c r="CO804" s="3">
        <f>IFERROR(INDEX(generale!$A$5:$I$1004,$CJ804,4),"")</f>
        <v>0</v>
      </c>
      <c r="CP804" s="3">
        <f>IFERROR(INDEX(generale!$A$5:$I$1004,$CJ804,5),"")</f>
        <v>0</v>
      </c>
      <c r="CQ804" s="3">
        <f>IFERROR(INDEX(generale!$A$5:$I$1004,$CJ804,6),"")</f>
        <v>0</v>
      </c>
      <c r="CR804" s="8">
        <f>IFERROR(INDEX(generale!$A$5:$I$1004,$CJ804,7),"")</f>
        <v>0</v>
      </c>
      <c r="CS804" s="8">
        <f>IFERROR(INDEX(generale!$A$5:$I$1004,$CJ804,8),"")</f>
        <v>0</v>
      </c>
    </row>
    <row r="805" spans="1:97">
      <c r="A805" s="2" t="str">
        <f t="shared" si="335"/>
        <v/>
      </c>
      <c r="B805" s="1" t="str">
        <f t="shared" si="336"/>
        <v/>
      </c>
      <c r="C805" s="1" t="str">
        <f t="shared" si="337"/>
        <v/>
      </c>
      <c r="D805" s="2" t="str">
        <f t="shared" si="338"/>
        <v/>
      </c>
      <c r="E805" s="2" t="str">
        <f t="shared" si="339"/>
        <v/>
      </c>
      <c r="F805" s="2" t="str">
        <f t="shared" si="340"/>
        <v/>
      </c>
      <c r="G805" s="1" t="str">
        <f t="shared" si="341"/>
        <v/>
      </c>
      <c r="H805" s="11" t="str">
        <f t="shared" si="342"/>
        <v/>
      </c>
      <c r="Q805" s="2">
        <f t="shared" si="343"/>
        <v>37</v>
      </c>
      <c r="R805" s="16" t="str">
        <f>IFERROR(INDEX(generale!$A$5:$I$354,$CJ805,5),"")</f>
        <v/>
      </c>
      <c r="S805" s="8" t="str">
        <f>IFERROR(INDEX(generale!$A$5:$I$354,$CJ805,7),"")</f>
        <v/>
      </c>
      <c r="U805" s="8"/>
      <c r="V805" s="2">
        <f t="shared" si="344"/>
        <v>19</v>
      </c>
      <c r="W805" s="16" t="str">
        <f>IFERROR(INDEX(generale!$A$5:$I$354,$CJ805,5),"")</f>
        <v/>
      </c>
      <c r="X805" s="8" t="str">
        <f>IFERROR(INDEX(generale!$A$5:$I$354,$CJ805,7),"")</f>
        <v/>
      </c>
      <c r="AA805" s="2">
        <f t="shared" si="345"/>
        <v>14</v>
      </c>
      <c r="AB805" s="16" t="str">
        <f>IFERROR(INDEX(generale!$A$5:$I$354,$CJ805,5),"")</f>
        <v/>
      </c>
      <c r="AC805" s="8" t="str">
        <f>IFERROR(INDEX(generale!$A$5:$I$354,$CJ805,7),"")</f>
        <v/>
      </c>
      <c r="AD805" s="33"/>
      <c r="AE805" s="8"/>
      <c r="AF805" s="2">
        <f t="shared" si="346"/>
        <v>14</v>
      </c>
      <c r="AG805" s="16" t="str">
        <f>IFERROR(INDEX(generale!$A$5:$I$354,$CJ805,5),"")</f>
        <v/>
      </c>
      <c r="AH805" s="8" t="str">
        <f>IFERROR(INDEX(generale!$A$5:$I$354,$CJ805,7),"")</f>
        <v/>
      </c>
      <c r="AI805" s="33"/>
      <c r="AJ805" s="8"/>
      <c r="AK805" s="2">
        <f t="shared" si="347"/>
        <v>14</v>
      </c>
      <c r="AL805" s="16" t="str">
        <f>IFERROR(INDEX(generale!$A$5:$I$354,$CJ805,5),"")</f>
        <v/>
      </c>
      <c r="AM805" s="8" t="str">
        <f>IFERROR(INDEX(generale!$A$5:$I$354,$CJ805,7),"")</f>
        <v/>
      </c>
      <c r="AN805" s="33"/>
      <c r="AO805" s="8"/>
      <c r="AP805" s="2">
        <f t="shared" si="348"/>
        <v>9</v>
      </c>
      <c r="AQ805" s="16" t="str">
        <f>IFERROR(INDEX(generale!$A$5:$I$354,$CJ805,5),"")</f>
        <v/>
      </c>
      <c r="AR805" s="8" t="str">
        <f>IFERROR(INDEX(generale!$A$5:$I$354,$CJ805,7),"")</f>
        <v/>
      </c>
      <c r="AS805" s="33"/>
      <c r="AT805" s="8"/>
      <c r="AU805" s="2">
        <f t="shared" si="349"/>
        <v>8</v>
      </c>
      <c r="AV805" s="16" t="str">
        <f>IFERROR(INDEX(generale!$A$5:$I$354,$CJ805,5),"")</f>
        <v/>
      </c>
      <c r="AW805" s="8" t="str">
        <f>IFERROR(INDEX(generale!$A$5:$I$354,$CJ805,7),"")</f>
        <v/>
      </c>
      <c r="AX805" s="33"/>
      <c r="AY805" s="8"/>
      <c r="AZ805" s="2">
        <f t="shared" si="350"/>
        <v>7</v>
      </c>
      <c r="BA805" s="16" t="str">
        <f>IFERROR(INDEX(generale!$A$5:$I$354,$CJ805,5),"")</f>
        <v/>
      </c>
      <c r="BB805" s="8" t="str">
        <f>IFERROR(INDEX(generale!$A$5:$I$354,$CJ805,7),"")</f>
        <v/>
      </c>
      <c r="BC805" s="33"/>
      <c r="BD805" s="8"/>
      <c r="BE805" s="2">
        <f t="shared" si="351"/>
        <v>6</v>
      </c>
      <c r="BF805" s="16" t="str">
        <f>IFERROR(INDEX(generale!$A$5:$I$354,$CJ805,5),"")</f>
        <v/>
      </c>
      <c r="BG805" s="8" t="str">
        <f>IFERROR(INDEX(generale!$A$5:$I$354,$CJ805,7),"")</f>
        <v/>
      </c>
      <c r="BH805" s="33"/>
      <c r="BI805" s="8"/>
      <c r="BJ805" s="2">
        <f t="shared" si="352"/>
        <v>453</v>
      </c>
      <c r="BK805" s="16" t="str">
        <f>IFERROR(INDEX(generale!$A$5:$I$354,$CJ805,5),"")</f>
        <v/>
      </c>
      <c r="BL805" s="8" t="str">
        <f>IFERROR(INDEX(generale!$A$5:$I$354,$CJ805,7),"")</f>
        <v/>
      </c>
      <c r="BM805" s="33"/>
      <c r="BN805" s="8"/>
      <c r="BO805" s="2">
        <f t="shared" si="353"/>
        <v>453</v>
      </c>
      <c r="BP805" s="16" t="str">
        <f>IFERROR(INDEX(generale!$A$5:$I$354,$CJ805,5),"")</f>
        <v/>
      </c>
      <c r="BQ805" s="8" t="str">
        <f>IFERROR(INDEX(generale!$A$5:$I$354,$CJ805,7),"")</f>
        <v/>
      </c>
      <c r="BR805" s="33"/>
      <c r="BS805" s="8"/>
      <c r="BT805" s="2">
        <f t="shared" si="354"/>
        <v>453</v>
      </c>
      <c r="BU805" s="16" t="str">
        <f>IFERROR(INDEX(generale!$A$5:$I$354,$CJ805,5),"")</f>
        <v/>
      </c>
      <c r="BV805" s="8" t="str">
        <f>IFERROR(INDEX(generale!$A$5:$I$354,$CJ805,7),"")</f>
        <v/>
      </c>
      <c r="BW805" s="33"/>
      <c r="BX805" s="8"/>
      <c r="BY805" s="2">
        <f t="shared" si="355"/>
        <v>453</v>
      </c>
      <c r="BZ805" s="16" t="str">
        <f>IFERROR(INDEX(generale!$A$5:$I$354,$CJ805,5),"")</f>
        <v/>
      </c>
      <c r="CA805" s="8" t="str">
        <f>IFERROR(INDEX(generale!$A$5:$I$354,$CJ805,7),"")</f>
        <v/>
      </c>
      <c r="CB805" s="33"/>
      <c r="CC805" s="8"/>
      <c r="CD805" s="2">
        <f t="shared" si="356"/>
        <v>453</v>
      </c>
      <c r="CE805" s="16" t="str">
        <f>IFERROR(INDEX(generale!$A$5:$I$354,$CJ805,5),"")</f>
        <v/>
      </c>
      <c r="CF805" s="8" t="str">
        <f>IFERROR(INDEX(generale!$A$5:$I$354,$CJ805,7),"")</f>
        <v/>
      </c>
      <c r="CJ805" s="2">
        <f t="shared" si="357"/>
        <v>803</v>
      </c>
      <c r="CK805" s="2">
        <f t="shared" si="334"/>
        <v>37</v>
      </c>
      <c r="CL805" s="3">
        <f>IFERROR(INDEX(generale!$A$5:$I$1004,$CJ805,1),"")</f>
        <v>0</v>
      </c>
      <c r="CM805" s="3">
        <f>IFERROR(INDEX(generale!$A$5:$I$1004,$CJ805,2),"")</f>
        <v>0</v>
      </c>
      <c r="CN805" s="3">
        <f>IFERROR(INDEX(generale!$A$5:$I$1004,$CJ805,3),"")</f>
        <v>0</v>
      </c>
      <c r="CO805" s="3">
        <f>IFERROR(INDEX(generale!$A$5:$I$1004,$CJ805,4),"")</f>
        <v>0</v>
      </c>
      <c r="CP805" s="3">
        <f>IFERROR(INDEX(generale!$A$5:$I$1004,$CJ805,5),"")</f>
        <v>0</v>
      </c>
      <c r="CQ805" s="3">
        <f>IFERROR(INDEX(generale!$A$5:$I$1004,$CJ805,6),"")</f>
        <v>0</v>
      </c>
      <c r="CR805" s="8">
        <f>IFERROR(INDEX(generale!$A$5:$I$1004,$CJ805,7),"")</f>
        <v>0</v>
      </c>
      <c r="CS805" s="8">
        <f>IFERROR(INDEX(generale!$A$5:$I$1004,$CJ805,8),"")</f>
        <v>0</v>
      </c>
    </row>
    <row r="806" spans="1:97">
      <c r="A806" s="2" t="str">
        <f t="shared" si="335"/>
        <v/>
      </c>
      <c r="B806" s="1" t="str">
        <f t="shared" si="336"/>
        <v/>
      </c>
      <c r="C806" s="1" t="str">
        <f t="shared" si="337"/>
        <v/>
      </c>
      <c r="D806" s="2" t="str">
        <f t="shared" si="338"/>
        <v/>
      </c>
      <c r="E806" s="2" t="str">
        <f t="shared" si="339"/>
        <v/>
      </c>
      <c r="F806" s="2" t="str">
        <f t="shared" si="340"/>
        <v/>
      </c>
      <c r="G806" s="1" t="str">
        <f t="shared" si="341"/>
        <v/>
      </c>
      <c r="H806" s="11" t="str">
        <f t="shared" si="342"/>
        <v/>
      </c>
      <c r="Q806" s="2">
        <f t="shared" si="343"/>
        <v>37</v>
      </c>
      <c r="R806" s="16" t="str">
        <f>IFERROR(INDEX(generale!$A$5:$I$354,$CJ806,5),"")</f>
        <v/>
      </c>
      <c r="S806" s="8" t="str">
        <f>IFERROR(INDEX(generale!$A$5:$I$354,$CJ806,7),"")</f>
        <v/>
      </c>
      <c r="U806" s="8"/>
      <c r="V806" s="2">
        <f t="shared" si="344"/>
        <v>19</v>
      </c>
      <c r="W806" s="16" t="str">
        <f>IFERROR(INDEX(generale!$A$5:$I$354,$CJ806,5),"")</f>
        <v/>
      </c>
      <c r="X806" s="8" t="str">
        <f>IFERROR(INDEX(generale!$A$5:$I$354,$CJ806,7),"")</f>
        <v/>
      </c>
      <c r="AA806" s="2">
        <f t="shared" si="345"/>
        <v>14</v>
      </c>
      <c r="AB806" s="16" t="str">
        <f>IFERROR(INDEX(generale!$A$5:$I$354,$CJ806,5),"")</f>
        <v/>
      </c>
      <c r="AC806" s="8" t="str">
        <f>IFERROR(INDEX(generale!$A$5:$I$354,$CJ806,7),"")</f>
        <v/>
      </c>
      <c r="AD806" s="33"/>
      <c r="AE806" s="8"/>
      <c r="AF806" s="2">
        <f t="shared" si="346"/>
        <v>14</v>
      </c>
      <c r="AG806" s="16" t="str">
        <f>IFERROR(INDEX(generale!$A$5:$I$354,$CJ806,5),"")</f>
        <v/>
      </c>
      <c r="AH806" s="8" t="str">
        <f>IFERROR(INDEX(generale!$A$5:$I$354,$CJ806,7),"")</f>
        <v/>
      </c>
      <c r="AI806" s="33"/>
      <c r="AJ806" s="8"/>
      <c r="AK806" s="2">
        <f t="shared" si="347"/>
        <v>14</v>
      </c>
      <c r="AL806" s="16" t="str">
        <f>IFERROR(INDEX(generale!$A$5:$I$354,$CJ806,5),"")</f>
        <v/>
      </c>
      <c r="AM806" s="8" t="str">
        <f>IFERROR(INDEX(generale!$A$5:$I$354,$CJ806,7),"")</f>
        <v/>
      </c>
      <c r="AN806" s="33"/>
      <c r="AO806" s="8"/>
      <c r="AP806" s="2">
        <f t="shared" si="348"/>
        <v>9</v>
      </c>
      <c r="AQ806" s="16" t="str">
        <f>IFERROR(INDEX(generale!$A$5:$I$354,$CJ806,5),"")</f>
        <v/>
      </c>
      <c r="AR806" s="8" t="str">
        <f>IFERROR(INDEX(generale!$A$5:$I$354,$CJ806,7),"")</f>
        <v/>
      </c>
      <c r="AS806" s="33"/>
      <c r="AT806" s="8"/>
      <c r="AU806" s="2">
        <f t="shared" si="349"/>
        <v>8</v>
      </c>
      <c r="AV806" s="16" t="str">
        <f>IFERROR(INDEX(generale!$A$5:$I$354,$CJ806,5),"")</f>
        <v/>
      </c>
      <c r="AW806" s="8" t="str">
        <f>IFERROR(INDEX(generale!$A$5:$I$354,$CJ806,7),"")</f>
        <v/>
      </c>
      <c r="AX806" s="33"/>
      <c r="AY806" s="8"/>
      <c r="AZ806" s="2">
        <f t="shared" si="350"/>
        <v>7</v>
      </c>
      <c r="BA806" s="16" t="str">
        <f>IFERROR(INDEX(generale!$A$5:$I$354,$CJ806,5),"")</f>
        <v/>
      </c>
      <c r="BB806" s="8" t="str">
        <f>IFERROR(INDEX(generale!$A$5:$I$354,$CJ806,7),"")</f>
        <v/>
      </c>
      <c r="BC806" s="33"/>
      <c r="BD806" s="8"/>
      <c r="BE806" s="2">
        <f t="shared" si="351"/>
        <v>6</v>
      </c>
      <c r="BF806" s="16" t="str">
        <f>IFERROR(INDEX(generale!$A$5:$I$354,$CJ806,5),"")</f>
        <v/>
      </c>
      <c r="BG806" s="8" t="str">
        <f>IFERROR(INDEX(generale!$A$5:$I$354,$CJ806,7),"")</f>
        <v/>
      </c>
      <c r="BH806" s="33"/>
      <c r="BI806" s="8"/>
      <c r="BJ806" s="2">
        <f t="shared" si="352"/>
        <v>454</v>
      </c>
      <c r="BK806" s="16" t="str">
        <f>IFERROR(INDEX(generale!$A$5:$I$354,$CJ806,5),"")</f>
        <v/>
      </c>
      <c r="BL806" s="8" t="str">
        <f>IFERROR(INDEX(generale!$A$5:$I$354,$CJ806,7),"")</f>
        <v/>
      </c>
      <c r="BM806" s="33"/>
      <c r="BN806" s="8"/>
      <c r="BO806" s="2">
        <f t="shared" si="353"/>
        <v>454</v>
      </c>
      <c r="BP806" s="16" t="str">
        <f>IFERROR(INDEX(generale!$A$5:$I$354,$CJ806,5),"")</f>
        <v/>
      </c>
      <c r="BQ806" s="8" t="str">
        <f>IFERROR(INDEX(generale!$A$5:$I$354,$CJ806,7),"")</f>
        <v/>
      </c>
      <c r="BR806" s="33"/>
      <c r="BS806" s="8"/>
      <c r="BT806" s="2">
        <f t="shared" si="354"/>
        <v>454</v>
      </c>
      <c r="BU806" s="16" t="str">
        <f>IFERROR(INDEX(generale!$A$5:$I$354,$CJ806,5),"")</f>
        <v/>
      </c>
      <c r="BV806" s="8" t="str">
        <f>IFERROR(INDEX(generale!$A$5:$I$354,$CJ806,7),"")</f>
        <v/>
      </c>
      <c r="BW806" s="33"/>
      <c r="BX806" s="8"/>
      <c r="BY806" s="2">
        <f t="shared" si="355"/>
        <v>454</v>
      </c>
      <c r="BZ806" s="16" t="str">
        <f>IFERROR(INDEX(generale!$A$5:$I$354,$CJ806,5),"")</f>
        <v/>
      </c>
      <c r="CA806" s="8" t="str">
        <f>IFERROR(INDEX(generale!$A$5:$I$354,$CJ806,7),"")</f>
        <v/>
      </c>
      <c r="CB806" s="33"/>
      <c r="CC806" s="8"/>
      <c r="CD806" s="2">
        <f t="shared" si="356"/>
        <v>454</v>
      </c>
      <c r="CE806" s="16" t="str">
        <f>IFERROR(INDEX(generale!$A$5:$I$354,$CJ806,5),"")</f>
        <v/>
      </c>
      <c r="CF806" s="8" t="str">
        <f>IFERROR(INDEX(generale!$A$5:$I$354,$CJ806,7),"")</f>
        <v/>
      </c>
      <c r="CJ806" s="2">
        <f t="shared" si="357"/>
        <v>804</v>
      </c>
      <c r="CK806" s="2">
        <f t="shared" si="334"/>
        <v>37</v>
      </c>
      <c r="CL806" s="3">
        <f>IFERROR(INDEX(generale!$A$5:$I$1004,$CJ806,1),"")</f>
        <v>0</v>
      </c>
      <c r="CM806" s="3">
        <f>IFERROR(INDEX(generale!$A$5:$I$1004,$CJ806,2),"")</f>
        <v>0</v>
      </c>
      <c r="CN806" s="3">
        <f>IFERROR(INDEX(generale!$A$5:$I$1004,$CJ806,3),"")</f>
        <v>0</v>
      </c>
      <c r="CO806" s="3">
        <f>IFERROR(INDEX(generale!$A$5:$I$1004,$CJ806,4),"")</f>
        <v>0</v>
      </c>
      <c r="CP806" s="3">
        <f>IFERROR(INDEX(generale!$A$5:$I$1004,$CJ806,5),"")</f>
        <v>0</v>
      </c>
      <c r="CQ806" s="3">
        <f>IFERROR(INDEX(generale!$A$5:$I$1004,$CJ806,6),"")</f>
        <v>0</v>
      </c>
      <c r="CR806" s="8">
        <f>IFERROR(INDEX(generale!$A$5:$I$1004,$CJ806,7),"")</f>
        <v>0</v>
      </c>
      <c r="CS806" s="8">
        <f>IFERROR(INDEX(generale!$A$5:$I$1004,$CJ806,8),"")</f>
        <v>0</v>
      </c>
    </row>
    <row r="807" spans="1:97">
      <c r="A807" s="2" t="str">
        <f t="shared" si="335"/>
        <v/>
      </c>
      <c r="B807" s="1" t="str">
        <f t="shared" si="336"/>
        <v/>
      </c>
      <c r="C807" s="1" t="str">
        <f t="shared" si="337"/>
        <v/>
      </c>
      <c r="D807" s="2" t="str">
        <f t="shared" si="338"/>
        <v/>
      </c>
      <c r="E807" s="2" t="str">
        <f t="shared" si="339"/>
        <v/>
      </c>
      <c r="F807" s="2" t="str">
        <f t="shared" si="340"/>
        <v/>
      </c>
      <c r="G807" s="1" t="str">
        <f t="shared" si="341"/>
        <v/>
      </c>
      <c r="H807" s="11" t="str">
        <f t="shared" si="342"/>
        <v/>
      </c>
      <c r="Q807" s="2">
        <f t="shared" si="343"/>
        <v>37</v>
      </c>
      <c r="R807" s="16" t="str">
        <f>IFERROR(INDEX(generale!$A$5:$I$354,$CJ807,5),"")</f>
        <v/>
      </c>
      <c r="S807" s="8" t="str">
        <f>IFERROR(INDEX(generale!$A$5:$I$354,$CJ807,7),"")</f>
        <v/>
      </c>
      <c r="U807" s="8"/>
      <c r="V807" s="2">
        <f t="shared" si="344"/>
        <v>19</v>
      </c>
      <c r="W807" s="16" t="str">
        <f>IFERROR(INDEX(generale!$A$5:$I$354,$CJ807,5),"")</f>
        <v/>
      </c>
      <c r="X807" s="8" t="str">
        <f>IFERROR(INDEX(generale!$A$5:$I$354,$CJ807,7),"")</f>
        <v/>
      </c>
      <c r="AA807" s="2">
        <f t="shared" si="345"/>
        <v>14</v>
      </c>
      <c r="AB807" s="16" t="str">
        <f>IFERROR(INDEX(generale!$A$5:$I$354,$CJ807,5),"")</f>
        <v/>
      </c>
      <c r="AC807" s="8" t="str">
        <f>IFERROR(INDEX(generale!$A$5:$I$354,$CJ807,7),"")</f>
        <v/>
      </c>
      <c r="AD807" s="33"/>
      <c r="AE807" s="8"/>
      <c r="AF807" s="2">
        <f t="shared" si="346"/>
        <v>14</v>
      </c>
      <c r="AG807" s="16" t="str">
        <f>IFERROR(INDEX(generale!$A$5:$I$354,$CJ807,5),"")</f>
        <v/>
      </c>
      <c r="AH807" s="8" t="str">
        <f>IFERROR(INDEX(generale!$A$5:$I$354,$CJ807,7),"")</f>
        <v/>
      </c>
      <c r="AI807" s="33"/>
      <c r="AJ807" s="8"/>
      <c r="AK807" s="2">
        <f t="shared" si="347"/>
        <v>14</v>
      </c>
      <c r="AL807" s="16" t="str">
        <f>IFERROR(INDEX(generale!$A$5:$I$354,$CJ807,5),"")</f>
        <v/>
      </c>
      <c r="AM807" s="8" t="str">
        <f>IFERROR(INDEX(generale!$A$5:$I$354,$CJ807,7),"")</f>
        <v/>
      </c>
      <c r="AN807" s="33"/>
      <c r="AO807" s="8"/>
      <c r="AP807" s="2">
        <f t="shared" si="348"/>
        <v>9</v>
      </c>
      <c r="AQ807" s="16" t="str">
        <f>IFERROR(INDEX(generale!$A$5:$I$354,$CJ807,5),"")</f>
        <v/>
      </c>
      <c r="AR807" s="8" t="str">
        <f>IFERROR(INDEX(generale!$A$5:$I$354,$CJ807,7),"")</f>
        <v/>
      </c>
      <c r="AS807" s="33"/>
      <c r="AT807" s="8"/>
      <c r="AU807" s="2">
        <f t="shared" si="349"/>
        <v>8</v>
      </c>
      <c r="AV807" s="16" t="str">
        <f>IFERROR(INDEX(generale!$A$5:$I$354,$CJ807,5),"")</f>
        <v/>
      </c>
      <c r="AW807" s="8" t="str">
        <f>IFERROR(INDEX(generale!$A$5:$I$354,$CJ807,7),"")</f>
        <v/>
      </c>
      <c r="AX807" s="33"/>
      <c r="AY807" s="8"/>
      <c r="AZ807" s="2">
        <f t="shared" si="350"/>
        <v>7</v>
      </c>
      <c r="BA807" s="16" t="str">
        <f>IFERROR(INDEX(generale!$A$5:$I$354,$CJ807,5),"")</f>
        <v/>
      </c>
      <c r="BB807" s="8" t="str">
        <f>IFERROR(INDEX(generale!$A$5:$I$354,$CJ807,7),"")</f>
        <v/>
      </c>
      <c r="BC807" s="33"/>
      <c r="BD807" s="8"/>
      <c r="BE807" s="2">
        <f t="shared" si="351"/>
        <v>6</v>
      </c>
      <c r="BF807" s="16" t="str">
        <f>IFERROR(INDEX(generale!$A$5:$I$354,$CJ807,5),"")</f>
        <v/>
      </c>
      <c r="BG807" s="8" t="str">
        <f>IFERROR(INDEX(generale!$A$5:$I$354,$CJ807,7),"")</f>
        <v/>
      </c>
      <c r="BH807" s="33"/>
      <c r="BI807" s="8"/>
      <c r="BJ807" s="2">
        <f t="shared" si="352"/>
        <v>455</v>
      </c>
      <c r="BK807" s="16" t="str">
        <f>IFERROR(INDEX(generale!$A$5:$I$354,$CJ807,5),"")</f>
        <v/>
      </c>
      <c r="BL807" s="8" t="str">
        <f>IFERROR(INDEX(generale!$A$5:$I$354,$CJ807,7),"")</f>
        <v/>
      </c>
      <c r="BM807" s="33"/>
      <c r="BN807" s="8"/>
      <c r="BO807" s="2">
        <f t="shared" si="353"/>
        <v>455</v>
      </c>
      <c r="BP807" s="16" t="str">
        <f>IFERROR(INDEX(generale!$A$5:$I$354,$CJ807,5),"")</f>
        <v/>
      </c>
      <c r="BQ807" s="8" t="str">
        <f>IFERROR(INDEX(generale!$A$5:$I$354,$CJ807,7),"")</f>
        <v/>
      </c>
      <c r="BR807" s="33"/>
      <c r="BS807" s="8"/>
      <c r="BT807" s="2">
        <f t="shared" si="354"/>
        <v>455</v>
      </c>
      <c r="BU807" s="16" t="str">
        <f>IFERROR(INDEX(generale!$A$5:$I$354,$CJ807,5),"")</f>
        <v/>
      </c>
      <c r="BV807" s="8" t="str">
        <f>IFERROR(INDEX(generale!$A$5:$I$354,$CJ807,7),"")</f>
        <v/>
      </c>
      <c r="BW807" s="33"/>
      <c r="BX807" s="8"/>
      <c r="BY807" s="2">
        <f t="shared" si="355"/>
        <v>455</v>
      </c>
      <c r="BZ807" s="16" t="str">
        <f>IFERROR(INDEX(generale!$A$5:$I$354,$CJ807,5),"")</f>
        <v/>
      </c>
      <c r="CA807" s="8" t="str">
        <f>IFERROR(INDEX(generale!$A$5:$I$354,$CJ807,7),"")</f>
        <v/>
      </c>
      <c r="CB807" s="33"/>
      <c r="CC807" s="8"/>
      <c r="CD807" s="2">
        <f t="shared" si="356"/>
        <v>455</v>
      </c>
      <c r="CE807" s="16" t="str">
        <f>IFERROR(INDEX(generale!$A$5:$I$354,$CJ807,5),"")</f>
        <v/>
      </c>
      <c r="CF807" s="8" t="str">
        <f>IFERROR(INDEX(generale!$A$5:$I$354,$CJ807,7),"")</f>
        <v/>
      </c>
      <c r="CJ807" s="2">
        <f t="shared" si="357"/>
        <v>805</v>
      </c>
      <c r="CK807" s="2">
        <f t="shared" si="334"/>
        <v>37</v>
      </c>
      <c r="CL807" s="3">
        <f>IFERROR(INDEX(generale!$A$5:$I$1004,$CJ807,1),"")</f>
        <v>0</v>
      </c>
      <c r="CM807" s="3">
        <f>IFERROR(INDEX(generale!$A$5:$I$1004,$CJ807,2),"")</f>
        <v>0</v>
      </c>
      <c r="CN807" s="3">
        <f>IFERROR(INDEX(generale!$A$5:$I$1004,$CJ807,3),"")</f>
        <v>0</v>
      </c>
      <c r="CO807" s="3">
        <f>IFERROR(INDEX(generale!$A$5:$I$1004,$CJ807,4),"")</f>
        <v>0</v>
      </c>
      <c r="CP807" s="3">
        <f>IFERROR(INDEX(generale!$A$5:$I$1004,$CJ807,5),"")</f>
        <v>0</v>
      </c>
      <c r="CQ807" s="3">
        <f>IFERROR(INDEX(generale!$A$5:$I$1004,$CJ807,6),"")</f>
        <v>0</v>
      </c>
      <c r="CR807" s="8">
        <f>IFERROR(INDEX(generale!$A$5:$I$1004,$CJ807,7),"")</f>
        <v>0</v>
      </c>
      <c r="CS807" s="8">
        <f>IFERROR(INDEX(generale!$A$5:$I$1004,$CJ807,8),"")</f>
        <v>0</v>
      </c>
    </row>
    <row r="808" spans="1:97">
      <c r="A808" s="2" t="str">
        <f t="shared" si="335"/>
        <v/>
      </c>
      <c r="B808" s="1" t="str">
        <f t="shared" si="336"/>
        <v/>
      </c>
      <c r="C808" s="1" t="str">
        <f t="shared" si="337"/>
        <v/>
      </c>
      <c r="D808" s="2" t="str">
        <f t="shared" si="338"/>
        <v/>
      </c>
      <c r="E808" s="2" t="str">
        <f t="shared" si="339"/>
        <v/>
      </c>
      <c r="F808" s="2" t="str">
        <f t="shared" si="340"/>
        <v/>
      </c>
      <c r="G808" s="1" t="str">
        <f t="shared" si="341"/>
        <v/>
      </c>
      <c r="H808" s="11" t="str">
        <f t="shared" si="342"/>
        <v/>
      </c>
      <c r="Q808" s="2">
        <f t="shared" si="343"/>
        <v>37</v>
      </c>
      <c r="R808" s="16" t="str">
        <f>IFERROR(INDEX(generale!$A$5:$I$354,$CJ808,5),"")</f>
        <v/>
      </c>
      <c r="S808" s="8" t="str">
        <f>IFERROR(INDEX(generale!$A$5:$I$354,$CJ808,7),"")</f>
        <v/>
      </c>
      <c r="U808" s="8"/>
      <c r="V808" s="2">
        <f t="shared" si="344"/>
        <v>19</v>
      </c>
      <c r="W808" s="16" t="str">
        <f>IFERROR(INDEX(generale!$A$5:$I$354,$CJ808,5),"")</f>
        <v/>
      </c>
      <c r="X808" s="8" t="str">
        <f>IFERROR(INDEX(generale!$A$5:$I$354,$CJ808,7),"")</f>
        <v/>
      </c>
      <c r="AA808" s="2">
        <f t="shared" si="345"/>
        <v>14</v>
      </c>
      <c r="AB808" s="16" t="str">
        <f>IFERROR(INDEX(generale!$A$5:$I$354,$CJ808,5),"")</f>
        <v/>
      </c>
      <c r="AC808" s="8" t="str">
        <f>IFERROR(INDEX(generale!$A$5:$I$354,$CJ808,7),"")</f>
        <v/>
      </c>
      <c r="AD808" s="33"/>
      <c r="AE808" s="8"/>
      <c r="AF808" s="2">
        <f t="shared" si="346"/>
        <v>14</v>
      </c>
      <c r="AG808" s="16" t="str">
        <f>IFERROR(INDEX(generale!$A$5:$I$354,$CJ808,5),"")</f>
        <v/>
      </c>
      <c r="AH808" s="8" t="str">
        <f>IFERROR(INDEX(generale!$A$5:$I$354,$CJ808,7),"")</f>
        <v/>
      </c>
      <c r="AI808" s="33"/>
      <c r="AJ808" s="8"/>
      <c r="AK808" s="2">
        <f t="shared" si="347"/>
        <v>14</v>
      </c>
      <c r="AL808" s="16" t="str">
        <f>IFERROR(INDEX(generale!$A$5:$I$354,$CJ808,5),"")</f>
        <v/>
      </c>
      <c r="AM808" s="8" t="str">
        <f>IFERROR(INDEX(generale!$A$5:$I$354,$CJ808,7),"")</f>
        <v/>
      </c>
      <c r="AN808" s="33"/>
      <c r="AO808" s="8"/>
      <c r="AP808" s="2">
        <f t="shared" si="348"/>
        <v>9</v>
      </c>
      <c r="AQ808" s="16" t="str">
        <f>IFERROR(INDEX(generale!$A$5:$I$354,$CJ808,5),"")</f>
        <v/>
      </c>
      <c r="AR808" s="8" t="str">
        <f>IFERROR(INDEX(generale!$A$5:$I$354,$CJ808,7),"")</f>
        <v/>
      </c>
      <c r="AS808" s="33"/>
      <c r="AT808" s="8"/>
      <c r="AU808" s="2">
        <f t="shared" si="349"/>
        <v>8</v>
      </c>
      <c r="AV808" s="16" t="str">
        <f>IFERROR(INDEX(generale!$A$5:$I$354,$CJ808,5),"")</f>
        <v/>
      </c>
      <c r="AW808" s="8" t="str">
        <f>IFERROR(INDEX(generale!$A$5:$I$354,$CJ808,7),"")</f>
        <v/>
      </c>
      <c r="AX808" s="33"/>
      <c r="AY808" s="8"/>
      <c r="AZ808" s="2">
        <f t="shared" si="350"/>
        <v>7</v>
      </c>
      <c r="BA808" s="16" t="str">
        <f>IFERROR(INDEX(generale!$A$5:$I$354,$CJ808,5),"")</f>
        <v/>
      </c>
      <c r="BB808" s="8" t="str">
        <f>IFERROR(INDEX(generale!$A$5:$I$354,$CJ808,7),"")</f>
        <v/>
      </c>
      <c r="BC808" s="33"/>
      <c r="BD808" s="8"/>
      <c r="BE808" s="2">
        <f t="shared" si="351"/>
        <v>6</v>
      </c>
      <c r="BF808" s="16" t="str">
        <f>IFERROR(INDEX(generale!$A$5:$I$354,$CJ808,5),"")</f>
        <v/>
      </c>
      <c r="BG808" s="8" t="str">
        <f>IFERROR(INDEX(generale!$A$5:$I$354,$CJ808,7),"")</f>
        <v/>
      </c>
      <c r="BH808" s="33"/>
      <c r="BI808" s="8"/>
      <c r="BJ808" s="2">
        <f t="shared" si="352"/>
        <v>456</v>
      </c>
      <c r="BK808" s="16" t="str">
        <f>IFERROR(INDEX(generale!$A$5:$I$354,$CJ808,5),"")</f>
        <v/>
      </c>
      <c r="BL808" s="8" t="str">
        <f>IFERROR(INDEX(generale!$A$5:$I$354,$CJ808,7),"")</f>
        <v/>
      </c>
      <c r="BM808" s="33"/>
      <c r="BN808" s="8"/>
      <c r="BO808" s="2">
        <f t="shared" si="353"/>
        <v>456</v>
      </c>
      <c r="BP808" s="16" t="str">
        <f>IFERROR(INDEX(generale!$A$5:$I$354,$CJ808,5),"")</f>
        <v/>
      </c>
      <c r="BQ808" s="8" t="str">
        <f>IFERROR(INDEX(generale!$A$5:$I$354,$CJ808,7),"")</f>
        <v/>
      </c>
      <c r="BR808" s="33"/>
      <c r="BS808" s="8"/>
      <c r="BT808" s="2">
        <f t="shared" si="354"/>
        <v>456</v>
      </c>
      <c r="BU808" s="16" t="str">
        <f>IFERROR(INDEX(generale!$A$5:$I$354,$CJ808,5),"")</f>
        <v/>
      </c>
      <c r="BV808" s="8" t="str">
        <f>IFERROR(INDEX(generale!$A$5:$I$354,$CJ808,7),"")</f>
        <v/>
      </c>
      <c r="BW808" s="33"/>
      <c r="BX808" s="8"/>
      <c r="BY808" s="2">
        <f t="shared" si="355"/>
        <v>456</v>
      </c>
      <c r="BZ808" s="16" t="str">
        <f>IFERROR(INDEX(generale!$A$5:$I$354,$CJ808,5),"")</f>
        <v/>
      </c>
      <c r="CA808" s="8" t="str">
        <f>IFERROR(INDEX(generale!$A$5:$I$354,$CJ808,7),"")</f>
        <v/>
      </c>
      <c r="CB808" s="33"/>
      <c r="CC808" s="8"/>
      <c r="CD808" s="2">
        <f t="shared" si="356"/>
        <v>456</v>
      </c>
      <c r="CE808" s="16" t="str">
        <f>IFERROR(INDEX(generale!$A$5:$I$354,$CJ808,5),"")</f>
        <v/>
      </c>
      <c r="CF808" s="8" t="str">
        <f>IFERROR(INDEX(generale!$A$5:$I$354,$CJ808,7),"")</f>
        <v/>
      </c>
      <c r="CJ808" s="2">
        <f t="shared" si="357"/>
        <v>806</v>
      </c>
      <c r="CK808" s="2">
        <f t="shared" si="334"/>
        <v>37</v>
      </c>
      <c r="CL808" s="3">
        <f>IFERROR(INDEX(generale!$A$5:$I$1004,$CJ808,1),"")</f>
        <v>0</v>
      </c>
      <c r="CM808" s="3">
        <f>IFERROR(INDEX(generale!$A$5:$I$1004,$CJ808,2),"")</f>
        <v>0</v>
      </c>
      <c r="CN808" s="3">
        <f>IFERROR(INDEX(generale!$A$5:$I$1004,$CJ808,3),"")</f>
        <v>0</v>
      </c>
      <c r="CO808" s="3">
        <f>IFERROR(INDEX(generale!$A$5:$I$1004,$CJ808,4),"")</f>
        <v>0</v>
      </c>
      <c r="CP808" s="3">
        <f>IFERROR(INDEX(generale!$A$5:$I$1004,$CJ808,5),"")</f>
        <v>0</v>
      </c>
      <c r="CQ808" s="3">
        <f>IFERROR(INDEX(generale!$A$5:$I$1004,$CJ808,6),"")</f>
        <v>0</v>
      </c>
      <c r="CR808" s="8">
        <f>IFERROR(INDEX(generale!$A$5:$I$1004,$CJ808,7),"")</f>
        <v>0</v>
      </c>
      <c r="CS808" s="8">
        <f>IFERROR(INDEX(generale!$A$5:$I$1004,$CJ808,8),"")</f>
        <v>0</v>
      </c>
    </row>
    <row r="809" spans="1:97">
      <c r="A809" s="2" t="str">
        <f t="shared" si="335"/>
        <v/>
      </c>
      <c r="B809" s="1" t="str">
        <f t="shared" si="336"/>
        <v/>
      </c>
      <c r="C809" s="1" t="str">
        <f t="shared" si="337"/>
        <v/>
      </c>
      <c r="D809" s="2" t="str">
        <f t="shared" si="338"/>
        <v/>
      </c>
      <c r="E809" s="2" t="str">
        <f t="shared" si="339"/>
        <v/>
      </c>
      <c r="F809" s="2" t="str">
        <f t="shared" si="340"/>
        <v/>
      </c>
      <c r="G809" s="1" t="str">
        <f t="shared" si="341"/>
        <v/>
      </c>
      <c r="H809" s="11" t="str">
        <f t="shared" si="342"/>
        <v/>
      </c>
      <c r="Q809" s="2">
        <f t="shared" si="343"/>
        <v>37</v>
      </c>
      <c r="R809" s="16" t="str">
        <f>IFERROR(INDEX(generale!$A$5:$I$354,$CJ809,5),"")</f>
        <v/>
      </c>
      <c r="S809" s="8" t="str">
        <f>IFERROR(INDEX(generale!$A$5:$I$354,$CJ809,7),"")</f>
        <v/>
      </c>
      <c r="U809" s="8"/>
      <c r="V809" s="2">
        <f t="shared" si="344"/>
        <v>19</v>
      </c>
      <c r="W809" s="16" t="str">
        <f>IFERROR(INDEX(generale!$A$5:$I$354,$CJ809,5),"")</f>
        <v/>
      </c>
      <c r="X809" s="8" t="str">
        <f>IFERROR(INDEX(generale!$A$5:$I$354,$CJ809,7),"")</f>
        <v/>
      </c>
      <c r="AA809" s="2">
        <f t="shared" si="345"/>
        <v>14</v>
      </c>
      <c r="AB809" s="16" t="str">
        <f>IFERROR(INDEX(generale!$A$5:$I$354,$CJ809,5),"")</f>
        <v/>
      </c>
      <c r="AC809" s="8" t="str">
        <f>IFERROR(INDEX(generale!$A$5:$I$354,$CJ809,7),"")</f>
        <v/>
      </c>
      <c r="AD809" s="33"/>
      <c r="AE809" s="8"/>
      <c r="AF809" s="2">
        <f t="shared" si="346"/>
        <v>14</v>
      </c>
      <c r="AG809" s="16" t="str">
        <f>IFERROR(INDEX(generale!$A$5:$I$354,$CJ809,5),"")</f>
        <v/>
      </c>
      <c r="AH809" s="8" t="str">
        <f>IFERROR(INDEX(generale!$A$5:$I$354,$CJ809,7),"")</f>
        <v/>
      </c>
      <c r="AI809" s="33"/>
      <c r="AJ809" s="8"/>
      <c r="AK809" s="2">
        <f t="shared" si="347"/>
        <v>14</v>
      </c>
      <c r="AL809" s="16" t="str">
        <f>IFERROR(INDEX(generale!$A$5:$I$354,$CJ809,5),"")</f>
        <v/>
      </c>
      <c r="AM809" s="8" t="str">
        <f>IFERROR(INDEX(generale!$A$5:$I$354,$CJ809,7),"")</f>
        <v/>
      </c>
      <c r="AN809" s="33"/>
      <c r="AO809" s="8"/>
      <c r="AP809" s="2">
        <f t="shared" si="348"/>
        <v>9</v>
      </c>
      <c r="AQ809" s="16" t="str">
        <f>IFERROR(INDEX(generale!$A$5:$I$354,$CJ809,5),"")</f>
        <v/>
      </c>
      <c r="AR809" s="8" t="str">
        <f>IFERROR(INDEX(generale!$A$5:$I$354,$CJ809,7),"")</f>
        <v/>
      </c>
      <c r="AS809" s="33"/>
      <c r="AT809" s="8"/>
      <c r="AU809" s="2">
        <f t="shared" si="349"/>
        <v>8</v>
      </c>
      <c r="AV809" s="16" t="str">
        <f>IFERROR(INDEX(generale!$A$5:$I$354,$CJ809,5),"")</f>
        <v/>
      </c>
      <c r="AW809" s="8" t="str">
        <f>IFERROR(INDEX(generale!$A$5:$I$354,$CJ809,7),"")</f>
        <v/>
      </c>
      <c r="AX809" s="33"/>
      <c r="AY809" s="8"/>
      <c r="AZ809" s="2">
        <f t="shared" si="350"/>
        <v>7</v>
      </c>
      <c r="BA809" s="16" t="str">
        <f>IFERROR(INDEX(generale!$A$5:$I$354,$CJ809,5),"")</f>
        <v/>
      </c>
      <c r="BB809" s="8" t="str">
        <f>IFERROR(INDEX(generale!$A$5:$I$354,$CJ809,7),"")</f>
        <v/>
      </c>
      <c r="BC809" s="33"/>
      <c r="BD809" s="8"/>
      <c r="BE809" s="2">
        <f t="shared" si="351"/>
        <v>6</v>
      </c>
      <c r="BF809" s="16" t="str">
        <f>IFERROR(INDEX(generale!$A$5:$I$354,$CJ809,5),"")</f>
        <v/>
      </c>
      <c r="BG809" s="8" t="str">
        <f>IFERROR(INDEX(generale!$A$5:$I$354,$CJ809,7),"")</f>
        <v/>
      </c>
      <c r="BH809" s="33"/>
      <c r="BI809" s="8"/>
      <c r="BJ809" s="2">
        <f t="shared" si="352"/>
        <v>457</v>
      </c>
      <c r="BK809" s="16" t="str">
        <f>IFERROR(INDEX(generale!$A$5:$I$354,$CJ809,5),"")</f>
        <v/>
      </c>
      <c r="BL809" s="8" t="str">
        <f>IFERROR(INDEX(generale!$A$5:$I$354,$CJ809,7),"")</f>
        <v/>
      </c>
      <c r="BM809" s="33"/>
      <c r="BN809" s="8"/>
      <c r="BO809" s="2">
        <f t="shared" si="353"/>
        <v>457</v>
      </c>
      <c r="BP809" s="16" t="str">
        <f>IFERROR(INDEX(generale!$A$5:$I$354,$CJ809,5),"")</f>
        <v/>
      </c>
      <c r="BQ809" s="8" t="str">
        <f>IFERROR(INDEX(generale!$A$5:$I$354,$CJ809,7),"")</f>
        <v/>
      </c>
      <c r="BR809" s="33"/>
      <c r="BS809" s="8"/>
      <c r="BT809" s="2">
        <f t="shared" si="354"/>
        <v>457</v>
      </c>
      <c r="BU809" s="16" t="str">
        <f>IFERROR(INDEX(generale!$A$5:$I$354,$CJ809,5),"")</f>
        <v/>
      </c>
      <c r="BV809" s="8" t="str">
        <f>IFERROR(INDEX(generale!$A$5:$I$354,$CJ809,7),"")</f>
        <v/>
      </c>
      <c r="BW809" s="33"/>
      <c r="BX809" s="8"/>
      <c r="BY809" s="2">
        <f t="shared" si="355"/>
        <v>457</v>
      </c>
      <c r="BZ809" s="16" t="str">
        <f>IFERROR(INDEX(generale!$A$5:$I$354,$CJ809,5),"")</f>
        <v/>
      </c>
      <c r="CA809" s="8" t="str">
        <f>IFERROR(INDEX(generale!$A$5:$I$354,$CJ809,7),"")</f>
        <v/>
      </c>
      <c r="CB809" s="33"/>
      <c r="CC809" s="8"/>
      <c r="CD809" s="2">
        <f t="shared" si="356"/>
        <v>457</v>
      </c>
      <c r="CE809" s="16" t="str">
        <f>IFERROR(INDEX(generale!$A$5:$I$354,$CJ809,5),"")</f>
        <v/>
      </c>
      <c r="CF809" s="8" t="str">
        <f>IFERROR(INDEX(generale!$A$5:$I$354,$CJ809,7),"")</f>
        <v/>
      </c>
      <c r="CJ809" s="2">
        <f t="shared" si="357"/>
        <v>807</v>
      </c>
      <c r="CK809" s="2">
        <f t="shared" si="334"/>
        <v>37</v>
      </c>
      <c r="CL809" s="3">
        <f>IFERROR(INDEX(generale!$A$5:$I$1004,$CJ809,1),"")</f>
        <v>0</v>
      </c>
      <c r="CM809" s="3">
        <f>IFERROR(INDEX(generale!$A$5:$I$1004,$CJ809,2),"")</f>
        <v>0</v>
      </c>
      <c r="CN809" s="3">
        <f>IFERROR(INDEX(generale!$A$5:$I$1004,$CJ809,3),"")</f>
        <v>0</v>
      </c>
      <c r="CO809" s="3">
        <f>IFERROR(INDEX(generale!$A$5:$I$1004,$CJ809,4),"")</f>
        <v>0</v>
      </c>
      <c r="CP809" s="3">
        <f>IFERROR(INDEX(generale!$A$5:$I$1004,$CJ809,5),"")</f>
        <v>0</v>
      </c>
      <c r="CQ809" s="3">
        <f>IFERROR(INDEX(generale!$A$5:$I$1004,$CJ809,6),"")</f>
        <v>0</v>
      </c>
      <c r="CR809" s="8">
        <f>IFERROR(INDEX(generale!$A$5:$I$1004,$CJ809,7),"")</f>
        <v>0</v>
      </c>
      <c r="CS809" s="8">
        <f>IFERROR(INDEX(generale!$A$5:$I$1004,$CJ809,8),"")</f>
        <v>0</v>
      </c>
    </row>
    <row r="810" spans="1:97">
      <c r="A810" s="2" t="str">
        <f t="shared" si="335"/>
        <v/>
      </c>
      <c r="B810" s="1" t="str">
        <f t="shared" si="336"/>
        <v/>
      </c>
      <c r="C810" s="1" t="str">
        <f t="shared" si="337"/>
        <v/>
      </c>
      <c r="D810" s="2" t="str">
        <f t="shared" si="338"/>
        <v/>
      </c>
      <c r="E810" s="2" t="str">
        <f t="shared" si="339"/>
        <v/>
      </c>
      <c r="F810" s="2" t="str">
        <f t="shared" si="340"/>
        <v/>
      </c>
      <c r="G810" s="1" t="str">
        <f t="shared" si="341"/>
        <v/>
      </c>
      <c r="H810" s="11" t="str">
        <f t="shared" si="342"/>
        <v/>
      </c>
      <c r="Q810" s="2">
        <f t="shared" si="343"/>
        <v>37</v>
      </c>
      <c r="R810" s="16" t="str">
        <f>IFERROR(INDEX(generale!$A$5:$I$354,$CJ810,5),"")</f>
        <v/>
      </c>
      <c r="S810" s="8" t="str">
        <f>IFERROR(INDEX(generale!$A$5:$I$354,$CJ810,7),"")</f>
        <v/>
      </c>
      <c r="U810" s="8"/>
      <c r="V810" s="2">
        <f t="shared" si="344"/>
        <v>19</v>
      </c>
      <c r="W810" s="16" t="str">
        <f>IFERROR(INDEX(generale!$A$5:$I$354,$CJ810,5),"")</f>
        <v/>
      </c>
      <c r="X810" s="8" t="str">
        <f>IFERROR(INDEX(generale!$A$5:$I$354,$CJ810,7),"")</f>
        <v/>
      </c>
      <c r="AA810" s="2">
        <f t="shared" si="345"/>
        <v>14</v>
      </c>
      <c r="AB810" s="16" t="str">
        <f>IFERROR(INDEX(generale!$A$5:$I$354,$CJ810,5),"")</f>
        <v/>
      </c>
      <c r="AC810" s="8" t="str">
        <f>IFERROR(INDEX(generale!$A$5:$I$354,$CJ810,7),"")</f>
        <v/>
      </c>
      <c r="AD810" s="33"/>
      <c r="AE810" s="8"/>
      <c r="AF810" s="2">
        <f t="shared" si="346"/>
        <v>14</v>
      </c>
      <c r="AG810" s="16" t="str">
        <f>IFERROR(INDEX(generale!$A$5:$I$354,$CJ810,5),"")</f>
        <v/>
      </c>
      <c r="AH810" s="8" t="str">
        <f>IFERROR(INDEX(generale!$A$5:$I$354,$CJ810,7),"")</f>
        <v/>
      </c>
      <c r="AI810" s="33"/>
      <c r="AJ810" s="8"/>
      <c r="AK810" s="2">
        <f t="shared" si="347"/>
        <v>14</v>
      </c>
      <c r="AL810" s="16" t="str">
        <f>IFERROR(INDEX(generale!$A$5:$I$354,$CJ810,5),"")</f>
        <v/>
      </c>
      <c r="AM810" s="8" t="str">
        <f>IFERROR(INDEX(generale!$A$5:$I$354,$CJ810,7),"")</f>
        <v/>
      </c>
      <c r="AN810" s="33"/>
      <c r="AO810" s="8"/>
      <c r="AP810" s="2">
        <f t="shared" si="348"/>
        <v>9</v>
      </c>
      <c r="AQ810" s="16" t="str">
        <f>IFERROR(INDEX(generale!$A$5:$I$354,$CJ810,5),"")</f>
        <v/>
      </c>
      <c r="AR810" s="8" t="str">
        <f>IFERROR(INDEX(generale!$A$5:$I$354,$CJ810,7),"")</f>
        <v/>
      </c>
      <c r="AS810" s="33"/>
      <c r="AT810" s="8"/>
      <c r="AU810" s="2">
        <f t="shared" si="349"/>
        <v>8</v>
      </c>
      <c r="AV810" s="16" t="str">
        <f>IFERROR(INDEX(generale!$A$5:$I$354,$CJ810,5),"")</f>
        <v/>
      </c>
      <c r="AW810" s="8" t="str">
        <f>IFERROR(INDEX(generale!$A$5:$I$354,$CJ810,7),"")</f>
        <v/>
      </c>
      <c r="AX810" s="33"/>
      <c r="AY810" s="8"/>
      <c r="AZ810" s="2">
        <f t="shared" si="350"/>
        <v>7</v>
      </c>
      <c r="BA810" s="16" t="str">
        <f>IFERROR(INDEX(generale!$A$5:$I$354,$CJ810,5),"")</f>
        <v/>
      </c>
      <c r="BB810" s="8" t="str">
        <f>IFERROR(INDEX(generale!$A$5:$I$354,$CJ810,7),"")</f>
        <v/>
      </c>
      <c r="BC810" s="33"/>
      <c r="BD810" s="8"/>
      <c r="BE810" s="2">
        <f t="shared" si="351"/>
        <v>6</v>
      </c>
      <c r="BF810" s="16" t="str">
        <f>IFERROR(INDEX(generale!$A$5:$I$354,$CJ810,5),"")</f>
        <v/>
      </c>
      <c r="BG810" s="8" t="str">
        <f>IFERROR(INDEX(generale!$A$5:$I$354,$CJ810,7),"")</f>
        <v/>
      </c>
      <c r="BH810" s="33"/>
      <c r="BI810" s="8"/>
      <c r="BJ810" s="2">
        <f t="shared" si="352"/>
        <v>458</v>
      </c>
      <c r="BK810" s="16" t="str">
        <f>IFERROR(INDEX(generale!$A$5:$I$354,$CJ810,5),"")</f>
        <v/>
      </c>
      <c r="BL810" s="8" t="str">
        <f>IFERROR(INDEX(generale!$A$5:$I$354,$CJ810,7),"")</f>
        <v/>
      </c>
      <c r="BM810" s="33"/>
      <c r="BN810" s="8"/>
      <c r="BO810" s="2">
        <f t="shared" si="353"/>
        <v>458</v>
      </c>
      <c r="BP810" s="16" t="str">
        <f>IFERROR(INDEX(generale!$A$5:$I$354,$CJ810,5),"")</f>
        <v/>
      </c>
      <c r="BQ810" s="8" t="str">
        <f>IFERROR(INDEX(generale!$A$5:$I$354,$CJ810,7),"")</f>
        <v/>
      </c>
      <c r="BR810" s="33"/>
      <c r="BS810" s="8"/>
      <c r="BT810" s="2">
        <f t="shared" si="354"/>
        <v>458</v>
      </c>
      <c r="BU810" s="16" t="str">
        <f>IFERROR(INDEX(generale!$A$5:$I$354,$CJ810,5),"")</f>
        <v/>
      </c>
      <c r="BV810" s="8" t="str">
        <f>IFERROR(INDEX(generale!$A$5:$I$354,$CJ810,7),"")</f>
        <v/>
      </c>
      <c r="BW810" s="33"/>
      <c r="BX810" s="8"/>
      <c r="BY810" s="2">
        <f t="shared" si="355"/>
        <v>458</v>
      </c>
      <c r="BZ810" s="16" t="str">
        <f>IFERROR(INDEX(generale!$A$5:$I$354,$CJ810,5),"")</f>
        <v/>
      </c>
      <c r="CA810" s="8" t="str">
        <f>IFERROR(INDEX(generale!$A$5:$I$354,$CJ810,7),"")</f>
        <v/>
      </c>
      <c r="CB810" s="33"/>
      <c r="CC810" s="8"/>
      <c r="CD810" s="2">
        <f t="shared" si="356"/>
        <v>458</v>
      </c>
      <c r="CE810" s="16" t="str">
        <f>IFERROR(INDEX(generale!$A$5:$I$354,$CJ810,5),"")</f>
        <v/>
      </c>
      <c r="CF810" s="8" t="str">
        <f>IFERROR(INDEX(generale!$A$5:$I$354,$CJ810,7),"")</f>
        <v/>
      </c>
      <c r="CJ810" s="2">
        <f t="shared" si="357"/>
        <v>808</v>
      </c>
      <c r="CK810" s="2">
        <f t="shared" si="334"/>
        <v>37</v>
      </c>
      <c r="CL810" s="3">
        <f>IFERROR(INDEX(generale!$A$5:$I$1004,$CJ810,1),"")</f>
        <v>0</v>
      </c>
      <c r="CM810" s="3">
        <f>IFERROR(INDEX(generale!$A$5:$I$1004,$CJ810,2),"")</f>
        <v>0</v>
      </c>
      <c r="CN810" s="3">
        <f>IFERROR(INDEX(generale!$A$5:$I$1004,$CJ810,3),"")</f>
        <v>0</v>
      </c>
      <c r="CO810" s="3">
        <f>IFERROR(INDEX(generale!$A$5:$I$1004,$CJ810,4),"")</f>
        <v>0</v>
      </c>
      <c r="CP810" s="3">
        <f>IFERROR(INDEX(generale!$A$5:$I$1004,$CJ810,5),"")</f>
        <v>0</v>
      </c>
      <c r="CQ810" s="3">
        <f>IFERROR(INDEX(generale!$A$5:$I$1004,$CJ810,6),"")</f>
        <v>0</v>
      </c>
      <c r="CR810" s="8">
        <f>IFERROR(INDEX(generale!$A$5:$I$1004,$CJ810,7),"")</f>
        <v>0</v>
      </c>
      <c r="CS810" s="8">
        <f>IFERROR(INDEX(generale!$A$5:$I$1004,$CJ810,8),"")</f>
        <v>0</v>
      </c>
    </row>
    <row r="811" spans="1:97">
      <c r="A811" s="2" t="str">
        <f t="shared" si="335"/>
        <v/>
      </c>
      <c r="B811" s="1" t="str">
        <f t="shared" si="336"/>
        <v/>
      </c>
      <c r="C811" s="1" t="str">
        <f t="shared" si="337"/>
        <v/>
      </c>
      <c r="D811" s="2" t="str">
        <f t="shared" si="338"/>
        <v/>
      </c>
      <c r="E811" s="2" t="str">
        <f t="shared" si="339"/>
        <v/>
      </c>
      <c r="F811" s="2" t="str">
        <f t="shared" si="340"/>
        <v/>
      </c>
      <c r="G811" s="1" t="str">
        <f t="shared" si="341"/>
        <v/>
      </c>
      <c r="H811" s="11" t="str">
        <f t="shared" si="342"/>
        <v/>
      </c>
      <c r="Q811" s="2">
        <f t="shared" si="343"/>
        <v>37</v>
      </c>
      <c r="R811" s="16" t="str">
        <f>IFERROR(INDEX(generale!$A$5:$I$354,$CJ811,5),"")</f>
        <v/>
      </c>
      <c r="S811" s="8" t="str">
        <f>IFERROR(INDEX(generale!$A$5:$I$354,$CJ811,7),"")</f>
        <v/>
      </c>
      <c r="U811" s="8"/>
      <c r="V811" s="2">
        <f t="shared" si="344"/>
        <v>19</v>
      </c>
      <c r="W811" s="16" t="str">
        <f>IFERROR(INDEX(generale!$A$5:$I$354,$CJ811,5),"")</f>
        <v/>
      </c>
      <c r="X811" s="8" t="str">
        <f>IFERROR(INDEX(generale!$A$5:$I$354,$CJ811,7),"")</f>
        <v/>
      </c>
      <c r="AA811" s="2">
        <f t="shared" si="345"/>
        <v>14</v>
      </c>
      <c r="AB811" s="16" t="str">
        <f>IFERROR(INDEX(generale!$A$5:$I$354,$CJ811,5),"")</f>
        <v/>
      </c>
      <c r="AC811" s="8" t="str">
        <f>IFERROR(INDEX(generale!$A$5:$I$354,$CJ811,7),"")</f>
        <v/>
      </c>
      <c r="AD811" s="33"/>
      <c r="AE811" s="8"/>
      <c r="AF811" s="2">
        <f t="shared" si="346"/>
        <v>14</v>
      </c>
      <c r="AG811" s="16" t="str">
        <f>IFERROR(INDEX(generale!$A$5:$I$354,$CJ811,5),"")</f>
        <v/>
      </c>
      <c r="AH811" s="8" t="str">
        <f>IFERROR(INDEX(generale!$A$5:$I$354,$CJ811,7),"")</f>
        <v/>
      </c>
      <c r="AI811" s="33"/>
      <c r="AJ811" s="8"/>
      <c r="AK811" s="2">
        <f t="shared" si="347"/>
        <v>14</v>
      </c>
      <c r="AL811" s="16" t="str">
        <f>IFERROR(INDEX(generale!$A$5:$I$354,$CJ811,5),"")</f>
        <v/>
      </c>
      <c r="AM811" s="8" t="str">
        <f>IFERROR(INDEX(generale!$A$5:$I$354,$CJ811,7),"")</f>
        <v/>
      </c>
      <c r="AN811" s="33"/>
      <c r="AO811" s="8"/>
      <c r="AP811" s="2">
        <f t="shared" si="348"/>
        <v>9</v>
      </c>
      <c r="AQ811" s="16" t="str">
        <f>IFERROR(INDEX(generale!$A$5:$I$354,$CJ811,5),"")</f>
        <v/>
      </c>
      <c r="AR811" s="8" t="str">
        <f>IFERROR(INDEX(generale!$A$5:$I$354,$CJ811,7),"")</f>
        <v/>
      </c>
      <c r="AS811" s="33"/>
      <c r="AT811" s="8"/>
      <c r="AU811" s="2">
        <f t="shared" si="349"/>
        <v>8</v>
      </c>
      <c r="AV811" s="16" t="str">
        <f>IFERROR(INDEX(generale!$A$5:$I$354,$CJ811,5),"")</f>
        <v/>
      </c>
      <c r="AW811" s="8" t="str">
        <f>IFERROR(INDEX(generale!$A$5:$I$354,$CJ811,7),"")</f>
        <v/>
      </c>
      <c r="AX811" s="33"/>
      <c r="AY811" s="8"/>
      <c r="AZ811" s="2">
        <f t="shared" si="350"/>
        <v>7</v>
      </c>
      <c r="BA811" s="16" t="str">
        <f>IFERROR(INDEX(generale!$A$5:$I$354,$CJ811,5),"")</f>
        <v/>
      </c>
      <c r="BB811" s="8" t="str">
        <f>IFERROR(INDEX(generale!$A$5:$I$354,$CJ811,7),"")</f>
        <v/>
      </c>
      <c r="BC811" s="33"/>
      <c r="BD811" s="8"/>
      <c r="BE811" s="2">
        <f t="shared" si="351"/>
        <v>6</v>
      </c>
      <c r="BF811" s="16" t="str">
        <f>IFERROR(INDEX(generale!$A$5:$I$354,$CJ811,5),"")</f>
        <v/>
      </c>
      <c r="BG811" s="8" t="str">
        <f>IFERROR(INDEX(generale!$A$5:$I$354,$CJ811,7),"")</f>
        <v/>
      </c>
      <c r="BH811" s="33"/>
      <c r="BI811" s="8"/>
      <c r="BJ811" s="2">
        <f t="shared" si="352"/>
        <v>459</v>
      </c>
      <c r="BK811" s="16" t="str">
        <f>IFERROR(INDEX(generale!$A$5:$I$354,$CJ811,5),"")</f>
        <v/>
      </c>
      <c r="BL811" s="8" t="str">
        <f>IFERROR(INDEX(generale!$A$5:$I$354,$CJ811,7),"")</f>
        <v/>
      </c>
      <c r="BM811" s="33"/>
      <c r="BN811" s="8"/>
      <c r="BO811" s="2">
        <f t="shared" si="353"/>
        <v>459</v>
      </c>
      <c r="BP811" s="16" t="str">
        <f>IFERROR(INDEX(generale!$A$5:$I$354,$CJ811,5),"")</f>
        <v/>
      </c>
      <c r="BQ811" s="8" t="str">
        <f>IFERROR(INDEX(generale!$A$5:$I$354,$CJ811,7),"")</f>
        <v/>
      </c>
      <c r="BR811" s="33"/>
      <c r="BS811" s="8"/>
      <c r="BT811" s="2">
        <f t="shared" si="354"/>
        <v>459</v>
      </c>
      <c r="BU811" s="16" t="str">
        <f>IFERROR(INDEX(generale!$A$5:$I$354,$CJ811,5),"")</f>
        <v/>
      </c>
      <c r="BV811" s="8" t="str">
        <f>IFERROR(INDEX(generale!$A$5:$I$354,$CJ811,7),"")</f>
        <v/>
      </c>
      <c r="BW811" s="33"/>
      <c r="BX811" s="8"/>
      <c r="BY811" s="2">
        <f t="shared" si="355"/>
        <v>459</v>
      </c>
      <c r="BZ811" s="16" t="str">
        <f>IFERROR(INDEX(generale!$A$5:$I$354,$CJ811,5),"")</f>
        <v/>
      </c>
      <c r="CA811" s="8" t="str">
        <f>IFERROR(INDEX(generale!$A$5:$I$354,$CJ811,7),"")</f>
        <v/>
      </c>
      <c r="CB811" s="33"/>
      <c r="CC811" s="8"/>
      <c r="CD811" s="2">
        <f t="shared" si="356"/>
        <v>459</v>
      </c>
      <c r="CE811" s="16" t="str">
        <f>IFERROR(INDEX(generale!$A$5:$I$354,$CJ811,5),"")</f>
        <v/>
      </c>
      <c r="CF811" s="8" t="str">
        <f>IFERROR(INDEX(generale!$A$5:$I$354,$CJ811,7),"")</f>
        <v/>
      </c>
      <c r="CJ811" s="2">
        <f t="shared" si="357"/>
        <v>809</v>
      </c>
      <c r="CK811" s="2">
        <f t="shared" si="334"/>
        <v>37</v>
      </c>
      <c r="CL811" s="3">
        <f>IFERROR(INDEX(generale!$A$5:$I$1004,$CJ811,1),"")</f>
        <v>0</v>
      </c>
      <c r="CM811" s="3">
        <f>IFERROR(INDEX(generale!$A$5:$I$1004,$CJ811,2),"")</f>
        <v>0</v>
      </c>
      <c r="CN811" s="3">
        <f>IFERROR(INDEX(generale!$A$5:$I$1004,$CJ811,3),"")</f>
        <v>0</v>
      </c>
      <c r="CO811" s="3">
        <f>IFERROR(INDEX(generale!$A$5:$I$1004,$CJ811,4),"")</f>
        <v>0</v>
      </c>
      <c r="CP811" s="3">
        <f>IFERROR(INDEX(generale!$A$5:$I$1004,$CJ811,5),"")</f>
        <v>0</v>
      </c>
      <c r="CQ811" s="3">
        <f>IFERROR(INDEX(generale!$A$5:$I$1004,$CJ811,6),"")</f>
        <v>0</v>
      </c>
      <c r="CR811" s="8">
        <f>IFERROR(INDEX(generale!$A$5:$I$1004,$CJ811,7),"")</f>
        <v>0</v>
      </c>
      <c r="CS811" s="8">
        <f>IFERROR(INDEX(generale!$A$5:$I$1004,$CJ811,8),"")</f>
        <v>0</v>
      </c>
    </row>
    <row r="812" spans="1:97">
      <c r="A812" s="2" t="str">
        <f t="shared" si="335"/>
        <v/>
      </c>
      <c r="B812" s="1" t="str">
        <f t="shared" si="336"/>
        <v/>
      </c>
      <c r="C812" s="1" t="str">
        <f t="shared" si="337"/>
        <v/>
      </c>
      <c r="D812" s="2" t="str">
        <f t="shared" si="338"/>
        <v/>
      </c>
      <c r="E812" s="2" t="str">
        <f t="shared" si="339"/>
        <v/>
      </c>
      <c r="F812" s="2" t="str">
        <f t="shared" si="340"/>
        <v/>
      </c>
      <c r="G812" s="1" t="str">
        <f t="shared" si="341"/>
        <v/>
      </c>
      <c r="H812" s="11" t="str">
        <f t="shared" si="342"/>
        <v/>
      </c>
      <c r="Q812" s="2">
        <f t="shared" si="343"/>
        <v>37</v>
      </c>
      <c r="R812" s="16" t="str">
        <f>IFERROR(INDEX(generale!$A$5:$I$354,$CJ812,5),"")</f>
        <v/>
      </c>
      <c r="S812" s="8" t="str">
        <f>IFERROR(INDEX(generale!$A$5:$I$354,$CJ812,7),"")</f>
        <v/>
      </c>
      <c r="U812" s="8"/>
      <c r="V812" s="2">
        <f t="shared" si="344"/>
        <v>19</v>
      </c>
      <c r="W812" s="16" t="str">
        <f>IFERROR(INDEX(generale!$A$5:$I$354,$CJ812,5),"")</f>
        <v/>
      </c>
      <c r="X812" s="8" t="str">
        <f>IFERROR(INDEX(generale!$A$5:$I$354,$CJ812,7),"")</f>
        <v/>
      </c>
      <c r="AA812" s="2">
        <f t="shared" si="345"/>
        <v>14</v>
      </c>
      <c r="AB812" s="16" t="str">
        <f>IFERROR(INDEX(generale!$A$5:$I$354,$CJ812,5),"")</f>
        <v/>
      </c>
      <c r="AC812" s="8" t="str">
        <f>IFERROR(INDEX(generale!$A$5:$I$354,$CJ812,7),"")</f>
        <v/>
      </c>
      <c r="AD812" s="33"/>
      <c r="AE812" s="8"/>
      <c r="AF812" s="2">
        <f t="shared" si="346"/>
        <v>14</v>
      </c>
      <c r="AG812" s="16" t="str">
        <f>IFERROR(INDEX(generale!$A$5:$I$354,$CJ812,5),"")</f>
        <v/>
      </c>
      <c r="AH812" s="8" t="str">
        <f>IFERROR(INDEX(generale!$A$5:$I$354,$CJ812,7),"")</f>
        <v/>
      </c>
      <c r="AI812" s="33"/>
      <c r="AJ812" s="8"/>
      <c r="AK812" s="2">
        <f t="shared" si="347"/>
        <v>14</v>
      </c>
      <c r="AL812" s="16" t="str">
        <f>IFERROR(INDEX(generale!$A$5:$I$354,$CJ812,5),"")</f>
        <v/>
      </c>
      <c r="AM812" s="8" t="str">
        <f>IFERROR(INDEX(generale!$A$5:$I$354,$CJ812,7),"")</f>
        <v/>
      </c>
      <c r="AN812" s="33"/>
      <c r="AO812" s="8"/>
      <c r="AP812" s="2">
        <f t="shared" si="348"/>
        <v>9</v>
      </c>
      <c r="AQ812" s="16" t="str">
        <f>IFERROR(INDEX(generale!$A$5:$I$354,$CJ812,5),"")</f>
        <v/>
      </c>
      <c r="AR812" s="8" t="str">
        <f>IFERROR(INDEX(generale!$A$5:$I$354,$CJ812,7),"")</f>
        <v/>
      </c>
      <c r="AS812" s="33"/>
      <c r="AT812" s="8"/>
      <c r="AU812" s="2">
        <f t="shared" si="349"/>
        <v>8</v>
      </c>
      <c r="AV812" s="16" t="str">
        <f>IFERROR(INDEX(generale!$A$5:$I$354,$CJ812,5),"")</f>
        <v/>
      </c>
      <c r="AW812" s="8" t="str">
        <f>IFERROR(INDEX(generale!$A$5:$I$354,$CJ812,7),"")</f>
        <v/>
      </c>
      <c r="AX812" s="33"/>
      <c r="AY812" s="8"/>
      <c r="AZ812" s="2">
        <f t="shared" si="350"/>
        <v>7</v>
      </c>
      <c r="BA812" s="16" t="str">
        <f>IFERROR(INDEX(generale!$A$5:$I$354,$CJ812,5),"")</f>
        <v/>
      </c>
      <c r="BB812" s="8" t="str">
        <f>IFERROR(INDEX(generale!$A$5:$I$354,$CJ812,7),"")</f>
        <v/>
      </c>
      <c r="BC812" s="33"/>
      <c r="BD812" s="8"/>
      <c r="BE812" s="2">
        <f t="shared" si="351"/>
        <v>6</v>
      </c>
      <c r="BF812" s="16" t="str">
        <f>IFERROR(INDEX(generale!$A$5:$I$354,$CJ812,5),"")</f>
        <v/>
      </c>
      <c r="BG812" s="8" t="str">
        <f>IFERROR(INDEX(generale!$A$5:$I$354,$CJ812,7),"")</f>
        <v/>
      </c>
      <c r="BH812" s="33"/>
      <c r="BI812" s="8"/>
      <c r="BJ812" s="2">
        <f t="shared" si="352"/>
        <v>460</v>
      </c>
      <c r="BK812" s="16" t="str">
        <f>IFERROR(INDEX(generale!$A$5:$I$354,$CJ812,5),"")</f>
        <v/>
      </c>
      <c r="BL812" s="8" t="str">
        <f>IFERROR(INDEX(generale!$A$5:$I$354,$CJ812,7),"")</f>
        <v/>
      </c>
      <c r="BM812" s="33"/>
      <c r="BN812" s="8"/>
      <c r="BO812" s="2">
        <f t="shared" si="353"/>
        <v>460</v>
      </c>
      <c r="BP812" s="16" t="str">
        <f>IFERROR(INDEX(generale!$A$5:$I$354,$CJ812,5),"")</f>
        <v/>
      </c>
      <c r="BQ812" s="8" t="str">
        <f>IFERROR(INDEX(generale!$A$5:$I$354,$CJ812,7),"")</f>
        <v/>
      </c>
      <c r="BR812" s="33"/>
      <c r="BS812" s="8"/>
      <c r="BT812" s="2">
        <f t="shared" si="354"/>
        <v>460</v>
      </c>
      <c r="BU812" s="16" t="str">
        <f>IFERROR(INDEX(generale!$A$5:$I$354,$CJ812,5),"")</f>
        <v/>
      </c>
      <c r="BV812" s="8" t="str">
        <f>IFERROR(INDEX(generale!$A$5:$I$354,$CJ812,7),"")</f>
        <v/>
      </c>
      <c r="BW812" s="33"/>
      <c r="BX812" s="8"/>
      <c r="BY812" s="2">
        <f t="shared" si="355"/>
        <v>460</v>
      </c>
      <c r="BZ812" s="16" t="str">
        <f>IFERROR(INDEX(generale!$A$5:$I$354,$CJ812,5),"")</f>
        <v/>
      </c>
      <c r="CA812" s="8" t="str">
        <f>IFERROR(INDEX(generale!$A$5:$I$354,$CJ812,7),"")</f>
        <v/>
      </c>
      <c r="CB812" s="33"/>
      <c r="CC812" s="8"/>
      <c r="CD812" s="2">
        <f t="shared" si="356"/>
        <v>460</v>
      </c>
      <c r="CE812" s="16" t="str">
        <f>IFERROR(INDEX(generale!$A$5:$I$354,$CJ812,5),"")</f>
        <v/>
      </c>
      <c r="CF812" s="8" t="str">
        <f>IFERROR(INDEX(generale!$A$5:$I$354,$CJ812,7),"")</f>
        <v/>
      </c>
      <c r="CJ812" s="2">
        <f t="shared" si="357"/>
        <v>810</v>
      </c>
      <c r="CK812" s="2">
        <f t="shared" si="334"/>
        <v>37</v>
      </c>
      <c r="CL812" s="3">
        <f>IFERROR(INDEX(generale!$A$5:$I$1004,$CJ812,1),"")</f>
        <v>0</v>
      </c>
      <c r="CM812" s="3">
        <f>IFERROR(INDEX(generale!$A$5:$I$1004,$CJ812,2),"")</f>
        <v>0</v>
      </c>
      <c r="CN812" s="3">
        <f>IFERROR(INDEX(generale!$A$5:$I$1004,$CJ812,3),"")</f>
        <v>0</v>
      </c>
      <c r="CO812" s="3">
        <f>IFERROR(INDEX(generale!$A$5:$I$1004,$CJ812,4),"")</f>
        <v>0</v>
      </c>
      <c r="CP812" s="3">
        <f>IFERROR(INDEX(generale!$A$5:$I$1004,$CJ812,5),"")</f>
        <v>0</v>
      </c>
      <c r="CQ812" s="3">
        <f>IFERROR(INDEX(generale!$A$5:$I$1004,$CJ812,6),"")</f>
        <v>0</v>
      </c>
      <c r="CR812" s="8">
        <f>IFERROR(INDEX(generale!$A$5:$I$1004,$CJ812,7),"")</f>
        <v>0</v>
      </c>
      <c r="CS812" s="8">
        <f>IFERROR(INDEX(generale!$A$5:$I$1004,$CJ812,8),"")</f>
        <v>0</v>
      </c>
    </row>
    <row r="813" spans="1:97">
      <c r="A813" s="2" t="str">
        <f t="shared" si="335"/>
        <v/>
      </c>
      <c r="B813" s="1" t="str">
        <f t="shared" si="336"/>
        <v/>
      </c>
      <c r="C813" s="1" t="str">
        <f t="shared" si="337"/>
        <v/>
      </c>
      <c r="D813" s="2" t="str">
        <f t="shared" si="338"/>
        <v/>
      </c>
      <c r="E813" s="2" t="str">
        <f t="shared" si="339"/>
        <v/>
      </c>
      <c r="F813" s="2" t="str">
        <f t="shared" si="340"/>
        <v/>
      </c>
      <c r="G813" s="1" t="str">
        <f t="shared" si="341"/>
        <v/>
      </c>
      <c r="H813" s="11" t="str">
        <f t="shared" si="342"/>
        <v/>
      </c>
      <c r="Q813" s="2">
        <f t="shared" si="343"/>
        <v>37</v>
      </c>
      <c r="R813" s="16" t="str">
        <f>IFERROR(INDEX(generale!$A$5:$I$354,$CJ813,5),"")</f>
        <v/>
      </c>
      <c r="S813" s="8" t="str">
        <f>IFERROR(INDEX(generale!$A$5:$I$354,$CJ813,7),"")</f>
        <v/>
      </c>
      <c r="U813" s="8"/>
      <c r="V813" s="2">
        <f t="shared" si="344"/>
        <v>19</v>
      </c>
      <c r="W813" s="16" t="str">
        <f>IFERROR(INDEX(generale!$A$5:$I$354,$CJ813,5),"")</f>
        <v/>
      </c>
      <c r="X813" s="8" t="str">
        <f>IFERROR(INDEX(generale!$A$5:$I$354,$CJ813,7),"")</f>
        <v/>
      </c>
      <c r="AA813" s="2">
        <f t="shared" si="345"/>
        <v>14</v>
      </c>
      <c r="AB813" s="16" t="str">
        <f>IFERROR(INDEX(generale!$A$5:$I$354,$CJ813,5),"")</f>
        <v/>
      </c>
      <c r="AC813" s="8" t="str">
        <f>IFERROR(INDEX(generale!$A$5:$I$354,$CJ813,7),"")</f>
        <v/>
      </c>
      <c r="AD813" s="33"/>
      <c r="AE813" s="8"/>
      <c r="AF813" s="2">
        <f t="shared" si="346"/>
        <v>14</v>
      </c>
      <c r="AG813" s="16" t="str">
        <f>IFERROR(INDEX(generale!$A$5:$I$354,$CJ813,5),"")</f>
        <v/>
      </c>
      <c r="AH813" s="8" t="str">
        <f>IFERROR(INDEX(generale!$A$5:$I$354,$CJ813,7),"")</f>
        <v/>
      </c>
      <c r="AI813" s="33"/>
      <c r="AJ813" s="8"/>
      <c r="AK813" s="2">
        <f t="shared" si="347"/>
        <v>14</v>
      </c>
      <c r="AL813" s="16" t="str">
        <f>IFERROR(INDEX(generale!$A$5:$I$354,$CJ813,5),"")</f>
        <v/>
      </c>
      <c r="AM813" s="8" t="str">
        <f>IFERROR(INDEX(generale!$A$5:$I$354,$CJ813,7),"")</f>
        <v/>
      </c>
      <c r="AN813" s="33"/>
      <c r="AO813" s="8"/>
      <c r="AP813" s="2">
        <f t="shared" si="348"/>
        <v>9</v>
      </c>
      <c r="AQ813" s="16" t="str">
        <f>IFERROR(INDEX(generale!$A$5:$I$354,$CJ813,5),"")</f>
        <v/>
      </c>
      <c r="AR813" s="8" t="str">
        <f>IFERROR(INDEX(generale!$A$5:$I$354,$CJ813,7),"")</f>
        <v/>
      </c>
      <c r="AS813" s="33"/>
      <c r="AT813" s="8"/>
      <c r="AU813" s="2">
        <f t="shared" si="349"/>
        <v>8</v>
      </c>
      <c r="AV813" s="16" t="str">
        <f>IFERROR(INDEX(generale!$A$5:$I$354,$CJ813,5),"")</f>
        <v/>
      </c>
      <c r="AW813" s="8" t="str">
        <f>IFERROR(INDEX(generale!$A$5:$I$354,$CJ813,7),"")</f>
        <v/>
      </c>
      <c r="AX813" s="33"/>
      <c r="AY813" s="8"/>
      <c r="AZ813" s="2">
        <f t="shared" si="350"/>
        <v>7</v>
      </c>
      <c r="BA813" s="16" t="str">
        <f>IFERROR(INDEX(generale!$A$5:$I$354,$CJ813,5),"")</f>
        <v/>
      </c>
      <c r="BB813" s="8" t="str">
        <f>IFERROR(INDEX(generale!$A$5:$I$354,$CJ813,7),"")</f>
        <v/>
      </c>
      <c r="BC813" s="33"/>
      <c r="BD813" s="8"/>
      <c r="BE813" s="2">
        <f t="shared" si="351"/>
        <v>6</v>
      </c>
      <c r="BF813" s="16" t="str">
        <f>IFERROR(INDEX(generale!$A$5:$I$354,$CJ813,5),"")</f>
        <v/>
      </c>
      <c r="BG813" s="8" t="str">
        <f>IFERROR(INDEX(generale!$A$5:$I$354,$CJ813,7),"")</f>
        <v/>
      </c>
      <c r="BH813" s="33"/>
      <c r="BI813" s="8"/>
      <c r="BJ813" s="2">
        <f t="shared" si="352"/>
        <v>461</v>
      </c>
      <c r="BK813" s="16" t="str">
        <f>IFERROR(INDEX(generale!$A$5:$I$354,$CJ813,5),"")</f>
        <v/>
      </c>
      <c r="BL813" s="8" t="str">
        <f>IFERROR(INDEX(generale!$A$5:$I$354,$CJ813,7),"")</f>
        <v/>
      </c>
      <c r="BM813" s="33"/>
      <c r="BN813" s="8"/>
      <c r="BO813" s="2">
        <f t="shared" si="353"/>
        <v>461</v>
      </c>
      <c r="BP813" s="16" t="str">
        <f>IFERROR(INDEX(generale!$A$5:$I$354,$CJ813,5),"")</f>
        <v/>
      </c>
      <c r="BQ813" s="8" t="str">
        <f>IFERROR(INDEX(generale!$A$5:$I$354,$CJ813,7),"")</f>
        <v/>
      </c>
      <c r="BR813" s="33"/>
      <c r="BS813" s="8"/>
      <c r="BT813" s="2">
        <f t="shared" si="354"/>
        <v>461</v>
      </c>
      <c r="BU813" s="16" t="str">
        <f>IFERROR(INDEX(generale!$A$5:$I$354,$CJ813,5),"")</f>
        <v/>
      </c>
      <c r="BV813" s="8" t="str">
        <f>IFERROR(INDEX(generale!$A$5:$I$354,$CJ813,7),"")</f>
        <v/>
      </c>
      <c r="BW813" s="33"/>
      <c r="BX813" s="8"/>
      <c r="BY813" s="2">
        <f t="shared" si="355"/>
        <v>461</v>
      </c>
      <c r="BZ813" s="16" t="str">
        <f>IFERROR(INDEX(generale!$A$5:$I$354,$CJ813,5),"")</f>
        <v/>
      </c>
      <c r="CA813" s="8" t="str">
        <f>IFERROR(INDEX(generale!$A$5:$I$354,$CJ813,7),"")</f>
        <v/>
      </c>
      <c r="CB813" s="33"/>
      <c r="CC813" s="8"/>
      <c r="CD813" s="2">
        <f t="shared" si="356"/>
        <v>461</v>
      </c>
      <c r="CE813" s="16" t="str">
        <f>IFERROR(INDEX(generale!$A$5:$I$354,$CJ813,5),"")</f>
        <v/>
      </c>
      <c r="CF813" s="8" t="str">
        <f>IFERROR(INDEX(generale!$A$5:$I$354,$CJ813,7),"")</f>
        <v/>
      </c>
      <c r="CJ813" s="2">
        <f t="shared" si="357"/>
        <v>811</v>
      </c>
      <c r="CK813" s="2">
        <f t="shared" si="334"/>
        <v>37</v>
      </c>
      <c r="CL813" s="3">
        <f>IFERROR(INDEX(generale!$A$5:$I$1004,$CJ813,1),"")</f>
        <v>0</v>
      </c>
      <c r="CM813" s="3">
        <f>IFERROR(INDEX(generale!$A$5:$I$1004,$CJ813,2),"")</f>
        <v>0</v>
      </c>
      <c r="CN813" s="3">
        <f>IFERROR(INDEX(generale!$A$5:$I$1004,$CJ813,3),"")</f>
        <v>0</v>
      </c>
      <c r="CO813" s="3">
        <f>IFERROR(INDEX(generale!$A$5:$I$1004,$CJ813,4),"")</f>
        <v>0</v>
      </c>
      <c r="CP813" s="3">
        <f>IFERROR(INDEX(generale!$A$5:$I$1004,$CJ813,5),"")</f>
        <v>0</v>
      </c>
      <c r="CQ813" s="3">
        <f>IFERROR(INDEX(generale!$A$5:$I$1004,$CJ813,6),"")</f>
        <v>0</v>
      </c>
      <c r="CR813" s="8">
        <f>IFERROR(INDEX(generale!$A$5:$I$1004,$CJ813,7),"")</f>
        <v>0</v>
      </c>
      <c r="CS813" s="8">
        <f>IFERROR(INDEX(generale!$A$5:$I$1004,$CJ813,8),"")</f>
        <v>0</v>
      </c>
    </row>
    <row r="814" spans="1:97">
      <c r="A814" s="2" t="str">
        <f t="shared" si="335"/>
        <v/>
      </c>
      <c r="B814" s="1" t="str">
        <f t="shared" si="336"/>
        <v/>
      </c>
      <c r="C814" s="1" t="str">
        <f t="shared" si="337"/>
        <v/>
      </c>
      <c r="D814" s="2" t="str">
        <f t="shared" si="338"/>
        <v/>
      </c>
      <c r="E814" s="2" t="str">
        <f t="shared" si="339"/>
        <v/>
      </c>
      <c r="F814" s="2" t="str">
        <f t="shared" si="340"/>
        <v/>
      </c>
      <c r="G814" s="1" t="str">
        <f t="shared" si="341"/>
        <v/>
      </c>
      <c r="H814" s="11" t="str">
        <f t="shared" si="342"/>
        <v/>
      </c>
      <c r="Q814" s="2">
        <f t="shared" si="343"/>
        <v>37</v>
      </c>
      <c r="R814" s="16" t="str">
        <f>IFERROR(INDEX(generale!$A$5:$I$354,$CJ814,5),"")</f>
        <v/>
      </c>
      <c r="S814" s="8" t="str">
        <f>IFERROR(INDEX(generale!$A$5:$I$354,$CJ814,7),"")</f>
        <v/>
      </c>
      <c r="U814" s="8"/>
      <c r="V814" s="2">
        <f t="shared" si="344"/>
        <v>19</v>
      </c>
      <c r="W814" s="16" t="str">
        <f>IFERROR(INDEX(generale!$A$5:$I$354,$CJ814,5),"")</f>
        <v/>
      </c>
      <c r="X814" s="8" t="str">
        <f>IFERROR(INDEX(generale!$A$5:$I$354,$CJ814,7),"")</f>
        <v/>
      </c>
      <c r="AA814" s="2">
        <f t="shared" si="345"/>
        <v>14</v>
      </c>
      <c r="AB814" s="16" t="str">
        <f>IFERROR(INDEX(generale!$A$5:$I$354,$CJ814,5),"")</f>
        <v/>
      </c>
      <c r="AC814" s="8" t="str">
        <f>IFERROR(INDEX(generale!$A$5:$I$354,$CJ814,7),"")</f>
        <v/>
      </c>
      <c r="AD814" s="33"/>
      <c r="AE814" s="8"/>
      <c r="AF814" s="2">
        <f t="shared" si="346"/>
        <v>14</v>
      </c>
      <c r="AG814" s="16" t="str">
        <f>IFERROR(INDEX(generale!$A$5:$I$354,$CJ814,5),"")</f>
        <v/>
      </c>
      <c r="AH814" s="8" t="str">
        <f>IFERROR(INDEX(generale!$A$5:$I$354,$CJ814,7),"")</f>
        <v/>
      </c>
      <c r="AI814" s="33"/>
      <c r="AJ814" s="8"/>
      <c r="AK814" s="2">
        <f t="shared" si="347"/>
        <v>14</v>
      </c>
      <c r="AL814" s="16" t="str">
        <f>IFERROR(INDEX(generale!$A$5:$I$354,$CJ814,5),"")</f>
        <v/>
      </c>
      <c r="AM814" s="8" t="str">
        <f>IFERROR(INDEX(generale!$A$5:$I$354,$CJ814,7),"")</f>
        <v/>
      </c>
      <c r="AN814" s="33"/>
      <c r="AO814" s="8"/>
      <c r="AP814" s="2">
        <f t="shared" si="348"/>
        <v>9</v>
      </c>
      <c r="AQ814" s="16" t="str">
        <f>IFERROR(INDEX(generale!$A$5:$I$354,$CJ814,5),"")</f>
        <v/>
      </c>
      <c r="AR814" s="8" t="str">
        <f>IFERROR(INDEX(generale!$A$5:$I$354,$CJ814,7),"")</f>
        <v/>
      </c>
      <c r="AS814" s="33"/>
      <c r="AT814" s="8"/>
      <c r="AU814" s="2">
        <f t="shared" si="349"/>
        <v>8</v>
      </c>
      <c r="AV814" s="16" t="str">
        <f>IFERROR(INDEX(generale!$A$5:$I$354,$CJ814,5),"")</f>
        <v/>
      </c>
      <c r="AW814" s="8" t="str">
        <f>IFERROR(INDEX(generale!$A$5:$I$354,$CJ814,7),"")</f>
        <v/>
      </c>
      <c r="AX814" s="33"/>
      <c r="AY814" s="8"/>
      <c r="AZ814" s="2">
        <f t="shared" si="350"/>
        <v>7</v>
      </c>
      <c r="BA814" s="16" t="str">
        <f>IFERROR(INDEX(generale!$A$5:$I$354,$CJ814,5),"")</f>
        <v/>
      </c>
      <c r="BB814" s="8" t="str">
        <f>IFERROR(INDEX(generale!$A$5:$I$354,$CJ814,7),"")</f>
        <v/>
      </c>
      <c r="BC814" s="33"/>
      <c r="BD814" s="8"/>
      <c r="BE814" s="2">
        <f t="shared" si="351"/>
        <v>6</v>
      </c>
      <c r="BF814" s="16" t="str">
        <f>IFERROR(INDEX(generale!$A$5:$I$354,$CJ814,5),"")</f>
        <v/>
      </c>
      <c r="BG814" s="8" t="str">
        <f>IFERROR(INDEX(generale!$A$5:$I$354,$CJ814,7),"")</f>
        <v/>
      </c>
      <c r="BH814" s="33"/>
      <c r="BI814" s="8"/>
      <c r="BJ814" s="2">
        <f t="shared" si="352"/>
        <v>462</v>
      </c>
      <c r="BK814" s="16" t="str">
        <f>IFERROR(INDEX(generale!$A$5:$I$354,$CJ814,5),"")</f>
        <v/>
      </c>
      <c r="BL814" s="8" t="str">
        <f>IFERROR(INDEX(generale!$A$5:$I$354,$CJ814,7),"")</f>
        <v/>
      </c>
      <c r="BM814" s="33"/>
      <c r="BN814" s="8"/>
      <c r="BO814" s="2">
        <f t="shared" si="353"/>
        <v>462</v>
      </c>
      <c r="BP814" s="16" t="str">
        <f>IFERROR(INDEX(generale!$A$5:$I$354,$CJ814,5),"")</f>
        <v/>
      </c>
      <c r="BQ814" s="8" t="str">
        <f>IFERROR(INDEX(generale!$A$5:$I$354,$CJ814,7),"")</f>
        <v/>
      </c>
      <c r="BR814" s="33"/>
      <c r="BS814" s="8"/>
      <c r="BT814" s="2">
        <f t="shared" si="354"/>
        <v>462</v>
      </c>
      <c r="BU814" s="16" t="str">
        <f>IFERROR(INDEX(generale!$A$5:$I$354,$CJ814,5),"")</f>
        <v/>
      </c>
      <c r="BV814" s="8" t="str">
        <f>IFERROR(INDEX(generale!$A$5:$I$354,$CJ814,7),"")</f>
        <v/>
      </c>
      <c r="BW814" s="33"/>
      <c r="BX814" s="8"/>
      <c r="BY814" s="2">
        <f t="shared" si="355"/>
        <v>462</v>
      </c>
      <c r="BZ814" s="16" t="str">
        <f>IFERROR(INDEX(generale!$A$5:$I$354,$CJ814,5),"")</f>
        <v/>
      </c>
      <c r="CA814" s="8" t="str">
        <f>IFERROR(INDEX(generale!$A$5:$I$354,$CJ814,7),"")</f>
        <v/>
      </c>
      <c r="CB814" s="33"/>
      <c r="CC814" s="8"/>
      <c r="CD814" s="2">
        <f t="shared" si="356"/>
        <v>462</v>
      </c>
      <c r="CE814" s="16" t="str">
        <f>IFERROR(INDEX(generale!$A$5:$I$354,$CJ814,5),"")</f>
        <v/>
      </c>
      <c r="CF814" s="8" t="str">
        <f>IFERROR(INDEX(generale!$A$5:$I$354,$CJ814,7),"")</f>
        <v/>
      </c>
      <c r="CJ814" s="2">
        <f t="shared" si="357"/>
        <v>812</v>
      </c>
      <c r="CK814" s="2">
        <f t="shared" si="334"/>
        <v>37</v>
      </c>
      <c r="CL814" s="3">
        <f>IFERROR(INDEX(generale!$A$5:$I$1004,$CJ814,1),"")</f>
        <v>0</v>
      </c>
      <c r="CM814" s="3">
        <f>IFERROR(INDEX(generale!$A$5:$I$1004,$CJ814,2),"")</f>
        <v>0</v>
      </c>
      <c r="CN814" s="3">
        <f>IFERROR(INDEX(generale!$A$5:$I$1004,$CJ814,3),"")</f>
        <v>0</v>
      </c>
      <c r="CO814" s="3">
        <f>IFERROR(INDEX(generale!$A$5:$I$1004,$CJ814,4),"")</f>
        <v>0</v>
      </c>
      <c r="CP814" s="3">
        <f>IFERROR(INDEX(generale!$A$5:$I$1004,$CJ814,5),"")</f>
        <v>0</v>
      </c>
      <c r="CQ814" s="3">
        <f>IFERROR(INDEX(generale!$A$5:$I$1004,$CJ814,6),"")</f>
        <v>0</v>
      </c>
      <c r="CR814" s="8">
        <f>IFERROR(INDEX(generale!$A$5:$I$1004,$CJ814,7),"")</f>
        <v>0</v>
      </c>
      <c r="CS814" s="8">
        <f>IFERROR(INDEX(generale!$A$5:$I$1004,$CJ814,8),"")</f>
        <v>0</v>
      </c>
    </row>
    <row r="815" spans="1:97">
      <c r="A815" s="2" t="str">
        <f t="shared" si="335"/>
        <v/>
      </c>
      <c r="B815" s="1" t="str">
        <f t="shared" si="336"/>
        <v/>
      </c>
      <c r="C815" s="1" t="str">
        <f t="shared" si="337"/>
        <v/>
      </c>
      <c r="D815" s="2" t="str">
        <f t="shared" si="338"/>
        <v/>
      </c>
      <c r="E815" s="2" t="str">
        <f t="shared" si="339"/>
        <v/>
      </c>
      <c r="F815" s="2" t="str">
        <f t="shared" si="340"/>
        <v/>
      </c>
      <c r="G815" s="1" t="str">
        <f t="shared" si="341"/>
        <v/>
      </c>
      <c r="H815" s="11" t="str">
        <f t="shared" si="342"/>
        <v/>
      </c>
      <c r="Q815" s="2">
        <f t="shared" si="343"/>
        <v>37</v>
      </c>
      <c r="R815" s="16" t="str">
        <f>IFERROR(INDEX(generale!$A$5:$I$354,$CJ815,5),"")</f>
        <v/>
      </c>
      <c r="S815" s="8" t="str">
        <f>IFERROR(INDEX(generale!$A$5:$I$354,$CJ815,7),"")</f>
        <v/>
      </c>
      <c r="U815" s="8"/>
      <c r="V815" s="2">
        <f t="shared" si="344"/>
        <v>19</v>
      </c>
      <c r="W815" s="16" t="str">
        <f>IFERROR(INDEX(generale!$A$5:$I$354,$CJ815,5),"")</f>
        <v/>
      </c>
      <c r="X815" s="8" t="str">
        <f>IFERROR(INDEX(generale!$A$5:$I$354,$CJ815,7),"")</f>
        <v/>
      </c>
      <c r="AA815" s="2">
        <f t="shared" si="345"/>
        <v>14</v>
      </c>
      <c r="AB815" s="16" t="str">
        <f>IFERROR(INDEX(generale!$A$5:$I$354,$CJ815,5),"")</f>
        <v/>
      </c>
      <c r="AC815" s="8" t="str">
        <f>IFERROR(INDEX(generale!$A$5:$I$354,$CJ815,7),"")</f>
        <v/>
      </c>
      <c r="AD815" s="33"/>
      <c r="AE815" s="8"/>
      <c r="AF815" s="2">
        <f t="shared" si="346"/>
        <v>14</v>
      </c>
      <c r="AG815" s="16" t="str">
        <f>IFERROR(INDEX(generale!$A$5:$I$354,$CJ815,5),"")</f>
        <v/>
      </c>
      <c r="AH815" s="8" t="str">
        <f>IFERROR(INDEX(generale!$A$5:$I$354,$CJ815,7),"")</f>
        <v/>
      </c>
      <c r="AI815" s="33"/>
      <c r="AJ815" s="8"/>
      <c r="AK815" s="2">
        <f t="shared" si="347"/>
        <v>14</v>
      </c>
      <c r="AL815" s="16" t="str">
        <f>IFERROR(INDEX(generale!$A$5:$I$354,$CJ815,5),"")</f>
        <v/>
      </c>
      <c r="AM815" s="8" t="str">
        <f>IFERROR(INDEX(generale!$A$5:$I$354,$CJ815,7),"")</f>
        <v/>
      </c>
      <c r="AN815" s="33"/>
      <c r="AO815" s="8"/>
      <c r="AP815" s="2">
        <f t="shared" si="348"/>
        <v>9</v>
      </c>
      <c r="AQ815" s="16" t="str">
        <f>IFERROR(INDEX(generale!$A$5:$I$354,$CJ815,5),"")</f>
        <v/>
      </c>
      <c r="AR815" s="8" t="str">
        <f>IFERROR(INDEX(generale!$A$5:$I$354,$CJ815,7),"")</f>
        <v/>
      </c>
      <c r="AS815" s="33"/>
      <c r="AT815" s="8"/>
      <c r="AU815" s="2">
        <f t="shared" si="349"/>
        <v>8</v>
      </c>
      <c r="AV815" s="16" t="str">
        <f>IFERROR(INDEX(generale!$A$5:$I$354,$CJ815,5),"")</f>
        <v/>
      </c>
      <c r="AW815" s="8" t="str">
        <f>IFERROR(INDEX(generale!$A$5:$I$354,$CJ815,7),"")</f>
        <v/>
      </c>
      <c r="AX815" s="33"/>
      <c r="AY815" s="8"/>
      <c r="AZ815" s="2">
        <f t="shared" si="350"/>
        <v>7</v>
      </c>
      <c r="BA815" s="16" t="str">
        <f>IFERROR(INDEX(generale!$A$5:$I$354,$CJ815,5),"")</f>
        <v/>
      </c>
      <c r="BB815" s="8" t="str">
        <f>IFERROR(INDEX(generale!$A$5:$I$354,$CJ815,7),"")</f>
        <v/>
      </c>
      <c r="BC815" s="33"/>
      <c r="BD815" s="8"/>
      <c r="BE815" s="2">
        <f t="shared" si="351"/>
        <v>6</v>
      </c>
      <c r="BF815" s="16" t="str">
        <f>IFERROR(INDEX(generale!$A$5:$I$354,$CJ815,5),"")</f>
        <v/>
      </c>
      <c r="BG815" s="8" t="str">
        <f>IFERROR(INDEX(generale!$A$5:$I$354,$CJ815,7),"")</f>
        <v/>
      </c>
      <c r="BH815" s="33"/>
      <c r="BI815" s="8"/>
      <c r="BJ815" s="2">
        <f t="shared" si="352"/>
        <v>463</v>
      </c>
      <c r="BK815" s="16" t="str">
        <f>IFERROR(INDEX(generale!$A$5:$I$354,$CJ815,5),"")</f>
        <v/>
      </c>
      <c r="BL815" s="8" t="str">
        <f>IFERROR(INDEX(generale!$A$5:$I$354,$CJ815,7),"")</f>
        <v/>
      </c>
      <c r="BM815" s="33"/>
      <c r="BN815" s="8"/>
      <c r="BO815" s="2">
        <f t="shared" si="353"/>
        <v>463</v>
      </c>
      <c r="BP815" s="16" t="str">
        <f>IFERROR(INDEX(generale!$A$5:$I$354,$CJ815,5),"")</f>
        <v/>
      </c>
      <c r="BQ815" s="8" t="str">
        <f>IFERROR(INDEX(generale!$A$5:$I$354,$CJ815,7),"")</f>
        <v/>
      </c>
      <c r="BR815" s="33"/>
      <c r="BS815" s="8"/>
      <c r="BT815" s="2">
        <f t="shared" si="354"/>
        <v>463</v>
      </c>
      <c r="BU815" s="16" t="str">
        <f>IFERROR(INDEX(generale!$A$5:$I$354,$CJ815,5),"")</f>
        <v/>
      </c>
      <c r="BV815" s="8" t="str">
        <f>IFERROR(INDEX(generale!$A$5:$I$354,$CJ815,7),"")</f>
        <v/>
      </c>
      <c r="BW815" s="33"/>
      <c r="BX815" s="8"/>
      <c r="BY815" s="2">
        <f t="shared" si="355"/>
        <v>463</v>
      </c>
      <c r="BZ815" s="16" t="str">
        <f>IFERROR(INDEX(generale!$A$5:$I$354,$CJ815,5),"")</f>
        <v/>
      </c>
      <c r="CA815" s="8" t="str">
        <f>IFERROR(INDEX(generale!$A$5:$I$354,$CJ815,7),"")</f>
        <v/>
      </c>
      <c r="CB815" s="33"/>
      <c r="CC815" s="8"/>
      <c r="CD815" s="2">
        <f t="shared" si="356"/>
        <v>463</v>
      </c>
      <c r="CE815" s="16" t="str">
        <f>IFERROR(INDEX(generale!$A$5:$I$354,$CJ815,5),"")</f>
        <v/>
      </c>
      <c r="CF815" s="8" t="str">
        <f>IFERROR(INDEX(generale!$A$5:$I$354,$CJ815,7),"")</f>
        <v/>
      </c>
      <c r="CJ815" s="2">
        <f t="shared" si="357"/>
        <v>813</v>
      </c>
      <c r="CK815" s="2">
        <f t="shared" si="334"/>
        <v>37</v>
      </c>
      <c r="CL815" s="3">
        <f>IFERROR(INDEX(generale!$A$5:$I$1004,$CJ815,1),"")</f>
        <v>0</v>
      </c>
      <c r="CM815" s="3">
        <f>IFERROR(INDEX(generale!$A$5:$I$1004,$CJ815,2),"")</f>
        <v>0</v>
      </c>
      <c r="CN815" s="3">
        <f>IFERROR(INDEX(generale!$A$5:$I$1004,$CJ815,3),"")</f>
        <v>0</v>
      </c>
      <c r="CO815" s="3">
        <f>IFERROR(INDEX(generale!$A$5:$I$1004,$CJ815,4),"")</f>
        <v>0</v>
      </c>
      <c r="CP815" s="3">
        <f>IFERROR(INDEX(generale!$A$5:$I$1004,$CJ815,5),"")</f>
        <v>0</v>
      </c>
      <c r="CQ815" s="3">
        <f>IFERROR(INDEX(generale!$A$5:$I$1004,$CJ815,6),"")</f>
        <v>0</v>
      </c>
      <c r="CR815" s="8">
        <f>IFERROR(INDEX(generale!$A$5:$I$1004,$CJ815,7),"")</f>
        <v>0</v>
      </c>
      <c r="CS815" s="8">
        <f>IFERROR(INDEX(generale!$A$5:$I$1004,$CJ815,8),"")</f>
        <v>0</v>
      </c>
    </row>
    <row r="816" spans="1:97">
      <c r="A816" s="2" t="str">
        <f t="shared" si="335"/>
        <v/>
      </c>
      <c r="B816" s="1" t="str">
        <f t="shared" si="336"/>
        <v/>
      </c>
      <c r="C816" s="1" t="str">
        <f t="shared" si="337"/>
        <v/>
      </c>
      <c r="D816" s="2" t="str">
        <f t="shared" si="338"/>
        <v/>
      </c>
      <c r="E816" s="2" t="str">
        <f t="shared" si="339"/>
        <v/>
      </c>
      <c r="F816" s="2" t="str">
        <f t="shared" si="340"/>
        <v/>
      </c>
      <c r="G816" s="1" t="str">
        <f t="shared" si="341"/>
        <v/>
      </c>
      <c r="H816" s="11" t="str">
        <f t="shared" si="342"/>
        <v/>
      </c>
      <c r="Q816" s="2">
        <f t="shared" si="343"/>
        <v>37</v>
      </c>
      <c r="R816" s="16" t="str">
        <f>IFERROR(INDEX(generale!$A$5:$I$354,$CJ816,5),"")</f>
        <v/>
      </c>
      <c r="S816" s="8" t="str">
        <f>IFERROR(INDEX(generale!$A$5:$I$354,$CJ816,7),"")</f>
        <v/>
      </c>
      <c r="U816" s="8"/>
      <c r="V816" s="2">
        <f t="shared" si="344"/>
        <v>19</v>
      </c>
      <c r="W816" s="16" t="str">
        <f>IFERROR(INDEX(generale!$A$5:$I$354,$CJ816,5),"")</f>
        <v/>
      </c>
      <c r="X816" s="8" t="str">
        <f>IFERROR(INDEX(generale!$A$5:$I$354,$CJ816,7),"")</f>
        <v/>
      </c>
      <c r="AA816" s="2">
        <f t="shared" si="345"/>
        <v>14</v>
      </c>
      <c r="AB816" s="16" t="str">
        <f>IFERROR(INDEX(generale!$A$5:$I$354,$CJ816,5),"")</f>
        <v/>
      </c>
      <c r="AC816" s="8" t="str">
        <f>IFERROR(INDEX(generale!$A$5:$I$354,$CJ816,7),"")</f>
        <v/>
      </c>
      <c r="AD816" s="33"/>
      <c r="AE816" s="8"/>
      <c r="AF816" s="2">
        <f t="shared" si="346"/>
        <v>14</v>
      </c>
      <c r="AG816" s="16" t="str">
        <f>IFERROR(INDEX(generale!$A$5:$I$354,$CJ816,5),"")</f>
        <v/>
      </c>
      <c r="AH816" s="8" t="str">
        <f>IFERROR(INDEX(generale!$A$5:$I$354,$CJ816,7),"")</f>
        <v/>
      </c>
      <c r="AI816" s="33"/>
      <c r="AJ816" s="8"/>
      <c r="AK816" s="2">
        <f t="shared" si="347"/>
        <v>14</v>
      </c>
      <c r="AL816" s="16" t="str">
        <f>IFERROR(INDEX(generale!$A$5:$I$354,$CJ816,5),"")</f>
        <v/>
      </c>
      <c r="AM816" s="8" t="str">
        <f>IFERROR(INDEX(generale!$A$5:$I$354,$CJ816,7),"")</f>
        <v/>
      </c>
      <c r="AN816" s="33"/>
      <c r="AO816" s="8"/>
      <c r="AP816" s="2">
        <f t="shared" si="348"/>
        <v>9</v>
      </c>
      <c r="AQ816" s="16" t="str">
        <f>IFERROR(INDEX(generale!$A$5:$I$354,$CJ816,5),"")</f>
        <v/>
      </c>
      <c r="AR816" s="8" t="str">
        <f>IFERROR(INDEX(generale!$A$5:$I$354,$CJ816,7),"")</f>
        <v/>
      </c>
      <c r="AS816" s="33"/>
      <c r="AT816" s="8"/>
      <c r="AU816" s="2">
        <f t="shared" si="349"/>
        <v>8</v>
      </c>
      <c r="AV816" s="16" t="str">
        <f>IFERROR(INDEX(generale!$A$5:$I$354,$CJ816,5),"")</f>
        <v/>
      </c>
      <c r="AW816" s="8" t="str">
        <f>IFERROR(INDEX(generale!$A$5:$I$354,$CJ816,7),"")</f>
        <v/>
      </c>
      <c r="AX816" s="33"/>
      <c r="AY816" s="8"/>
      <c r="AZ816" s="2">
        <f t="shared" si="350"/>
        <v>7</v>
      </c>
      <c r="BA816" s="16" t="str">
        <f>IFERROR(INDEX(generale!$A$5:$I$354,$CJ816,5),"")</f>
        <v/>
      </c>
      <c r="BB816" s="8" t="str">
        <f>IFERROR(INDEX(generale!$A$5:$I$354,$CJ816,7),"")</f>
        <v/>
      </c>
      <c r="BC816" s="33"/>
      <c r="BD816" s="8"/>
      <c r="BE816" s="2">
        <f t="shared" si="351"/>
        <v>6</v>
      </c>
      <c r="BF816" s="16" t="str">
        <f>IFERROR(INDEX(generale!$A$5:$I$354,$CJ816,5),"")</f>
        <v/>
      </c>
      <c r="BG816" s="8" t="str">
        <f>IFERROR(INDEX(generale!$A$5:$I$354,$CJ816,7),"")</f>
        <v/>
      </c>
      <c r="BH816" s="33"/>
      <c r="BI816" s="8"/>
      <c r="BJ816" s="2">
        <f t="shared" si="352"/>
        <v>464</v>
      </c>
      <c r="BK816" s="16" t="str">
        <f>IFERROR(INDEX(generale!$A$5:$I$354,$CJ816,5),"")</f>
        <v/>
      </c>
      <c r="BL816" s="8" t="str">
        <f>IFERROR(INDEX(generale!$A$5:$I$354,$CJ816,7),"")</f>
        <v/>
      </c>
      <c r="BM816" s="33"/>
      <c r="BN816" s="8"/>
      <c r="BO816" s="2">
        <f t="shared" si="353"/>
        <v>464</v>
      </c>
      <c r="BP816" s="16" t="str">
        <f>IFERROR(INDEX(generale!$A$5:$I$354,$CJ816,5),"")</f>
        <v/>
      </c>
      <c r="BQ816" s="8" t="str">
        <f>IFERROR(INDEX(generale!$A$5:$I$354,$CJ816,7),"")</f>
        <v/>
      </c>
      <c r="BR816" s="33"/>
      <c r="BS816" s="8"/>
      <c r="BT816" s="2">
        <f t="shared" si="354"/>
        <v>464</v>
      </c>
      <c r="BU816" s="16" t="str">
        <f>IFERROR(INDEX(generale!$A$5:$I$354,$CJ816,5),"")</f>
        <v/>
      </c>
      <c r="BV816" s="8" t="str">
        <f>IFERROR(INDEX(generale!$A$5:$I$354,$CJ816,7),"")</f>
        <v/>
      </c>
      <c r="BW816" s="33"/>
      <c r="BX816" s="8"/>
      <c r="BY816" s="2">
        <f t="shared" si="355"/>
        <v>464</v>
      </c>
      <c r="BZ816" s="16" t="str">
        <f>IFERROR(INDEX(generale!$A$5:$I$354,$CJ816,5),"")</f>
        <v/>
      </c>
      <c r="CA816" s="8" t="str">
        <f>IFERROR(INDEX(generale!$A$5:$I$354,$CJ816,7),"")</f>
        <v/>
      </c>
      <c r="CB816" s="33"/>
      <c r="CC816" s="8"/>
      <c r="CD816" s="2">
        <f t="shared" si="356"/>
        <v>464</v>
      </c>
      <c r="CE816" s="16" t="str">
        <f>IFERROR(INDEX(generale!$A$5:$I$354,$CJ816,5),"")</f>
        <v/>
      </c>
      <c r="CF816" s="8" t="str">
        <f>IFERROR(INDEX(generale!$A$5:$I$354,$CJ816,7),"")</f>
        <v/>
      </c>
      <c r="CJ816" s="2">
        <f t="shared" si="357"/>
        <v>814</v>
      </c>
      <c r="CK816" s="2">
        <f t="shared" si="334"/>
        <v>37</v>
      </c>
      <c r="CL816" s="3">
        <f>IFERROR(INDEX(generale!$A$5:$I$1004,$CJ816,1),"")</f>
        <v>0</v>
      </c>
      <c r="CM816" s="3">
        <f>IFERROR(INDEX(generale!$A$5:$I$1004,$CJ816,2),"")</f>
        <v>0</v>
      </c>
      <c r="CN816" s="3">
        <f>IFERROR(INDEX(generale!$A$5:$I$1004,$CJ816,3),"")</f>
        <v>0</v>
      </c>
      <c r="CO816" s="3">
        <f>IFERROR(INDEX(generale!$A$5:$I$1004,$CJ816,4),"")</f>
        <v>0</v>
      </c>
      <c r="CP816" s="3">
        <f>IFERROR(INDEX(generale!$A$5:$I$1004,$CJ816,5),"")</f>
        <v>0</v>
      </c>
      <c r="CQ816" s="3">
        <f>IFERROR(INDEX(generale!$A$5:$I$1004,$CJ816,6),"")</f>
        <v>0</v>
      </c>
      <c r="CR816" s="8">
        <f>IFERROR(INDEX(generale!$A$5:$I$1004,$CJ816,7),"")</f>
        <v>0</v>
      </c>
      <c r="CS816" s="8">
        <f>IFERROR(INDEX(generale!$A$5:$I$1004,$CJ816,8),"")</f>
        <v>0</v>
      </c>
    </row>
    <row r="817" spans="1:97">
      <c r="A817" s="2" t="str">
        <f t="shared" si="335"/>
        <v/>
      </c>
      <c r="B817" s="1" t="str">
        <f t="shared" si="336"/>
        <v/>
      </c>
      <c r="C817" s="1" t="str">
        <f t="shared" si="337"/>
        <v/>
      </c>
      <c r="D817" s="2" t="str">
        <f t="shared" si="338"/>
        <v/>
      </c>
      <c r="E817" s="2" t="str">
        <f t="shared" si="339"/>
        <v/>
      </c>
      <c r="F817" s="2" t="str">
        <f t="shared" si="340"/>
        <v/>
      </c>
      <c r="G817" s="1" t="str">
        <f t="shared" si="341"/>
        <v/>
      </c>
      <c r="H817" s="11" t="str">
        <f t="shared" si="342"/>
        <v/>
      </c>
      <c r="Q817" s="2">
        <f t="shared" si="343"/>
        <v>37</v>
      </c>
      <c r="R817" s="16" t="str">
        <f>IFERROR(INDEX(generale!$A$5:$I$354,$CJ817,5),"")</f>
        <v/>
      </c>
      <c r="S817" s="8" t="str">
        <f>IFERROR(INDEX(generale!$A$5:$I$354,$CJ817,7),"")</f>
        <v/>
      </c>
      <c r="U817" s="8"/>
      <c r="V817" s="2">
        <f t="shared" si="344"/>
        <v>19</v>
      </c>
      <c r="W817" s="16" t="str">
        <f>IFERROR(INDEX(generale!$A$5:$I$354,$CJ817,5),"")</f>
        <v/>
      </c>
      <c r="X817" s="8" t="str">
        <f>IFERROR(INDEX(generale!$A$5:$I$354,$CJ817,7),"")</f>
        <v/>
      </c>
      <c r="AA817" s="2">
        <f t="shared" si="345"/>
        <v>14</v>
      </c>
      <c r="AB817" s="16" t="str">
        <f>IFERROR(INDEX(generale!$A$5:$I$354,$CJ817,5),"")</f>
        <v/>
      </c>
      <c r="AC817" s="8" t="str">
        <f>IFERROR(INDEX(generale!$A$5:$I$354,$CJ817,7),"")</f>
        <v/>
      </c>
      <c r="AD817" s="33"/>
      <c r="AE817" s="8"/>
      <c r="AF817" s="2">
        <f t="shared" si="346"/>
        <v>14</v>
      </c>
      <c r="AG817" s="16" t="str">
        <f>IFERROR(INDEX(generale!$A$5:$I$354,$CJ817,5),"")</f>
        <v/>
      </c>
      <c r="AH817" s="8" t="str">
        <f>IFERROR(INDEX(generale!$A$5:$I$354,$CJ817,7),"")</f>
        <v/>
      </c>
      <c r="AI817" s="33"/>
      <c r="AJ817" s="8"/>
      <c r="AK817" s="2">
        <f t="shared" si="347"/>
        <v>14</v>
      </c>
      <c r="AL817" s="16" t="str">
        <f>IFERROR(INDEX(generale!$A$5:$I$354,$CJ817,5),"")</f>
        <v/>
      </c>
      <c r="AM817" s="8" t="str">
        <f>IFERROR(INDEX(generale!$A$5:$I$354,$CJ817,7),"")</f>
        <v/>
      </c>
      <c r="AN817" s="33"/>
      <c r="AO817" s="8"/>
      <c r="AP817" s="2">
        <f t="shared" si="348"/>
        <v>9</v>
      </c>
      <c r="AQ817" s="16" t="str">
        <f>IFERROR(INDEX(generale!$A$5:$I$354,$CJ817,5),"")</f>
        <v/>
      </c>
      <c r="AR817" s="8" t="str">
        <f>IFERROR(INDEX(generale!$A$5:$I$354,$CJ817,7),"")</f>
        <v/>
      </c>
      <c r="AS817" s="33"/>
      <c r="AT817" s="8"/>
      <c r="AU817" s="2">
        <f t="shared" si="349"/>
        <v>8</v>
      </c>
      <c r="AV817" s="16" t="str">
        <f>IFERROR(INDEX(generale!$A$5:$I$354,$CJ817,5),"")</f>
        <v/>
      </c>
      <c r="AW817" s="8" t="str">
        <f>IFERROR(INDEX(generale!$A$5:$I$354,$CJ817,7),"")</f>
        <v/>
      </c>
      <c r="AX817" s="33"/>
      <c r="AY817" s="8"/>
      <c r="AZ817" s="2">
        <f t="shared" si="350"/>
        <v>7</v>
      </c>
      <c r="BA817" s="16" t="str">
        <f>IFERROR(INDEX(generale!$A$5:$I$354,$CJ817,5),"")</f>
        <v/>
      </c>
      <c r="BB817" s="8" t="str">
        <f>IFERROR(INDEX(generale!$A$5:$I$354,$CJ817,7),"")</f>
        <v/>
      </c>
      <c r="BC817" s="33"/>
      <c r="BD817" s="8"/>
      <c r="BE817" s="2">
        <f t="shared" si="351"/>
        <v>6</v>
      </c>
      <c r="BF817" s="16" t="str">
        <f>IFERROR(INDEX(generale!$A$5:$I$354,$CJ817,5),"")</f>
        <v/>
      </c>
      <c r="BG817" s="8" t="str">
        <f>IFERROR(INDEX(generale!$A$5:$I$354,$CJ817,7),"")</f>
        <v/>
      </c>
      <c r="BH817" s="33"/>
      <c r="BI817" s="8"/>
      <c r="BJ817" s="2">
        <f t="shared" si="352"/>
        <v>465</v>
      </c>
      <c r="BK817" s="16" t="str">
        <f>IFERROR(INDEX(generale!$A$5:$I$354,$CJ817,5),"")</f>
        <v/>
      </c>
      <c r="BL817" s="8" t="str">
        <f>IFERROR(INDEX(generale!$A$5:$I$354,$CJ817,7),"")</f>
        <v/>
      </c>
      <c r="BM817" s="33"/>
      <c r="BN817" s="8"/>
      <c r="BO817" s="2">
        <f t="shared" si="353"/>
        <v>465</v>
      </c>
      <c r="BP817" s="16" t="str">
        <f>IFERROR(INDEX(generale!$A$5:$I$354,$CJ817,5),"")</f>
        <v/>
      </c>
      <c r="BQ817" s="8" t="str">
        <f>IFERROR(INDEX(generale!$A$5:$I$354,$CJ817,7),"")</f>
        <v/>
      </c>
      <c r="BR817" s="33"/>
      <c r="BS817" s="8"/>
      <c r="BT817" s="2">
        <f t="shared" si="354"/>
        <v>465</v>
      </c>
      <c r="BU817" s="16" t="str">
        <f>IFERROR(INDEX(generale!$A$5:$I$354,$CJ817,5),"")</f>
        <v/>
      </c>
      <c r="BV817" s="8" t="str">
        <f>IFERROR(INDEX(generale!$A$5:$I$354,$CJ817,7),"")</f>
        <v/>
      </c>
      <c r="BW817" s="33"/>
      <c r="BX817" s="8"/>
      <c r="BY817" s="2">
        <f t="shared" si="355"/>
        <v>465</v>
      </c>
      <c r="BZ817" s="16" t="str">
        <f>IFERROR(INDEX(generale!$A$5:$I$354,$CJ817,5),"")</f>
        <v/>
      </c>
      <c r="CA817" s="8" t="str">
        <f>IFERROR(INDEX(generale!$A$5:$I$354,$CJ817,7),"")</f>
        <v/>
      </c>
      <c r="CB817" s="33"/>
      <c r="CC817" s="8"/>
      <c r="CD817" s="2">
        <f t="shared" si="356"/>
        <v>465</v>
      </c>
      <c r="CE817" s="16" t="str">
        <f>IFERROR(INDEX(generale!$A$5:$I$354,$CJ817,5),"")</f>
        <v/>
      </c>
      <c r="CF817" s="8" t="str">
        <f>IFERROR(INDEX(generale!$A$5:$I$354,$CJ817,7),"")</f>
        <v/>
      </c>
      <c r="CJ817" s="2">
        <f t="shared" si="357"/>
        <v>815</v>
      </c>
      <c r="CK817" s="2">
        <f t="shared" si="334"/>
        <v>37</v>
      </c>
      <c r="CL817" s="3">
        <f>IFERROR(INDEX(generale!$A$5:$I$1004,$CJ817,1),"")</f>
        <v>0</v>
      </c>
      <c r="CM817" s="3">
        <f>IFERROR(INDEX(generale!$A$5:$I$1004,$CJ817,2),"")</f>
        <v>0</v>
      </c>
      <c r="CN817" s="3">
        <f>IFERROR(INDEX(generale!$A$5:$I$1004,$CJ817,3),"")</f>
        <v>0</v>
      </c>
      <c r="CO817" s="3">
        <f>IFERROR(INDEX(generale!$A$5:$I$1004,$CJ817,4),"")</f>
        <v>0</v>
      </c>
      <c r="CP817" s="3">
        <f>IFERROR(INDEX(generale!$A$5:$I$1004,$CJ817,5),"")</f>
        <v>0</v>
      </c>
      <c r="CQ817" s="3">
        <f>IFERROR(INDEX(generale!$A$5:$I$1004,$CJ817,6),"")</f>
        <v>0</v>
      </c>
      <c r="CR817" s="8">
        <f>IFERROR(INDEX(generale!$A$5:$I$1004,$CJ817,7),"")</f>
        <v>0</v>
      </c>
      <c r="CS817" s="8">
        <f>IFERROR(INDEX(generale!$A$5:$I$1004,$CJ817,8),"")</f>
        <v>0</v>
      </c>
    </row>
    <row r="818" spans="1:97">
      <c r="A818" s="2" t="str">
        <f t="shared" si="335"/>
        <v/>
      </c>
      <c r="B818" s="1" t="str">
        <f t="shared" si="336"/>
        <v/>
      </c>
      <c r="C818" s="1" t="str">
        <f t="shared" si="337"/>
        <v/>
      </c>
      <c r="D818" s="2" t="str">
        <f t="shared" si="338"/>
        <v/>
      </c>
      <c r="E818" s="2" t="str">
        <f t="shared" si="339"/>
        <v/>
      </c>
      <c r="F818" s="2" t="str">
        <f t="shared" si="340"/>
        <v/>
      </c>
      <c r="G818" s="1" t="str">
        <f t="shared" si="341"/>
        <v/>
      </c>
      <c r="H818" s="11" t="str">
        <f t="shared" si="342"/>
        <v/>
      </c>
      <c r="Q818" s="2">
        <f t="shared" si="343"/>
        <v>37</v>
      </c>
      <c r="R818" s="16" t="str">
        <f>IFERROR(INDEX(generale!$A$5:$I$354,$CJ818,5),"")</f>
        <v/>
      </c>
      <c r="S818" s="8" t="str">
        <f>IFERROR(INDEX(generale!$A$5:$I$354,$CJ818,7),"")</f>
        <v/>
      </c>
      <c r="U818" s="8"/>
      <c r="V818" s="2">
        <f t="shared" si="344"/>
        <v>19</v>
      </c>
      <c r="W818" s="16" t="str">
        <f>IFERROR(INDEX(generale!$A$5:$I$354,$CJ818,5),"")</f>
        <v/>
      </c>
      <c r="X818" s="8" t="str">
        <f>IFERROR(INDEX(generale!$A$5:$I$354,$CJ818,7),"")</f>
        <v/>
      </c>
      <c r="AA818" s="2">
        <f t="shared" si="345"/>
        <v>14</v>
      </c>
      <c r="AB818" s="16" t="str">
        <f>IFERROR(INDEX(generale!$A$5:$I$354,$CJ818,5),"")</f>
        <v/>
      </c>
      <c r="AC818" s="8" t="str">
        <f>IFERROR(INDEX(generale!$A$5:$I$354,$CJ818,7),"")</f>
        <v/>
      </c>
      <c r="AD818" s="33"/>
      <c r="AE818" s="8"/>
      <c r="AF818" s="2">
        <f t="shared" si="346"/>
        <v>14</v>
      </c>
      <c r="AG818" s="16" t="str">
        <f>IFERROR(INDEX(generale!$A$5:$I$354,$CJ818,5),"")</f>
        <v/>
      </c>
      <c r="AH818" s="8" t="str">
        <f>IFERROR(INDEX(generale!$A$5:$I$354,$CJ818,7),"")</f>
        <v/>
      </c>
      <c r="AI818" s="33"/>
      <c r="AJ818" s="8"/>
      <c r="AK818" s="2">
        <f t="shared" si="347"/>
        <v>14</v>
      </c>
      <c r="AL818" s="16" t="str">
        <f>IFERROR(INDEX(generale!$A$5:$I$354,$CJ818,5),"")</f>
        <v/>
      </c>
      <c r="AM818" s="8" t="str">
        <f>IFERROR(INDEX(generale!$A$5:$I$354,$CJ818,7),"")</f>
        <v/>
      </c>
      <c r="AN818" s="33"/>
      <c r="AO818" s="8"/>
      <c r="AP818" s="2">
        <f t="shared" si="348"/>
        <v>9</v>
      </c>
      <c r="AQ818" s="16" t="str">
        <f>IFERROR(INDEX(generale!$A$5:$I$354,$CJ818,5),"")</f>
        <v/>
      </c>
      <c r="AR818" s="8" t="str">
        <f>IFERROR(INDEX(generale!$A$5:$I$354,$CJ818,7),"")</f>
        <v/>
      </c>
      <c r="AS818" s="33"/>
      <c r="AT818" s="8"/>
      <c r="AU818" s="2">
        <f t="shared" si="349"/>
        <v>8</v>
      </c>
      <c r="AV818" s="16" t="str">
        <f>IFERROR(INDEX(generale!$A$5:$I$354,$CJ818,5),"")</f>
        <v/>
      </c>
      <c r="AW818" s="8" t="str">
        <f>IFERROR(INDEX(generale!$A$5:$I$354,$CJ818,7),"")</f>
        <v/>
      </c>
      <c r="AX818" s="33"/>
      <c r="AY818" s="8"/>
      <c r="AZ818" s="2">
        <f t="shared" si="350"/>
        <v>7</v>
      </c>
      <c r="BA818" s="16" t="str">
        <f>IFERROR(INDEX(generale!$A$5:$I$354,$CJ818,5),"")</f>
        <v/>
      </c>
      <c r="BB818" s="8" t="str">
        <f>IFERROR(INDEX(generale!$A$5:$I$354,$CJ818,7),"")</f>
        <v/>
      </c>
      <c r="BC818" s="33"/>
      <c r="BD818" s="8"/>
      <c r="BE818" s="2">
        <f t="shared" si="351"/>
        <v>6</v>
      </c>
      <c r="BF818" s="16" t="str">
        <f>IFERROR(INDEX(generale!$A$5:$I$354,$CJ818,5),"")</f>
        <v/>
      </c>
      <c r="BG818" s="8" t="str">
        <f>IFERROR(INDEX(generale!$A$5:$I$354,$CJ818,7),"")</f>
        <v/>
      </c>
      <c r="BH818" s="33"/>
      <c r="BI818" s="8"/>
      <c r="BJ818" s="2">
        <f t="shared" si="352"/>
        <v>466</v>
      </c>
      <c r="BK818" s="16" t="str">
        <f>IFERROR(INDEX(generale!$A$5:$I$354,$CJ818,5),"")</f>
        <v/>
      </c>
      <c r="BL818" s="8" t="str">
        <f>IFERROR(INDEX(generale!$A$5:$I$354,$CJ818,7),"")</f>
        <v/>
      </c>
      <c r="BM818" s="33"/>
      <c r="BN818" s="8"/>
      <c r="BO818" s="2">
        <f t="shared" si="353"/>
        <v>466</v>
      </c>
      <c r="BP818" s="16" t="str">
        <f>IFERROR(INDEX(generale!$A$5:$I$354,$CJ818,5),"")</f>
        <v/>
      </c>
      <c r="BQ818" s="8" t="str">
        <f>IFERROR(INDEX(generale!$A$5:$I$354,$CJ818,7),"")</f>
        <v/>
      </c>
      <c r="BR818" s="33"/>
      <c r="BS818" s="8"/>
      <c r="BT818" s="2">
        <f t="shared" si="354"/>
        <v>466</v>
      </c>
      <c r="BU818" s="16" t="str">
        <f>IFERROR(INDEX(generale!$A$5:$I$354,$CJ818,5),"")</f>
        <v/>
      </c>
      <c r="BV818" s="8" t="str">
        <f>IFERROR(INDEX(generale!$A$5:$I$354,$CJ818,7),"")</f>
        <v/>
      </c>
      <c r="BW818" s="33"/>
      <c r="BX818" s="8"/>
      <c r="BY818" s="2">
        <f t="shared" si="355"/>
        <v>466</v>
      </c>
      <c r="BZ818" s="16" t="str">
        <f>IFERROR(INDEX(generale!$A$5:$I$354,$CJ818,5),"")</f>
        <v/>
      </c>
      <c r="CA818" s="8" t="str">
        <f>IFERROR(INDEX(generale!$A$5:$I$354,$CJ818,7),"")</f>
        <v/>
      </c>
      <c r="CB818" s="33"/>
      <c r="CC818" s="8"/>
      <c r="CD818" s="2">
        <f t="shared" si="356"/>
        <v>466</v>
      </c>
      <c r="CE818" s="16" t="str">
        <f>IFERROR(INDEX(generale!$A$5:$I$354,$CJ818,5),"")</f>
        <v/>
      </c>
      <c r="CF818" s="8" t="str">
        <f>IFERROR(INDEX(generale!$A$5:$I$354,$CJ818,7),"")</f>
        <v/>
      </c>
      <c r="CJ818" s="2">
        <f t="shared" si="357"/>
        <v>816</v>
      </c>
      <c r="CK818" s="2">
        <f t="shared" si="334"/>
        <v>37</v>
      </c>
      <c r="CL818" s="3">
        <f>IFERROR(INDEX(generale!$A$5:$I$1004,$CJ818,1),"")</f>
        <v>0</v>
      </c>
      <c r="CM818" s="3">
        <f>IFERROR(INDEX(generale!$A$5:$I$1004,$CJ818,2),"")</f>
        <v>0</v>
      </c>
      <c r="CN818" s="3">
        <f>IFERROR(INDEX(generale!$A$5:$I$1004,$CJ818,3),"")</f>
        <v>0</v>
      </c>
      <c r="CO818" s="3">
        <f>IFERROR(INDEX(generale!$A$5:$I$1004,$CJ818,4),"")</f>
        <v>0</v>
      </c>
      <c r="CP818" s="3">
        <f>IFERROR(INDEX(generale!$A$5:$I$1004,$CJ818,5),"")</f>
        <v>0</v>
      </c>
      <c r="CQ818" s="3">
        <f>IFERROR(INDEX(generale!$A$5:$I$1004,$CJ818,6),"")</f>
        <v>0</v>
      </c>
      <c r="CR818" s="8">
        <f>IFERROR(INDEX(generale!$A$5:$I$1004,$CJ818,7),"")</f>
        <v>0</v>
      </c>
      <c r="CS818" s="8">
        <f>IFERROR(INDEX(generale!$A$5:$I$1004,$CJ818,8),"")</f>
        <v>0</v>
      </c>
    </row>
    <row r="819" spans="1:97">
      <c r="A819" s="2" t="str">
        <f t="shared" si="335"/>
        <v/>
      </c>
      <c r="B819" s="1" t="str">
        <f t="shared" si="336"/>
        <v/>
      </c>
      <c r="C819" s="1" t="str">
        <f t="shared" si="337"/>
        <v/>
      </c>
      <c r="D819" s="2" t="str">
        <f t="shared" si="338"/>
        <v/>
      </c>
      <c r="E819" s="2" t="str">
        <f t="shared" si="339"/>
        <v/>
      </c>
      <c r="F819" s="2" t="str">
        <f t="shared" si="340"/>
        <v/>
      </c>
      <c r="G819" s="1" t="str">
        <f t="shared" si="341"/>
        <v/>
      </c>
      <c r="H819" s="11" t="str">
        <f t="shared" si="342"/>
        <v/>
      </c>
      <c r="Q819" s="2">
        <f t="shared" si="343"/>
        <v>37</v>
      </c>
      <c r="R819" s="16" t="str">
        <f>IFERROR(INDEX(generale!$A$5:$I$354,$CJ819,5),"")</f>
        <v/>
      </c>
      <c r="S819" s="8" t="str">
        <f>IFERROR(INDEX(generale!$A$5:$I$354,$CJ819,7),"")</f>
        <v/>
      </c>
      <c r="U819" s="8"/>
      <c r="V819" s="2">
        <f t="shared" si="344"/>
        <v>19</v>
      </c>
      <c r="W819" s="16" t="str">
        <f>IFERROR(INDEX(generale!$A$5:$I$354,$CJ819,5),"")</f>
        <v/>
      </c>
      <c r="X819" s="8" t="str">
        <f>IFERROR(INDEX(generale!$A$5:$I$354,$CJ819,7),"")</f>
        <v/>
      </c>
      <c r="AA819" s="2">
        <f t="shared" si="345"/>
        <v>14</v>
      </c>
      <c r="AB819" s="16" t="str">
        <f>IFERROR(INDEX(generale!$A$5:$I$354,$CJ819,5),"")</f>
        <v/>
      </c>
      <c r="AC819" s="8" t="str">
        <f>IFERROR(INDEX(generale!$A$5:$I$354,$CJ819,7),"")</f>
        <v/>
      </c>
      <c r="AD819" s="33"/>
      <c r="AE819" s="8"/>
      <c r="AF819" s="2">
        <f t="shared" si="346"/>
        <v>14</v>
      </c>
      <c r="AG819" s="16" t="str">
        <f>IFERROR(INDEX(generale!$A$5:$I$354,$CJ819,5),"")</f>
        <v/>
      </c>
      <c r="AH819" s="8" t="str">
        <f>IFERROR(INDEX(generale!$A$5:$I$354,$CJ819,7),"")</f>
        <v/>
      </c>
      <c r="AI819" s="33"/>
      <c r="AJ819" s="8"/>
      <c r="AK819" s="2">
        <f t="shared" si="347"/>
        <v>14</v>
      </c>
      <c r="AL819" s="16" t="str">
        <f>IFERROR(INDEX(generale!$A$5:$I$354,$CJ819,5),"")</f>
        <v/>
      </c>
      <c r="AM819" s="8" t="str">
        <f>IFERROR(INDEX(generale!$A$5:$I$354,$CJ819,7),"")</f>
        <v/>
      </c>
      <c r="AN819" s="33"/>
      <c r="AO819" s="8"/>
      <c r="AP819" s="2">
        <f t="shared" si="348"/>
        <v>9</v>
      </c>
      <c r="AQ819" s="16" t="str">
        <f>IFERROR(INDEX(generale!$A$5:$I$354,$CJ819,5),"")</f>
        <v/>
      </c>
      <c r="AR819" s="8" t="str">
        <f>IFERROR(INDEX(generale!$A$5:$I$354,$CJ819,7),"")</f>
        <v/>
      </c>
      <c r="AS819" s="33"/>
      <c r="AT819" s="8"/>
      <c r="AU819" s="2">
        <f t="shared" si="349"/>
        <v>8</v>
      </c>
      <c r="AV819" s="16" t="str">
        <f>IFERROR(INDEX(generale!$A$5:$I$354,$CJ819,5),"")</f>
        <v/>
      </c>
      <c r="AW819" s="8" t="str">
        <f>IFERROR(INDEX(generale!$A$5:$I$354,$CJ819,7),"")</f>
        <v/>
      </c>
      <c r="AX819" s="33"/>
      <c r="AY819" s="8"/>
      <c r="AZ819" s="2">
        <f t="shared" si="350"/>
        <v>7</v>
      </c>
      <c r="BA819" s="16" t="str">
        <f>IFERROR(INDEX(generale!$A$5:$I$354,$CJ819,5),"")</f>
        <v/>
      </c>
      <c r="BB819" s="8" t="str">
        <f>IFERROR(INDEX(generale!$A$5:$I$354,$CJ819,7),"")</f>
        <v/>
      </c>
      <c r="BC819" s="33"/>
      <c r="BD819" s="8"/>
      <c r="BE819" s="2">
        <f t="shared" si="351"/>
        <v>6</v>
      </c>
      <c r="BF819" s="16" t="str">
        <f>IFERROR(INDEX(generale!$A$5:$I$354,$CJ819,5),"")</f>
        <v/>
      </c>
      <c r="BG819" s="8" t="str">
        <f>IFERROR(INDEX(generale!$A$5:$I$354,$CJ819,7),"")</f>
        <v/>
      </c>
      <c r="BH819" s="33"/>
      <c r="BI819" s="8"/>
      <c r="BJ819" s="2">
        <f t="shared" si="352"/>
        <v>467</v>
      </c>
      <c r="BK819" s="16" t="str">
        <f>IFERROR(INDEX(generale!$A$5:$I$354,$CJ819,5),"")</f>
        <v/>
      </c>
      <c r="BL819" s="8" t="str">
        <f>IFERROR(INDEX(generale!$A$5:$I$354,$CJ819,7),"")</f>
        <v/>
      </c>
      <c r="BM819" s="33"/>
      <c r="BN819" s="8"/>
      <c r="BO819" s="2">
        <f t="shared" si="353"/>
        <v>467</v>
      </c>
      <c r="BP819" s="16" t="str">
        <f>IFERROR(INDEX(generale!$A$5:$I$354,$CJ819,5),"")</f>
        <v/>
      </c>
      <c r="BQ819" s="8" t="str">
        <f>IFERROR(INDEX(generale!$A$5:$I$354,$CJ819,7),"")</f>
        <v/>
      </c>
      <c r="BR819" s="33"/>
      <c r="BS819" s="8"/>
      <c r="BT819" s="2">
        <f t="shared" si="354"/>
        <v>467</v>
      </c>
      <c r="BU819" s="16" t="str">
        <f>IFERROR(INDEX(generale!$A$5:$I$354,$CJ819,5),"")</f>
        <v/>
      </c>
      <c r="BV819" s="8" t="str">
        <f>IFERROR(INDEX(generale!$A$5:$I$354,$CJ819,7),"")</f>
        <v/>
      </c>
      <c r="BW819" s="33"/>
      <c r="BX819" s="8"/>
      <c r="BY819" s="2">
        <f t="shared" si="355"/>
        <v>467</v>
      </c>
      <c r="BZ819" s="16" t="str">
        <f>IFERROR(INDEX(generale!$A$5:$I$354,$CJ819,5),"")</f>
        <v/>
      </c>
      <c r="CA819" s="8" t="str">
        <f>IFERROR(INDEX(generale!$A$5:$I$354,$CJ819,7),"")</f>
        <v/>
      </c>
      <c r="CB819" s="33"/>
      <c r="CC819" s="8"/>
      <c r="CD819" s="2">
        <f t="shared" si="356"/>
        <v>467</v>
      </c>
      <c r="CE819" s="16" t="str">
        <f>IFERROR(INDEX(generale!$A$5:$I$354,$CJ819,5),"")</f>
        <v/>
      </c>
      <c r="CF819" s="8" t="str">
        <f>IFERROR(INDEX(generale!$A$5:$I$354,$CJ819,7),"")</f>
        <v/>
      </c>
      <c r="CJ819" s="2">
        <f t="shared" si="357"/>
        <v>817</v>
      </c>
      <c r="CK819" s="2">
        <f t="shared" si="334"/>
        <v>37</v>
      </c>
      <c r="CL819" s="3">
        <f>IFERROR(INDEX(generale!$A$5:$I$1004,$CJ819,1),"")</f>
        <v>0</v>
      </c>
      <c r="CM819" s="3">
        <f>IFERROR(INDEX(generale!$A$5:$I$1004,$CJ819,2),"")</f>
        <v>0</v>
      </c>
      <c r="CN819" s="3">
        <f>IFERROR(INDEX(generale!$A$5:$I$1004,$CJ819,3),"")</f>
        <v>0</v>
      </c>
      <c r="CO819" s="3">
        <f>IFERROR(INDEX(generale!$A$5:$I$1004,$CJ819,4),"")</f>
        <v>0</v>
      </c>
      <c r="CP819" s="3">
        <f>IFERROR(INDEX(generale!$A$5:$I$1004,$CJ819,5),"")</f>
        <v>0</v>
      </c>
      <c r="CQ819" s="3">
        <f>IFERROR(INDEX(generale!$A$5:$I$1004,$CJ819,6),"")</f>
        <v>0</v>
      </c>
      <c r="CR819" s="8">
        <f>IFERROR(INDEX(generale!$A$5:$I$1004,$CJ819,7),"")</f>
        <v>0</v>
      </c>
      <c r="CS819" s="8">
        <f>IFERROR(INDEX(generale!$A$5:$I$1004,$CJ819,8),"")</f>
        <v>0</v>
      </c>
    </row>
    <row r="820" spans="1:97">
      <c r="A820" s="2" t="str">
        <f t="shared" si="335"/>
        <v/>
      </c>
      <c r="B820" s="1" t="str">
        <f t="shared" si="336"/>
        <v/>
      </c>
      <c r="C820" s="1" t="str">
        <f t="shared" si="337"/>
        <v/>
      </c>
      <c r="D820" s="2" t="str">
        <f t="shared" si="338"/>
        <v/>
      </c>
      <c r="E820" s="2" t="str">
        <f t="shared" si="339"/>
        <v/>
      </c>
      <c r="F820" s="2" t="str">
        <f t="shared" si="340"/>
        <v/>
      </c>
      <c r="G820" s="1" t="str">
        <f t="shared" si="341"/>
        <v/>
      </c>
      <c r="H820" s="11" t="str">
        <f t="shared" si="342"/>
        <v/>
      </c>
      <c r="Q820" s="2">
        <f t="shared" si="343"/>
        <v>37</v>
      </c>
      <c r="R820" s="16" t="str">
        <f>IFERROR(INDEX(generale!$A$5:$I$354,$CJ820,5),"")</f>
        <v/>
      </c>
      <c r="S820" s="8" t="str">
        <f>IFERROR(INDEX(generale!$A$5:$I$354,$CJ820,7),"")</f>
        <v/>
      </c>
      <c r="U820" s="8"/>
      <c r="V820" s="2">
        <f t="shared" si="344"/>
        <v>19</v>
      </c>
      <c r="W820" s="16" t="str">
        <f>IFERROR(INDEX(generale!$A$5:$I$354,$CJ820,5),"")</f>
        <v/>
      </c>
      <c r="X820" s="8" t="str">
        <f>IFERROR(INDEX(generale!$A$5:$I$354,$CJ820,7),"")</f>
        <v/>
      </c>
      <c r="AA820" s="2">
        <f t="shared" si="345"/>
        <v>14</v>
      </c>
      <c r="AB820" s="16" t="str">
        <f>IFERROR(INDEX(generale!$A$5:$I$354,$CJ820,5),"")</f>
        <v/>
      </c>
      <c r="AC820" s="8" t="str">
        <f>IFERROR(INDEX(generale!$A$5:$I$354,$CJ820,7),"")</f>
        <v/>
      </c>
      <c r="AD820" s="33"/>
      <c r="AE820" s="8"/>
      <c r="AF820" s="2">
        <f t="shared" si="346"/>
        <v>14</v>
      </c>
      <c r="AG820" s="16" t="str">
        <f>IFERROR(INDEX(generale!$A$5:$I$354,$CJ820,5),"")</f>
        <v/>
      </c>
      <c r="AH820" s="8" t="str">
        <f>IFERROR(INDEX(generale!$A$5:$I$354,$CJ820,7),"")</f>
        <v/>
      </c>
      <c r="AI820" s="33"/>
      <c r="AJ820" s="8"/>
      <c r="AK820" s="2">
        <f t="shared" si="347"/>
        <v>14</v>
      </c>
      <c r="AL820" s="16" t="str">
        <f>IFERROR(INDEX(generale!$A$5:$I$354,$CJ820,5),"")</f>
        <v/>
      </c>
      <c r="AM820" s="8" t="str">
        <f>IFERROR(INDEX(generale!$A$5:$I$354,$CJ820,7),"")</f>
        <v/>
      </c>
      <c r="AN820" s="33"/>
      <c r="AO820" s="8"/>
      <c r="AP820" s="2">
        <f t="shared" si="348"/>
        <v>9</v>
      </c>
      <c r="AQ820" s="16" t="str">
        <f>IFERROR(INDEX(generale!$A$5:$I$354,$CJ820,5),"")</f>
        <v/>
      </c>
      <c r="AR820" s="8" t="str">
        <f>IFERROR(INDEX(generale!$A$5:$I$354,$CJ820,7),"")</f>
        <v/>
      </c>
      <c r="AS820" s="33"/>
      <c r="AT820" s="8"/>
      <c r="AU820" s="2">
        <f t="shared" si="349"/>
        <v>8</v>
      </c>
      <c r="AV820" s="16" t="str">
        <f>IFERROR(INDEX(generale!$A$5:$I$354,$CJ820,5),"")</f>
        <v/>
      </c>
      <c r="AW820" s="8" t="str">
        <f>IFERROR(INDEX(generale!$A$5:$I$354,$CJ820,7),"")</f>
        <v/>
      </c>
      <c r="AX820" s="33"/>
      <c r="AY820" s="8"/>
      <c r="AZ820" s="2">
        <f t="shared" si="350"/>
        <v>7</v>
      </c>
      <c r="BA820" s="16" t="str">
        <f>IFERROR(INDEX(generale!$A$5:$I$354,$CJ820,5),"")</f>
        <v/>
      </c>
      <c r="BB820" s="8" t="str">
        <f>IFERROR(INDEX(generale!$A$5:$I$354,$CJ820,7),"")</f>
        <v/>
      </c>
      <c r="BC820" s="33"/>
      <c r="BD820" s="8"/>
      <c r="BE820" s="2">
        <f t="shared" si="351"/>
        <v>6</v>
      </c>
      <c r="BF820" s="16" t="str">
        <f>IFERROR(INDEX(generale!$A$5:$I$354,$CJ820,5),"")</f>
        <v/>
      </c>
      <c r="BG820" s="8" t="str">
        <f>IFERROR(INDEX(generale!$A$5:$I$354,$CJ820,7),"")</f>
        <v/>
      </c>
      <c r="BH820" s="33"/>
      <c r="BI820" s="8"/>
      <c r="BJ820" s="2">
        <f t="shared" si="352"/>
        <v>468</v>
      </c>
      <c r="BK820" s="16" t="str">
        <f>IFERROR(INDEX(generale!$A$5:$I$354,$CJ820,5),"")</f>
        <v/>
      </c>
      <c r="BL820" s="8" t="str">
        <f>IFERROR(INDEX(generale!$A$5:$I$354,$CJ820,7),"")</f>
        <v/>
      </c>
      <c r="BM820" s="33"/>
      <c r="BN820" s="8"/>
      <c r="BO820" s="2">
        <f t="shared" si="353"/>
        <v>468</v>
      </c>
      <c r="BP820" s="16" t="str">
        <f>IFERROR(INDEX(generale!$A$5:$I$354,$CJ820,5),"")</f>
        <v/>
      </c>
      <c r="BQ820" s="8" t="str">
        <f>IFERROR(INDEX(generale!$A$5:$I$354,$CJ820,7),"")</f>
        <v/>
      </c>
      <c r="BR820" s="33"/>
      <c r="BS820" s="8"/>
      <c r="BT820" s="2">
        <f t="shared" si="354"/>
        <v>468</v>
      </c>
      <c r="BU820" s="16" t="str">
        <f>IFERROR(INDEX(generale!$A$5:$I$354,$CJ820,5),"")</f>
        <v/>
      </c>
      <c r="BV820" s="8" t="str">
        <f>IFERROR(INDEX(generale!$A$5:$I$354,$CJ820,7),"")</f>
        <v/>
      </c>
      <c r="BW820" s="33"/>
      <c r="BX820" s="8"/>
      <c r="BY820" s="2">
        <f t="shared" si="355"/>
        <v>468</v>
      </c>
      <c r="BZ820" s="16" t="str">
        <f>IFERROR(INDEX(generale!$A$5:$I$354,$CJ820,5),"")</f>
        <v/>
      </c>
      <c r="CA820" s="8" t="str">
        <f>IFERROR(INDEX(generale!$A$5:$I$354,$CJ820,7),"")</f>
        <v/>
      </c>
      <c r="CB820" s="33"/>
      <c r="CC820" s="8"/>
      <c r="CD820" s="2">
        <f t="shared" si="356"/>
        <v>468</v>
      </c>
      <c r="CE820" s="16" t="str">
        <f>IFERROR(INDEX(generale!$A$5:$I$354,$CJ820,5),"")</f>
        <v/>
      </c>
      <c r="CF820" s="8" t="str">
        <f>IFERROR(INDEX(generale!$A$5:$I$354,$CJ820,7),"")</f>
        <v/>
      </c>
      <c r="CJ820" s="2">
        <f t="shared" si="357"/>
        <v>818</v>
      </c>
      <c r="CK820" s="2">
        <f t="shared" si="334"/>
        <v>37</v>
      </c>
      <c r="CL820" s="3">
        <f>IFERROR(INDEX(generale!$A$5:$I$1004,$CJ820,1),"")</f>
        <v>0</v>
      </c>
      <c r="CM820" s="3">
        <f>IFERROR(INDEX(generale!$A$5:$I$1004,$CJ820,2),"")</f>
        <v>0</v>
      </c>
      <c r="CN820" s="3">
        <f>IFERROR(INDEX(generale!$A$5:$I$1004,$CJ820,3),"")</f>
        <v>0</v>
      </c>
      <c r="CO820" s="3">
        <f>IFERROR(INDEX(generale!$A$5:$I$1004,$CJ820,4),"")</f>
        <v>0</v>
      </c>
      <c r="CP820" s="3">
        <f>IFERROR(INDEX(generale!$A$5:$I$1004,$CJ820,5),"")</f>
        <v>0</v>
      </c>
      <c r="CQ820" s="3">
        <f>IFERROR(INDEX(generale!$A$5:$I$1004,$CJ820,6),"")</f>
        <v>0</v>
      </c>
      <c r="CR820" s="8">
        <f>IFERROR(INDEX(generale!$A$5:$I$1004,$CJ820,7),"")</f>
        <v>0</v>
      </c>
      <c r="CS820" s="8">
        <f>IFERROR(INDEX(generale!$A$5:$I$1004,$CJ820,8),"")</f>
        <v>0</v>
      </c>
    </row>
    <row r="821" spans="1:97">
      <c r="A821" s="2" t="str">
        <f t="shared" si="335"/>
        <v/>
      </c>
      <c r="B821" s="1" t="str">
        <f t="shared" si="336"/>
        <v/>
      </c>
      <c r="C821" s="1" t="str">
        <f t="shared" si="337"/>
        <v/>
      </c>
      <c r="D821" s="2" t="str">
        <f t="shared" si="338"/>
        <v/>
      </c>
      <c r="E821" s="2" t="str">
        <f t="shared" si="339"/>
        <v/>
      </c>
      <c r="F821" s="2" t="str">
        <f t="shared" si="340"/>
        <v/>
      </c>
      <c r="G821" s="1" t="str">
        <f t="shared" si="341"/>
        <v/>
      </c>
      <c r="H821" s="11" t="str">
        <f t="shared" si="342"/>
        <v/>
      </c>
      <c r="Q821" s="2">
        <f t="shared" si="343"/>
        <v>37</v>
      </c>
      <c r="R821" s="16" t="str">
        <f>IFERROR(INDEX(generale!$A$5:$I$354,$CJ821,5),"")</f>
        <v/>
      </c>
      <c r="S821" s="8" t="str">
        <f>IFERROR(INDEX(generale!$A$5:$I$354,$CJ821,7),"")</f>
        <v/>
      </c>
      <c r="U821" s="8"/>
      <c r="V821" s="2">
        <f t="shared" si="344"/>
        <v>19</v>
      </c>
      <c r="W821" s="16" t="str">
        <f>IFERROR(INDEX(generale!$A$5:$I$354,$CJ821,5),"")</f>
        <v/>
      </c>
      <c r="X821" s="8" t="str">
        <f>IFERROR(INDEX(generale!$A$5:$I$354,$CJ821,7),"")</f>
        <v/>
      </c>
      <c r="AA821" s="2">
        <f t="shared" si="345"/>
        <v>14</v>
      </c>
      <c r="AB821" s="16" t="str">
        <f>IFERROR(INDEX(generale!$A$5:$I$354,$CJ821,5),"")</f>
        <v/>
      </c>
      <c r="AC821" s="8" t="str">
        <f>IFERROR(INDEX(generale!$A$5:$I$354,$CJ821,7),"")</f>
        <v/>
      </c>
      <c r="AD821" s="33"/>
      <c r="AE821" s="8"/>
      <c r="AF821" s="2">
        <f t="shared" si="346"/>
        <v>14</v>
      </c>
      <c r="AG821" s="16" t="str">
        <f>IFERROR(INDEX(generale!$A$5:$I$354,$CJ821,5),"")</f>
        <v/>
      </c>
      <c r="AH821" s="8" t="str">
        <f>IFERROR(INDEX(generale!$A$5:$I$354,$CJ821,7),"")</f>
        <v/>
      </c>
      <c r="AI821" s="33"/>
      <c r="AJ821" s="8"/>
      <c r="AK821" s="2">
        <f t="shared" si="347"/>
        <v>14</v>
      </c>
      <c r="AL821" s="16" t="str">
        <f>IFERROR(INDEX(generale!$A$5:$I$354,$CJ821,5),"")</f>
        <v/>
      </c>
      <c r="AM821" s="8" t="str">
        <f>IFERROR(INDEX(generale!$A$5:$I$354,$CJ821,7),"")</f>
        <v/>
      </c>
      <c r="AN821" s="33"/>
      <c r="AO821" s="8"/>
      <c r="AP821" s="2">
        <f t="shared" si="348"/>
        <v>9</v>
      </c>
      <c r="AQ821" s="16" t="str">
        <f>IFERROR(INDEX(generale!$A$5:$I$354,$CJ821,5),"")</f>
        <v/>
      </c>
      <c r="AR821" s="8" t="str">
        <f>IFERROR(INDEX(generale!$A$5:$I$354,$CJ821,7),"")</f>
        <v/>
      </c>
      <c r="AS821" s="33"/>
      <c r="AT821" s="8"/>
      <c r="AU821" s="2">
        <f t="shared" si="349"/>
        <v>8</v>
      </c>
      <c r="AV821" s="16" t="str">
        <f>IFERROR(INDEX(generale!$A$5:$I$354,$CJ821,5),"")</f>
        <v/>
      </c>
      <c r="AW821" s="8" t="str">
        <f>IFERROR(INDEX(generale!$A$5:$I$354,$CJ821,7),"")</f>
        <v/>
      </c>
      <c r="AX821" s="33"/>
      <c r="AY821" s="8"/>
      <c r="AZ821" s="2">
        <f t="shared" si="350"/>
        <v>7</v>
      </c>
      <c r="BA821" s="16" t="str">
        <f>IFERROR(INDEX(generale!$A$5:$I$354,$CJ821,5),"")</f>
        <v/>
      </c>
      <c r="BB821" s="8" t="str">
        <f>IFERROR(INDEX(generale!$A$5:$I$354,$CJ821,7),"")</f>
        <v/>
      </c>
      <c r="BC821" s="33"/>
      <c r="BD821" s="8"/>
      <c r="BE821" s="2">
        <f t="shared" si="351"/>
        <v>6</v>
      </c>
      <c r="BF821" s="16" t="str">
        <f>IFERROR(INDEX(generale!$A$5:$I$354,$CJ821,5),"")</f>
        <v/>
      </c>
      <c r="BG821" s="8" t="str">
        <f>IFERROR(INDEX(generale!$A$5:$I$354,$CJ821,7),"")</f>
        <v/>
      </c>
      <c r="BH821" s="33"/>
      <c r="BI821" s="8"/>
      <c r="BJ821" s="2">
        <f t="shared" si="352"/>
        <v>469</v>
      </c>
      <c r="BK821" s="16" t="str">
        <f>IFERROR(INDEX(generale!$A$5:$I$354,$CJ821,5),"")</f>
        <v/>
      </c>
      <c r="BL821" s="8" t="str">
        <f>IFERROR(INDEX(generale!$A$5:$I$354,$CJ821,7),"")</f>
        <v/>
      </c>
      <c r="BM821" s="33"/>
      <c r="BN821" s="8"/>
      <c r="BO821" s="2">
        <f t="shared" si="353"/>
        <v>469</v>
      </c>
      <c r="BP821" s="16" t="str">
        <f>IFERROR(INDEX(generale!$A$5:$I$354,$CJ821,5),"")</f>
        <v/>
      </c>
      <c r="BQ821" s="8" t="str">
        <f>IFERROR(INDEX(generale!$A$5:$I$354,$CJ821,7),"")</f>
        <v/>
      </c>
      <c r="BR821" s="33"/>
      <c r="BS821" s="8"/>
      <c r="BT821" s="2">
        <f t="shared" si="354"/>
        <v>469</v>
      </c>
      <c r="BU821" s="16" t="str">
        <f>IFERROR(INDEX(generale!$A$5:$I$354,$CJ821,5),"")</f>
        <v/>
      </c>
      <c r="BV821" s="8" t="str">
        <f>IFERROR(INDEX(generale!$A$5:$I$354,$CJ821,7),"")</f>
        <v/>
      </c>
      <c r="BW821" s="33"/>
      <c r="BX821" s="8"/>
      <c r="BY821" s="2">
        <f t="shared" si="355"/>
        <v>469</v>
      </c>
      <c r="BZ821" s="16" t="str">
        <f>IFERROR(INDEX(generale!$A$5:$I$354,$CJ821,5),"")</f>
        <v/>
      </c>
      <c r="CA821" s="8" t="str">
        <f>IFERROR(INDEX(generale!$A$5:$I$354,$CJ821,7),"")</f>
        <v/>
      </c>
      <c r="CB821" s="33"/>
      <c r="CC821" s="8"/>
      <c r="CD821" s="2">
        <f t="shared" si="356"/>
        <v>469</v>
      </c>
      <c r="CE821" s="16" t="str">
        <f>IFERROR(INDEX(generale!$A$5:$I$354,$CJ821,5),"")</f>
        <v/>
      </c>
      <c r="CF821" s="8" t="str">
        <f>IFERROR(INDEX(generale!$A$5:$I$354,$CJ821,7),"")</f>
        <v/>
      </c>
      <c r="CJ821" s="2">
        <f t="shared" si="357"/>
        <v>819</v>
      </c>
      <c r="CK821" s="2">
        <f t="shared" si="334"/>
        <v>37</v>
      </c>
      <c r="CL821" s="3">
        <f>IFERROR(INDEX(generale!$A$5:$I$1004,$CJ821,1),"")</f>
        <v>0</v>
      </c>
      <c r="CM821" s="3">
        <f>IFERROR(INDEX(generale!$A$5:$I$1004,$CJ821,2),"")</f>
        <v>0</v>
      </c>
      <c r="CN821" s="3">
        <f>IFERROR(INDEX(generale!$A$5:$I$1004,$CJ821,3),"")</f>
        <v>0</v>
      </c>
      <c r="CO821" s="3">
        <f>IFERROR(INDEX(generale!$A$5:$I$1004,$CJ821,4),"")</f>
        <v>0</v>
      </c>
      <c r="CP821" s="3">
        <f>IFERROR(INDEX(generale!$A$5:$I$1004,$CJ821,5),"")</f>
        <v>0</v>
      </c>
      <c r="CQ821" s="3">
        <f>IFERROR(INDEX(generale!$A$5:$I$1004,$CJ821,6),"")</f>
        <v>0</v>
      </c>
      <c r="CR821" s="8">
        <f>IFERROR(INDEX(generale!$A$5:$I$1004,$CJ821,7),"")</f>
        <v>0</v>
      </c>
      <c r="CS821" s="8">
        <f>IFERROR(INDEX(generale!$A$5:$I$1004,$CJ821,8),"")</f>
        <v>0</v>
      </c>
    </row>
    <row r="822" spans="1:97">
      <c r="A822" s="2" t="str">
        <f t="shared" si="335"/>
        <v/>
      </c>
      <c r="B822" s="1" t="str">
        <f t="shared" si="336"/>
        <v/>
      </c>
      <c r="C822" s="1" t="str">
        <f t="shared" si="337"/>
        <v/>
      </c>
      <c r="D822" s="2" t="str">
        <f t="shared" si="338"/>
        <v/>
      </c>
      <c r="E822" s="2" t="str">
        <f t="shared" si="339"/>
        <v/>
      </c>
      <c r="F822" s="2" t="str">
        <f t="shared" si="340"/>
        <v/>
      </c>
      <c r="G822" s="1" t="str">
        <f t="shared" si="341"/>
        <v/>
      </c>
      <c r="H822" s="11" t="str">
        <f t="shared" si="342"/>
        <v/>
      </c>
      <c r="Q822" s="2">
        <f t="shared" si="343"/>
        <v>37</v>
      </c>
      <c r="R822" s="16" t="str">
        <f>IFERROR(INDEX(generale!$A$5:$I$354,$CJ822,5),"")</f>
        <v/>
      </c>
      <c r="S822" s="8" t="str">
        <f>IFERROR(INDEX(generale!$A$5:$I$354,$CJ822,7),"")</f>
        <v/>
      </c>
      <c r="U822" s="8"/>
      <c r="V822" s="2">
        <f t="shared" si="344"/>
        <v>19</v>
      </c>
      <c r="W822" s="16" t="str">
        <f>IFERROR(INDEX(generale!$A$5:$I$354,$CJ822,5),"")</f>
        <v/>
      </c>
      <c r="X822" s="8" t="str">
        <f>IFERROR(INDEX(generale!$A$5:$I$354,$CJ822,7),"")</f>
        <v/>
      </c>
      <c r="AA822" s="2">
        <f t="shared" si="345"/>
        <v>14</v>
      </c>
      <c r="AB822" s="16" t="str">
        <f>IFERROR(INDEX(generale!$A$5:$I$354,$CJ822,5),"")</f>
        <v/>
      </c>
      <c r="AC822" s="8" t="str">
        <f>IFERROR(INDEX(generale!$A$5:$I$354,$CJ822,7),"")</f>
        <v/>
      </c>
      <c r="AD822" s="33"/>
      <c r="AE822" s="8"/>
      <c r="AF822" s="2">
        <f t="shared" si="346"/>
        <v>14</v>
      </c>
      <c r="AG822" s="16" t="str">
        <f>IFERROR(INDEX(generale!$A$5:$I$354,$CJ822,5),"")</f>
        <v/>
      </c>
      <c r="AH822" s="8" t="str">
        <f>IFERROR(INDEX(generale!$A$5:$I$354,$CJ822,7),"")</f>
        <v/>
      </c>
      <c r="AI822" s="33"/>
      <c r="AJ822" s="8"/>
      <c r="AK822" s="2">
        <f t="shared" si="347"/>
        <v>14</v>
      </c>
      <c r="AL822" s="16" t="str">
        <f>IFERROR(INDEX(generale!$A$5:$I$354,$CJ822,5),"")</f>
        <v/>
      </c>
      <c r="AM822" s="8" t="str">
        <f>IFERROR(INDEX(generale!$A$5:$I$354,$CJ822,7),"")</f>
        <v/>
      </c>
      <c r="AN822" s="33"/>
      <c r="AO822" s="8"/>
      <c r="AP822" s="2">
        <f t="shared" si="348"/>
        <v>9</v>
      </c>
      <c r="AQ822" s="16" t="str">
        <f>IFERROR(INDEX(generale!$A$5:$I$354,$CJ822,5),"")</f>
        <v/>
      </c>
      <c r="AR822" s="8" t="str">
        <f>IFERROR(INDEX(generale!$A$5:$I$354,$CJ822,7),"")</f>
        <v/>
      </c>
      <c r="AS822" s="33"/>
      <c r="AT822" s="8"/>
      <c r="AU822" s="2">
        <f t="shared" si="349"/>
        <v>8</v>
      </c>
      <c r="AV822" s="16" t="str">
        <f>IFERROR(INDEX(generale!$A$5:$I$354,$CJ822,5),"")</f>
        <v/>
      </c>
      <c r="AW822" s="8" t="str">
        <f>IFERROR(INDEX(generale!$A$5:$I$354,$CJ822,7),"")</f>
        <v/>
      </c>
      <c r="AX822" s="33"/>
      <c r="AY822" s="8"/>
      <c r="AZ822" s="2">
        <f t="shared" si="350"/>
        <v>7</v>
      </c>
      <c r="BA822" s="16" t="str">
        <f>IFERROR(INDEX(generale!$A$5:$I$354,$CJ822,5),"")</f>
        <v/>
      </c>
      <c r="BB822" s="8" t="str">
        <f>IFERROR(INDEX(generale!$A$5:$I$354,$CJ822,7),"")</f>
        <v/>
      </c>
      <c r="BC822" s="33"/>
      <c r="BD822" s="8"/>
      <c r="BE822" s="2">
        <f t="shared" si="351"/>
        <v>6</v>
      </c>
      <c r="BF822" s="16" t="str">
        <f>IFERROR(INDEX(generale!$A$5:$I$354,$CJ822,5),"")</f>
        <v/>
      </c>
      <c r="BG822" s="8" t="str">
        <f>IFERROR(INDEX(generale!$A$5:$I$354,$CJ822,7),"")</f>
        <v/>
      </c>
      <c r="BH822" s="33"/>
      <c r="BI822" s="8"/>
      <c r="BJ822" s="2">
        <f t="shared" si="352"/>
        <v>470</v>
      </c>
      <c r="BK822" s="16" t="str">
        <f>IFERROR(INDEX(generale!$A$5:$I$354,$CJ822,5),"")</f>
        <v/>
      </c>
      <c r="BL822" s="8" t="str">
        <f>IFERROR(INDEX(generale!$A$5:$I$354,$CJ822,7),"")</f>
        <v/>
      </c>
      <c r="BM822" s="33"/>
      <c r="BN822" s="8"/>
      <c r="BO822" s="2">
        <f t="shared" si="353"/>
        <v>470</v>
      </c>
      <c r="BP822" s="16" t="str">
        <f>IFERROR(INDEX(generale!$A$5:$I$354,$CJ822,5),"")</f>
        <v/>
      </c>
      <c r="BQ822" s="8" t="str">
        <f>IFERROR(INDEX(generale!$A$5:$I$354,$CJ822,7),"")</f>
        <v/>
      </c>
      <c r="BR822" s="33"/>
      <c r="BS822" s="8"/>
      <c r="BT822" s="2">
        <f t="shared" si="354"/>
        <v>470</v>
      </c>
      <c r="BU822" s="16" t="str">
        <f>IFERROR(INDEX(generale!$A$5:$I$354,$CJ822,5),"")</f>
        <v/>
      </c>
      <c r="BV822" s="8" t="str">
        <f>IFERROR(INDEX(generale!$A$5:$I$354,$CJ822,7),"")</f>
        <v/>
      </c>
      <c r="BW822" s="33"/>
      <c r="BX822" s="8"/>
      <c r="BY822" s="2">
        <f t="shared" si="355"/>
        <v>470</v>
      </c>
      <c r="BZ822" s="16" t="str">
        <f>IFERROR(INDEX(generale!$A$5:$I$354,$CJ822,5),"")</f>
        <v/>
      </c>
      <c r="CA822" s="8" t="str">
        <f>IFERROR(INDEX(generale!$A$5:$I$354,$CJ822,7),"")</f>
        <v/>
      </c>
      <c r="CB822" s="33"/>
      <c r="CC822" s="8"/>
      <c r="CD822" s="2">
        <f t="shared" si="356"/>
        <v>470</v>
      </c>
      <c r="CE822" s="16" t="str">
        <f>IFERROR(INDEX(generale!$A$5:$I$354,$CJ822,5),"")</f>
        <v/>
      </c>
      <c r="CF822" s="8" t="str">
        <f>IFERROR(INDEX(generale!$A$5:$I$354,$CJ822,7),"")</f>
        <v/>
      </c>
      <c r="CJ822" s="2">
        <f t="shared" si="357"/>
        <v>820</v>
      </c>
      <c r="CK822" s="2">
        <f t="shared" si="334"/>
        <v>37</v>
      </c>
      <c r="CL822" s="3">
        <f>IFERROR(INDEX(generale!$A$5:$I$1004,$CJ822,1),"")</f>
        <v>0</v>
      </c>
      <c r="CM822" s="3">
        <f>IFERROR(INDEX(generale!$A$5:$I$1004,$CJ822,2),"")</f>
        <v>0</v>
      </c>
      <c r="CN822" s="3">
        <f>IFERROR(INDEX(generale!$A$5:$I$1004,$CJ822,3),"")</f>
        <v>0</v>
      </c>
      <c r="CO822" s="3">
        <f>IFERROR(INDEX(generale!$A$5:$I$1004,$CJ822,4),"")</f>
        <v>0</v>
      </c>
      <c r="CP822" s="3">
        <f>IFERROR(INDEX(generale!$A$5:$I$1004,$CJ822,5),"")</f>
        <v>0</v>
      </c>
      <c r="CQ822" s="3">
        <f>IFERROR(INDEX(generale!$A$5:$I$1004,$CJ822,6),"")</f>
        <v>0</v>
      </c>
      <c r="CR822" s="8">
        <f>IFERROR(INDEX(generale!$A$5:$I$1004,$CJ822,7),"")</f>
        <v>0</v>
      </c>
      <c r="CS822" s="8">
        <f>IFERROR(INDEX(generale!$A$5:$I$1004,$CJ822,8),"")</f>
        <v>0</v>
      </c>
    </row>
    <row r="823" spans="1:97">
      <c r="A823" s="2" t="str">
        <f t="shared" si="335"/>
        <v/>
      </c>
      <c r="B823" s="1" t="str">
        <f t="shared" si="336"/>
        <v/>
      </c>
      <c r="C823" s="1" t="str">
        <f t="shared" si="337"/>
        <v/>
      </c>
      <c r="D823" s="2" t="str">
        <f t="shared" si="338"/>
        <v/>
      </c>
      <c r="E823" s="2" t="str">
        <f t="shared" si="339"/>
        <v/>
      </c>
      <c r="F823" s="2" t="str">
        <f t="shared" si="340"/>
        <v/>
      </c>
      <c r="G823" s="1" t="str">
        <f t="shared" si="341"/>
        <v/>
      </c>
      <c r="H823" s="11" t="str">
        <f t="shared" si="342"/>
        <v/>
      </c>
      <c r="Q823" s="2">
        <f t="shared" si="343"/>
        <v>37</v>
      </c>
      <c r="R823" s="16" t="str">
        <f>IFERROR(INDEX(generale!$A$5:$I$354,$CJ823,5),"")</f>
        <v/>
      </c>
      <c r="S823" s="8" t="str">
        <f>IFERROR(INDEX(generale!$A$5:$I$354,$CJ823,7),"")</f>
        <v/>
      </c>
      <c r="U823" s="8"/>
      <c r="V823" s="2">
        <f t="shared" si="344"/>
        <v>19</v>
      </c>
      <c r="W823" s="16" t="str">
        <f>IFERROR(INDEX(generale!$A$5:$I$354,$CJ823,5),"")</f>
        <v/>
      </c>
      <c r="X823" s="8" t="str">
        <f>IFERROR(INDEX(generale!$A$5:$I$354,$CJ823,7),"")</f>
        <v/>
      </c>
      <c r="AA823" s="2">
        <f t="shared" si="345"/>
        <v>14</v>
      </c>
      <c r="AB823" s="16" t="str">
        <f>IFERROR(INDEX(generale!$A$5:$I$354,$CJ823,5),"")</f>
        <v/>
      </c>
      <c r="AC823" s="8" t="str">
        <f>IFERROR(INDEX(generale!$A$5:$I$354,$CJ823,7),"")</f>
        <v/>
      </c>
      <c r="AD823" s="33"/>
      <c r="AE823" s="8"/>
      <c r="AF823" s="2">
        <f t="shared" si="346"/>
        <v>14</v>
      </c>
      <c r="AG823" s="16" t="str">
        <f>IFERROR(INDEX(generale!$A$5:$I$354,$CJ823,5),"")</f>
        <v/>
      </c>
      <c r="AH823" s="8" t="str">
        <f>IFERROR(INDEX(generale!$A$5:$I$354,$CJ823,7),"")</f>
        <v/>
      </c>
      <c r="AI823" s="33"/>
      <c r="AJ823" s="8"/>
      <c r="AK823" s="2">
        <f t="shared" si="347"/>
        <v>14</v>
      </c>
      <c r="AL823" s="16" t="str">
        <f>IFERROR(INDEX(generale!$A$5:$I$354,$CJ823,5),"")</f>
        <v/>
      </c>
      <c r="AM823" s="8" t="str">
        <f>IFERROR(INDEX(generale!$A$5:$I$354,$CJ823,7),"")</f>
        <v/>
      </c>
      <c r="AN823" s="33"/>
      <c r="AO823" s="8"/>
      <c r="AP823" s="2">
        <f t="shared" si="348"/>
        <v>9</v>
      </c>
      <c r="AQ823" s="16" t="str">
        <f>IFERROR(INDEX(generale!$A$5:$I$354,$CJ823,5),"")</f>
        <v/>
      </c>
      <c r="AR823" s="8" t="str">
        <f>IFERROR(INDEX(generale!$A$5:$I$354,$CJ823,7),"")</f>
        <v/>
      </c>
      <c r="AS823" s="33"/>
      <c r="AT823" s="8"/>
      <c r="AU823" s="2">
        <f t="shared" si="349"/>
        <v>8</v>
      </c>
      <c r="AV823" s="16" t="str">
        <f>IFERROR(INDEX(generale!$A$5:$I$354,$CJ823,5),"")</f>
        <v/>
      </c>
      <c r="AW823" s="8" t="str">
        <f>IFERROR(INDEX(generale!$A$5:$I$354,$CJ823,7),"")</f>
        <v/>
      </c>
      <c r="AX823" s="33"/>
      <c r="AY823" s="8"/>
      <c r="AZ823" s="2">
        <f t="shared" si="350"/>
        <v>7</v>
      </c>
      <c r="BA823" s="16" t="str">
        <f>IFERROR(INDEX(generale!$A$5:$I$354,$CJ823,5),"")</f>
        <v/>
      </c>
      <c r="BB823" s="8" t="str">
        <f>IFERROR(INDEX(generale!$A$5:$I$354,$CJ823,7),"")</f>
        <v/>
      </c>
      <c r="BC823" s="33"/>
      <c r="BD823" s="8"/>
      <c r="BE823" s="2">
        <f t="shared" si="351"/>
        <v>6</v>
      </c>
      <c r="BF823" s="16" t="str">
        <f>IFERROR(INDEX(generale!$A$5:$I$354,$CJ823,5),"")</f>
        <v/>
      </c>
      <c r="BG823" s="8" t="str">
        <f>IFERROR(INDEX(generale!$A$5:$I$354,$CJ823,7),"")</f>
        <v/>
      </c>
      <c r="BH823" s="33"/>
      <c r="BI823" s="8"/>
      <c r="BJ823" s="2">
        <f t="shared" si="352"/>
        <v>471</v>
      </c>
      <c r="BK823" s="16" t="str">
        <f>IFERROR(INDEX(generale!$A$5:$I$354,$CJ823,5),"")</f>
        <v/>
      </c>
      <c r="BL823" s="8" t="str">
        <f>IFERROR(INDEX(generale!$A$5:$I$354,$CJ823,7),"")</f>
        <v/>
      </c>
      <c r="BM823" s="33"/>
      <c r="BN823" s="8"/>
      <c r="BO823" s="2">
        <f t="shared" si="353"/>
        <v>471</v>
      </c>
      <c r="BP823" s="16" t="str">
        <f>IFERROR(INDEX(generale!$A$5:$I$354,$CJ823,5),"")</f>
        <v/>
      </c>
      <c r="BQ823" s="8" t="str">
        <f>IFERROR(INDEX(generale!$A$5:$I$354,$CJ823,7),"")</f>
        <v/>
      </c>
      <c r="BR823" s="33"/>
      <c r="BS823" s="8"/>
      <c r="BT823" s="2">
        <f t="shared" si="354"/>
        <v>471</v>
      </c>
      <c r="BU823" s="16" t="str">
        <f>IFERROR(INDEX(generale!$A$5:$I$354,$CJ823,5),"")</f>
        <v/>
      </c>
      <c r="BV823" s="8" t="str">
        <f>IFERROR(INDEX(generale!$A$5:$I$354,$CJ823,7),"")</f>
        <v/>
      </c>
      <c r="BW823" s="33"/>
      <c r="BX823" s="8"/>
      <c r="BY823" s="2">
        <f t="shared" si="355"/>
        <v>471</v>
      </c>
      <c r="BZ823" s="16" t="str">
        <f>IFERROR(INDEX(generale!$A$5:$I$354,$CJ823,5),"")</f>
        <v/>
      </c>
      <c r="CA823" s="8" t="str">
        <f>IFERROR(INDEX(generale!$A$5:$I$354,$CJ823,7),"")</f>
        <v/>
      </c>
      <c r="CB823" s="33"/>
      <c r="CC823" s="8"/>
      <c r="CD823" s="2">
        <f t="shared" si="356"/>
        <v>471</v>
      </c>
      <c r="CE823" s="16" t="str">
        <f>IFERROR(INDEX(generale!$A$5:$I$354,$CJ823,5),"")</f>
        <v/>
      </c>
      <c r="CF823" s="8" t="str">
        <f>IFERROR(INDEX(generale!$A$5:$I$354,$CJ823,7),"")</f>
        <v/>
      </c>
      <c r="CJ823" s="2">
        <f t="shared" si="357"/>
        <v>821</v>
      </c>
      <c r="CK823" s="2">
        <f t="shared" si="334"/>
        <v>37</v>
      </c>
      <c r="CL823" s="3">
        <f>IFERROR(INDEX(generale!$A$5:$I$1004,$CJ823,1),"")</f>
        <v>0</v>
      </c>
      <c r="CM823" s="3">
        <f>IFERROR(INDEX(generale!$A$5:$I$1004,$CJ823,2),"")</f>
        <v>0</v>
      </c>
      <c r="CN823" s="3">
        <f>IFERROR(INDEX(generale!$A$5:$I$1004,$CJ823,3),"")</f>
        <v>0</v>
      </c>
      <c r="CO823" s="3">
        <f>IFERROR(INDEX(generale!$A$5:$I$1004,$CJ823,4),"")</f>
        <v>0</v>
      </c>
      <c r="CP823" s="3">
        <f>IFERROR(INDEX(generale!$A$5:$I$1004,$CJ823,5),"")</f>
        <v>0</v>
      </c>
      <c r="CQ823" s="3">
        <f>IFERROR(INDEX(generale!$A$5:$I$1004,$CJ823,6),"")</f>
        <v>0</v>
      </c>
      <c r="CR823" s="8">
        <f>IFERROR(INDEX(generale!$A$5:$I$1004,$CJ823,7),"")</f>
        <v>0</v>
      </c>
      <c r="CS823" s="8">
        <f>IFERROR(INDEX(generale!$A$5:$I$1004,$CJ823,8),"")</f>
        <v>0</v>
      </c>
    </row>
    <row r="824" spans="1:97">
      <c r="A824" s="2" t="str">
        <f t="shared" si="335"/>
        <v/>
      </c>
      <c r="B824" s="1" t="str">
        <f t="shared" si="336"/>
        <v/>
      </c>
      <c r="C824" s="1" t="str">
        <f t="shared" si="337"/>
        <v/>
      </c>
      <c r="D824" s="2" t="str">
        <f t="shared" si="338"/>
        <v/>
      </c>
      <c r="E824" s="2" t="str">
        <f t="shared" si="339"/>
        <v/>
      </c>
      <c r="F824" s="2" t="str">
        <f t="shared" si="340"/>
        <v/>
      </c>
      <c r="G824" s="1" t="str">
        <f t="shared" si="341"/>
        <v/>
      </c>
      <c r="H824" s="11" t="str">
        <f t="shared" si="342"/>
        <v/>
      </c>
      <c r="Q824" s="2">
        <f t="shared" si="343"/>
        <v>37</v>
      </c>
      <c r="R824" s="16" t="str">
        <f>IFERROR(INDEX(generale!$A$5:$I$354,$CJ824,5),"")</f>
        <v/>
      </c>
      <c r="S824" s="8" t="str">
        <f>IFERROR(INDEX(generale!$A$5:$I$354,$CJ824,7),"")</f>
        <v/>
      </c>
      <c r="U824" s="8"/>
      <c r="V824" s="2">
        <f t="shared" si="344"/>
        <v>19</v>
      </c>
      <c r="W824" s="16" t="str">
        <f>IFERROR(INDEX(generale!$A$5:$I$354,$CJ824,5),"")</f>
        <v/>
      </c>
      <c r="X824" s="8" t="str">
        <f>IFERROR(INDEX(generale!$A$5:$I$354,$CJ824,7),"")</f>
        <v/>
      </c>
      <c r="AA824" s="2">
        <f t="shared" si="345"/>
        <v>14</v>
      </c>
      <c r="AB824" s="16" t="str">
        <f>IFERROR(INDEX(generale!$A$5:$I$354,$CJ824,5),"")</f>
        <v/>
      </c>
      <c r="AC824" s="8" t="str">
        <f>IFERROR(INDEX(generale!$A$5:$I$354,$CJ824,7),"")</f>
        <v/>
      </c>
      <c r="AD824" s="33"/>
      <c r="AE824" s="8"/>
      <c r="AF824" s="2">
        <f t="shared" si="346"/>
        <v>14</v>
      </c>
      <c r="AG824" s="16" t="str">
        <f>IFERROR(INDEX(generale!$A$5:$I$354,$CJ824,5),"")</f>
        <v/>
      </c>
      <c r="AH824" s="8" t="str">
        <f>IFERROR(INDEX(generale!$A$5:$I$354,$CJ824,7),"")</f>
        <v/>
      </c>
      <c r="AI824" s="33"/>
      <c r="AJ824" s="8"/>
      <c r="AK824" s="2">
        <f t="shared" si="347"/>
        <v>14</v>
      </c>
      <c r="AL824" s="16" t="str">
        <f>IFERROR(INDEX(generale!$A$5:$I$354,$CJ824,5),"")</f>
        <v/>
      </c>
      <c r="AM824" s="8" t="str">
        <f>IFERROR(INDEX(generale!$A$5:$I$354,$CJ824,7),"")</f>
        <v/>
      </c>
      <c r="AN824" s="33"/>
      <c r="AO824" s="8"/>
      <c r="AP824" s="2">
        <f t="shared" si="348"/>
        <v>9</v>
      </c>
      <c r="AQ824" s="16" t="str">
        <f>IFERROR(INDEX(generale!$A$5:$I$354,$CJ824,5),"")</f>
        <v/>
      </c>
      <c r="AR824" s="8" t="str">
        <f>IFERROR(INDEX(generale!$A$5:$I$354,$CJ824,7),"")</f>
        <v/>
      </c>
      <c r="AS824" s="33"/>
      <c r="AT824" s="8"/>
      <c r="AU824" s="2">
        <f t="shared" si="349"/>
        <v>8</v>
      </c>
      <c r="AV824" s="16" t="str">
        <f>IFERROR(INDEX(generale!$A$5:$I$354,$CJ824,5),"")</f>
        <v/>
      </c>
      <c r="AW824" s="8" t="str">
        <f>IFERROR(INDEX(generale!$A$5:$I$354,$CJ824,7),"")</f>
        <v/>
      </c>
      <c r="AX824" s="33"/>
      <c r="AY824" s="8"/>
      <c r="AZ824" s="2">
        <f t="shared" si="350"/>
        <v>7</v>
      </c>
      <c r="BA824" s="16" t="str">
        <f>IFERROR(INDEX(generale!$A$5:$I$354,$CJ824,5),"")</f>
        <v/>
      </c>
      <c r="BB824" s="8" t="str">
        <f>IFERROR(INDEX(generale!$A$5:$I$354,$CJ824,7),"")</f>
        <v/>
      </c>
      <c r="BC824" s="33"/>
      <c r="BD824" s="8"/>
      <c r="BE824" s="2">
        <f t="shared" si="351"/>
        <v>6</v>
      </c>
      <c r="BF824" s="16" t="str">
        <f>IFERROR(INDEX(generale!$A$5:$I$354,$CJ824,5),"")</f>
        <v/>
      </c>
      <c r="BG824" s="8" t="str">
        <f>IFERROR(INDEX(generale!$A$5:$I$354,$CJ824,7),"")</f>
        <v/>
      </c>
      <c r="BH824" s="33"/>
      <c r="BI824" s="8"/>
      <c r="BJ824" s="2">
        <f t="shared" si="352"/>
        <v>472</v>
      </c>
      <c r="BK824" s="16" t="str">
        <f>IFERROR(INDEX(generale!$A$5:$I$354,$CJ824,5),"")</f>
        <v/>
      </c>
      <c r="BL824" s="8" t="str">
        <f>IFERROR(INDEX(generale!$A$5:$I$354,$CJ824,7),"")</f>
        <v/>
      </c>
      <c r="BM824" s="33"/>
      <c r="BN824" s="8"/>
      <c r="BO824" s="2">
        <f t="shared" si="353"/>
        <v>472</v>
      </c>
      <c r="BP824" s="16" t="str">
        <f>IFERROR(INDEX(generale!$A$5:$I$354,$CJ824,5),"")</f>
        <v/>
      </c>
      <c r="BQ824" s="8" t="str">
        <f>IFERROR(INDEX(generale!$A$5:$I$354,$CJ824,7),"")</f>
        <v/>
      </c>
      <c r="BR824" s="33"/>
      <c r="BS824" s="8"/>
      <c r="BT824" s="2">
        <f t="shared" si="354"/>
        <v>472</v>
      </c>
      <c r="BU824" s="16" t="str">
        <f>IFERROR(INDEX(generale!$A$5:$I$354,$CJ824,5),"")</f>
        <v/>
      </c>
      <c r="BV824" s="8" t="str">
        <f>IFERROR(INDEX(generale!$A$5:$I$354,$CJ824,7),"")</f>
        <v/>
      </c>
      <c r="BW824" s="33"/>
      <c r="BX824" s="8"/>
      <c r="BY824" s="2">
        <f t="shared" si="355"/>
        <v>472</v>
      </c>
      <c r="BZ824" s="16" t="str">
        <f>IFERROR(INDEX(generale!$A$5:$I$354,$CJ824,5),"")</f>
        <v/>
      </c>
      <c r="CA824" s="8" t="str">
        <f>IFERROR(INDEX(generale!$A$5:$I$354,$CJ824,7),"")</f>
        <v/>
      </c>
      <c r="CB824" s="33"/>
      <c r="CC824" s="8"/>
      <c r="CD824" s="2">
        <f t="shared" si="356"/>
        <v>472</v>
      </c>
      <c r="CE824" s="16" t="str">
        <f>IFERROR(INDEX(generale!$A$5:$I$354,$CJ824,5),"")</f>
        <v/>
      </c>
      <c r="CF824" s="8" t="str">
        <f>IFERROR(INDEX(generale!$A$5:$I$354,$CJ824,7),"")</f>
        <v/>
      </c>
      <c r="CJ824" s="2">
        <f t="shared" si="357"/>
        <v>822</v>
      </c>
      <c r="CK824" s="2">
        <f t="shared" si="334"/>
        <v>37</v>
      </c>
      <c r="CL824" s="3">
        <f>IFERROR(INDEX(generale!$A$5:$I$1004,$CJ824,1),"")</f>
        <v>0</v>
      </c>
      <c r="CM824" s="3">
        <f>IFERROR(INDEX(generale!$A$5:$I$1004,$CJ824,2),"")</f>
        <v>0</v>
      </c>
      <c r="CN824" s="3">
        <f>IFERROR(INDEX(generale!$A$5:$I$1004,$CJ824,3),"")</f>
        <v>0</v>
      </c>
      <c r="CO824" s="3">
        <f>IFERROR(INDEX(generale!$A$5:$I$1004,$CJ824,4),"")</f>
        <v>0</v>
      </c>
      <c r="CP824" s="3">
        <f>IFERROR(INDEX(generale!$A$5:$I$1004,$CJ824,5),"")</f>
        <v>0</v>
      </c>
      <c r="CQ824" s="3">
        <f>IFERROR(INDEX(generale!$A$5:$I$1004,$CJ824,6),"")</f>
        <v>0</v>
      </c>
      <c r="CR824" s="8">
        <f>IFERROR(INDEX(generale!$A$5:$I$1004,$CJ824,7),"")</f>
        <v>0</v>
      </c>
      <c r="CS824" s="8">
        <f>IFERROR(INDEX(generale!$A$5:$I$1004,$CJ824,8),"")</f>
        <v>0</v>
      </c>
    </row>
    <row r="825" spans="1:97">
      <c r="A825" s="2" t="str">
        <f t="shared" si="335"/>
        <v/>
      </c>
      <c r="B825" s="1" t="str">
        <f t="shared" si="336"/>
        <v/>
      </c>
      <c r="C825" s="1" t="str">
        <f t="shared" si="337"/>
        <v/>
      </c>
      <c r="D825" s="2" t="str">
        <f t="shared" si="338"/>
        <v/>
      </c>
      <c r="E825" s="2" t="str">
        <f t="shared" si="339"/>
        <v/>
      </c>
      <c r="F825" s="2" t="str">
        <f t="shared" si="340"/>
        <v/>
      </c>
      <c r="G825" s="1" t="str">
        <f t="shared" si="341"/>
        <v/>
      </c>
      <c r="H825" s="11" t="str">
        <f t="shared" si="342"/>
        <v/>
      </c>
      <c r="Q825" s="2">
        <f t="shared" si="343"/>
        <v>37</v>
      </c>
      <c r="R825" s="16" t="str">
        <f>IFERROR(INDEX(generale!$A$5:$I$354,$CJ825,5),"")</f>
        <v/>
      </c>
      <c r="S825" s="8" t="str">
        <f>IFERROR(INDEX(generale!$A$5:$I$354,$CJ825,7),"")</f>
        <v/>
      </c>
      <c r="U825" s="8"/>
      <c r="V825" s="2">
        <f t="shared" si="344"/>
        <v>19</v>
      </c>
      <c r="W825" s="16" t="str">
        <f>IFERROR(INDEX(generale!$A$5:$I$354,$CJ825,5),"")</f>
        <v/>
      </c>
      <c r="X825" s="8" t="str">
        <f>IFERROR(INDEX(generale!$A$5:$I$354,$CJ825,7),"")</f>
        <v/>
      </c>
      <c r="AA825" s="2">
        <f t="shared" si="345"/>
        <v>14</v>
      </c>
      <c r="AB825" s="16" t="str">
        <f>IFERROR(INDEX(generale!$A$5:$I$354,$CJ825,5),"")</f>
        <v/>
      </c>
      <c r="AC825" s="8" t="str">
        <f>IFERROR(INDEX(generale!$A$5:$I$354,$CJ825,7),"")</f>
        <v/>
      </c>
      <c r="AD825" s="33"/>
      <c r="AE825" s="8"/>
      <c r="AF825" s="2">
        <f t="shared" si="346"/>
        <v>14</v>
      </c>
      <c r="AG825" s="16" t="str">
        <f>IFERROR(INDEX(generale!$A$5:$I$354,$CJ825,5),"")</f>
        <v/>
      </c>
      <c r="AH825" s="8" t="str">
        <f>IFERROR(INDEX(generale!$A$5:$I$354,$CJ825,7),"")</f>
        <v/>
      </c>
      <c r="AI825" s="33"/>
      <c r="AJ825" s="8"/>
      <c r="AK825" s="2">
        <f t="shared" si="347"/>
        <v>14</v>
      </c>
      <c r="AL825" s="16" t="str">
        <f>IFERROR(INDEX(generale!$A$5:$I$354,$CJ825,5),"")</f>
        <v/>
      </c>
      <c r="AM825" s="8" t="str">
        <f>IFERROR(INDEX(generale!$A$5:$I$354,$CJ825,7),"")</f>
        <v/>
      </c>
      <c r="AN825" s="33"/>
      <c r="AO825" s="8"/>
      <c r="AP825" s="2">
        <f t="shared" si="348"/>
        <v>9</v>
      </c>
      <c r="AQ825" s="16" t="str">
        <f>IFERROR(INDEX(generale!$A$5:$I$354,$CJ825,5),"")</f>
        <v/>
      </c>
      <c r="AR825" s="8" t="str">
        <f>IFERROR(INDEX(generale!$A$5:$I$354,$CJ825,7),"")</f>
        <v/>
      </c>
      <c r="AS825" s="33"/>
      <c r="AT825" s="8"/>
      <c r="AU825" s="2">
        <f t="shared" si="349"/>
        <v>8</v>
      </c>
      <c r="AV825" s="16" t="str">
        <f>IFERROR(INDEX(generale!$A$5:$I$354,$CJ825,5),"")</f>
        <v/>
      </c>
      <c r="AW825" s="8" t="str">
        <f>IFERROR(INDEX(generale!$A$5:$I$354,$CJ825,7),"")</f>
        <v/>
      </c>
      <c r="AX825" s="33"/>
      <c r="AY825" s="8"/>
      <c r="AZ825" s="2">
        <f t="shared" si="350"/>
        <v>7</v>
      </c>
      <c r="BA825" s="16" t="str">
        <f>IFERROR(INDEX(generale!$A$5:$I$354,$CJ825,5),"")</f>
        <v/>
      </c>
      <c r="BB825" s="8" t="str">
        <f>IFERROR(INDEX(generale!$A$5:$I$354,$CJ825,7),"")</f>
        <v/>
      </c>
      <c r="BC825" s="33"/>
      <c r="BD825" s="8"/>
      <c r="BE825" s="2">
        <f t="shared" si="351"/>
        <v>6</v>
      </c>
      <c r="BF825" s="16" t="str">
        <f>IFERROR(INDEX(generale!$A$5:$I$354,$CJ825,5),"")</f>
        <v/>
      </c>
      <c r="BG825" s="8" t="str">
        <f>IFERROR(INDEX(generale!$A$5:$I$354,$CJ825,7),"")</f>
        <v/>
      </c>
      <c r="BH825" s="33"/>
      <c r="BI825" s="8"/>
      <c r="BJ825" s="2">
        <f t="shared" si="352"/>
        <v>473</v>
      </c>
      <c r="BK825" s="16" t="str">
        <f>IFERROR(INDEX(generale!$A$5:$I$354,$CJ825,5),"")</f>
        <v/>
      </c>
      <c r="BL825" s="8" t="str">
        <f>IFERROR(INDEX(generale!$A$5:$I$354,$CJ825,7),"")</f>
        <v/>
      </c>
      <c r="BM825" s="33"/>
      <c r="BN825" s="8"/>
      <c r="BO825" s="2">
        <f t="shared" si="353"/>
        <v>473</v>
      </c>
      <c r="BP825" s="16" t="str">
        <f>IFERROR(INDEX(generale!$A$5:$I$354,$CJ825,5),"")</f>
        <v/>
      </c>
      <c r="BQ825" s="8" t="str">
        <f>IFERROR(INDEX(generale!$A$5:$I$354,$CJ825,7),"")</f>
        <v/>
      </c>
      <c r="BR825" s="33"/>
      <c r="BS825" s="8"/>
      <c r="BT825" s="2">
        <f t="shared" si="354"/>
        <v>473</v>
      </c>
      <c r="BU825" s="16" t="str">
        <f>IFERROR(INDEX(generale!$A$5:$I$354,$CJ825,5),"")</f>
        <v/>
      </c>
      <c r="BV825" s="8" t="str">
        <f>IFERROR(INDEX(generale!$A$5:$I$354,$CJ825,7),"")</f>
        <v/>
      </c>
      <c r="BW825" s="33"/>
      <c r="BX825" s="8"/>
      <c r="BY825" s="2">
        <f t="shared" si="355"/>
        <v>473</v>
      </c>
      <c r="BZ825" s="16" t="str">
        <f>IFERROR(INDEX(generale!$A$5:$I$354,$CJ825,5),"")</f>
        <v/>
      </c>
      <c r="CA825" s="8" t="str">
        <f>IFERROR(INDEX(generale!$A$5:$I$354,$CJ825,7),"")</f>
        <v/>
      </c>
      <c r="CB825" s="33"/>
      <c r="CC825" s="8"/>
      <c r="CD825" s="2">
        <f t="shared" si="356"/>
        <v>473</v>
      </c>
      <c r="CE825" s="16" t="str">
        <f>IFERROR(INDEX(generale!$A$5:$I$354,$CJ825,5),"")</f>
        <v/>
      </c>
      <c r="CF825" s="8" t="str">
        <f>IFERROR(INDEX(generale!$A$5:$I$354,$CJ825,7),"")</f>
        <v/>
      </c>
      <c r="CJ825" s="2">
        <f t="shared" si="357"/>
        <v>823</v>
      </c>
      <c r="CK825" s="2">
        <f t="shared" si="334"/>
        <v>37</v>
      </c>
      <c r="CL825" s="3">
        <f>IFERROR(INDEX(generale!$A$5:$I$1004,$CJ825,1),"")</f>
        <v>0</v>
      </c>
      <c r="CM825" s="3">
        <f>IFERROR(INDEX(generale!$A$5:$I$1004,$CJ825,2),"")</f>
        <v>0</v>
      </c>
      <c r="CN825" s="3">
        <f>IFERROR(INDEX(generale!$A$5:$I$1004,$CJ825,3),"")</f>
        <v>0</v>
      </c>
      <c r="CO825" s="3">
        <f>IFERROR(INDEX(generale!$A$5:$I$1004,$CJ825,4),"")</f>
        <v>0</v>
      </c>
      <c r="CP825" s="3">
        <f>IFERROR(INDEX(generale!$A$5:$I$1004,$CJ825,5),"")</f>
        <v>0</v>
      </c>
      <c r="CQ825" s="3">
        <f>IFERROR(INDEX(generale!$A$5:$I$1004,$CJ825,6),"")</f>
        <v>0</v>
      </c>
      <c r="CR825" s="8">
        <f>IFERROR(INDEX(generale!$A$5:$I$1004,$CJ825,7),"")</f>
        <v>0</v>
      </c>
      <c r="CS825" s="8">
        <f>IFERROR(INDEX(generale!$A$5:$I$1004,$CJ825,8),"")</f>
        <v>0</v>
      </c>
    </row>
    <row r="826" spans="1:97">
      <c r="A826" s="2" t="str">
        <f t="shared" si="335"/>
        <v/>
      </c>
      <c r="B826" s="1" t="str">
        <f t="shared" si="336"/>
        <v/>
      </c>
      <c r="C826" s="1" t="str">
        <f t="shared" si="337"/>
        <v/>
      </c>
      <c r="D826" s="2" t="str">
        <f t="shared" si="338"/>
        <v/>
      </c>
      <c r="E826" s="2" t="str">
        <f t="shared" si="339"/>
        <v/>
      </c>
      <c r="F826" s="2" t="str">
        <f t="shared" si="340"/>
        <v/>
      </c>
      <c r="G826" s="1" t="str">
        <f t="shared" si="341"/>
        <v/>
      </c>
      <c r="H826" s="11" t="str">
        <f t="shared" si="342"/>
        <v/>
      </c>
      <c r="Q826" s="2">
        <f t="shared" si="343"/>
        <v>37</v>
      </c>
      <c r="R826" s="16" t="str">
        <f>IFERROR(INDEX(generale!$A$5:$I$354,$CJ826,5),"")</f>
        <v/>
      </c>
      <c r="S826" s="8" t="str">
        <f>IFERROR(INDEX(generale!$A$5:$I$354,$CJ826,7),"")</f>
        <v/>
      </c>
      <c r="U826" s="8"/>
      <c r="V826" s="2">
        <f t="shared" si="344"/>
        <v>19</v>
      </c>
      <c r="W826" s="16" t="str">
        <f>IFERROR(INDEX(generale!$A$5:$I$354,$CJ826,5),"")</f>
        <v/>
      </c>
      <c r="X826" s="8" t="str">
        <f>IFERROR(INDEX(generale!$A$5:$I$354,$CJ826,7),"")</f>
        <v/>
      </c>
      <c r="AA826" s="2">
        <f t="shared" si="345"/>
        <v>14</v>
      </c>
      <c r="AB826" s="16" t="str">
        <f>IFERROR(INDEX(generale!$A$5:$I$354,$CJ826,5),"")</f>
        <v/>
      </c>
      <c r="AC826" s="8" t="str">
        <f>IFERROR(INDEX(generale!$A$5:$I$354,$CJ826,7),"")</f>
        <v/>
      </c>
      <c r="AD826" s="33"/>
      <c r="AE826" s="8"/>
      <c r="AF826" s="2">
        <f t="shared" si="346"/>
        <v>14</v>
      </c>
      <c r="AG826" s="16" t="str">
        <f>IFERROR(INDEX(generale!$A$5:$I$354,$CJ826,5),"")</f>
        <v/>
      </c>
      <c r="AH826" s="8" t="str">
        <f>IFERROR(INDEX(generale!$A$5:$I$354,$CJ826,7),"")</f>
        <v/>
      </c>
      <c r="AI826" s="33"/>
      <c r="AJ826" s="8"/>
      <c r="AK826" s="2">
        <f t="shared" si="347"/>
        <v>14</v>
      </c>
      <c r="AL826" s="16" t="str">
        <f>IFERROR(INDEX(generale!$A$5:$I$354,$CJ826,5),"")</f>
        <v/>
      </c>
      <c r="AM826" s="8" t="str">
        <f>IFERROR(INDEX(generale!$A$5:$I$354,$CJ826,7),"")</f>
        <v/>
      </c>
      <c r="AN826" s="33"/>
      <c r="AO826" s="8"/>
      <c r="AP826" s="2">
        <f t="shared" si="348"/>
        <v>9</v>
      </c>
      <c r="AQ826" s="16" t="str">
        <f>IFERROR(INDEX(generale!$A$5:$I$354,$CJ826,5),"")</f>
        <v/>
      </c>
      <c r="AR826" s="8" t="str">
        <f>IFERROR(INDEX(generale!$A$5:$I$354,$CJ826,7),"")</f>
        <v/>
      </c>
      <c r="AS826" s="33"/>
      <c r="AT826" s="8"/>
      <c r="AU826" s="2">
        <f t="shared" si="349"/>
        <v>8</v>
      </c>
      <c r="AV826" s="16" t="str">
        <f>IFERROR(INDEX(generale!$A$5:$I$354,$CJ826,5),"")</f>
        <v/>
      </c>
      <c r="AW826" s="8" t="str">
        <f>IFERROR(INDEX(generale!$A$5:$I$354,$CJ826,7),"")</f>
        <v/>
      </c>
      <c r="AX826" s="33"/>
      <c r="AY826" s="8"/>
      <c r="AZ826" s="2">
        <f t="shared" si="350"/>
        <v>7</v>
      </c>
      <c r="BA826" s="16" t="str">
        <f>IFERROR(INDEX(generale!$A$5:$I$354,$CJ826,5),"")</f>
        <v/>
      </c>
      <c r="BB826" s="8" t="str">
        <f>IFERROR(INDEX(generale!$A$5:$I$354,$CJ826,7),"")</f>
        <v/>
      </c>
      <c r="BC826" s="33"/>
      <c r="BD826" s="8"/>
      <c r="BE826" s="2">
        <f t="shared" si="351"/>
        <v>6</v>
      </c>
      <c r="BF826" s="16" t="str">
        <f>IFERROR(INDEX(generale!$A$5:$I$354,$CJ826,5),"")</f>
        <v/>
      </c>
      <c r="BG826" s="8" t="str">
        <f>IFERROR(INDEX(generale!$A$5:$I$354,$CJ826,7),"")</f>
        <v/>
      </c>
      <c r="BH826" s="33"/>
      <c r="BI826" s="8"/>
      <c r="BJ826" s="2">
        <f t="shared" si="352"/>
        <v>474</v>
      </c>
      <c r="BK826" s="16" t="str">
        <f>IFERROR(INDEX(generale!$A$5:$I$354,$CJ826,5),"")</f>
        <v/>
      </c>
      <c r="BL826" s="8" t="str">
        <f>IFERROR(INDEX(generale!$A$5:$I$354,$CJ826,7),"")</f>
        <v/>
      </c>
      <c r="BM826" s="33"/>
      <c r="BN826" s="8"/>
      <c r="BO826" s="2">
        <f t="shared" si="353"/>
        <v>474</v>
      </c>
      <c r="BP826" s="16" t="str">
        <f>IFERROR(INDEX(generale!$A$5:$I$354,$CJ826,5),"")</f>
        <v/>
      </c>
      <c r="BQ826" s="8" t="str">
        <f>IFERROR(INDEX(generale!$A$5:$I$354,$CJ826,7),"")</f>
        <v/>
      </c>
      <c r="BR826" s="33"/>
      <c r="BS826" s="8"/>
      <c r="BT826" s="2">
        <f t="shared" si="354"/>
        <v>474</v>
      </c>
      <c r="BU826" s="16" t="str">
        <f>IFERROR(INDEX(generale!$A$5:$I$354,$CJ826,5),"")</f>
        <v/>
      </c>
      <c r="BV826" s="8" t="str">
        <f>IFERROR(INDEX(generale!$A$5:$I$354,$CJ826,7),"")</f>
        <v/>
      </c>
      <c r="BW826" s="33"/>
      <c r="BX826" s="8"/>
      <c r="BY826" s="2">
        <f t="shared" si="355"/>
        <v>474</v>
      </c>
      <c r="BZ826" s="16" t="str">
        <f>IFERROR(INDEX(generale!$A$5:$I$354,$CJ826,5),"")</f>
        <v/>
      </c>
      <c r="CA826" s="8" t="str">
        <f>IFERROR(INDEX(generale!$A$5:$I$354,$CJ826,7),"")</f>
        <v/>
      </c>
      <c r="CB826" s="33"/>
      <c r="CC826" s="8"/>
      <c r="CD826" s="2">
        <f t="shared" si="356"/>
        <v>474</v>
      </c>
      <c r="CE826" s="16" t="str">
        <f>IFERROR(INDEX(generale!$A$5:$I$354,$CJ826,5),"")</f>
        <v/>
      </c>
      <c r="CF826" s="8" t="str">
        <f>IFERROR(INDEX(generale!$A$5:$I$354,$CJ826,7),"")</f>
        <v/>
      </c>
      <c r="CJ826" s="2">
        <f t="shared" si="357"/>
        <v>824</v>
      </c>
      <c r="CK826" s="2">
        <f t="shared" si="334"/>
        <v>37</v>
      </c>
      <c r="CL826" s="3">
        <f>IFERROR(INDEX(generale!$A$5:$I$1004,$CJ826,1),"")</f>
        <v>0</v>
      </c>
      <c r="CM826" s="3">
        <f>IFERROR(INDEX(generale!$A$5:$I$1004,$CJ826,2),"")</f>
        <v>0</v>
      </c>
      <c r="CN826" s="3">
        <f>IFERROR(INDEX(generale!$A$5:$I$1004,$CJ826,3),"")</f>
        <v>0</v>
      </c>
      <c r="CO826" s="3">
        <f>IFERROR(INDEX(generale!$A$5:$I$1004,$CJ826,4),"")</f>
        <v>0</v>
      </c>
      <c r="CP826" s="3">
        <f>IFERROR(INDEX(generale!$A$5:$I$1004,$CJ826,5),"")</f>
        <v>0</v>
      </c>
      <c r="CQ826" s="3">
        <f>IFERROR(INDEX(generale!$A$5:$I$1004,$CJ826,6),"")</f>
        <v>0</v>
      </c>
      <c r="CR826" s="8">
        <f>IFERROR(INDEX(generale!$A$5:$I$1004,$CJ826,7),"")</f>
        <v>0</v>
      </c>
      <c r="CS826" s="8">
        <f>IFERROR(INDEX(generale!$A$5:$I$1004,$CJ826,8),"")</f>
        <v>0</v>
      </c>
    </row>
    <row r="827" spans="1:97">
      <c r="A827" s="2" t="str">
        <f t="shared" si="335"/>
        <v/>
      </c>
      <c r="B827" s="1" t="str">
        <f t="shared" si="336"/>
        <v/>
      </c>
      <c r="C827" s="1" t="str">
        <f t="shared" si="337"/>
        <v/>
      </c>
      <c r="D827" s="2" t="str">
        <f t="shared" si="338"/>
        <v/>
      </c>
      <c r="E827" s="2" t="str">
        <f t="shared" si="339"/>
        <v/>
      </c>
      <c r="F827" s="2" t="str">
        <f t="shared" si="340"/>
        <v/>
      </c>
      <c r="G827" s="1" t="str">
        <f t="shared" si="341"/>
        <v/>
      </c>
      <c r="H827" s="11" t="str">
        <f t="shared" si="342"/>
        <v/>
      </c>
      <c r="Q827" s="2">
        <f t="shared" si="343"/>
        <v>37</v>
      </c>
      <c r="R827" s="16" t="str">
        <f>IFERROR(INDEX(generale!$A$5:$I$354,$CJ827,5),"")</f>
        <v/>
      </c>
      <c r="S827" s="8" t="str">
        <f>IFERROR(INDEX(generale!$A$5:$I$354,$CJ827,7),"")</f>
        <v/>
      </c>
      <c r="U827" s="8"/>
      <c r="V827" s="2">
        <f t="shared" si="344"/>
        <v>19</v>
      </c>
      <c r="W827" s="16" t="str">
        <f>IFERROR(INDEX(generale!$A$5:$I$354,$CJ827,5),"")</f>
        <v/>
      </c>
      <c r="X827" s="8" t="str">
        <f>IFERROR(INDEX(generale!$A$5:$I$354,$CJ827,7),"")</f>
        <v/>
      </c>
      <c r="AA827" s="2">
        <f t="shared" si="345"/>
        <v>14</v>
      </c>
      <c r="AB827" s="16" t="str">
        <f>IFERROR(INDEX(generale!$A$5:$I$354,$CJ827,5),"")</f>
        <v/>
      </c>
      <c r="AC827" s="8" t="str">
        <f>IFERROR(INDEX(generale!$A$5:$I$354,$CJ827,7),"")</f>
        <v/>
      </c>
      <c r="AD827" s="33"/>
      <c r="AE827" s="8"/>
      <c r="AF827" s="2">
        <f t="shared" si="346"/>
        <v>14</v>
      </c>
      <c r="AG827" s="16" t="str">
        <f>IFERROR(INDEX(generale!$A$5:$I$354,$CJ827,5),"")</f>
        <v/>
      </c>
      <c r="AH827" s="8" t="str">
        <f>IFERROR(INDEX(generale!$A$5:$I$354,$CJ827,7),"")</f>
        <v/>
      </c>
      <c r="AI827" s="33"/>
      <c r="AJ827" s="8"/>
      <c r="AK827" s="2">
        <f t="shared" si="347"/>
        <v>14</v>
      </c>
      <c r="AL827" s="16" t="str">
        <f>IFERROR(INDEX(generale!$A$5:$I$354,$CJ827,5),"")</f>
        <v/>
      </c>
      <c r="AM827" s="8" t="str">
        <f>IFERROR(INDEX(generale!$A$5:$I$354,$CJ827,7),"")</f>
        <v/>
      </c>
      <c r="AN827" s="33"/>
      <c r="AO827" s="8"/>
      <c r="AP827" s="2">
        <f t="shared" si="348"/>
        <v>9</v>
      </c>
      <c r="AQ827" s="16" t="str">
        <f>IFERROR(INDEX(generale!$A$5:$I$354,$CJ827,5),"")</f>
        <v/>
      </c>
      <c r="AR827" s="8" t="str">
        <f>IFERROR(INDEX(generale!$A$5:$I$354,$CJ827,7),"")</f>
        <v/>
      </c>
      <c r="AS827" s="33"/>
      <c r="AT827" s="8"/>
      <c r="AU827" s="2">
        <f t="shared" si="349"/>
        <v>8</v>
      </c>
      <c r="AV827" s="16" t="str">
        <f>IFERROR(INDEX(generale!$A$5:$I$354,$CJ827,5),"")</f>
        <v/>
      </c>
      <c r="AW827" s="8" t="str">
        <f>IFERROR(INDEX(generale!$A$5:$I$354,$CJ827,7),"")</f>
        <v/>
      </c>
      <c r="AX827" s="33"/>
      <c r="AY827" s="8"/>
      <c r="AZ827" s="2">
        <f t="shared" si="350"/>
        <v>7</v>
      </c>
      <c r="BA827" s="16" t="str">
        <f>IFERROR(INDEX(generale!$A$5:$I$354,$CJ827,5),"")</f>
        <v/>
      </c>
      <c r="BB827" s="8" t="str">
        <f>IFERROR(INDEX(generale!$A$5:$I$354,$CJ827,7),"")</f>
        <v/>
      </c>
      <c r="BC827" s="33"/>
      <c r="BD827" s="8"/>
      <c r="BE827" s="2">
        <f t="shared" si="351"/>
        <v>6</v>
      </c>
      <c r="BF827" s="16" t="str">
        <f>IFERROR(INDEX(generale!$A$5:$I$354,$CJ827,5),"")</f>
        <v/>
      </c>
      <c r="BG827" s="8" t="str">
        <f>IFERROR(INDEX(generale!$A$5:$I$354,$CJ827,7),"")</f>
        <v/>
      </c>
      <c r="BH827" s="33"/>
      <c r="BI827" s="8"/>
      <c r="BJ827" s="2">
        <f t="shared" si="352"/>
        <v>475</v>
      </c>
      <c r="BK827" s="16" t="str">
        <f>IFERROR(INDEX(generale!$A$5:$I$354,$CJ827,5),"")</f>
        <v/>
      </c>
      <c r="BL827" s="8" t="str">
        <f>IFERROR(INDEX(generale!$A$5:$I$354,$CJ827,7),"")</f>
        <v/>
      </c>
      <c r="BM827" s="33"/>
      <c r="BN827" s="8"/>
      <c r="BO827" s="2">
        <f t="shared" si="353"/>
        <v>475</v>
      </c>
      <c r="BP827" s="16" t="str">
        <f>IFERROR(INDEX(generale!$A$5:$I$354,$CJ827,5),"")</f>
        <v/>
      </c>
      <c r="BQ827" s="8" t="str">
        <f>IFERROR(INDEX(generale!$A$5:$I$354,$CJ827,7),"")</f>
        <v/>
      </c>
      <c r="BR827" s="33"/>
      <c r="BS827" s="8"/>
      <c r="BT827" s="2">
        <f t="shared" si="354"/>
        <v>475</v>
      </c>
      <c r="BU827" s="16" t="str">
        <f>IFERROR(INDEX(generale!$A$5:$I$354,$CJ827,5),"")</f>
        <v/>
      </c>
      <c r="BV827" s="8" t="str">
        <f>IFERROR(INDEX(generale!$A$5:$I$354,$CJ827,7),"")</f>
        <v/>
      </c>
      <c r="BW827" s="33"/>
      <c r="BX827" s="8"/>
      <c r="BY827" s="2">
        <f t="shared" si="355"/>
        <v>475</v>
      </c>
      <c r="BZ827" s="16" t="str">
        <f>IFERROR(INDEX(generale!$A$5:$I$354,$CJ827,5),"")</f>
        <v/>
      </c>
      <c r="CA827" s="8" t="str">
        <f>IFERROR(INDEX(generale!$A$5:$I$354,$CJ827,7),"")</f>
        <v/>
      </c>
      <c r="CB827" s="33"/>
      <c r="CC827" s="8"/>
      <c r="CD827" s="2">
        <f t="shared" si="356"/>
        <v>475</v>
      </c>
      <c r="CE827" s="16" t="str">
        <f>IFERROR(INDEX(generale!$A$5:$I$354,$CJ827,5),"")</f>
        <v/>
      </c>
      <c r="CF827" s="8" t="str">
        <f>IFERROR(INDEX(generale!$A$5:$I$354,$CJ827,7),"")</f>
        <v/>
      </c>
      <c r="CJ827" s="2">
        <f t="shared" si="357"/>
        <v>825</v>
      </c>
      <c r="CK827" s="2">
        <f t="shared" si="334"/>
        <v>37</v>
      </c>
      <c r="CL827" s="3">
        <f>IFERROR(INDEX(generale!$A$5:$I$1004,$CJ827,1),"")</f>
        <v>0</v>
      </c>
      <c r="CM827" s="3">
        <f>IFERROR(INDEX(generale!$A$5:$I$1004,$CJ827,2),"")</f>
        <v>0</v>
      </c>
      <c r="CN827" s="3">
        <f>IFERROR(INDEX(generale!$A$5:$I$1004,$CJ827,3),"")</f>
        <v>0</v>
      </c>
      <c r="CO827" s="3">
        <f>IFERROR(INDEX(generale!$A$5:$I$1004,$CJ827,4),"")</f>
        <v>0</v>
      </c>
      <c r="CP827" s="3">
        <f>IFERROR(INDEX(generale!$A$5:$I$1004,$CJ827,5),"")</f>
        <v>0</v>
      </c>
      <c r="CQ827" s="3">
        <f>IFERROR(INDEX(generale!$A$5:$I$1004,$CJ827,6),"")</f>
        <v>0</v>
      </c>
      <c r="CR827" s="8">
        <f>IFERROR(INDEX(generale!$A$5:$I$1004,$CJ827,7),"")</f>
        <v>0</v>
      </c>
      <c r="CS827" s="8">
        <f>IFERROR(INDEX(generale!$A$5:$I$1004,$CJ827,8),"")</f>
        <v>0</v>
      </c>
    </row>
    <row r="828" spans="1:97">
      <c r="A828" s="2" t="str">
        <f t="shared" si="335"/>
        <v/>
      </c>
      <c r="B828" s="1" t="str">
        <f t="shared" si="336"/>
        <v/>
      </c>
      <c r="C828" s="1" t="str">
        <f t="shared" si="337"/>
        <v/>
      </c>
      <c r="D828" s="2" t="str">
        <f t="shared" si="338"/>
        <v/>
      </c>
      <c r="E828" s="2" t="str">
        <f t="shared" si="339"/>
        <v/>
      </c>
      <c r="F828" s="2" t="str">
        <f t="shared" si="340"/>
        <v/>
      </c>
      <c r="G828" s="1" t="str">
        <f t="shared" si="341"/>
        <v/>
      </c>
      <c r="H828" s="11" t="str">
        <f t="shared" si="342"/>
        <v/>
      </c>
      <c r="Q828" s="2">
        <f t="shared" si="343"/>
        <v>37</v>
      </c>
      <c r="R828" s="16" t="str">
        <f>IFERROR(INDEX(generale!$A$5:$I$354,$CJ828,5),"")</f>
        <v/>
      </c>
      <c r="S828" s="8" t="str">
        <f>IFERROR(INDEX(generale!$A$5:$I$354,$CJ828,7),"")</f>
        <v/>
      </c>
      <c r="U828" s="8"/>
      <c r="V828" s="2">
        <f t="shared" si="344"/>
        <v>19</v>
      </c>
      <c r="W828" s="16" t="str">
        <f>IFERROR(INDEX(generale!$A$5:$I$354,$CJ828,5),"")</f>
        <v/>
      </c>
      <c r="X828" s="8" t="str">
        <f>IFERROR(INDEX(generale!$A$5:$I$354,$CJ828,7),"")</f>
        <v/>
      </c>
      <c r="AA828" s="2">
        <f t="shared" si="345"/>
        <v>14</v>
      </c>
      <c r="AB828" s="16" t="str">
        <f>IFERROR(INDEX(generale!$A$5:$I$354,$CJ828,5),"")</f>
        <v/>
      </c>
      <c r="AC828" s="8" t="str">
        <f>IFERROR(INDEX(generale!$A$5:$I$354,$CJ828,7),"")</f>
        <v/>
      </c>
      <c r="AD828" s="33"/>
      <c r="AE828" s="8"/>
      <c r="AF828" s="2">
        <f t="shared" si="346"/>
        <v>14</v>
      </c>
      <c r="AG828" s="16" t="str">
        <f>IFERROR(INDEX(generale!$A$5:$I$354,$CJ828,5),"")</f>
        <v/>
      </c>
      <c r="AH828" s="8" t="str">
        <f>IFERROR(INDEX(generale!$A$5:$I$354,$CJ828,7),"")</f>
        <v/>
      </c>
      <c r="AI828" s="33"/>
      <c r="AJ828" s="8"/>
      <c r="AK828" s="2">
        <f t="shared" si="347"/>
        <v>14</v>
      </c>
      <c r="AL828" s="16" t="str">
        <f>IFERROR(INDEX(generale!$A$5:$I$354,$CJ828,5),"")</f>
        <v/>
      </c>
      <c r="AM828" s="8" t="str">
        <f>IFERROR(INDEX(generale!$A$5:$I$354,$CJ828,7),"")</f>
        <v/>
      </c>
      <c r="AN828" s="33"/>
      <c r="AO828" s="8"/>
      <c r="AP828" s="2">
        <f t="shared" si="348"/>
        <v>9</v>
      </c>
      <c r="AQ828" s="16" t="str">
        <f>IFERROR(INDEX(generale!$A$5:$I$354,$CJ828,5),"")</f>
        <v/>
      </c>
      <c r="AR828" s="8" t="str">
        <f>IFERROR(INDEX(generale!$A$5:$I$354,$CJ828,7),"")</f>
        <v/>
      </c>
      <c r="AS828" s="33"/>
      <c r="AT828" s="8"/>
      <c r="AU828" s="2">
        <f t="shared" si="349"/>
        <v>8</v>
      </c>
      <c r="AV828" s="16" t="str">
        <f>IFERROR(INDEX(generale!$A$5:$I$354,$CJ828,5),"")</f>
        <v/>
      </c>
      <c r="AW828" s="8" t="str">
        <f>IFERROR(INDEX(generale!$A$5:$I$354,$CJ828,7),"")</f>
        <v/>
      </c>
      <c r="AX828" s="33"/>
      <c r="AY828" s="8"/>
      <c r="AZ828" s="2">
        <f t="shared" si="350"/>
        <v>7</v>
      </c>
      <c r="BA828" s="16" t="str">
        <f>IFERROR(INDEX(generale!$A$5:$I$354,$CJ828,5),"")</f>
        <v/>
      </c>
      <c r="BB828" s="8" t="str">
        <f>IFERROR(INDEX(generale!$A$5:$I$354,$CJ828,7),"")</f>
        <v/>
      </c>
      <c r="BC828" s="33"/>
      <c r="BD828" s="8"/>
      <c r="BE828" s="2">
        <f t="shared" si="351"/>
        <v>6</v>
      </c>
      <c r="BF828" s="16" t="str">
        <f>IFERROR(INDEX(generale!$A$5:$I$354,$CJ828,5),"")</f>
        <v/>
      </c>
      <c r="BG828" s="8" t="str">
        <f>IFERROR(INDEX(generale!$A$5:$I$354,$CJ828,7),"")</f>
        <v/>
      </c>
      <c r="BH828" s="33"/>
      <c r="BI828" s="8"/>
      <c r="BJ828" s="2">
        <f t="shared" si="352"/>
        <v>476</v>
      </c>
      <c r="BK828" s="16" t="str">
        <f>IFERROR(INDEX(generale!$A$5:$I$354,$CJ828,5),"")</f>
        <v/>
      </c>
      <c r="BL828" s="8" t="str">
        <f>IFERROR(INDEX(generale!$A$5:$I$354,$CJ828,7),"")</f>
        <v/>
      </c>
      <c r="BM828" s="33"/>
      <c r="BN828" s="8"/>
      <c r="BO828" s="2">
        <f t="shared" si="353"/>
        <v>476</v>
      </c>
      <c r="BP828" s="16" t="str">
        <f>IFERROR(INDEX(generale!$A$5:$I$354,$CJ828,5),"")</f>
        <v/>
      </c>
      <c r="BQ828" s="8" t="str">
        <f>IFERROR(INDEX(generale!$A$5:$I$354,$CJ828,7),"")</f>
        <v/>
      </c>
      <c r="BR828" s="33"/>
      <c r="BS828" s="8"/>
      <c r="BT828" s="2">
        <f t="shared" si="354"/>
        <v>476</v>
      </c>
      <c r="BU828" s="16" t="str">
        <f>IFERROR(INDEX(generale!$A$5:$I$354,$CJ828,5),"")</f>
        <v/>
      </c>
      <c r="BV828" s="8" t="str">
        <f>IFERROR(INDEX(generale!$A$5:$I$354,$CJ828,7),"")</f>
        <v/>
      </c>
      <c r="BW828" s="33"/>
      <c r="BX828" s="8"/>
      <c r="BY828" s="2">
        <f t="shared" si="355"/>
        <v>476</v>
      </c>
      <c r="BZ828" s="16" t="str">
        <f>IFERROR(INDEX(generale!$A$5:$I$354,$CJ828,5),"")</f>
        <v/>
      </c>
      <c r="CA828" s="8" t="str">
        <f>IFERROR(INDEX(generale!$A$5:$I$354,$CJ828,7),"")</f>
        <v/>
      </c>
      <c r="CB828" s="33"/>
      <c r="CC828" s="8"/>
      <c r="CD828" s="2">
        <f t="shared" si="356"/>
        <v>476</v>
      </c>
      <c r="CE828" s="16" t="str">
        <f>IFERROR(INDEX(generale!$A$5:$I$354,$CJ828,5),"")</f>
        <v/>
      </c>
      <c r="CF828" s="8" t="str">
        <f>IFERROR(INDEX(generale!$A$5:$I$354,$CJ828,7),"")</f>
        <v/>
      </c>
      <c r="CJ828" s="2">
        <f t="shared" si="357"/>
        <v>826</v>
      </c>
      <c r="CK828" s="2">
        <f t="shared" si="334"/>
        <v>37</v>
      </c>
      <c r="CL828" s="3">
        <f>IFERROR(INDEX(generale!$A$5:$I$1004,$CJ828,1),"")</f>
        <v>0</v>
      </c>
      <c r="CM828" s="3">
        <f>IFERROR(INDEX(generale!$A$5:$I$1004,$CJ828,2),"")</f>
        <v>0</v>
      </c>
      <c r="CN828" s="3">
        <f>IFERROR(INDEX(generale!$A$5:$I$1004,$CJ828,3),"")</f>
        <v>0</v>
      </c>
      <c r="CO828" s="3">
        <f>IFERROR(INDEX(generale!$A$5:$I$1004,$CJ828,4),"")</f>
        <v>0</v>
      </c>
      <c r="CP828" s="3">
        <f>IFERROR(INDEX(generale!$A$5:$I$1004,$CJ828,5),"")</f>
        <v>0</v>
      </c>
      <c r="CQ828" s="3">
        <f>IFERROR(INDEX(generale!$A$5:$I$1004,$CJ828,6),"")</f>
        <v>0</v>
      </c>
      <c r="CR828" s="8">
        <f>IFERROR(INDEX(generale!$A$5:$I$1004,$CJ828,7),"")</f>
        <v>0</v>
      </c>
      <c r="CS828" s="8">
        <f>IFERROR(INDEX(generale!$A$5:$I$1004,$CJ828,8),"")</f>
        <v>0</v>
      </c>
    </row>
    <row r="829" spans="1:97">
      <c r="A829" s="2" t="str">
        <f t="shared" si="335"/>
        <v/>
      </c>
      <c r="B829" s="1" t="str">
        <f t="shared" si="336"/>
        <v/>
      </c>
      <c r="C829" s="1" t="str">
        <f t="shared" si="337"/>
        <v/>
      </c>
      <c r="D829" s="2" t="str">
        <f t="shared" si="338"/>
        <v/>
      </c>
      <c r="E829" s="2" t="str">
        <f t="shared" si="339"/>
        <v/>
      </c>
      <c r="F829" s="2" t="str">
        <f t="shared" si="340"/>
        <v/>
      </c>
      <c r="G829" s="1" t="str">
        <f t="shared" si="341"/>
        <v/>
      </c>
      <c r="H829" s="11" t="str">
        <f t="shared" si="342"/>
        <v/>
      </c>
      <c r="Q829" s="2">
        <f t="shared" si="343"/>
        <v>37</v>
      </c>
      <c r="R829" s="16" t="str">
        <f>IFERROR(INDEX(generale!$A$5:$I$354,$CJ829,5),"")</f>
        <v/>
      </c>
      <c r="S829" s="8" t="str">
        <f>IFERROR(INDEX(generale!$A$5:$I$354,$CJ829,7),"")</f>
        <v/>
      </c>
      <c r="U829" s="8"/>
      <c r="V829" s="2">
        <f t="shared" si="344"/>
        <v>19</v>
      </c>
      <c r="W829" s="16" t="str">
        <f>IFERROR(INDEX(generale!$A$5:$I$354,$CJ829,5),"")</f>
        <v/>
      </c>
      <c r="X829" s="8" t="str">
        <f>IFERROR(INDEX(generale!$A$5:$I$354,$CJ829,7),"")</f>
        <v/>
      </c>
      <c r="AA829" s="2">
        <f t="shared" si="345"/>
        <v>14</v>
      </c>
      <c r="AB829" s="16" t="str">
        <f>IFERROR(INDEX(generale!$A$5:$I$354,$CJ829,5),"")</f>
        <v/>
      </c>
      <c r="AC829" s="8" t="str">
        <f>IFERROR(INDEX(generale!$A$5:$I$354,$CJ829,7),"")</f>
        <v/>
      </c>
      <c r="AD829" s="33"/>
      <c r="AE829" s="8"/>
      <c r="AF829" s="2">
        <f t="shared" si="346"/>
        <v>14</v>
      </c>
      <c r="AG829" s="16" t="str">
        <f>IFERROR(INDEX(generale!$A$5:$I$354,$CJ829,5),"")</f>
        <v/>
      </c>
      <c r="AH829" s="8" t="str">
        <f>IFERROR(INDEX(generale!$A$5:$I$354,$CJ829,7),"")</f>
        <v/>
      </c>
      <c r="AI829" s="33"/>
      <c r="AJ829" s="8"/>
      <c r="AK829" s="2">
        <f t="shared" si="347"/>
        <v>14</v>
      </c>
      <c r="AL829" s="16" t="str">
        <f>IFERROR(INDEX(generale!$A$5:$I$354,$CJ829,5),"")</f>
        <v/>
      </c>
      <c r="AM829" s="8" t="str">
        <f>IFERROR(INDEX(generale!$A$5:$I$354,$CJ829,7),"")</f>
        <v/>
      </c>
      <c r="AN829" s="33"/>
      <c r="AO829" s="8"/>
      <c r="AP829" s="2">
        <f t="shared" si="348"/>
        <v>9</v>
      </c>
      <c r="AQ829" s="16" t="str">
        <f>IFERROR(INDEX(generale!$A$5:$I$354,$CJ829,5),"")</f>
        <v/>
      </c>
      <c r="AR829" s="8" t="str">
        <f>IFERROR(INDEX(generale!$A$5:$I$354,$CJ829,7),"")</f>
        <v/>
      </c>
      <c r="AS829" s="33"/>
      <c r="AT829" s="8"/>
      <c r="AU829" s="2">
        <f t="shared" si="349"/>
        <v>8</v>
      </c>
      <c r="AV829" s="16" t="str">
        <f>IFERROR(INDEX(generale!$A$5:$I$354,$CJ829,5),"")</f>
        <v/>
      </c>
      <c r="AW829" s="8" t="str">
        <f>IFERROR(INDEX(generale!$A$5:$I$354,$CJ829,7),"")</f>
        <v/>
      </c>
      <c r="AX829" s="33"/>
      <c r="AY829" s="8"/>
      <c r="AZ829" s="2">
        <f t="shared" si="350"/>
        <v>7</v>
      </c>
      <c r="BA829" s="16" t="str">
        <f>IFERROR(INDEX(generale!$A$5:$I$354,$CJ829,5),"")</f>
        <v/>
      </c>
      <c r="BB829" s="8" t="str">
        <f>IFERROR(INDEX(generale!$A$5:$I$354,$CJ829,7),"")</f>
        <v/>
      </c>
      <c r="BC829" s="33"/>
      <c r="BD829" s="8"/>
      <c r="BE829" s="2">
        <f t="shared" si="351"/>
        <v>6</v>
      </c>
      <c r="BF829" s="16" t="str">
        <f>IFERROR(INDEX(generale!$A$5:$I$354,$CJ829,5),"")</f>
        <v/>
      </c>
      <c r="BG829" s="8" t="str">
        <f>IFERROR(INDEX(generale!$A$5:$I$354,$CJ829,7),"")</f>
        <v/>
      </c>
      <c r="BH829" s="33"/>
      <c r="BI829" s="8"/>
      <c r="BJ829" s="2">
        <f t="shared" si="352"/>
        <v>477</v>
      </c>
      <c r="BK829" s="16" t="str">
        <f>IFERROR(INDEX(generale!$A$5:$I$354,$CJ829,5),"")</f>
        <v/>
      </c>
      <c r="BL829" s="8" t="str">
        <f>IFERROR(INDEX(generale!$A$5:$I$354,$CJ829,7),"")</f>
        <v/>
      </c>
      <c r="BM829" s="33"/>
      <c r="BN829" s="8"/>
      <c r="BO829" s="2">
        <f t="shared" si="353"/>
        <v>477</v>
      </c>
      <c r="BP829" s="16" t="str">
        <f>IFERROR(INDEX(generale!$A$5:$I$354,$CJ829,5),"")</f>
        <v/>
      </c>
      <c r="BQ829" s="8" t="str">
        <f>IFERROR(INDEX(generale!$A$5:$I$354,$CJ829,7),"")</f>
        <v/>
      </c>
      <c r="BR829" s="33"/>
      <c r="BS829" s="8"/>
      <c r="BT829" s="2">
        <f t="shared" si="354"/>
        <v>477</v>
      </c>
      <c r="BU829" s="16" t="str">
        <f>IFERROR(INDEX(generale!$A$5:$I$354,$CJ829,5),"")</f>
        <v/>
      </c>
      <c r="BV829" s="8" t="str">
        <f>IFERROR(INDEX(generale!$A$5:$I$354,$CJ829,7),"")</f>
        <v/>
      </c>
      <c r="BW829" s="33"/>
      <c r="BX829" s="8"/>
      <c r="BY829" s="2">
        <f t="shared" si="355"/>
        <v>477</v>
      </c>
      <c r="BZ829" s="16" t="str">
        <f>IFERROR(INDEX(generale!$A$5:$I$354,$CJ829,5),"")</f>
        <v/>
      </c>
      <c r="CA829" s="8" t="str">
        <f>IFERROR(INDEX(generale!$A$5:$I$354,$CJ829,7),"")</f>
        <v/>
      </c>
      <c r="CB829" s="33"/>
      <c r="CC829" s="8"/>
      <c r="CD829" s="2">
        <f t="shared" si="356"/>
        <v>477</v>
      </c>
      <c r="CE829" s="16" t="str">
        <f>IFERROR(INDEX(generale!$A$5:$I$354,$CJ829,5),"")</f>
        <v/>
      </c>
      <c r="CF829" s="8" t="str">
        <f>IFERROR(INDEX(generale!$A$5:$I$354,$CJ829,7),"")</f>
        <v/>
      </c>
      <c r="CJ829" s="2">
        <f t="shared" si="357"/>
        <v>827</v>
      </c>
      <c r="CK829" s="2">
        <f t="shared" si="334"/>
        <v>37</v>
      </c>
      <c r="CL829" s="3">
        <f>IFERROR(INDEX(generale!$A$5:$I$1004,$CJ829,1),"")</f>
        <v>0</v>
      </c>
      <c r="CM829" s="3">
        <f>IFERROR(INDEX(generale!$A$5:$I$1004,$CJ829,2),"")</f>
        <v>0</v>
      </c>
      <c r="CN829" s="3">
        <f>IFERROR(INDEX(generale!$A$5:$I$1004,$CJ829,3),"")</f>
        <v>0</v>
      </c>
      <c r="CO829" s="3">
        <f>IFERROR(INDEX(generale!$A$5:$I$1004,$CJ829,4),"")</f>
        <v>0</v>
      </c>
      <c r="CP829" s="3">
        <f>IFERROR(INDEX(generale!$A$5:$I$1004,$CJ829,5),"")</f>
        <v>0</v>
      </c>
      <c r="CQ829" s="3">
        <f>IFERROR(INDEX(generale!$A$5:$I$1004,$CJ829,6),"")</f>
        <v>0</v>
      </c>
      <c r="CR829" s="8">
        <f>IFERROR(INDEX(generale!$A$5:$I$1004,$CJ829,7),"")</f>
        <v>0</v>
      </c>
      <c r="CS829" s="8">
        <f>IFERROR(INDEX(generale!$A$5:$I$1004,$CJ829,8),"")</f>
        <v>0</v>
      </c>
    </row>
    <row r="830" spans="1:97">
      <c r="A830" s="2" t="str">
        <f t="shared" si="335"/>
        <v/>
      </c>
      <c r="B830" s="1" t="str">
        <f t="shared" si="336"/>
        <v/>
      </c>
      <c r="C830" s="1" t="str">
        <f t="shared" si="337"/>
        <v/>
      </c>
      <c r="D830" s="2" t="str">
        <f t="shared" si="338"/>
        <v/>
      </c>
      <c r="E830" s="2" t="str">
        <f t="shared" si="339"/>
        <v/>
      </c>
      <c r="F830" s="2" t="str">
        <f t="shared" si="340"/>
        <v/>
      </c>
      <c r="G830" s="1" t="str">
        <f t="shared" si="341"/>
        <v/>
      </c>
      <c r="H830" s="11" t="str">
        <f t="shared" si="342"/>
        <v/>
      </c>
      <c r="Q830" s="2">
        <f t="shared" si="343"/>
        <v>37</v>
      </c>
      <c r="R830" s="16" t="str">
        <f>IFERROR(INDEX(generale!$A$5:$I$354,$CJ830,5),"")</f>
        <v/>
      </c>
      <c r="S830" s="8" t="str">
        <f>IFERROR(INDEX(generale!$A$5:$I$354,$CJ830,7),"")</f>
        <v/>
      </c>
      <c r="U830" s="8"/>
      <c r="V830" s="2">
        <f t="shared" si="344"/>
        <v>19</v>
      </c>
      <c r="W830" s="16" t="str">
        <f>IFERROR(INDEX(generale!$A$5:$I$354,$CJ830,5),"")</f>
        <v/>
      </c>
      <c r="X830" s="8" t="str">
        <f>IFERROR(INDEX(generale!$A$5:$I$354,$CJ830,7),"")</f>
        <v/>
      </c>
      <c r="AA830" s="2">
        <f t="shared" si="345"/>
        <v>14</v>
      </c>
      <c r="AB830" s="16" t="str">
        <f>IFERROR(INDEX(generale!$A$5:$I$354,$CJ830,5),"")</f>
        <v/>
      </c>
      <c r="AC830" s="8" t="str">
        <f>IFERROR(INDEX(generale!$A$5:$I$354,$CJ830,7),"")</f>
        <v/>
      </c>
      <c r="AD830" s="33"/>
      <c r="AE830" s="8"/>
      <c r="AF830" s="2">
        <f t="shared" si="346"/>
        <v>14</v>
      </c>
      <c r="AG830" s="16" t="str">
        <f>IFERROR(INDEX(generale!$A$5:$I$354,$CJ830,5),"")</f>
        <v/>
      </c>
      <c r="AH830" s="8" t="str">
        <f>IFERROR(INDEX(generale!$A$5:$I$354,$CJ830,7),"")</f>
        <v/>
      </c>
      <c r="AI830" s="33"/>
      <c r="AJ830" s="8"/>
      <c r="AK830" s="2">
        <f t="shared" si="347"/>
        <v>14</v>
      </c>
      <c r="AL830" s="16" t="str">
        <f>IFERROR(INDEX(generale!$A$5:$I$354,$CJ830,5),"")</f>
        <v/>
      </c>
      <c r="AM830" s="8" t="str">
        <f>IFERROR(INDEX(generale!$A$5:$I$354,$CJ830,7),"")</f>
        <v/>
      </c>
      <c r="AN830" s="33"/>
      <c r="AO830" s="8"/>
      <c r="AP830" s="2">
        <f t="shared" si="348"/>
        <v>9</v>
      </c>
      <c r="AQ830" s="16" t="str">
        <f>IFERROR(INDEX(generale!$A$5:$I$354,$CJ830,5),"")</f>
        <v/>
      </c>
      <c r="AR830" s="8" t="str">
        <f>IFERROR(INDEX(generale!$A$5:$I$354,$CJ830,7),"")</f>
        <v/>
      </c>
      <c r="AS830" s="33"/>
      <c r="AT830" s="8"/>
      <c r="AU830" s="2">
        <f t="shared" si="349"/>
        <v>8</v>
      </c>
      <c r="AV830" s="16" t="str">
        <f>IFERROR(INDEX(generale!$A$5:$I$354,$CJ830,5),"")</f>
        <v/>
      </c>
      <c r="AW830" s="8" t="str">
        <f>IFERROR(INDEX(generale!$A$5:$I$354,$CJ830,7),"")</f>
        <v/>
      </c>
      <c r="AX830" s="33"/>
      <c r="AY830" s="8"/>
      <c r="AZ830" s="2">
        <f t="shared" si="350"/>
        <v>7</v>
      </c>
      <c r="BA830" s="16" t="str">
        <f>IFERROR(INDEX(generale!$A$5:$I$354,$CJ830,5),"")</f>
        <v/>
      </c>
      <c r="BB830" s="8" t="str">
        <f>IFERROR(INDEX(generale!$A$5:$I$354,$CJ830,7),"")</f>
        <v/>
      </c>
      <c r="BC830" s="33"/>
      <c r="BD830" s="8"/>
      <c r="BE830" s="2">
        <f t="shared" si="351"/>
        <v>6</v>
      </c>
      <c r="BF830" s="16" t="str">
        <f>IFERROR(INDEX(generale!$A$5:$I$354,$CJ830,5),"")</f>
        <v/>
      </c>
      <c r="BG830" s="8" t="str">
        <f>IFERROR(INDEX(generale!$A$5:$I$354,$CJ830,7),"")</f>
        <v/>
      </c>
      <c r="BH830" s="33"/>
      <c r="BI830" s="8"/>
      <c r="BJ830" s="2">
        <f t="shared" si="352"/>
        <v>478</v>
      </c>
      <c r="BK830" s="16" t="str">
        <f>IFERROR(INDEX(generale!$A$5:$I$354,$CJ830,5),"")</f>
        <v/>
      </c>
      <c r="BL830" s="8" t="str">
        <f>IFERROR(INDEX(generale!$A$5:$I$354,$CJ830,7),"")</f>
        <v/>
      </c>
      <c r="BM830" s="33"/>
      <c r="BN830" s="8"/>
      <c r="BO830" s="2">
        <f t="shared" si="353"/>
        <v>478</v>
      </c>
      <c r="BP830" s="16" t="str">
        <f>IFERROR(INDEX(generale!$A$5:$I$354,$CJ830,5),"")</f>
        <v/>
      </c>
      <c r="BQ830" s="8" t="str">
        <f>IFERROR(INDEX(generale!$A$5:$I$354,$CJ830,7),"")</f>
        <v/>
      </c>
      <c r="BR830" s="33"/>
      <c r="BS830" s="8"/>
      <c r="BT830" s="2">
        <f t="shared" si="354"/>
        <v>478</v>
      </c>
      <c r="BU830" s="16" t="str">
        <f>IFERROR(INDEX(generale!$A$5:$I$354,$CJ830,5),"")</f>
        <v/>
      </c>
      <c r="BV830" s="8" t="str">
        <f>IFERROR(INDEX(generale!$A$5:$I$354,$CJ830,7),"")</f>
        <v/>
      </c>
      <c r="BW830" s="33"/>
      <c r="BX830" s="8"/>
      <c r="BY830" s="2">
        <f t="shared" si="355"/>
        <v>478</v>
      </c>
      <c r="BZ830" s="16" t="str">
        <f>IFERROR(INDEX(generale!$A$5:$I$354,$CJ830,5),"")</f>
        <v/>
      </c>
      <c r="CA830" s="8" t="str">
        <f>IFERROR(INDEX(generale!$A$5:$I$354,$CJ830,7),"")</f>
        <v/>
      </c>
      <c r="CB830" s="33"/>
      <c r="CC830" s="8"/>
      <c r="CD830" s="2">
        <f t="shared" si="356"/>
        <v>478</v>
      </c>
      <c r="CE830" s="16" t="str">
        <f>IFERROR(INDEX(generale!$A$5:$I$354,$CJ830,5),"")</f>
        <v/>
      </c>
      <c r="CF830" s="8" t="str">
        <f>IFERROR(INDEX(generale!$A$5:$I$354,$CJ830,7),"")</f>
        <v/>
      </c>
      <c r="CJ830" s="2">
        <f t="shared" si="357"/>
        <v>828</v>
      </c>
      <c r="CK830" s="2">
        <f t="shared" si="334"/>
        <v>37</v>
      </c>
      <c r="CL830" s="3">
        <f>IFERROR(INDEX(generale!$A$5:$I$1004,$CJ830,1),"")</f>
        <v>0</v>
      </c>
      <c r="CM830" s="3">
        <f>IFERROR(INDEX(generale!$A$5:$I$1004,$CJ830,2),"")</f>
        <v>0</v>
      </c>
      <c r="CN830" s="3">
        <f>IFERROR(INDEX(generale!$A$5:$I$1004,$CJ830,3),"")</f>
        <v>0</v>
      </c>
      <c r="CO830" s="3">
        <f>IFERROR(INDEX(generale!$A$5:$I$1004,$CJ830,4),"")</f>
        <v>0</v>
      </c>
      <c r="CP830" s="3">
        <f>IFERROR(INDEX(generale!$A$5:$I$1004,$CJ830,5),"")</f>
        <v>0</v>
      </c>
      <c r="CQ830" s="3">
        <f>IFERROR(INDEX(generale!$A$5:$I$1004,$CJ830,6),"")</f>
        <v>0</v>
      </c>
      <c r="CR830" s="8">
        <f>IFERROR(INDEX(generale!$A$5:$I$1004,$CJ830,7),"")</f>
        <v>0</v>
      </c>
      <c r="CS830" s="8">
        <f>IFERROR(INDEX(generale!$A$5:$I$1004,$CJ830,8),"")</f>
        <v>0</v>
      </c>
    </row>
    <row r="831" spans="1:97">
      <c r="A831" s="2" t="str">
        <f t="shared" si="335"/>
        <v/>
      </c>
      <c r="B831" s="1" t="str">
        <f t="shared" si="336"/>
        <v/>
      </c>
      <c r="C831" s="1" t="str">
        <f t="shared" si="337"/>
        <v/>
      </c>
      <c r="D831" s="2" t="str">
        <f t="shared" si="338"/>
        <v/>
      </c>
      <c r="E831" s="2" t="str">
        <f t="shared" si="339"/>
        <v/>
      </c>
      <c r="F831" s="2" t="str">
        <f t="shared" si="340"/>
        <v/>
      </c>
      <c r="G831" s="1" t="str">
        <f t="shared" si="341"/>
        <v/>
      </c>
      <c r="H831" s="11" t="str">
        <f t="shared" si="342"/>
        <v/>
      </c>
      <c r="Q831" s="2">
        <f t="shared" si="343"/>
        <v>37</v>
      </c>
      <c r="R831" s="16" t="str">
        <f>IFERROR(INDEX(generale!$A$5:$I$354,$CJ831,5),"")</f>
        <v/>
      </c>
      <c r="S831" s="8" t="str">
        <f>IFERROR(INDEX(generale!$A$5:$I$354,$CJ831,7),"")</f>
        <v/>
      </c>
      <c r="U831" s="8"/>
      <c r="V831" s="2">
        <f t="shared" si="344"/>
        <v>19</v>
      </c>
      <c r="W831" s="16" t="str">
        <f>IFERROR(INDEX(generale!$A$5:$I$354,$CJ831,5),"")</f>
        <v/>
      </c>
      <c r="X831" s="8" t="str">
        <f>IFERROR(INDEX(generale!$A$5:$I$354,$CJ831,7),"")</f>
        <v/>
      </c>
      <c r="AA831" s="2">
        <f t="shared" si="345"/>
        <v>14</v>
      </c>
      <c r="AB831" s="16" t="str">
        <f>IFERROR(INDEX(generale!$A$5:$I$354,$CJ831,5),"")</f>
        <v/>
      </c>
      <c r="AC831" s="8" t="str">
        <f>IFERROR(INDEX(generale!$A$5:$I$354,$CJ831,7),"")</f>
        <v/>
      </c>
      <c r="AD831" s="33"/>
      <c r="AE831" s="8"/>
      <c r="AF831" s="2">
        <f t="shared" si="346"/>
        <v>14</v>
      </c>
      <c r="AG831" s="16" t="str">
        <f>IFERROR(INDEX(generale!$A$5:$I$354,$CJ831,5),"")</f>
        <v/>
      </c>
      <c r="AH831" s="8" t="str">
        <f>IFERROR(INDEX(generale!$A$5:$I$354,$CJ831,7),"")</f>
        <v/>
      </c>
      <c r="AI831" s="33"/>
      <c r="AJ831" s="8"/>
      <c r="AK831" s="2">
        <f t="shared" si="347"/>
        <v>14</v>
      </c>
      <c r="AL831" s="16" t="str">
        <f>IFERROR(INDEX(generale!$A$5:$I$354,$CJ831,5),"")</f>
        <v/>
      </c>
      <c r="AM831" s="8" t="str">
        <f>IFERROR(INDEX(generale!$A$5:$I$354,$CJ831,7),"")</f>
        <v/>
      </c>
      <c r="AN831" s="33"/>
      <c r="AO831" s="8"/>
      <c r="AP831" s="2">
        <f t="shared" si="348"/>
        <v>9</v>
      </c>
      <c r="AQ831" s="16" t="str">
        <f>IFERROR(INDEX(generale!$A$5:$I$354,$CJ831,5),"")</f>
        <v/>
      </c>
      <c r="AR831" s="8" t="str">
        <f>IFERROR(INDEX(generale!$A$5:$I$354,$CJ831,7),"")</f>
        <v/>
      </c>
      <c r="AS831" s="33"/>
      <c r="AT831" s="8"/>
      <c r="AU831" s="2">
        <f t="shared" si="349"/>
        <v>8</v>
      </c>
      <c r="AV831" s="16" t="str">
        <f>IFERROR(INDEX(generale!$A$5:$I$354,$CJ831,5),"")</f>
        <v/>
      </c>
      <c r="AW831" s="8" t="str">
        <f>IFERROR(INDEX(generale!$A$5:$I$354,$CJ831,7),"")</f>
        <v/>
      </c>
      <c r="AX831" s="33"/>
      <c r="AY831" s="8"/>
      <c r="AZ831" s="2">
        <f t="shared" si="350"/>
        <v>7</v>
      </c>
      <c r="BA831" s="16" t="str">
        <f>IFERROR(INDEX(generale!$A$5:$I$354,$CJ831,5),"")</f>
        <v/>
      </c>
      <c r="BB831" s="8" t="str">
        <f>IFERROR(INDEX(generale!$A$5:$I$354,$CJ831,7),"")</f>
        <v/>
      </c>
      <c r="BC831" s="33"/>
      <c r="BD831" s="8"/>
      <c r="BE831" s="2">
        <f t="shared" si="351"/>
        <v>6</v>
      </c>
      <c r="BF831" s="16" t="str">
        <f>IFERROR(INDEX(generale!$A$5:$I$354,$CJ831,5),"")</f>
        <v/>
      </c>
      <c r="BG831" s="8" t="str">
        <f>IFERROR(INDEX(generale!$A$5:$I$354,$CJ831,7),"")</f>
        <v/>
      </c>
      <c r="BH831" s="33"/>
      <c r="BI831" s="8"/>
      <c r="BJ831" s="2">
        <f t="shared" si="352"/>
        <v>479</v>
      </c>
      <c r="BK831" s="16" t="str">
        <f>IFERROR(INDEX(generale!$A$5:$I$354,$CJ831,5),"")</f>
        <v/>
      </c>
      <c r="BL831" s="8" t="str">
        <f>IFERROR(INDEX(generale!$A$5:$I$354,$CJ831,7),"")</f>
        <v/>
      </c>
      <c r="BM831" s="33"/>
      <c r="BN831" s="8"/>
      <c r="BO831" s="2">
        <f t="shared" si="353"/>
        <v>479</v>
      </c>
      <c r="BP831" s="16" t="str">
        <f>IFERROR(INDEX(generale!$A$5:$I$354,$CJ831,5),"")</f>
        <v/>
      </c>
      <c r="BQ831" s="8" t="str">
        <f>IFERROR(INDEX(generale!$A$5:$I$354,$CJ831,7),"")</f>
        <v/>
      </c>
      <c r="BR831" s="33"/>
      <c r="BS831" s="8"/>
      <c r="BT831" s="2">
        <f t="shared" si="354"/>
        <v>479</v>
      </c>
      <c r="BU831" s="16" t="str">
        <f>IFERROR(INDEX(generale!$A$5:$I$354,$CJ831,5),"")</f>
        <v/>
      </c>
      <c r="BV831" s="8" t="str">
        <f>IFERROR(INDEX(generale!$A$5:$I$354,$CJ831,7),"")</f>
        <v/>
      </c>
      <c r="BW831" s="33"/>
      <c r="BX831" s="8"/>
      <c r="BY831" s="2">
        <f t="shared" si="355"/>
        <v>479</v>
      </c>
      <c r="BZ831" s="16" t="str">
        <f>IFERROR(INDEX(generale!$A$5:$I$354,$CJ831,5),"")</f>
        <v/>
      </c>
      <c r="CA831" s="8" t="str">
        <f>IFERROR(INDEX(generale!$A$5:$I$354,$CJ831,7),"")</f>
        <v/>
      </c>
      <c r="CB831" s="33"/>
      <c r="CC831" s="8"/>
      <c r="CD831" s="2">
        <f t="shared" si="356"/>
        <v>479</v>
      </c>
      <c r="CE831" s="16" t="str">
        <f>IFERROR(INDEX(generale!$A$5:$I$354,$CJ831,5),"")</f>
        <v/>
      </c>
      <c r="CF831" s="8" t="str">
        <f>IFERROR(INDEX(generale!$A$5:$I$354,$CJ831,7),"")</f>
        <v/>
      </c>
      <c r="CJ831" s="2">
        <f t="shared" si="357"/>
        <v>829</v>
      </c>
      <c r="CK831" s="2">
        <f t="shared" si="334"/>
        <v>37</v>
      </c>
      <c r="CL831" s="3">
        <f>IFERROR(INDEX(generale!$A$5:$I$1004,$CJ831,1),"")</f>
        <v>0</v>
      </c>
      <c r="CM831" s="3">
        <f>IFERROR(INDEX(generale!$A$5:$I$1004,$CJ831,2),"")</f>
        <v>0</v>
      </c>
      <c r="CN831" s="3">
        <f>IFERROR(INDEX(generale!$A$5:$I$1004,$CJ831,3),"")</f>
        <v>0</v>
      </c>
      <c r="CO831" s="3">
        <f>IFERROR(INDEX(generale!$A$5:$I$1004,$CJ831,4),"")</f>
        <v>0</v>
      </c>
      <c r="CP831" s="3">
        <f>IFERROR(INDEX(generale!$A$5:$I$1004,$CJ831,5),"")</f>
        <v>0</v>
      </c>
      <c r="CQ831" s="3">
        <f>IFERROR(INDEX(generale!$A$5:$I$1004,$CJ831,6),"")</f>
        <v>0</v>
      </c>
      <c r="CR831" s="8">
        <f>IFERROR(INDEX(generale!$A$5:$I$1004,$CJ831,7),"")</f>
        <v>0</v>
      </c>
      <c r="CS831" s="8">
        <f>IFERROR(INDEX(generale!$A$5:$I$1004,$CJ831,8),"")</f>
        <v>0</v>
      </c>
    </row>
    <row r="832" spans="1:97">
      <c r="A832" s="2" t="str">
        <f t="shared" si="335"/>
        <v/>
      </c>
      <c r="B832" s="1" t="str">
        <f t="shared" si="336"/>
        <v/>
      </c>
      <c r="C832" s="1" t="str">
        <f t="shared" si="337"/>
        <v/>
      </c>
      <c r="D832" s="2" t="str">
        <f t="shared" si="338"/>
        <v/>
      </c>
      <c r="E832" s="2" t="str">
        <f t="shared" si="339"/>
        <v/>
      </c>
      <c r="F832" s="2" t="str">
        <f t="shared" si="340"/>
        <v/>
      </c>
      <c r="G832" s="1" t="str">
        <f t="shared" si="341"/>
        <v/>
      </c>
      <c r="H832" s="11" t="str">
        <f t="shared" si="342"/>
        <v/>
      </c>
      <c r="Q832" s="2">
        <f t="shared" si="343"/>
        <v>37</v>
      </c>
      <c r="R832" s="16" t="str">
        <f>IFERROR(INDEX(generale!$A$5:$I$354,$CJ832,5),"")</f>
        <v/>
      </c>
      <c r="S832" s="8" t="str">
        <f>IFERROR(INDEX(generale!$A$5:$I$354,$CJ832,7),"")</f>
        <v/>
      </c>
      <c r="U832" s="8"/>
      <c r="V832" s="2">
        <f t="shared" si="344"/>
        <v>19</v>
      </c>
      <c r="W832" s="16" t="str">
        <f>IFERROR(INDEX(generale!$A$5:$I$354,$CJ832,5),"")</f>
        <v/>
      </c>
      <c r="X832" s="8" t="str">
        <f>IFERROR(INDEX(generale!$A$5:$I$354,$CJ832,7),"")</f>
        <v/>
      </c>
      <c r="AA832" s="2">
        <f t="shared" si="345"/>
        <v>14</v>
      </c>
      <c r="AB832" s="16" t="str">
        <f>IFERROR(INDEX(generale!$A$5:$I$354,$CJ832,5),"")</f>
        <v/>
      </c>
      <c r="AC832" s="8" t="str">
        <f>IFERROR(INDEX(generale!$A$5:$I$354,$CJ832,7),"")</f>
        <v/>
      </c>
      <c r="AD832" s="33"/>
      <c r="AE832" s="8"/>
      <c r="AF832" s="2">
        <f t="shared" si="346"/>
        <v>14</v>
      </c>
      <c r="AG832" s="16" t="str">
        <f>IFERROR(INDEX(generale!$A$5:$I$354,$CJ832,5),"")</f>
        <v/>
      </c>
      <c r="AH832" s="8" t="str">
        <f>IFERROR(INDEX(generale!$A$5:$I$354,$CJ832,7),"")</f>
        <v/>
      </c>
      <c r="AI832" s="33"/>
      <c r="AJ832" s="8"/>
      <c r="AK832" s="2">
        <f t="shared" si="347"/>
        <v>14</v>
      </c>
      <c r="AL832" s="16" t="str">
        <f>IFERROR(INDEX(generale!$A$5:$I$354,$CJ832,5),"")</f>
        <v/>
      </c>
      <c r="AM832" s="8" t="str">
        <f>IFERROR(INDEX(generale!$A$5:$I$354,$CJ832,7),"")</f>
        <v/>
      </c>
      <c r="AN832" s="33"/>
      <c r="AO832" s="8"/>
      <c r="AP832" s="2">
        <f t="shared" si="348"/>
        <v>9</v>
      </c>
      <c r="AQ832" s="16" t="str">
        <f>IFERROR(INDEX(generale!$A$5:$I$354,$CJ832,5),"")</f>
        <v/>
      </c>
      <c r="AR832" s="8" t="str">
        <f>IFERROR(INDEX(generale!$A$5:$I$354,$CJ832,7),"")</f>
        <v/>
      </c>
      <c r="AS832" s="33"/>
      <c r="AT832" s="8"/>
      <c r="AU832" s="2">
        <f t="shared" si="349"/>
        <v>8</v>
      </c>
      <c r="AV832" s="16" t="str">
        <f>IFERROR(INDEX(generale!$A$5:$I$354,$CJ832,5),"")</f>
        <v/>
      </c>
      <c r="AW832" s="8" t="str">
        <f>IFERROR(INDEX(generale!$A$5:$I$354,$CJ832,7),"")</f>
        <v/>
      </c>
      <c r="AX832" s="33"/>
      <c r="AY832" s="8"/>
      <c r="AZ832" s="2">
        <f t="shared" si="350"/>
        <v>7</v>
      </c>
      <c r="BA832" s="16" t="str">
        <f>IFERROR(INDEX(generale!$A$5:$I$354,$CJ832,5),"")</f>
        <v/>
      </c>
      <c r="BB832" s="8" t="str">
        <f>IFERROR(INDEX(generale!$A$5:$I$354,$CJ832,7),"")</f>
        <v/>
      </c>
      <c r="BC832" s="33"/>
      <c r="BD832" s="8"/>
      <c r="BE832" s="2">
        <f t="shared" si="351"/>
        <v>6</v>
      </c>
      <c r="BF832" s="16" t="str">
        <f>IFERROR(INDEX(generale!$A$5:$I$354,$CJ832,5),"")</f>
        <v/>
      </c>
      <c r="BG832" s="8" t="str">
        <f>IFERROR(INDEX(generale!$A$5:$I$354,$CJ832,7),"")</f>
        <v/>
      </c>
      <c r="BH832" s="33"/>
      <c r="BI832" s="8"/>
      <c r="BJ832" s="2">
        <f t="shared" si="352"/>
        <v>480</v>
      </c>
      <c r="BK832" s="16" t="str">
        <f>IFERROR(INDEX(generale!$A$5:$I$354,$CJ832,5),"")</f>
        <v/>
      </c>
      <c r="BL832" s="8" t="str">
        <f>IFERROR(INDEX(generale!$A$5:$I$354,$CJ832,7),"")</f>
        <v/>
      </c>
      <c r="BM832" s="33"/>
      <c r="BN832" s="8"/>
      <c r="BO832" s="2">
        <f t="shared" si="353"/>
        <v>480</v>
      </c>
      <c r="BP832" s="16" t="str">
        <f>IFERROR(INDEX(generale!$A$5:$I$354,$CJ832,5),"")</f>
        <v/>
      </c>
      <c r="BQ832" s="8" t="str">
        <f>IFERROR(INDEX(generale!$A$5:$I$354,$CJ832,7),"")</f>
        <v/>
      </c>
      <c r="BR832" s="33"/>
      <c r="BS832" s="8"/>
      <c r="BT832" s="2">
        <f t="shared" si="354"/>
        <v>480</v>
      </c>
      <c r="BU832" s="16" t="str">
        <f>IFERROR(INDEX(generale!$A$5:$I$354,$CJ832,5),"")</f>
        <v/>
      </c>
      <c r="BV832" s="8" t="str">
        <f>IFERROR(INDEX(generale!$A$5:$I$354,$CJ832,7),"")</f>
        <v/>
      </c>
      <c r="BW832" s="33"/>
      <c r="BX832" s="8"/>
      <c r="BY832" s="2">
        <f t="shared" si="355"/>
        <v>480</v>
      </c>
      <c r="BZ832" s="16" t="str">
        <f>IFERROR(INDEX(generale!$A$5:$I$354,$CJ832,5),"")</f>
        <v/>
      </c>
      <c r="CA832" s="8" t="str">
        <f>IFERROR(INDEX(generale!$A$5:$I$354,$CJ832,7),"")</f>
        <v/>
      </c>
      <c r="CB832" s="33"/>
      <c r="CC832" s="8"/>
      <c r="CD832" s="2">
        <f t="shared" si="356"/>
        <v>480</v>
      </c>
      <c r="CE832" s="16" t="str">
        <f>IFERROR(INDEX(generale!$A$5:$I$354,$CJ832,5),"")</f>
        <v/>
      </c>
      <c r="CF832" s="8" t="str">
        <f>IFERROR(INDEX(generale!$A$5:$I$354,$CJ832,7),"")</f>
        <v/>
      </c>
      <c r="CJ832" s="2">
        <f t="shared" si="357"/>
        <v>830</v>
      </c>
      <c r="CK832" s="2">
        <f t="shared" si="334"/>
        <v>37</v>
      </c>
      <c r="CL832" s="3">
        <f>IFERROR(INDEX(generale!$A$5:$I$1004,$CJ832,1),"")</f>
        <v>0</v>
      </c>
      <c r="CM832" s="3">
        <f>IFERROR(INDEX(generale!$A$5:$I$1004,$CJ832,2),"")</f>
        <v>0</v>
      </c>
      <c r="CN832" s="3">
        <f>IFERROR(INDEX(generale!$A$5:$I$1004,$CJ832,3),"")</f>
        <v>0</v>
      </c>
      <c r="CO832" s="3">
        <f>IFERROR(INDEX(generale!$A$5:$I$1004,$CJ832,4),"")</f>
        <v>0</v>
      </c>
      <c r="CP832" s="3">
        <f>IFERROR(INDEX(generale!$A$5:$I$1004,$CJ832,5),"")</f>
        <v>0</v>
      </c>
      <c r="CQ832" s="3">
        <f>IFERROR(INDEX(generale!$A$5:$I$1004,$CJ832,6),"")</f>
        <v>0</v>
      </c>
      <c r="CR832" s="8">
        <f>IFERROR(INDEX(generale!$A$5:$I$1004,$CJ832,7),"")</f>
        <v>0</v>
      </c>
      <c r="CS832" s="8">
        <f>IFERROR(INDEX(generale!$A$5:$I$1004,$CJ832,8),"")</f>
        <v>0</v>
      </c>
    </row>
    <row r="833" spans="1:97">
      <c r="A833" s="2" t="str">
        <f t="shared" si="335"/>
        <v/>
      </c>
      <c r="B833" s="1" t="str">
        <f t="shared" si="336"/>
        <v/>
      </c>
      <c r="C833" s="1" t="str">
        <f t="shared" si="337"/>
        <v/>
      </c>
      <c r="D833" s="2" t="str">
        <f t="shared" si="338"/>
        <v/>
      </c>
      <c r="E833" s="2" t="str">
        <f t="shared" si="339"/>
        <v/>
      </c>
      <c r="F833" s="2" t="str">
        <f t="shared" si="340"/>
        <v/>
      </c>
      <c r="G833" s="1" t="str">
        <f t="shared" si="341"/>
        <v/>
      </c>
      <c r="H833" s="11" t="str">
        <f t="shared" si="342"/>
        <v/>
      </c>
      <c r="Q833" s="2">
        <f t="shared" si="343"/>
        <v>37</v>
      </c>
      <c r="R833" s="16" t="str">
        <f>IFERROR(INDEX(generale!$A$5:$I$354,$CJ833,5),"")</f>
        <v/>
      </c>
      <c r="S833" s="8" t="str">
        <f>IFERROR(INDEX(generale!$A$5:$I$354,$CJ833,7),"")</f>
        <v/>
      </c>
      <c r="U833" s="8"/>
      <c r="V833" s="2">
        <f t="shared" si="344"/>
        <v>19</v>
      </c>
      <c r="W833" s="16" t="str">
        <f>IFERROR(INDEX(generale!$A$5:$I$354,$CJ833,5),"")</f>
        <v/>
      </c>
      <c r="X833" s="8" t="str">
        <f>IFERROR(INDEX(generale!$A$5:$I$354,$CJ833,7),"")</f>
        <v/>
      </c>
      <c r="AA833" s="2">
        <f t="shared" si="345"/>
        <v>14</v>
      </c>
      <c r="AB833" s="16" t="str">
        <f>IFERROR(INDEX(generale!$A$5:$I$354,$CJ833,5),"")</f>
        <v/>
      </c>
      <c r="AC833" s="8" t="str">
        <f>IFERROR(INDEX(generale!$A$5:$I$354,$CJ833,7),"")</f>
        <v/>
      </c>
      <c r="AD833" s="33"/>
      <c r="AE833" s="8"/>
      <c r="AF833" s="2">
        <f t="shared" si="346"/>
        <v>14</v>
      </c>
      <c r="AG833" s="16" t="str">
        <f>IFERROR(INDEX(generale!$A$5:$I$354,$CJ833,5),"")</f>
        <v/>
      </c>
      <c r="AH833" s="8" t="str">
        <f>IFERROR(INDEX(generale!$A$5:$I$354,$CJ833,7),"")</f>
        <v/>
      </c>
      <c r="AI833" s="33"/>
      <c r="AJ833" s="8"/>
      <c r="AK833" s="2">
        <f t="shared" si="347"/>
        <v>14</v>
      </c>
      <c r="AL833" s="16" t="str">
        <f>IFERROR(INDEX(generale!$A$5:$I$354,$CJ833,5),"")</f>
        <v/>
      </c>
      <c r="AM833" s="8" t="str">
        <f>IFERROR(INDEX(generale!$A$5:$I$354,$CJ833,7),"")</f>
        <v/>
      </c>
      <c r="AN833" s="33"/>
      <c r="AO833" s="8"/>
      <c r="AP833" s="2">
        <f t="shared" si="348"/>
        <v>9</v>
      </c>
      <c r="AQ833" s="16" t="str">
        <f>IFERROR(INDEX(generale!$A$5:$I$354,$CJ833,5),"")</f>
        <v/>
      </c>
      <c r="AR833" s="8" t="str">
        <f>IFERROR(INDEX(generale!$A$5:$I$354,$CJ833,7),"")</f>
        <v/>
      </c>
      <c r="AS833" s="33"/>
      <c r="AT833" s="8"/>
      <c r="AU833" s="2">
        <f t="shared" si="349"/>
        <v>8</v>
      </c>
      <c r="AV833" s="16" t="str">
        <f>IFERROR(INDEX(generale!$A$5:$I$354,$CJ833,5),"")</f>
        <v/>
      </c>
      <c r="AW833" s="8" t="str">
        <f>IFERROR(INDEX(generale!$A$5:$I$354,$CJ833,7),"")</f>
        <v/>
      </c>
      <c r="AX833" s="33"/>
      <c r="AY833" s="8"/>
      <c r="AZ833" s="2">
        <f t="shared" si="350"/>
        <v>7</v>
      </c>
      <c r="BA833" s="16" t="str">
        <f>IFERROR(INDEX(generale!$A$5:$I$354,$CJ833,5),"")</f>
        <v/>
      </c>
      <c r="BB833" s="8" t="str">
        <f>IFERROR(INDEX(generale!$A$5:$I$354,$CJ833,7),"")</f>
        <v/>
      </c>
      <c r="BC833" s="33"/>
      <c r="BD833" s="8"/>
      <c r="BE833" s="2">
        <f t="shared" si="351"/>
        <v>6</v>
      </c>
      <c r="BF833" s="16" t="str">
        <f>IFERROR(INDEX(generale!$A$5:$I$354,$CJ833,5),"")</f>
        <v/>
      </c>
      <c r="BG833" s="8" t="str">
        <f>IFERROR(INDEX(generale!$A$5:$I$354,$CJ833,7),"")</f>
        <v/>
      </c>
      <c r="BH833" s="33"/>
      <c r="BI833" s="8"/>
      <c r="BJ833" s="2">
        <f t="shared" si="352"/>
        <v>481</v>
      </c>
      <c r="BK833" s="16" t="str">
        <f>IFERROR(INDEX(generale!$A$5:$I$354,$CJ833,5),"")</f>
        <v/>
      </c>
      <c r="BL833" s="8" t="str">
        <f>IFERROR(INDEX(generale!$A$5:$I$354,$CJ833,7),"")</f>
        <v/>
      </c>
      <c r="BM833" s="33"/>
      <c r="BN833" s="8"/>
      <c r="BO833" s="2">
        <f t="shared" si="353"/>
        <v>481</v>
      </c>
      <c r="BP833" s="16" t="str">
        <f>IFERROR(INDEX(generale!$A$5:$I$354,$CJ833,5),"")</f>
        <v/>
      </c>
      <c r="BQ833" s="8" t="str">
        <f>IFERROR(INDEX(generale!$A$5:$I$354,$CJ833,7),"")</f>
        <v/>
      </c>
      <c r="BR833" s="33"/>
      <c r="BS833" s="8"/>
      <c r="BT833" s="2">
        <f t="shared" si="354"/>
        <v>481</v>
      </c>
      <c r="BU833" s="16" t="str">
        <f>IFERROR(INDEX(generale!$A$5:$I$354,$CJ833,5),"")</f>
        <v/>
      </c>
      <c r="BV833" s="8" t="str">
        <f>IFERROR(INDEX(generale!$A$5:$I$354,$CJ833,7),"")</f>
        <v/>
      </c>
      <c r="BW833" s="33"/>
      <c r="BX833" s="8"/>
      <c r="BY833" s="2">
        <f t="shared" si="355"/>
        <v>481</v>
      </c>
      <c r="BZ833" s="16" t="str">
        <f>IFERROR(INDEX(generale!$A$5:$I$354,$CJ833,5),"")</f>
        <v/>
      </c>
      <c r="CA833" s="8" t="str">
        <f>IFERROR(INDEX(generale!$A$5:$I$354,$CJ833,7),"")</f>
        <v/>
      </c>
      <c r="CB833" s="33"/>
      <c r="CC833" s="8"/>
      <c r="CD833" s="2">
        <f t="shared" si="356"/>
        <v>481</v>
      </c>
      <c r="CE833" s="16" t="str">
        <f>IFERROR(INDEX(generale!$A$5:$I$354,$CJ833,5),"")</f>
        <v/>
      </c>
      <c r="CF833" s="8" t="str">
        <f>IFERROR(INDEX(generale!$A$5:$I$354,$CJ833,7),"")</f>
        <v/>
      </c>
      <c r="CJ833" s="2">
        <f t="shared" si="357"/>
        <v>831</v>
      </c>
      <c r="CK833" s="2">
        <f t="shared" si="334"/>
        <v>37</v>
      </c>
      <c r="CL833" s="3">
        <f>IFERROR(INDEX(generale!$A$5:$I$1004,$CJ833,1),"")</f>
        <v>0</v>
      </c>
      <c r="CM833" s="3">
        <f>IFERROR(INDEX(generale!$A$5:$I$1004,$CJ833,2),"")</f>
        <v>0</v>
      </c>
      <c r="CN833" s="3">
        <f>IFERROR(INDEX(generale!$A$5:$I$1004,$CJ833,3),"")</f>
        <v>0</v>
      </c>
      <c r="CO833" s="3">
        <f>IFERROR(INDEX(generale!$A$5:$I$1004,$CJ833,4),"")</f>
        <v>0</v>
      </c>
      <c r="CP833" s="3">
        <f>IFERROR(INDEX(generale!$A$5:$I$1004,$CJ833,5),"")</f>
        <v>0</v>
      </c>
      <c r="CQ833" s="3">
        <f>IFERROR(INDEX(generale!$A$5:$I$1004,$CJ833,6),"")</f>
        <v>0</v>
      </c>
      <c r="CR833" s="8">
        <f>IFERROR(INDEX(generale!$A$5:$I$1004,$CJ833,7),"")</f>
        <v>0</v>
      </c>
      <c r="CS833" s="8">
        <f>IFERROR(INDEX(generale!$A$5:$I$1004,$CJ833,8),"")</f>
        <v>0</v>
      </c>
    </row>
    <row r="834" spans="1:97">
      <c r="A834" s="2" t="str">
        <f t="shared" si="335"/>
        <v/>
      </c>
      <c r="B834" s="1" t="str">
        <f t="shared" si="336"/>
        <v/>
      </c>
      <c r="C834" s="1" t="str">
        <f t="shared" si="337"/>
        <v/>
      </c>
      <c r="D834" s="2" t="str">
        <f t="shared" si="338"/>
        <v/>
      </c>
      <c r="E834" s="2" t="str">
        <f t="shared" si="339"/>
        <v/>
      </c>
      <c r="F834" s="2" t="str">
        <f t="shared" si="340"/>
        <v/>
      </c>
      <c r="G834" s="1" t="str">
        <f t="shared" si="341"/>
        <v/>
      </c>
      <c r="H834" s="11" t="str">
        <f t="shared" si="342"/>
        <v/>
      </c>
      <c r="Q834" s="2">
        <f t="shared" si="343"/>
        <v>37</v>
      </c>
      <c r="R834" s="16" t="str">
        <f>IFERROR(INDEX(generale!$A$5:$I$354,$CJ834,5),"")</f>
        <v/>
      </c>
      <c r="S834" s="8" t="str">
        <f>IFERROR(INDEX(generale!$A$5:$I$354,$CJ834,7),"")</f>
        <v/>
      </c>
      <c r="U834" s="8"/>
      <c r="V834" s="2">
        <f t="shared" si="344"/>
        <v>19</v>
      </c>
      <c r="W834" s="16" t="str">
        <f>IFERROR(INDEX(generale!$A$5:$I$354,$CJ834,5),"")</f>
        <v/>
      </c>
      <c r="X834" s="8" t="str">
        <f>IFERROR(INDEX(generale!$A$5:$I$354,$CJ834,7),"")</f>
        <v/>
      </c>
      <c r="AA834" s="2">
        <f t="shared" si="345"/>
        <v>14</v>
      </c>
      <c r="AB834" s="16" t="str">
        <f>IFERROR(INDEX(generale!$A$5:$I$354,$CJ834,5),"")</f>
        <v/>
      </c>
      <c r="AC834" s="8" t="str">
        <f>IFERROR(INDEX(generale!$A$5:$I$354,$CJ834,7),"")</f>
        <v/>
      </c>
      <c r="AD834" s="33"/>
      <c r="AE834" s="8"/>
      <c r="AF834" s="2">
        <f t="shared" si="346"/>
        <v>14</v>
      </c>
      <c r="AG834" s="16" t="str">
        <f>IFERROR(INDEX(generale!$A$5:$I$354,$CJ834,5),"")</f>
        <v/>
      </c>
      <c r="AH834" s="8" t="str">
        <f>IFERROR(INDEX(generale!$A$5:$I$354,$CJ834,7),"")</f>
        <v/>
      </c>
      <c r="AI834" s="33"/>
      <c r="AJ834" s="8"/>
      <c r="AK834" s="2">
        <f t="shared" si="347"/>
        <v>14</v>
      </c>
      <c r="AL834" s="16" t="str">
        <f>IFERROR(INDEX(generale!$A$5:$I$354,$CJ834,5),"")</f>
        <v/>
      </c>
      <c r="AM834" s="8" t="str">
        <f>IFERROR(INDEX(generale!$A$5:$I$354,$CJ834,7),"")</f>
        <v/>
      </c>
      <c r="AN834" s="33"/>
      <c r="AO834" s="8"/>
      <c r="AP834" s="2">
        <f t="shared" si="348"/>
        <v>9</v>
      </c>
      <c r="AQ834" s="16" t="str">
        <f>IFERROR(INDEX(generale!$A$5:$I$354,$CJ834,5),"")</f>
        <v/>
      </c>
      <c r="AR834" s="8" t="str">
        <f>IFERROR(INDEX(generale!$A$5:$I$354,$CJ834,7),"")</f>
        <v/>
      </c>
      <c r="AS834" s="33"/>
      <c r="AT834" s="8"/>
      <c r="AU834" s="2">
        <f t="shared" si="349"/>
        <v>8</v>
      </c>
      <c r="AV834" s="16" t="str">
        <f>IFERROR(INDEX(generale!$A$5:$I$354,$CJ834,5),"")</f>
        <v/>
      </c>
      <c r="AW834" s="8" t="str">
        <f>IFERROR(INDEX(generale!$A$5:$I$354,$CJ834,7),"")</f>
        <v/>
      </c>
      <c r="AX834" s="33"/>
      <c r="AY834" s="8"/>
      <c r="AZ834" s="2">
        <f t="shared" si="350"/>
        <v>7</v>
      </c>
      <c r="BA834" s="16" t="str">
        <f>IFERROR(INDEX(generale!$A$5:$I$354,$CJ834,5),"")</f>
        <v/>
      </c>
      <c r="BB834" s="8" t="str">
        <f>IFERROR(INDEX(generale!$A$5:$I$354,$CJ834,7),"")</f>
        <v/>
      </c>
      <c r="BC834" s="33"/>
      <c r="BD834" s="8"/>
      <c r="BE834" s="2">
        <f t="shared" si="351"/>
        <v>6</v>
      </c>
      <c r="BF834" s="16" t="str">
        <f>IFERROR(INDEX(generale!$A$5:$I$354,$CJ834,5),"")</f>
        <v/>
      </c>
      <c r="BG834" s="8" t="str">
        <f>IFERROR(INDEX(generale!$A$5:$I$354,$CJ834,7),"")</f>
        <v/>
      </c>
      <c r="BH834" s="33"/>
      <c r="BI834" s="8"/>
      <c r="BJ834" s="2">
        <f t="shared" si="352"/>
        <v>482</v>
      </c>
      <c r="BK834" s="16" t="str">
        <f>IFERROR(INDEX(generale!$A$5:$I$354,$CJ834,5),"")</f>
        <v/>
      </c>
      <c r="BL834" s="8" t="str">
        <f>IFERROR(INDEX(generale!$A$5:$I$354,$CJ834,7),"")</f>
        <v/>
      </c>
      <c r="BM834" s="33"/>
      <c r="BN834" s="8"/>
      <c r="BO834" s="2">
        <f t="shared" si="353"/>
        <v>482</v>
      </c>
      <c r="BP834" s="16" t="str">
        <f>IFERROR(INDEX(generale!$A$5:$I$354,$CJ834,5),"")</f>
        <v/>
      </c>
      <c r="BQ834" s="8" t="str">
        <f>IFERROR(INDEX(generale!$A$5:$I$354,$CJ834,7),"")</f>
        <v/>
      </c>
      <c r="BR834" s="33"/>
      <c r="BS834" s="8"/>
      <c r="BT834" s="2">
        <f t="shared" si="354"/>
        <v>482</v>
      </c>
      <c r="BU834" s="16" t="str">
        <f>IFERROR(INDEX(generale!$A$5:$I$354,$CJ834,5),"")</f>
        <v/>
      </c>
      <c r="BV834" s="8" t="str">
        <f>IFERROR(INDEX(generale!$A$5:$I$354,$CJ834,7),"")</f>
        <v/>
      </c>
      <c r="BW834" s="33"/>
      <c r="BX834" s="8"/>
      <c r="BY834" s="2">
        <f t="shared" si="355"/>
        <v>482</v>
      </c>
      <c r="BZ834" s="16" t="str">
        <f>IFERROR(INDEX(generale!$A$5:$I$354,$CJ834,5),"")</f>
        <v/>
      </c>
      <c r="CA834" s="8" t="str">
        <f>IFERROR(INDEX(generale!$A$5:$I$354,$CJ834,7),"")</f>
        <v/>
      </c>
      <c r="CB834" s="33"/>
      <c r="CC834" s="8"/>
      <c r="CD834" s="2">
        <f t="shared" si="356"/>
        <v>482</v>
      </c>
      <c r="CE834" s="16" t="str">
        <f>IFERROR(INDEX(generale!$A$5:$I$354,$CJ834,5),"")</f>
        <v/>
      </c>
      <c r="CF834" s="8" t="str">
        <f>IFERROR(INDEX(generale!$A$5:$I$354,$CJ834,7),"")</f>
        <v/>
      </c>
      <c r="CJ834" s="2">
        <f t="shared" si="357"/>
        <v>832</v>
      </c>
      <c r="CK834" s="2">
        <f t="shared" si="334"/>
        <v>37</v>
      </c>
      <c r="CL834" s="3">
        <f>IFERROR(INDEX(generale!$A$5:$I$1004,$CJ834,1),"")</f>
        <v>0</v>
      </c>
      <c r="CM834" s="3">
        <f>IFERROR(INDEX(generale!$A$5:$I$1004,$CJ834,2),"")</f>
        <v>0</v>
      </c>
      <c r="CN834" s="3">
        <f>IFERROR(INDEX(generale!$A$5:$I$1004,$CJ834,3),"")</f>
        <v>0</v>
      </c>
      <c r="CO834" s="3">
        <f>IFERROR(INDEX(generale!$A$5:$I$1004,$CJ834,4),"")</f>
        <v>0</v>
      </c>
      <c r="CP834" s="3">
        <f>IFERROR(INDEX(generale!$A$5:$I$1004,$CJ834,5),"")</f>
        <v>0</v>
      </c>
      <c r="CQ834" s="3">
        <f>IFERROR(INDEX(generale!$A$5:$I$1004,$CJ834,6),"")</f>
        <v>0</v>
      </c>
      <c r="CR834" s="8">
        <f>IFERROR(INDEX(generale!$A$5:$I$1004,$CJ834,7),"")</f>
        <v>0</v>
      </c>
      <c r="CS834" s="8">
        <f>IFERROR(INDEX(generale!$A$5:$I$1004,$CJ834,8),"")</f>
        <v>0</v>
      </c>
    </row>
    <row r="835" spans="1:97">
      <c r="A835" s="2" t="str">
        <f t="shared" si="335"/>
        <v/>
      </c>
      <c r="B835" s="1" t="str">
        <f t="shared" si="336"/>
        <v/>
      </c>
      <c r="C835" s="1" t="str">
        <f t="shared" si="337"/>
        <v/>
      </c>
      <c r="D835" s="2" t="str">
        <f t="shared" si="338"/>
        <v/>
      </c>
      <c r="E835" s="2" t="str">
        <f t="shared" si="339"/>
        <v/>
      </c>
      <c r="F835" s="2" t="str">
        <f t="shared" si="340"/>
        <v/>
      </c>
      <c r="G835" s="1" t="str">
        <f t="shared" si="341"/>
        <v/>
      </c>
      <c r="H835" s="11" t="str">
        <f t="shared" si="342"/>
        <v/>
      </c>
      <c r="Q835" s="2">
        <f t="shared" si="343"/>
        <v>37</v>
      </c>
      <c r="R835" s="16" t="str">
        <f>IFERROR(INDEX(generale!$A$5:$I$354,$CJ835,5),"")</f>
        <v/>
      </c>
      <c r="S835" s="8" t="str">
        <f>IFERROR(INDEX(generale!$A$5:$I$354,$CJ835,7),"")</f>
        <v/>
      </c>
      <c r="U835" s="8"/>
      <c r="V835" s="2">
        <f t="shared" si="344"/>
        <v>19</v>
      </c>
      <c r="W835" s="16" t="str">
        <f>IFERROR(INDEX(generale!$A$5:$I$354,$CJ835,5),"")</f>
        <v/>
      </c>
      <c r="X835" s="8" t="str">
        <f>IFERROR(INDEX(generale!$A$5:$I$354,$CJ835,7),"")</f>
        <v/>
      </c>
      <c r="AA835" s="2">
        <f t="shared" si="345"/>
        <v>14</v>
      </c>
      <c r="AB835" s="16" t="str">
        <f>IFERROR(INDEX(generale!$A$5:$I$354,$CJ835,5),"")</f>
        <v/>
      </c>
      <c r="AC835" s="8" t="str">
        <f>IFERROR(INDEX(generale!$A$5:$I$354,$CJ835,7),"")</f>
        <v/>
      </c>
      <c r="AD835" s="33"/>
      <c r="AE835" s="8"/>
      <c r="AF835" s="2">
        <f t="shared" si="346"/>
        <v>14</v>
      </c>
      <c r="AG835" s="16" t="str">
        <f>IFERROR(INDEX(generale!$A$5:$I$354,$CJ835,5),"")</f>
        <v/>
      </c>
      <c r="AH835" s="8" t="str">
        <f>IFERROR(INDEX(generale!$A$5:$I$354,$CJ835,7),"")</f>
        <v/>
      </c>
      <c r="AI835" s="33"/>
      <c r="AJ835" s="8"/>
      <c r="AK835" s="2">
        <f t="shared" si="347"/>
        <v>14</v>
      </c>
      <c r="AL835" s="16" t="str">
        <f>IFERROR(INDEX(generale!$A$5:$I$354,$CJ835,5),"")</f>
        <v/>
      </c>
      <c r="AM835" s="8" t="str">
        <f>IFERROR(INDEX(generale!$A$5:$I$354,$CJ835,7),"")</f>
        <v/>
      </c>
      <c r="AN835" s="33"/>
      <c r="AO835" s="8"/>
      <c r="AP835" s="2">
        <f t="shared" si="348"/>
        <v>9</v>
      </c>
      <c r="AQ835" s="16" t="str">
        <f>IFERROR(INDEX(generale!$A$5:$I$354,$CJ835,5),"")</f>
        <v/>
      </c>
      <c r="AR835" s="8" t="str">
        <f>IFERROR(INDEX(generale!$A$5:$I$354,$CJ835,7),"")</f>
        <v/>
      </c>
      <c r="AS835" s="33"/>
      <c r="AT835" s="8"/>
      <c r="AU835" s="2">
        <f t="shared" si="349"/>
        <v>8</v>
      </c>
      <c r="AV835" s="16" t="str">
        <f>IFERROR(INDEX(generale!$A$5:$I$354,$CJ835,5),"")</f>
        <v/>
      </c>
      <c r="AW835" s="8" t="str">
        <f>IFERROR(INDEX(generale!$A$5:$I$354,$CJ835,7),"")</f>
        <v/>
      </c>
      <c r="AX835" s="33"/>
      <c r="AY835" s="8"/>
      <c r="AZ835" s="2">
        <f t="shared" si="350"/>
        <v>7</v>
      </c>
      <c r="BA835" s="16" t="str">
        <f>IFERROR(INDEX(generale!$A$5:$I$354,$CJ835,5),"")</f>
        <v/>
      </c>
      <c r="BB835" s="8" t="str">
        <f>IFERROR(INDEX(generale!$A$5:$I$354,$CJ835,7),"")</f>
        <v/>
      </c>
      <c r="BC835" s="33"/>
      <c r="BD835" s="8"/>
      <c r="BE835" s="2">
        <f t="shared" si="351"/>
        <v>6</v>
      </c>
      <c r="BF835" s="16" t="str">
        <f>IFERROR(INDEX(generale!$A$5:$I$354,$CJ835,5),"")</f>
        <v/>
      </c>
      <c r="BG835" s="8" t="str">
        <f>IFERROR(INDEX(generale!$A$5:$I$354,$CJ835,7),"")</f>
        <v/>
      </c>
      <c r="BH835" s="33"/>
      <c r="BI835" s="8"/>
      <c r="BJ835" s="2">
        <f t="shared" si="352"/>
        <v>483</v>
      </c>
      <c r="BK835" s="16" t="str">
        <f>IFERROR(INDEX(generale!$A$5:$I$354,$CJ835,5),"")</f>
        <v/>
      </c>
      <c r="BL835" s="8" t="str">
        <f>IFERROR(INDEX(generale!$A$5:$I$354,$CJ835,7),"")</f>
        <v/>
      </c>
      <c r="BM835" s="33"/>
      <c r="BN835" s="8"/>
      <c r="BO835" s="2">
        <f t="shared" si="353"/>
        <v>483</v>
      </c>
      <c r="BP835" s="16" t="str">
        <f>IFERROR(INDEX(generale!$A$5:$I$354,$CJ835,5),"")</f>
        <v/>
      </c>
      <c r="BQ835" s="8" t="str">
        <f>IFERROR(INDEX(generale!$A$5:$I$354,$CJ835,7),"")</f>
        <v/>
      </c>
      <c r="BR835" s="33"/>
      <c r="BS835" s="8"/>
      <c r="BT835" s="2">
        <f t="shared" si="354"/>
        <v>483</v>
      </c>
      <c r="BU835" s="16" t="str">
        <f>IFERROR(INDEX(generale!$A$5:$I$354,$CJ835,5),"")</f>
        <v/>
      </c>
      <c r="BV835" s="8" t="str">
        <f>IFERROR(INDEX(generale!$A$5:$I$354,$CJ835,7),"")</f>
        <v/>
      </c>
      <c r="BW835" s="33"/>
      <c r="BX835" s="8"/>
      <c r="BY835" s="2">
        <f t="shared" si="355"/>
        <v>483</v>
      </c>
      <c r="BZ835" s="16" t="str">
        <f>IFERROR(INDEX(generale!$A$5:$I$354,$CJ835,5),"")</f>
        <v/>
      </c>
      <c r="CA835" s="8" t="str">
        <f>IFERROR(INDEX(generale!$A$5:$I$354,$CJ835,7),"")</f>
        <v/>
      </c>
      <c r="CB835" s="33"/>
      <c r="CC835" s="8"/>
      <c r="CD835" s="2">
        <f t="shared" si="356"/>
        <v>483</v>
      </c>
      <c r="CE835" s="16" t="str">
        <f>IFERROR(INDEX(generale!$A$5:$I$354,$CJ835,5),"")</f>
        <v/>
      </c>
      <c r="CF835" s="8" t="str">
        <f>IFERROR(INDEX(generale!$A$5:$I$354,$CJ835,7),"")</f>
        <v/>
      </c>
      <c r="CJ835" s="2">
        <f t="shared" si="357"/>
        <v>833</v>
      </c>
      <c r="CK835" s="2">
        <f t="shared" ref="CK835:CK898" si="358">SUM(IF($E$2=CP835,TRUE,FALSE),CK834)</f>
        <v>37</v>
      </c>
      <c r="CL835" s="3">
        <f>IFERROR(INDEX(generale!$A$5:$I$1004,$CJ835,1),"")</f>
        <v>0</v>
      </c>
      <c r="CM835" s="3">
        <f>IFERROR(INDEX(generale!$A$5:$I$1004,$CJ835,2),"")</f>
        <v>0</v>
      </c>
      <c r="CN835" s="3">
        <f>IFERROR(INDEX(generale!$A$5:$I$1004,$CJ835,3),"")</f>
        <v>0</v>
      </c>
      <c r="CO835" s="3">
        <f>IFERROR(INDEX(generale!$A$5:$I$1004,$CJ835,4),"")</f>
        <v>0</v>
      </c>
      <c r="CP835" s="3">
        <f>IFERROR(INDEX(generale!$A$5:$I$1004,$CJ835,5),"")</f>
        <v>0</v>
      </c>
      <c r="CQ835" s="3">
        <f>IFERROR(INDEX(generale!$A$5:$I$1004,$CJ835,6),"")</f>
        <v>0</v>
      </c>
      <c r="CR835" s="8">
        <f>IFERROR(INDEX(generale!$A$5:$I$1004,$CJ835,7),"")</f>
        <v>0</v>
      </c>
      <c r="CS835" s="8">
        <f>IFERROR(INDEX(generale!$A$5:$I$1004,$CJ835,8),"")</f>
        <v>0</v>
      </c>
    </row>
    <row r="836" spans="1:97">
      <c r="A836" s="2" t="str">
        <f t="shared" ref="A836:A899" si="359">IFERROR(VLOOKUP($CJ835,$CK$3:$CS$1002,2,FALSE),"")</f>
        <v/>
      </c>
      <c r="B836" s="1" t="str">
        <f t="shared" ref="B836:B899" si="360">IFERROR(VLOOKUP($CJ835,$CK$3:$CS$1002,3,FALSE),"")</f>
        <v/>
      </c>
      <c r="C836" s="1" t="str">
        <f t="shared" ref="C836:C899" si="361">IFERROR(VLOOKUP($CJ835,$CK$3:$CS$1002,4,FALSE),"")</f>
        <v/>
      </c>
      <c r="D836" s="2" t="str">
        <f t="shared" ref="D836:D899" si="362">IFERROR(VLOOKUP($CJ835,$CK$3:$CS$1002,5,FALSE),"")</f>
        <v/>
      </c>
      <c r="E836" s="2" t="str">
        <f t="shared" ref="E836:E899" si="363">IFERROR(VLOOKUP($CJ835,$CK$3:$CS$1002,6,FALSE),"")</f>
        <v/>
      </c>
      <c r="F836" s="2" t="str">
        <f t="shared" ref="F836:F899" si="364">IFERROR(VLOOKUP($CJ835,$CK$3:$CS$1002,7,FALSE),"")</f>
        <v/>
      </c>
      <c r="G836" s="1" t="str">
        <f t="shared" ref="G836:G899" si="365">IFERROR(VLOOKUP($CJ835,$CK$3:$CS$1002,8,FALSE),"")</f>
        <v/>
      </c>
      <c r="H836" s="11" t="str">
        <f t="shared" ref="H836:H899" si="366">IFERROR(VLOOKUP($CJ835,$CK$3:$CS$1002,9,FALSE),"")</f>
        <v/>
      </c>
      <c r="Q836" s="2">
        <f t="shared" ref="Q836:Q899" si="367">SUM(IF($O$36=R836,TRUE,FALSE),Q835)</f>
        <v>37</v>
      </c>
      <c r="R836" s="16" t="str">
        <f>IFERROR(INDEX(generale!$A$5:$I$354,$CJ836,5),"")</f>
        <v/>
      </c>
      <c r="S836" s="8" t="str">
        <f>IFERROR(INDEX(generale!$A$5:$I$354,$CJ836,7),"")</f>
        <v/>
      </c>
      <c r="U836" s="8"/>
      <c r="V836" s="2">
        <f t="shared" ref="V836:V899" si="368">SUM(IF($O$37=W836,TRUE,FALSE),V835)</f>
        <v>19</v>
      </c>
      <c r="W836" s="16" t="str">
        <f>IFERROR(INDEX(generale!$A$5:$I$354,$CJ836,5),"")</f>
        <v/>
      </c>
      <c r="X836" s="8" t="str">
        <f>IFERROR(INDEX(generale!$A$5:$I$354,$CJ836,7),"")</f>
        <v/>
      </c>
      <c r="AA836" s="2">
        <f t="shared" ref="AA836:AA899" si="369">SUM(IF($O$38=AB836,TRUE,FALSE),AA835)</f>
        <v>14</v>
      </c>
      <c r="AB836" s="16" t="str">
        <f>IFERROR(INDEX(generale!$A$5:$I$354,$CJ836,5),"")</f>
        <v/>
      </c>
      <c r="AC836" s="8" t="str">
        <f>IFERROR(INDEX(generale!$A$5:$I$354,$CJ836,7),"")</f>
        <v/>
      </c>
      <c r="AD836" s="33"/>
      <c r="AE836" s="8"/>
      <c r="AF836" s="2">
        <f t="shared" ref="AF836:AF899" si="370">SUM(IF($O$39=AG836,TRUE,FALSE),AF835)</f>
        <v>14</v>
      </c>
      <c r="AG836" s="16" t="str">
        <f>IFERROR(INDEX(generale!$A$5:$I$354,$CJ836,5),"")</f>
        <v/>
      </c>
      <c r="AH836" s="8" t="str">
        <f>IFERROR(INDEX(generale!$A$5:$I$354,$CJ836,7),"")</f>
        <v/>
      </c>
      <c r="AI836" s="33"/>
      <c r="AJ836" s="8"/>
      <c r="AK836" s="2">
        <f t="shared" ref="AK836:AK899" si="371">SUM(IF($O$40=AL836,TRUE,FALSE),AK835)</f>
        <v>14</v>
      </c>
      <c r="AL836" s="16" t="str">
        <f>IFERROR(INDEX(generale!$A$5:$I$354,$CJ836,5),"")</f>
        <v/>
      </c>
      <c r="AM836" s="8" t="str">
        <f>IFERROR(INDEX(generale!$A$5:$I$354,$CJ836,7),"")</f>
        <v/>
      </c>
      <c r="AN836" s="33"/>
      <c r="AO836" s="8"/>
      <c r="AP836" s="2">
        <f t="shared" ref="AP836:AP899" si="372">SUM(IF($O$41=AQ836,TRUE,FALSE),AP835)</f>
        <v>9</v>
      </c>
      <c r="AQ836" s="16" t="str">
        <f>IFERROR(INDEX(generale!$A$5:$I$354,$CJ836,5),"")</f>
        <v/>
      </c>
      <c r="AR836" s="8" t="str">
        <f>IFERROR(INDEX(generale!$A$5:$I$354,$CJ836,7),"")</f>
        <v/>
      </c>
      <c r="AS836" s="33"/>
      <c r="AT836" s="8"/>
      <c r="AU836" s="2">
        <f t="shared" ref="AU836:AU899" si="373">SUM(IF($O$42=AV836,TRUE,FALSE),AU835)</f>
        <v>8</v>
      </c>
      <c r="AV836" s="16" t="str">
        <f>IFERROR(INDEX(generale!$A$5:$I$354,$CJ836,5),"")</f>
        <v/>
      </c>
      <c r="AW836" s="8" t="str">
        <f>IFERROR(INDEX(generale!$A$5:$I$354,$CJ836,7),"")</f>
        <v/>
      </c>
      <c r="AX836" s="33"/>
      <c r="AY836" s="8"/>
      <c r="AZ836" s="2">
        <f t="shared" ref="AZ836:AZ899" si="374">SUM(IF($O$43=BA836,TRUE,FALSE),AZ835)</f>
        <v>7</v>
      </c>
      <c r="BA836" s="16" t="str">
        <f>IFERROR(INDEX(generale!$A$5:$I$354,$CJ836,5),"")</f>
        <v/>
      </c>
      <c r="BB836" s="8" t="str">
        <f>IFERROR(INDEX(generale!$A$5:$I$354,$CJ836,7),"")</f>
        <v/>
      </c>
      <c r="BC836" s="33"/>
      <c r="BD836" s="8"/>
      <c r="BE836" s="2">
        <f t="shared" ref="BE836:BE899" si="375">SUM(IF($O$44=BF836,TRUE,FALSE),BE835)</f>
        <v>6</v>
      </c>
      <c r="BF836" s="16" t="str">
        <f>IFERROR(INDEX(generale!$A$5:$I$354,$CJ836,5),"")</f>
        <v/>
      </c>
      <c r="BG836" s="8" t="str">
        <f>IFERROR(INDEX(generale!$A$5:$I$354,$CJ836,7),"")</f>
        <v/>
      </c>
      <c r="BH836" s="33"/>
      <c r="BI836" s="8"/>
      <c r="BJ836" s="2">
        <f t="shared" ref="BJ836:BJ899" si="376">SUM(IF($O$45=BK836,TRUE,FALSE),BJ835)</f>
        <v>484</v>
      </c>
      <c r="BK836" s="16" t="str">
        <f>IFERROR(INDEX(generale!$A$5:$I$354,$CJ836,5),"")</f>
        <v/>
      </c>
      <c r="BL836" s="8" t="str">
        <f>IFERROR(INDEX(generale!$A$5:$I$354,$CJ836,7),"")</f>
        <v/>
      </c>
      <c r="BM836" s="33"/>
      <c r="BN836" s="8"/>
      <c r="BO836" s="2">
        <f t="shared" ref="BO836:BO899" si="377">SUM(IF($O$46=BP836,TRUE,FALSE),BO835)</f>
        <v>484</v>
      </c>
      <c r="BP836" s="16" t="str">
        <f>IFERROR(INDEX(generale!$A$5:$I$354,$CJ836,5),"")</f>
        <v/>
      </c>
      <c r="BQ836" s="8" t="str">
        <f>IFERROR(INDEX(generale!$A$5:$I$354,$CJ836,7),"")</f>
        <v/>
      </c>
      <c r="BR836" s="33"/>
      <c r="BS836" s="8"/>
      <c r="BT836" s="2">
        <f t="shared" ref="BT836:BT899" si="378">SUM(IF($O$47=BU836,TRUE,FALSE),BT835)</f>
        <v>484</v>
      </c>
      <c r="BU836" s="16" t="str">
        <f>IFERROR(INDEX(generale!$A$5:$I$354,$CJ836,5),"")</f>
        <v/>
      </c>
      <c r="BV836" s="8" t="str">
        <f>IFERROR(INDEX(generale!$A$5:$I$354,$CJ836,7),"")</f>
        <v/>
      </c>
      <c r="BW836" s="33"/>
      <c r="BX836" s="8"/>
      <c r="BY836" s="2">
        <f t="shared" ref="BY836:BY899" si="379">SUM(IF($O$48=BZ836,TRUE,FALSE),BY835)</f>
        <v>484</v>
      </c>
      <c r="BZ836" s="16" t="str">
        <f>IFERROR(INDEX(generale!$A$5:$I$354,$CJ836,5),"")</f>
        <v/>
      </c>
      <c r="CA836" s="8" t="str">
        <f>IFERROR(INDEX(generale!$A$5:$I$354,$CJ836,7),"")</f>
        <v/>
      </c>
      <c r="CB836" s="33"/>
      <c r="CC836" s="8"/>
      <c r="CD836" s="2">
        <f t="shared" ref="CD836:CD899" si="380">SUM(IF($O$49=CE836,TRUE,FALSE),CD835)</f>
        <v>484</v>
      </c>
      <c r="CE836" s="16" t="str">
        <f>IFERROR(INDEX(generale!$A$5:$I$354,$CJ836,5),"")</f>
        <v/>
      </c>
      <c r="CF836" s="8" t="str">
        <f>IFERROR(INDEX(generale!$A$5:$I$354,$CJ836,7),"")</f>
        <v/>
      </c>
      <c r="CJ836" s="2">
        <f t="shared" si="357"/>
        <v>834</v>
      </c>
      <c r="CK836" s="2">
        <f t="shared" si="358"/>
        <v>37</v>
      </c>
      <c r="CL836" s="3">
        <f>IFERROR(INDEX(generale!$A$5:$I$1004,$CJ836,1),"")</f>
        <v>0</v>
      </c>
      <c r="CM836" s="3">
        <f>IFERROR(INDEX(generale!$A$5:$I$1004,$CJ836,2),"")</f>
        <v>0</v>
      </c>
      <c r="CN836" s="3">
        <f>IFERROR(INDEX(generale!$A$5:$I$1004,$CJ836,3),"")</f>
        <v>0</v>
      </c>
      <c r="CO836" s="3">
        <f>IFERROR(INDEX(generale!$A$5:$I$1004,$CJ836,4),"")</f>
        <v>0</v>
      </c>
      <c r="CP836" s="3">
        <f>IFERROR(INDEX(generale!$A$5:$I$1004,$CJ836,5),"")</f>
        <v>0</v>
      </c>
      <c r="CQ836" s="3">
        <f>IFERROR(INDEX(generale!$A$5:$I$1004,$CJ836,6),"")</f>
        <v>0</v>
      </c>
      <c r="CR836" s="8">
        <f>IFERROR(INDEX(generale!$A$5:$I$1004,$CJ836,7),"")</f>
        <v>0</v>
      </c>
      <c r="CS836" s="8">
        <f>IFERROR(INDEX(generale!$A$5:$I$1004,$CJ836,8),"")</f>
        <v>0</v>
      </c>
    </row>
    <row r="837" spans="1:97">
      <c r="A837" s="2" t="str">
        <f t="shared" si="359"/>
        <v/>
      </c>
      <c r="B837" s="1" t="str">
        <f t="shared" si="360"/>
        <v/>
      </c>
      <c r="C837" s="1" t="str">
        <f t="shared" si="361"/>
        <v/>
      </c>
      <c r="D837" s="2" t="str">
        <f t="shared" si="362"/>
        <v/>
      </c>
      <c r="E837" s="2" t="str">
        <f t="shared" si="363"/>
        <v/>
      </c>
      <c r="F837" s="2" t="str">
        <f t="shared" si="364"/>
        <v/>
      </c>
      <c r="G837" s="1" t="str">
        <f t="shared" si="365"/>
        <v/>
      </c>
      <c r="H837" s="11" t="str">
        <f t="shared" si="366"/>
        <v/>
      </c>
      <c r="Q837" s="2">
        <f t="shared" si="367"/>
        <v>37</v>
      </c>
      <c r="R837" s="16" t="str">
        <f>IFERROR(INDEX(generale!$A$5:$I$354,$CJ837,5),"")</f>
        <v/>
      </c>
      <c r="S837" s="8" t="str">
        <f>IFERROR(INDEX(generale!$A$5:$I$354,$CJ837,7),"")</f>
        <v/>
      </c>
      <c r="U837" s="8"/>
      <c r="V837" s="2">
        <f t="shared" si="368"/>
        <v>19</v>
      </c>
      <c r="W837" s="16" t="str">
        <f>IFERROR(INDEX(generale!$A$5:$I$354,$CJ837,5),"")</f>
        <v/>
      </c>
      <c r="X837" s="8" t="str">
        <f>IFERROR(INDEX(generale!$A$5:$I$354,$CJ837,7),"")</f>
        <v/>
      </c>
      <c r="AA837" s="2">
        <f t="shared" si="369"/>
        <v>14</v>
      </c>
      <c r="AB837" s="16" t="str">
        <f>IFERROR(INDEX(generale!$A$5:$I$354,$CJ837,5),"")</f>
        <v/>
      </c>
      <c r="AC837" s="8" t="str">
        <f>IFERROR(INDEX(generale!$A$5:$I$354,$CJ837,7),"")</f>
        <v/>
      </c>
      <c r="AD837" s="33"/>
      <c r="AE837" s="8"/>
      <c r="AF837" s="2">
        <f t="shared" si="370"/>
        <v>14</v>
      </c>
      <c r="AG837" s="16" t="str">
        <f>IFERROR(INDEX(generale!$A$5:$I$354,$CJ837,5),"")</f>
        <v/>
      </c>
      <c r="AH837" s="8" t="str">
        <f>IFERROR(INDEX(generale!$A$5:$I$354,$CJ837,7),"")</f>
        <v/>
      </c>
      <c r="AI837" s="33"/>
      <c r="AJ837" s="8"/>
      <c r="AK837" s="2">
        <f t="shared" si="371"/>
        <v>14</v>
      </c>
      <c r="AL837" s="16" t="str">
        <f>IFERROR(INDEX(generale!$A$5:$I$354,$CJ837,5),"")</f>
        <v/>
      </c>
      <c r="AM837" s="8" t="str">
        <f>IFERROR(INDEX(generale!$A$5:$I$354,$CJ837,7),"")</f>
        <v/>
      </c>
      <c r="AN837" s="33"/>
      <c r="AO837" s="8"/>
      <c r="AP837" s="2">
        <f t="shared" si="372"/>
        <v>9</v>
      </c>
      <c r="AQ837" s="16" t="str">
        <f>IFERROR(INDEX(generale!$A$5:$I$354,$CJ837,5),"")</f>
        <v/>
      </c>
      <c r="AR837" s="8" t="str">
        <f>IFERROR(INDEX(generale!$A$5:$I$354,$CJ837,7),"")</f>
        <v/>
      </c>
      <c r="AS837" s="33"/>
      <c r="AT837" s="8"/>
      <c r="AU837" s="2">
        <f t="shared" si="373"/>
        <v>8</v>
      </c>
      <c r="AV837" s="16" t="str">
        <f>IFERROR(INDEX(generale!$A$5:$I$354,$CJ837,5),"")</f>
        <v/>
      </c>
      <c r="AW837" s="8" t="str">
        <f>IFERROR(INDEX(generale!$A$5:$I$354,$CJ837,7),"")</f>
        <v/>
      </c>
      <c r="AX837" s="33"/>
      <c r="AY837" s="8"/>
      <c r="AZ837" s="2">
        <f t="shared" si="374"/>
        <v>7</v>
      </c>
      <c r="BA837" s="16" t="str">
        <f>IFERROR(INDEX(generale!$A$5:$I$354,$CJ837,5),"")</f>
        <v/>
      </c>
      <c r="BB837" s="8" t="str">
        <f>IFERROR(INDEX(generale!$A$5:$I$354,$CJ837,7),"")</f>
        <v/>
      </c>
      <c r="BC837" s="33"/>
      <c r="BD837" s="8"/>
      <c r="BE837" s="2">
        <f t="shared" si="375"/>
        <v>6</v>
      </c>
      <c r="BF837" s="16" t="str">
        <f>IFERROR(INDEX(generale!$A$5:$I$354,$CJ837,5),"")</f>
        <v/>
      </c>
      <c r="BG837" s="8" t="str">
        <f>IFERROR(INDEX(generale!$A$5:$I$354,$CJ837,7),"")</f>
        <v/>
      </c>
      <c r="BH837" s="33"/>
      <c r="BI837" s="8"/>
      <c r="BJ837" s="2">
        <f t="shared" si="376"/>
        <v>485</v>
      </c>
      <c r="BK837" s="16" t="str">
        <f>IFERROR(INDEX(generale!$A$5:$I$354,$CJ837,5),"")</f>
        <v/>
      </c>
      <c r="BL837" s="8" t="str">
        <f>IFERROR(INDEX(generale!$A$5:$I$354,$CJ837,7),"")</f>
        <v/>
      </c>
      <c r="BM837" s="33"/>
      <c r="BN837" s="8"/>
      <c r="BO837" s="2">
        <f t="shared" si="377"/>
        <v>485</v>
      </c>
      <c r="BP837" s="16" t="str">
        <f>IFERROR(INDEX(generale!$A$5:$I$354,$CJ837,5),"")</f>
        <v/>
      </c>
      <c r="BQ837" s="8" t="str">
        <f>IFERROR(INDEX(generale!$A$5:$I$354,$CJ837,7),"")</f>
        <v/>
      </c>
      <c r="BR837" s="33"/>
      <c r="BS837" s="8"/>
      <c r="BT837" s="2">
        <f t="shared" si="378"/>
        <v>485</v>
      </c>
      <c r="BU837" s="16" t="str">
        <f>IFERROR(INDEX(generale!$A$5:$I$354,$CJ837,5),"")</f>
        <v/>
      </c>
      <c r="BV837" s="8" t="str">
        <f>IFERROR(INDEX(generale!$A$5:$I$354,$CJ837,7),"")</f>
        <v/>
      </c>
      <c r="BW837" s="33"/>
      <c r="BX837" s="8"/>
      <c r="BY837" s="2">
        <f t="shared" si="379"/>
        <v>485</v>
      </c>
      <c r="BZ837" s="16" t="str">
        <f>IFERROR(INDEX(generale!$A$5:$I$354,$CJ837,5),"")</f>
        <v/>
      </c>
      <c r="CA837" s="8" t="str">
        <f>IFERROR(INDEX(generale!$A$5:$I$354,$CJ837,7),"")</f>
        <v/>
      </c>
      <c r="CB837" s="33"/>
      <c r="CC837" s="8"/>
      <c r="CD837" s="2">
        <f t="shared" si="380"/>
        <v>485</v>
      </c>
      <c r="CE837" s="16" t="str">
        <f>IFERROR(INDEX(generale!$A$5:$I$354,$CJ837,5),"")</f>
        <v/>
      </c>
      <c r="CF837" s="8" t="str">
        <f>IFERROR(INDEX(generale!$A$5:$I$354,$CJ837,7),"")</f>
        <v/>
      </c>
      <c r="CJ837" s="2">
        <f t="shared" ref="CJ837:CJ900" si="381">CJ836+1</f>
        <v>835</v>
      </c>
      <c r="CK837" s="2">
        <f t="shared" si="358"/>
        <v>37</v>
      </c>
      <c r="CL837" s="3">
        <f>IFERROR(INDEX(generale!$A$5:$I$1004,$CJ837,1),"")</f>
        <v>0</v>
      </c>
      <c r="CM837" s="3">
        <f>IFERROR(INDEX(generale!$A$5:$I$1004,$CJ837,2),"")</f>
        <v>0</v>
      </c>
      <c r="CN837" s="3">
        <f>IFERROR(INDEX(generale!$A$5:$I$1004,$CJ837,3),"")</f>
        <v>0</v>
      </c>
      <c r="CO837" s="3">
        <f>IFERROR(INDEX(generale!$A$5:$I$1004,$CJ837,4),"")</f>
        <v>0</v>
      </c>
      <c r="CP837" s="3">
        <f>IFERROR(INDEX(generale!$A$5:$I$1004,$CJ837,5),"")</f>
        <v>0</v>
      </c>
      <c r="CQ837" s="3">
        <f>IFERROR(INDEX(generale!$A$5:$I$1004,$CJ837,6),"")</f>
        <v>0</v>
      </c>
      <c r="CR837" s="8">
        <f>IFERROR(INDEX(generale!$A$5:$I$1004,$CJ837,7),"")</f>
        <v>0</v>
      </c>
      <c r="CS837" s="8">
        <f>IFERROR(INDEX(generale!$A$5:$I$1004,$CJ837,8),"")</f>
        <v>0</v>
      </c>
    </row>
    <row r="838" spans="1:97">
      <c r="A838" s="2" t="str">
        <f t="shared" si="359"/>
        <v/>
      </c>
      <c r="B838" s="1" t="str">
        <f t="shared" si="360"/>
        <v/>
      </c>
      <c r="C838" s="1" t="str">
        <f t="shared" si="361"/>
        <v/>
      </c>
      <c r="D838" s="2" t="str">
        <f t="shared" si="362"/>
        <v/>
      </c>
      <c r="E838" s="2" t="str">
        <f t="shared" si="363"/>
        <v/>
      </c>
      <c r="F838" s="2" t="str">
        <f t="shared" si="364"/>
        <v/>
      </c>
      <c r="G838" s="1" t="str">
        <f t="shared" si="365"/>
        <v/>
      </c>
      <c r="H838" s="11" t="str">
        <f t="shared" si="366"/>
        <v/>
      </c>
      <c r="Q838" s="2">
        <f t="shared" si="367"/>
        <v>37</v>
      </c>
      <c r="R838" s="16" t="str">
        <f>IFERROR(INDEX(generale!$A$5:$I$354,$CJ838,5),"")</f>
        <v/>
      </c>
      <c r="S838" s="8" t="str">
        <f>IFERROR(INDEX(generale!$A$5:$I$354,$CJ838,7),"")</f>
        <v/>
      </c>
      <c r="U838" s="8"/>
      <c r="V838" s="2">
        <f t="shared" si="368"/>
        <v>19</v>
      </c>
      <c r="W838" s="16" t="str">
        <f>IFERROR(INDEX(generale!$A$5:$I$354,$CJ838,5),"")</f>
        <v/>
      </c>
      <c r="X838" s="8" t="str">
        <f>IFERROR(INDEX(generale!$A$5:$I$354,$CJ838,7),"")</f>
        <v/>
      </c>
      <c r="AA838" s="2">
        <f t="shared" si="369"/>
        <v>14</v>
      </c>
      <c r="AB838" s="16" t="str">
        <f>IFERROR(INDEX(generale!$A$5:$I$354,$CJ838,5),"")</f>
        <v/>
      </c>
      <c r="AC838" s="8" t="str">
        <f>IFERROR(INDEX(generale!$A$5:$I$354,$CJ838,7),"")</f>
        <v/>
      </c>
      <c r="AD838" s="33"/>
      <c r="AE838" s="8"/>
      <c r="AF838" s="2">
        <f t="shared" si="370"/>
        <v>14</v>
      </c>
      <c r="AG838" s="16" t="str">
        <f>IFERROR(INDEX(generale!$A$5:$I$354,$CJ838,5),"")</f>
        <v/>
      </c>
      <c r="AH838" s="8" t="str">
        <f>IFERROR(INDEX(generale!$A$5:$I$354,$CJ838,7),"")</f>
        <v/>
      </c>
      <c r="AI838" s="33"/>
      <c r="AJ838" s="8"/>
      <c r="AK838" s="2">
        <f t="shared" si="371"/>
        <v>14</v>
      </c>
      <c r="AL838" s="16" t="str">
        <f>IFERROR(INDEX(generale!$A$5:$I$354,$CJ838,5),"")</f>
        <v/>
      </c>
      <c r="AM838" s="8" t="str">
        <f>IFERROR(INDEX(generale!$A$5:$I$354,$CJ838,7),"")</f>
        <v/>
      </c>
      <c r="AN838" s="33"/>
      <c r="AO838" s="8"/>
      <c r="AP838" s="2">
        <f t="shared" si="372"/>
        <v>9</v>
      </c>
      <c r="AQ838" s="16" t="str">
        <f>IFERROR(INDEX(generale!$A$5:$I$354,$CJ838,5),"")</f>
        <v/>
      </c>
      <c r="AR838" s="8" t="str">
        <f>IFERROR(INDEX(generale!$A$5:$I$354,$CJ838,7),"")</f>
        <v/>
      </c>
      <c r="AS838" s="33"/>
      <c r="AT838" s="8"/>
      <c r="AU838" s="2">
        <f t="shared" si="373"/>
        <v>8</v>
      </c>
      <c r="AV838" s="16" t="str">
        <f>IFERROR(INDEX(generale!$A$5:$I$354,$CJ838,5),"")</f>
        <v/>
      </c>
      <c r="AW838" s="8" t="str">
        <f>IFERROR(INDEX(generale!$A$5:$I$354,$CJ838,7),"")</f>
        <v/>
      </c>
      <c r="AX838" s="33"/>
      <c r="AY838" s="8"/>
      <c r="AZ838" s="2">
        <f t="shared" si="374"/>
        <v>7</v>
      </c>
      <c r="BA838" s="16" t="str">
        <f>IFERROR(INDEX(generale!$A$5:$I$354,$CJ838,5),"")</f>
        <v/>
      </c>
      <c r="BB838" s="8" t="str">
        <f>IFERROR(INDEX(generale!$A$5:$I$354,$CJ838,7),"")</f>
        <v/>
      </c>
      <c r="BC838" s="33"/>
      <c r="BD838" s="8"/>
      <c r="BE838" s="2">
        <f t="shared" si="375"/>
        <v>6</v>
      </c>
      <c r="BF838" s="16" t="str">
        <f>IFERROR(INDEX(generale!$A$5:$I$354,$CJ838,5),"")</f>
        <v/>
      </c>
      <c r="BG838" s="8" t="str">
        <f>IFERROR(INDEX(generale!$A$5:$I$354,$CJ838,7),"")</f>
        <v/>
      </c>
      <c r="BH838" s="33"/>
      <c r="BI838" s="8"/>
      <c r="BJ838" s="2">
        <f t="shared" si="376"/>
        <v>486</v>
      </c>
      <c r="BK838" s="16" t="str">
        <f>IFERROR(INDEX(generale!$A$5:$I$354,$CJ838,5),"")</f>
        <v/>
      </c>
      <c r="BL838" s="8" t="str">
        <f>IFERROR(INDEX(generale!$A$5:$I$354,$CJ838,7),"")</f>
        <v/>
      </c>
      <c r="BM838" s="33"/>
      <c r="BN838" s="8"/>
      <c r="BO838" s="2">
        <f t="shared" si="377"/>
        <v>486</v>
      </c>
      <c r="BP838" s="16" t="str">
        <f>IFERROR(INDEX(generale!$A$5:$I$354,$CJ838,5),"")</f>
        <v/>
      </c>
      <c r="BQ838" s="8" t="str">
        <f>IFERROR(INDEX(generale!$A$5:$I$354,$CJ838,7),"")</f>
        <v/>
      </c>
      <c r="BR838" s="33"/>
      <c r="BS838" s="8"/>
      <c r="BT838" s="2">
        <f t="shared" si="378"/>
        <v>486</v>
      </c>
      <c r="BU838" s="16" t="str">
        <f>IFERROR(INDEX(generale!$A$5:$I$354,$CJ838,5),"")</f>
        <v/>
      </c>
      <c r="BV838" s="8" t="str">
        <f>IFERROR(INDEX(generale!$A$5:$I$354,$CJ838,7),"")</f>
        <v/>
      </c>
      <c r="BW838" s="33"/>
      <c r="BX838" s="8"/>
      <c r="BY838" s="2">
        <f t="shared" si="379"/>
        <v>486</v>
      </c>
      <c r="BZ838" s="16" t="str">
        <f>IFERROR(INDEX(generale!$A$5:$I$354,$CJ838,5),"")</f>
        <v/>
      </c>
      <c r="CA838" s="8" t="str">
        <f>IFERROR(INDEX(generale!$A$5:$I$354,$CJ838,7),"")</f>
        <v/>
      </c>
      <c r="CB838" s="33"/>
      <c r="CC838" s="8"/>
      <c r="CD838" s="2">
        <f t="shared" si="380"/>
        <v>486</v>
      </c>
      <c r="CE838" s="16" t="str">
        <f>IFERROR(INDEX(generale!$A$5:$I$354,$CJ838,5),"")</f>
        <v/>
      </c>
      <c r="CF838" s="8" t="str">
        <f>IFERROR(INDEX(generale!$A$5:$I$354,$CJ838,7),"")</f>
        <v/>
      </c>
      <c r="CJ838" s="2">
        <f t="shared" si="381"/>
        <v>836</v>
      </c>
      <c r="CK838" s="2">
        <f t="shared" si="358"/>
        <v>37</v>
      </c>
      <c r="CL838" s="3">
        <f>IFERROR(INDEX(generale!$A$5:$I$1004,$CJ838,1),"")</f>
        <v>0</v>
      </c>
      <c r="CM838" s="3">
        <f>IFERROR(INDEX(generale!$A$5:$I$1004,$CJ838,2),"")</f>
        <v>0</v>
      </c>
      <c r="CN838" s="3">
        <f>IFERROR(INDEX(generale!$A$5:$I$1004,$CJ838,3),"")</f>
        <v>0</v>
      </c>
      <c r="CO838" s="3">
        <f>IFERROR(INDEX(generale!$A$5:$I$1004,$CJ838,4),"")</f>
        <v>0</v>
      </c>
      <c r="CP838" s="3">
        <f>IFERROR(INDEX(generale!$A$5:$I$1004,$CJ838,5),"")</f>
        <v>0</v>
      </c>
      <c r="CQ838" s="3">
        <f>IFERROR(INDEX(generale!$A$5:$I$1004,$CJ838,6),"")</f>
        <v>0</v>
      </c>
      <c r="CR838" s="8">
        <f>IFERROR(INDEX(generale!$A$5:$I$1004,$CJ838,7),"")</f>
        <v>0</v>
      </c>
      <c r="CS838" s="8">
        <f>IFERROR(INDEX(generale!$A$5:$I$1004,$CJ838,8),"")</f>
        <v>0</v>
      </c>
    </row>
    <row r="839" spans="1:97">
      <c r="A839" s="2" t="str">
        <f t="shared" si="359"/>
        <v/>
      </c>
      <c r="B839" s="1" t="str">
        <f t="shared" si="360"/>
        <v/>
      </c>
      <c r="C839" s="1" t="str">
        <f t="shared" si="361"/>
        <v/>
      </c>
      <c r="D839" s="2" t="str">
        <f t="shared" si="362"/>
        <v/>
      </c>
      <c r="E839" s="2" t="str">
        <f t="shared" si="363"/>
        <v/>
      </c>
      <c r="F839" s="2" t="str">
        <f t="shared" si="364"/>
        <v/>
      </c>
      <c r="G839" s="1" t="str">
        <f t="shared" si="365"/>
        <v/>
      </c>
      <c r="H839" s="11" t="str">
        <f t="shared" si="366"/>
        <v/>
      </c>
      <c r="Q839" s="2">
        <f t="shared" si="367"/>
        <v>37</v>
      </c>
      <c r="R839" s="16" t="str">
        <f>IFERROR(INDEX(generale!$A$5:$I$354,$CJ839,5),"")</f>
        <v/>
      </c>
      <c r="S839" s="8" t="str">
        <f>IFERROR(INDEX(generale!$A$5:$I$354,$CJ839,7),"")</f>
        <v/>
      </c>
      <c r="U839" s="8"/>
      <c r="V839" s="2">
        <f t="shared" si="368"/>
        <v>19</v>
      </c>
      <c r="W839" s="16" t="str">
        <f>IFERROR(INDEX(generale!$A$5:$I$354,$CJ839,5),"")</f>
        <v/>
      </c>
      <c r="X839" s="8" t="str">
        <f>IFERROR(INDEX(generale!$A$5:$I$354,$CJ839,7),"")</f>
        <v/>
      </c>
      <c r="AA839" s="2">
        <f t="shared" si="369"/>
        <v>14</v>
      </c>
      <c r="AB839" s="16" t="str">
        <f>IFERROR(INDEX(generale!$A$5:$I$354,$CJ839,5),"")</f>
        <v/>
      </c>
      <c r="AC839" s="8" t="str">
        <f>IFERROR(INDEX(generale!$A$5:$I$354,$CJ839,7),"")</f>
        <v/>
      </c>
      <c r="AD839" s="33"/>
      <c r="AE839" s="8"/>
      <c r="AF839" s="2">
        <f t="shared" si="370"/>
        <v>14</v>
      </c>
      <c r="AG839" s="16" t="str">
        <f>IFERROR(INDEX(generale!$A$5:$I$354,$CJ839,5),"")</f>
        <v/>
      </c>
      <c r="AH839" s="8" t="str">
        <f>IFERROR(INDEX(generale!$A$5:$I$354,$CJ839,7),"")</f>
        <v/>
      </c>
      <c r="AI839" s="33"/>
      <c r="AJ839" s="8"/>
      <c r="AK839" s="2">
        <f t="shared" si="371"/>
        <v>14</v>
      </c>
      <c r="AL839" s="16" t="str">
        <f>IFERROR(INDEX(generale!$A$5:$I$354,$CJ839,5),"")</f>
        <v/>
      </c>
      <c r="AM839" s="8" t="str">
        <f>IFERROR(INDEX(generale!$A$5:$I$354,$CJ839,7),"")</f>
        <v/>
      </c>
      <c r="AN839" s="33"/>
      <c r="AO839" s="8"/>
      <c r="AP839" s="2">
        <f t="shared" si="372"/>
        <v>9</v>
      </c>
      <c r="AQ839" s="16" t="str">
        <f>IFERROR(INDEX(generale!$A$5:$I$354,$CJ839,5),"")</f>
        <v/>
      </c>
      <c r="AR839" s="8" t="str">
        <f>IFERROR(INDEX(generale!$A$5:$I$354,$CJ839,7),"")</f>
        <v/>
      </c>
      <c r="AS839" s="33"/>
      <c r="AT839" s="8"/>
      <c r="AU839" s="2">
        <f t="shared" si="373"/>
        <v>8</v>
      </c>
      <c r="AV839" s="16" t="str">
        <f>IFERROR(INDEX(generale!$A$5:$I$354,$CJ839,5),"")</f>
        <v/>
      </c>
      <c r="AW839" s="8" t="str">
        <f>IFERROR(INDEX(generale!$A$5:$I$354,$CJ839,7),"")</f>
        <v/>
      </c>
      <c r="AX839" s="33"/>
      <c r="AY839" s="8"/>
      <c r="AZ839" s="2">
        <f t="shared" si="374"/>
        <v>7</v>
      </c>
      <c r="BA839" s="16" t="str">
        <f>IFERROR(INDEX(generale!$A$5:$I$354,$CJ839,5),"")</f>
        <v/>
      </c>
      <c r="BB839" s="8" t="str">
        <f>IFERROR(INDEX(generale!$A$5:$I$354,$CJ839,7),"")</f>
        <v/>
      </c>
      <c r="BC839" s="33"/>
      <c r="BD839" s="8"/>
      <c r="BE839" s="2">
        <f t="shared" si="375"/>
        <v>6</v>
      </c>
      <c r="BF839" s="16" t="str">
        <f>IFERROR(INDEX(generale!$A$5:$I$354,$CJ839,5),"")</f>
        <v/>
      </c>
      <c r="BG839" s="8" t="str">
        <f>IFERROR(INDEX(generale!$A$5:$I$354,$CJ839,7),"")</f>
        <v/>
      </c>
      <c r="BH839" s="33"/>
      <c r="BI839" s="8"/>
      <c r="BJ839" s="2">
        <f t="shared" si="376"/>
        <v>487</v>
      </c>
      <c r="BK839" s="16" t="str">
        <f>IFERROR(INDEX(generale!$A$5:$I$354,$CJ839,5),"")</f>
        <v/>
      </c>
      <c r="BL839" s="8" t="str">
        <f>IFERROR(INDEX(generale!$A$5:$I$354,$CJ839,7),"")</f>
        <v/>
      </c>
      <c r="BM839" s="33"/>
      <c r="BN839" s="8"/>
      <c r="BO839" s="2">
        <f t="shared" si="377"/>
        <v>487</v>
      </c>
      <c r="BP839" s="16" t="str">
        <f>IFERROR(INDEX(generale!$A$5:$I$354,$CJ839,5),"")</f>
        <v/>
      </c>
      <c r="BQ839" s="8" t="str">
        <f>IFERROR(INDEX(generale!$A$5:$I$354,$CJ839,7),"")</f>
        <v/>
      </c>
      <c r="BR839" s="33"/>
      <c r="BS839" s="8"/>
      <c r="BT839" s="2">
        <f t="shared" si="378"/>
        <v>487</v>
      </c>
      <c r="BU839" s="16" t="str">
        <f>IFERROR(INDEX(generale!$A$5:$I$354,$CJ839,5),"")</f>
        <v/>
      </c>
      <c r="BV839" s="8" t="str">
        <f>IFERROR(INDEX(generale!$A$5:$I$354,$CJ839,7),"")</f>
        <v/>
      </c>
      <c r="BW839" s="33"/>
      <c r="BX839" s="8"/>
      <c r="BY839" s="2">
        <f t="shared" si="379"/>
        <v>487</v>
      </c>
      <c r="BZ839" s="16" t="str">
        <f>IFERROR(INDEX(generale!$A$5:$I$354,$CJ839,5),"")</f>
        <v/>
      </c>
      <c r="CA839" s="8" t="str">
        <f>IFERROR(INDEX(generale!$A$5:$I$354,$CJ839,7),"")</f>
        <v/>
      </c>
      <c r="CB839" s="33"/>
      <c r="CC839" s="8"/>
      <c r="CD839" s="2">
        <f t="shared" si="380"/>
        <v>487</v>
      </c>
      <c r="CE839" s="16" t="str">
        <f>IFERROR(INDEX(generale!$A$5:$I$354,$CJ839,5),"")</f>
        <v/>
      </c>
      <c r="CF839" s="8" t="str">
        <f>IFERROR(INDEX(generale!$A$5:$I$354,$CJ839,7),"")</f>
        <v/>
      </c>
      <c r="CJ839" s="2">
        <f t="shared" si="381"/>
        <v>837</v>
      </c>
      <c r="CK839" s="2">
        <f t="shared" si="358"/>
        <v>37</v>
      </c>
      <c r="CL839" s="3">
        <f>IFERROR(INDEX(generale!$A$5:$I$1004,$CJ839,1),"")</f>
        <v>0</v>
      </c>
      <c r="CM839" s="3">
        <f>IFERROR(INDEX(generale!$A$5:$I$1004,$CJ839,2),"")</f>
        <v>0</v>
      </c>
      <c r="CN839" s="3">
        <f>IFERROR(INDEX(generale!$A$5:$I$1004,$CJ839,3),"")</f>
        <v>0</v>
      </c>
      <c r="CO839" s="3">
        <f>IFERROR(INDEX(generale!$A$5:$I$1004,$CJ839,4),"")</f>
        <v>0</v>
      </c>
      <c r="CP839" s="3">
        <f>IFERROR(INDEX(generale!$A$5:$I$1004,$CJ839,5),"")</f>
        <v>0</v>
      </c>
      <c r="CQ839" s="3">
        <f>IFERROR(INDEX(generale!$A$5:$I$1004,$CJ839,6),"")</f>
        <v>0</v>
      </c>
      <c r="CR839" s="8">
        <f>IFERROR(INDEX(generale!$A$5:$I$1004,$CJ839,7),"")</f>
        <v>0</v>
      </c>
      <c r="CS839" s="8">
        <f>IFERROR(INDEX(generale!$A$5:$I$1004,$CJ839,8),"")</f>
        <v>0</v>
      </c>
    </row>
    <row r="840" spans="1:97">
      <c r="A840" s="2" t="str">
        <f t="shared" si="359"/>
        <v/>
      </c>
      <c r="B840" s="1" t="str">
        <f t="shared" si="360"/>
        <v/>
      </c>
      <c r="C840" s="1" t="str">
        <f t="shared" si="361"/>
        <v/>
      </c>
      <c r="D840" s="2" t="str">
        <f t="shared" si="362"/>
        <v/>
      </c>
      <c r="E840" s="2" t="str">
        <f t="shared" si="363"/>
        <v/>
      </c>
      <c r="F840" s="2" t="str">
        <f t="shared" si="364"/>
        <v/>
      </c>
      <c r="G840" s="1" t="str">
        <f t="shared" si="365"/>
        <v/>
      </c>
      <c r="H840" s="11" t="str">
        <f t="shared" si="366"/>
        <v/>
      </c>
      <c r="Q840" s="2">
        <f t="shared" si="367"/>
        <v>37</v>
      </c>
      <c r="R840" s="16" t="str">
        <f>IFERROR(INDEX(generale!$A$5:$I$354,$CJ840,5),"")</f>
        <v/>
      </c>
      <c r="S840" s="8" t="str">
        <f>IFERROR(INDEX(generale!$A$5:$I$354,$CJ840,7),"")</f>
        <v/>
      </c>
      <c r="U840" s="8"/>
      <c r="V840" s="2">
        <f t="shared" si="368"/>
        <v>19</v>
      </c>
      <c r="W840" s="16" t="str">
        <f>IFERROR(INDEX(generale!$A$5:$I$354,$CJ840,5),"")</f>
        <v/>
      </c>
      <c r="X840" s="8" t="str">
        <f>IFERROR(INDEX(generale!$A$5:$I$354,$CJ840,7),"")</f>
        <v/>
      </c>
      <c r="AA840" s="2">
        <f t="shared" si="369"/>
        <v>14</v>
      </c>
      <c r="AB840" s="16" t="str">
        <f>IFERROR(INDEX(generale!$A$5:$I$354,$CJ840,5),"")</f>
        <v/>
      </c>
      <c r="AC840" s="8" t="str">
        <f>IFERROR(INDEX(generale!$A$5:$I$354,$CJ840,7),"")</f>
        <v/>
      </c>
      <c r="AD840" s="33"/>
      <c r="AE840" s="8"/>
      <c r="AF840" s="2">
        <f t="shared" si="370"/>
        <v>14</v>
      </c>
      <c r="AG840" s="16" t="str">
        <f>IFERROR(INDEX(generale!$A$5:$I$354,$CJ840,5),"")</f>
        <v/>
      </c>
      <c r="AH840" s="8" t="str">
        <f>IFERROR(INDEX(generale!$A$5:$I$354,$CJ840,7),"")</f>
        <v/>
      </c>
      <c r="AI840" s="33"/>
      <c r="AJ840" s="8"/>
      <c r="AK840" s="2">
        <f t="shared" si="371"/>
        <v>14</v>
      </c>
      <c r="AL840" s="16" t="str">
        <f>IFERROR(INDEX(generale!$A$5:$I$354,$CJ840,5),"")</f>
        <v/>
      </c>
      <c r="AM840" s="8" t="str">
        <f>IFERROR(INDEX(generale!$A$5:$I$354,$CJ840,7),"")</f>
        <v/>
      </c>
      <c r="AN840" s="33"/>
      <c r="AO840" s="8"/>
      <c r="AP840" s="2">
        <f t="shared" si="372"/>
        <v>9</v>
      </c>
      <c r="AQ840" s="16" t="str">
        <f>IFERROR(INDEX(generale!$A$5:$I$354,$CJ840,5),"")</f>
        <v/>
      </c>
      <c r="AR840" s="8" t="str">
        <f>IFERROR(INDEX(generale!$A$5:$I$354,$CJ840,7),"")</f>
        <v/>
      </c>
      <c r="AS840" s="33"/>
      <c r="AT840" s="8"/>
      <c r="AU840" s="2">
        <f t="shared" si="373"/>
        <v>8</v>
      </c>
      <c r="AV840" s="16" t="str">
        <f>IFERROR(INDEX(generale!$A$5:$I$354,$CJ840,5),"")</f>
        <v/>
      </c>
      <c r="AW840" s="8" t="str">
        <f>IFERROR(INDEX(generale!$A$5:$I$354,$CJ840,7),"")</f>
        <v/>
      </c>
      <c r="AX840" s="33"/>
      <c r="AY840" s="8"/>
      <c r="AZ840" s="2">
        <f t="shared" si="374"/>
        <v>7</v>
      </c>
      <c r="BA840" s="16" t="str">
        <f>IFERROR(INDEX(generale!$A$5:$I$354,$CJ840,5),"")</f>
        <v/>
      </c>
      <c r="BB840" s="8" t="str">
        <f>IFERROR(INDEX(generale!$A$5:$I$354,$CJ840,7),"")</f>
        <v/>
      </c>
      <c r="BC840" s="33"/>
      <c r="BD840" s="8"/>
      <c r="BE840" s="2">
        <f t="shared" si="375"/>
        <v>6</v>
      </c>
      <c r="BF840" s="16" t="str">
        <f>IFERROR(INDEX(generale!$A$5:$I$354,$CJ840,5),"")</f>
        <v/>
      </c>
      <c r="BG840" s="8" t="str">
        <f>IFERROR(INDEX(generale!$A$5:$I$354,$CJ840,7),"")</f>
        <v/>
      </c>
      <c r="BH840" s="33"/>
      <c r="BI840" s="8"/>
      <c r="BJ840" s="2">
        <f t="shared" si="376"/>
        <v>488</v>
      </c>
      <c r="BK840" s="16" t="str">
        <f>IFERROR(INDEX(generale!$A$5:$I$354,$CJ840,5),"")</f>
        <v/>
      </c>
      <c r="BL840" s="8" t="str">
        <f>IFERROR(INDEX(generale!$A$5:$I$354,$CJ840,7),"")</f>
        <v/>
      </c>
      <c r="BM840" s="33"/>
      <c r="BN840" s="8"/>
      <c r="BO840" s="2">
        <f t="shared" si="377"/>
        <v>488</v>
      </c>
      <c r="BP840" s="16" t="str">
        <f>IFERROR(INDEX(generale!$A$5:$I$354,$CJ840,5),"")</f>
        <v/>
      </c>
      <c r="BQ840" s="8" t="str">
        <f>IFERROR(INDEX(generale!$A$5:$I$354,$CJ840,7),"")</f>
        <v/>
      </c>
      <c r="BR840" s="33"/>
      <c r="BS840" s="8"/>
      <c r="BT840" s="2">
        <f t="shared" si="378"/>
        <v>488</v>
      </c>
      <c r="BU840" s="16" t="str">
        <f>IFERROR(INDEX(generale!$A$5:$I$354,$CJ840,5),"")</f>
        <v/>
      </c>
      <c r="BV840" s="8" t="str">
        <f>IFERROR(INDEX(generale!$A$5:$I$354,$CJ840,7),"")</f>
        <v/>
      </c>
      <c r="BW840" s="33"/>
      <c r="BX840" s="8"/>
      <c r="BY840" s="2">
        <f t="shared" si="379"/>
        <v>488</v>
      </c>
      <c r="BZ840" s="16" t="str">
        <f>IFERROR(INDEX(generale!$A$5:$I$354,$CJ840,5),"")</f>
        <v/>
      </c>
      <c r="CA840" s="8" t="str">
        <f>IFERROR(INDEX(generale!$A$5:$I$354,$CJ840,7),"")</f>
        <v/>
      </c>
      <c r="CB840" s="33"/>
      <c r="CC840" s="8"/>
      <c r="CD840" s="2">
        <f t="shared" si="380"/>
        <v>488</v>
      </c>
      <c r="CE840" s="16" t="str">
        <f>IFERROR(INDEX(generale!$A$5:$I$354,$CJ840,5),"")</f>
        <v/>
      </c>
      <c r="CF840" s="8" t="str">
        <f>IFERROR(INDEX(generale!$A$5:$I$354,$CJ840,7),"")</f>
        <v/>
      </c>
      <c r="CJ840" s="2">
        <f t="shared" si="381"/>
        <v>838</v>
      </c>
      <c r="CK840" s="2">
        <f t="shared" si="358"/>
        <v>37</v>
      </c>
      <c r="CL840" s="3">
        <f>IFERROR(INDEX(generale!$A$5:$I$1004,$CJ840,1),"")</f>
        <v>0</v>
      </c>
      <c r="CM840" s="3">
        <f>IFERROR(INDEX(generale!$A$5:$I$1004,$CJ840,2),"")</f>
        <v>0</v>
      </c>
      <c r="CN840" s="3">
        <f>IFERROR(INDEX(generale!$A$5:$I$1004,$CJ840,3),"")</f>
        <v>0</v>
      </c>
      <c r="CO840" s="3">
        <f>IFERROR(INDEX(generale!$A$5:$I$1004,$CJ840,4),"")</f>
        <v>0</v>
      </c>
      <c r="CP840" s="3">
        <f>IFERROR(INDEX(generale!$A$5:$I$1004,$CJ840,5),"")</f>
        <v>0</v>
      </c>
      <c r="CQ840" s="3">
        <f>IFERROR(INDEX(generale!$A$5:$I$1004,$CJ840,6),"")</f>
        <v>0</v>
      </c>
      <c r="CR840" s="8">
        <f>IFERROR(INDEX(generale!$A$5:$I$1004,$CJ840,7),"")</f>
        <v>0</v>
      </c>
      <c r="CS840" s="8">
        <f>IFERROR(INDEX(generale!$A$5:$I$1004,$CJ840,8),"")</f>
        <v>0</v>
      </c>
    </row>
    <row r="841" spans="1:97">
      <c r="A841" s="2" t="str">
        <f t="shared" si="359"/>
        <v/>
      </c>
      <c r="B841" s="1" t="str">
        <f t="shared" si="360"/>
        <v/>
      </c>
      <c r="C841" s="1" t="str">
        <f t="shared" si="361"/>
        <v/>
      </c>
      <c r="D841" s="2" t="str">
        <f t="shared" si="362"/>
        <v/>
      </c>
      <c r="E841" s="2" t="str">
        <f t="shared" si="363"/>
        <v/>
      </c>
      <c r="F841" s="2" t="str">
        <f t="shared" si="364"/>
        <v/>
      </c>
      <c r="G841" s="1" t="str">
        <f t="shared" si="365"/>
        <v/>
      </c>
      <c r="H841" s="11" t="str">
        <f t="shared" si="366"/>
        <v/>
      </c>
      <c r="Q841" s="2">
        <f t="shared" si="367"/>
        <v>37</v>
      </c>
      <c r="R841" s="16" t="str">
        <f>IFERROR(INDEX(generale!$A$5:$I$354,$CJ841,5),"")</f>
        <v/>
      </c>
      <c r="S841" s="8" t="str">
        <f>IFERROR(INDEX(generale!$A$5:$I$354,$CJ841,7),"")</f>
        <v/>
      </c>
      <c r="U841" s="8"/>
      <c r="V841" s="2">
        <f t="shared" si="368"/>
        <v>19</v>
      </c>
      <c r="W841" s="16" t="str">
        <f>IFERROR(INDEX(generale!$A$5:$I$354,$CJ841,5),"")</f>
        <v/>
      </c>
      <c r="X841" s="8" t="str">
        <f>IFERROR(INDEX(generale!$A$5:$I$354,$CJ841,7),"")</f>
        <v/>
      </c>
      <c r="AA841" s="2">
        <f t="shared" si="369"/>
        <v>14</v>
      </c>
      <c r="AB841" s="16" t="str">
        <f>IFERROR(INDEX(generale!$A$5:$I$354,$CJ841,5),"")</f>
        <v/>
      </c>
      <c r="AC841" s="8" t="str">
        <f>IFERROR(INDEX(generale!$A$5:$I$354,$CJ841,7),"")</f>
        <v/>
      </c>
      <c r="AD841" s="33"/>
      <c r="AE841" s="8"/>
      <c r="AF841" s="2">
        <f t="shared" si="370"/>
        <v>14</v>
      </c>
      <c r="AG841" s="16" t="str">
        <f>IFERROR(INDEX(generale!$A$5:$I$354,$CJ841,5),"")</f>
        <v/>
      </c>
      <c r="AH841" s="8" t="str">
        <f>IFERROR(INDEX(generale!$A$5:$I$354,$CJ841,7),"")</f>
        <v/>
      </c>
      <c r="AI841" s="33"/>
      <c r="AJ841" s="8"/>
      <c r="AK841" s="2">
        <f t="shared" si="371"/>
        <v>14</v>
      </c>
      <c r="AL841" s="16" t="str">
        <f>IFERROR(INDEX(generale!$A$5:$I$354,$CJ841,5),"")</f>
        <v/>
      </c>
      <c r="AM841" s="8" t="str">
        <f>IFERROR(INDEX(generale!$A$5:$I$354,$CJ841,7),"")</f>
        <v/>
      </c>
      <c r="AN841" s="33"/>
      <c r="AO841" s="8"/>
      <c r="AP841" s="2">
        <f t="shared" si="372"/>
        <v>9</v>
      </c>
      <c r="AQ841" s="16" t="str">
        <f>IFERROR(INDEX(generale!$A$5:$I$354,$CJ841,5),"")</f>
        <v/>
      </c>
      <c r="AR841" s="8" t="str">
        <f>IFERROR(INDEX(generale!$A$5:$I$354,$CJ841,7),"")</f>
        <v/>
      </c>
      <c r="AS841" s="33"/>
      <c r="AT841" s="8"/>
      <c r="AU841" s="2">
        <f t="shared" si="373"/>
        <v>8</v>
      </c>
      <c r="AV841" s="16" t="str">
        <f>IFERROR(INDEX(generale!$A$5:$I$354,$CJ841,5),"")</f>
        <v/>
      </c>
      <c r="AW841" s="8" t="str">
        <f>IFERROR(INDEX(generale!$A$5:$I$354,$CJ841,7),"")</f>
        <v/>
      </c>
      <c r="AX841" s="33"/>
      <c r="AY841" s="8"/>
      <c r="AZ841" s="2">
        <f t="shared" si="374"/>
        <v>7</v>
      </c>
      <c r="BA841" s="16" t="str">
        <f>IFERROR(INDEX(generale!$A$5:$I$354,$CJ841,5),"")</f>
        <v/>
      </c>
      <c r="BB841" s="8" t="str">
        <f>IFERROR(INDEX(generale!$A$5:$I$354,$CJ841,7),"")</f>
        <v/>
      </c>
      <c r="BC841" s="33"/>
      <c r="BD841" s="8"/>
      <c r="BE841" s="2">
        <f t="shared" si="375"/>
        <v>6</v>
      </c>
      <c r="BF841" s="16" t="str">
        <f>IFERROR(INDEX(generale!$A$5:$I$354,$CJ841,5),"")</f>
        <v/>
      </c>
      <c r="BG841" s="8" t="str">
        <f>IFERROR(INDEX(generale!$A$5:$I$354,$CJ841,7),"")</f>
        <v/>
      </c>
      <c r="BH841" s="33"/>
      <c r="BI841" s="8"/>
      <c r="BJ841" s="2">
        <f t="shared" si="376"/>
        <v>489</v>
      </c>
      <c r="BK841" s="16" t="str">
        <f>IFERROR(INDEX(generale!$A$5:$I$354,$CJ841,5),"")</f>
        <v/>
      </c>
      <c r="BL841" s="8" t="str">
        <f>IFERROR(INDEX(generale!$A$5:$I$354,$CJ841,7),"")</f>
        <v/>
      </c>
      <c r="BM841" s="33"/>
      <c r="BN841" s="8"/>
      <c r="BO841" s="2">
        <f t="shared" si="377"/>
        <v>489</v>
      </c>
      <c r="BP841" s="16" t="str">
        <f>IFERROR(INDEX(generale!$A$5:$I$354,$CJ841,5),"")</f>
        <v/>
      </c>
      <c r="BQ841" s="8" t="str">
        <f>IFERROR(INDEX(generale!$A$5:$I$354,$CJ841,7),"")</f>
        <v/>
      </c>
      <c r="BR841" s="33"/>
      <c r="BS841" s="8"/>
      <c r="BT841" s="2">
        <f t="shared" si="378"/>
        <v>489</v>
      </c>
      <c r="BU841" s="16" t="str">
        <f>IFERROR(INDEX(generale!$A$5:$I$354,$CJ841,5),"")</f>
        <v/>
      </c>
      <c r="BV841" s="8" t="str">
        <f>IFERROR(INDEX(generale!$A$5:$I$354,$CJ841,7),"")</f>
        <v/>
      </c>
      <c r="BW841" s="33"/>
      <c r="BX841" s="8"/>
      <c r="BY841" s="2">
        <f t="shared" si="379"/>
        <v>489</v>
      </c>
      <c r="BZ841" s="16" t="str">
        <f>IFERROR(INDEX(generale!$A$5:$I$354,$CJ841,5),"")</f>
        <v/>
      </c>
      <c r="CA841" s="8" t="str">
        <f>IFERROR(INDEX(generale!$A$5:$I$354,$CJ841,7),"")</f>
        <v/>
      </c>
      <c r="CB841" s="33"/>
      <c r="CC841" s="8"/>
      <c r="CD841" s="2">
        <f t="shared" si="380"/>
        <v>489</v>
      </c>
      <c r="CE841" s="16" t="str">
        <f>IFERROR(INDEX(generale!$A$5:$I$354,$CJ841,5),"")</f>
        <v/>
      </c>
      <c r="CF841" s="8" t="str">
        <f>IFERROR(INDEX(generale!$A$5:$I$354,$CJ841,7),"")</f>
        <v/>
      </c>
      <c r="CJ841" s="2">
        <f t="shared" si="381"/>
        <v>839</v>
      </c>
      <c r="CK841" s="2">
        <f t="shared" si="358"/>
        <v>37</v>
      </c>
      <c r="CL841" s="3">
        <f>IFERROR(INDEX(generale!$A$5:$I$1004,$CJ841,1),"")</f>
        <v>0</v>
      </c>
      <c r="CM841" s="3">
        <f>IFERROR(INDEX(generale!$A$5:$I$1004,$CJ841,2),"")</f>
        <v>0</v>
      </c>
      <c r="CN841" s="3">
        <f>IFERROR(INDEX(generale!$A$5:$I$1004,$CJ841,3),"")</f>
        <v>0</v>
      </c>
      <c r="CO841" s="3">
        <f>IFERROR(INDEX(generale!$A$5:$I$1004,$CJ841,4),"")</f>
        <v>0</v>
      </c>
      <c r="CP841" s="3">
        <f>IFERROR(INDEX(generale!$A$5:$I$1004,$CJ841,5),"")</f>
        <v>0</v>
      </c>
      <c r="CQ841" s="3">
        <f>IFERROR(INDEX(generale!$A$5:$I$1004,$CJ841,6),"")</f>
        <v>0</v>
      </c>
      <c r="CR841" s="8">
        <f>IFERROR(INDEX(generale!$A$5:$I$1004,$CJ841,7),"")</f>
        <v>0</v>
      </c>
      <c r="CS841" s="8">
        <f>IFERROR(INDEX(generale!$A$5:$I$1004,$CJ841,8),"")</f>
        <v>0</v>
      </c>
    </row>
    <row r="842" spans="1:97">
      <c r="A842" s="2" t="str">
        <f t="shared" si="359"/>
        <v/>
      </c>
      <c r="B842" s="1" t="str">
        <f t="shared" si="360"/>
        <v/>
      </c>
      <c r="C842" s="1" t="str">
        <f t="shared" si="361"/>
        <v/>
      </c>
      <c r="D842" s="2" t="str">
        <f t="shared" si="362"/>
        <v/>
      </c>
      <c r="E842" s="2" t="str">
        <f t="shared" si="363"/>
        <v/>
      </c>
      <c r="F842" s="2" t="str">
        <f t="shared" si="364"/>
        <v/>
      </c>
      <c r="G842" s="1" t="str">
        <f t="shared" si="365"/>
        <v/>
      </c>
      <c r="H842" s="11" t="str">
        <f t="shared" si="366"/>
        <v/>
      </c>
      <c r="Q842" s="2">
        <f t="shared" si="367"/>
        <v>37</v>
      </c>
      <c r="R842" s="16" t="str">
        <f>IFERROR(INDEX(generale!$A$5:$I$354,$CJ842,5),"")</f>
        <v/>
      </c>
      <c r="S842" s="8" t="str">
        <f>IFERROR(INDEX(generale!$A$5:$I$354,$CJ842,7),"")</f>
        <v/>
      </c>
      <c r="U842" s="8"/>
      <c r="V842" s="2">
        <f t="shared" si="368"/>
        <v>19</v>
      </c>
      <c r="W842" s="16" t="str">
        <f>IFERROR(INDEX(generale!$A$5:$I$354,$CJ842,5),"")</f>
        <v/>
      </c>
      <c r="X842" s="8" t="str">
        <f>IFERROR(INDEX(generale!$A$5:$I$354,$CJ842,7),"")</f>
        <v/>
      </c>
      <c r="AA842" s="2">
        <f t="shared" si="369"/>
        <v>14</v>
      </c>
      <c r="AB842" s="16" t="str">
        <f>IFERROR(INDEX(generale!$A$5:$I$354,$CJ842,5),"")</f>
        <v/>
      </c>
      <c r="AC842" s="8" t="str">
        <f>IFERROR(INDEX(generale!$A$5:$I$354,$CJ842,7),"")</f>
        <v/>
      </c>
      <c r="AD842" s="33"/>
      <c r="AE842" s="8"/>
      <c r="AF842" s="2">
        <f t="shared" si="370"/>
        <v>14</v>
      </c>
      <c r="AG842" s="16" t="str">
        <f>IFERROR(INDEX(generale!$A$5:$I$354,$CJ842,5),"")</f>
        <v/>
      </c>
      <c r="AH842" s="8" t="str">
        <f>IFERROR(INDEX(generale!$A$5:$I$354,$CJ842,7),"")</f>
        <v/>
      </c>
      <c r="AI842" s="33"/>
      <c r="AJ842" s="8"/>
      <c r="AK842" s="2">
        <f t="shared" si="371"/>
        <v>14</v>
      </c>
      <c r="AL842" s="16" t="str">
        <f>IFERROR(INDEX(generale!$A$5:$I$354,$CJ842,5),"")</f>
        <v/>
      </c>
      <c r="AM842" s="8" t="str">
        <f>IFERROR(INDEX(generale!$A$5:$I$354,$CJ842,7),"")</f>
        <v/>
      </c>
      <c r="AN842" s="33"/>
      <c r="AO842" s="8"/>
      <c r="AP842" s="2">
        <f t="shared" si="372"/>
        <v>9</v>
      </c>
      <c r="AQ842" s="16" t="str">
        <f>IFERROR(INDEX(generale!$A$5:$I$354,$CJ842,5),"")</f>
        <v/>
      </c>
      <c r="AR842" s="8" t="str">
        <f>IFERROR(INDEX(generale!$A$5:$I$354,$CJ842,7),"")</f>
        <v/>
      </c>
      <c r="AS842" s="33"/>
      <c r="AT842" s="8"/>
      <c r="AU842" s="2">
        <f t="shared" si="373"/>
        <v>8</v>
      </c>
      <c r="AV842" s="16" t="str">
        <f>IFERROR(INDEX(generale!$A$5:$I$354,$CJ842,5),"")</f>
        <v/>
      </c>
      <c r="AW842" s="8" t="str">
        <f>IFERROR(INDEX(generale!$A$5:$I$354,$CJ842,7),"")</f>
        <v/>
      </c>
      <c r="AX842" s="33"/>
      <c r="AY842" s="8"/>
      <c r="AZ842" s="2">
        <f t="shared" si="374"/>
        <v>7</v>
      </c>
      <c r="BA842" s="16" t="str">
        <f>IFERROR(INDEX(generale!$A$5:$I$354,$CJ842,5),"")</f>
        <v/>
      </c>
      <c r="BB842" s="8" t="str">
        <f>IFERROR(INDEX(generale!$A$5:$I$354,$CJ842,7),"")</f>
        <v/>
      </c>
      <c r="BC842" s="33"/>
      <c r="BD842" s="8"/>
      <c r="BE842" s="2">
        <f t="shared" si="375"/>
        <v>6</v>
      </c>
      <c r="BF842" s="16" t="str">
        <f>IFERROR(INDEX(generale!$A$5:$I$354,$CJ842,5),"")</f>
        <v/>
      </c>
      <c r="BG842" s="8" t="str">
        <f>IFERROR(INDEX(generale!$A$5:$I$354,$CJ842,7),"")</f>
        <v/>
      </c>
      <c r="BH842" s="33"/>
      <c r="BI842" s="8"/>
      <c r="BJ842" s="2">
        <f t="shared" si="376"/>
        <v>490</v>
      </c>
      <c r="BK842" s="16" t="str">
        <f>IFERROR(INDEX(generale!$A$5:$I$354,$CJ842,5),"")</f>
        <v/>
      </c>
      <c r="BL842" s="8" t="str">
        <f>IFERROR(INDEX(generale!$A$5:$I$354,$CJ842,7),"")</f>
        <v/>
      </c>
      <c r="BM842" s="33"/>
      <c r="BN842" s="8"/>
      <c r="BO842" s="2">
        <f t="shared" si="377"/>
        <v>490</v>
      </c>
      <c r="BP842" s="16" t="str">
        <f>IFERROR(INDEX(generale!$A$5:$I$354,$CJ842,5),"")</f>
        <v/>
      </c>
      <c r="BQ842" s="8" t="str">
        <f>IFERROR(INDEX(generale!$A$5:$I$354,$CJ842,7),"")</f>
        <v/>
      </c>
      <c r="BR842" s="33"/>
      <c r="BS842" s="8"/>
      <c r="BT842" s="2">
        <f t="shared" si="378"/>
        <v>490</v>
      </c>
      <c r="BU842" s="16" t="str">
        <f>IFERROR(INDEX(generale!$A$5:$I$354,$CJ842,5),"")</f>
        <v/>
      </c>
      <c r="BV842" s="8" t="str">
        <f>IFERROR(INDEX(generale!$A$5:$I$354,$CJ842,7),"")</f>
        <v/>
      </c>
      <c r="BW842" s="33"/>
      <c r="BX842" s="8"/>
      <c r="BY842" s="2">
        <f t="shared" si="379"/>
        <v>490</v>
      </c>
      <c r="BZ842" s="16" t="str">
        <f>IFERROR(INDEX(generale!$A$5:$I$354,$CJ842,5),"")</f>
        <v/>
      </c>
      <c r="CA842" s="8" t="str">
        <f>IFERROR(INDEX(generale!$A$5:$I$354,$CJ842,7),"")</f>
        <v/>
      </c>
      <c r="CB842" s="33"/>
      <c r="CC842" s="8"/>
      <c r="CD842" s="2">
        <f t="shared" si="380"/>
        <v>490</v>
      </c>
      <c r="CE842" s="16" t="str">
        <f>IFERROR(INDEX(generale!$A$5:$I$354,$CJ842,5),"")</f>
        <v/>
      </c>
      <c r="CF842" s="8" t="str">
        <f>IFERROR(INDEX(generale!$A$5:$I$354,$CJ842,7),"")</f>
        <v/>
      </c>
      <c r="CJ842" s="2">
        <f t="shared" si="381"/>
        <v>840</v>
      </c>
      <c r="CK842" s="2">
        <f t="shared" si="358"/>
        <v>37</v>
      </c>
      <c r="CL842" s="3">
        <f>IFERROR(INDEX(generale!$A$5:$I$1004,$CJ842,1),"")</f>
        <v>0</v>
      </c>
      <c r="CM842" s="3">
        <f>IFERROR(INDEX(generale!$A$5:$I$1004,$CJ842,2),"")</f>
        <v>0</v>
      </c>
      <c r="CN842" s="3">
        <f>IFERROR(INDEX(generale!$A$5:$I$1004,$CJ842,3),"")</f>
        <v>0</v>
      </c>
      <c r="CO842" s="3">
        <f>IFERROR(INDEX(generale!$A$5:$I$1004,$CJ842,4),"")</f>
        <v>0</v>
      </c>
      <c r="CP842" s="3">
        <f>IFERROR(INDEX(generale!$A$5:$I$1004,$CJ842,5),"")</f>
        <v>0</v>
      </c>
      <c r="CQ842" s="3">
        <f>IFERROR(INDEX(generale!$A$5:$I$1004,$CJ842,6),"")</f>
        <v>0</v>
      </c>
      <c r="CR842" s="8">
        <f>IFERROR(INDEX(generale!$A$5:$I$1004,$CJ842,7),"")</f>
        <v>0</v>
      </c>
      <c r="CS842" s="8">
        <f>IFERROR(INDEX(generale!$A$5:$I$1004,$CJ842,8),"")</f>
        <v>0</v>
      </c>
    </row>
    <row r="843" spans="1:97">
      <c r="A843" s="2" t="str">
        <f t="shared" si="359"/>
        <v/>
      </c>
      <c r="B843" s="1" t="str">
        <f t="shared" si="360"/>
        <v/>
      </c>
      <c r="C843" s="1" t="str">
        <f t="shared" si="361"/>
        <v/>
      </c>
      <c r="D843" s="2" t="str">
        <f t="shared" si="362"/>
        <v/>
      </c>
      <c r="E843" s="2" t="str">
        <f t="shared" si="363"/>
        <v/>
      </c>
      <c r="F843" s="2" t="str">
        <f t="shared" si="364"/>
        <v/>
      </c>
      <c r="G843" s="1" t="str">
        <f t="shared" si="365"/>
        <v/>
      </c>
      <c r="H843" s="11" t="str">
        <f t="shared" si="366"/>
        <v/>
      </c>
      <c r="Q843" s="2">
        <f t="shared" si="367"/>
        <v>37</v>
      </c>
      <c r="R843" s="16" t="str">
        <f>IFERROR(INDEX(generale!$A$5:$I$354,$CJ843,5),"")</f>
        <v/>
      </c>
      <c r="S843" s="8" t="str">
        <f>IFERROR(INDEX(generale!$A$5:$I$354,$CJ843,7),"")</f>
        <v/>
      </c>
      <c r="U843" s="8"/>
      <c r="V843" s="2">
        <f t="shared" si="368"/>
        <v>19</v>
      </c>
      <c r="W843" s="16" t="str">
        <f>IFERROR(INDEX(generale!$A$5:$I$354,$CJ843,5),"")</f>
        <v/>
      </c>
      <c r="X843" s="8" t="str">
        <f>IFERROR(INDEX(generale!$A$5:$I$354,$CJ843,7),"")</f>
        <v/>
      </c>
      <c r="AA843" s="2">
        <f t="shared" si="369"/>
        <v>14</v>
      </c>
      <c r="AB843" s="16" t="str">
        <f>IFERROR(INDEX(generale!$A$5:$I$354,$CJ843,5),"")</f>
        <v/>
      </c>
      <c r="AC843" s="8" t="str">
        <f>IFERROR(INDEX(generale!$A$5:$I$354,$CJ843,7),"")</f>
        <v/>
      </c>
      <c r="AD843" s="33"/>
      <c r="AE843" s="8"/>
      <c r="AF843" s="2">
        <f t="shared" si="370"/>
        <v>14</v>
      </c>
      <c r="AG843" s="16" t="str">
        <f>IFERROR(INDEX(generale!$A$5:$I$354,$CJ843,5),"")</f>
        <v/>
      </c>
      <c r="AH843" s="8" t="str">
        <f>IFERROR(INDEX(generale!$A$5:$I$354,$CJ843,7),"")</f>
        <v/>
      </c>
      <c r="AI843" s="33"/>
      <c r="AJ843" s="8"/>
      <c r="AK843" s="2">
        <f t="shared" si="371"/>
        <v>14</v>
      </c>
      <c r="AL843" s="16" t="str">
        <f>IFERROR(INDEX(generale!$A$5:$I$354,$CJ843,5),"")</f>
        <v/>
      </c>
      <c r="AM843" s="8" t="str">
        <f>IFERROR(INDEX(generale!$A$5:$I$354,$CJ843,7),"")</f>
        <v/>
      </c>
      <c r="AN843" s="33"/>
      <c r="AO843" s="8"/>
      <c r="AP843" s="2">
        <f t="shared" si="372"/>
        <v>9</v>
      </c>
      <c r="AQ843" s="16" t="str">
        <f>IFERROR(INDEX(generale!$A$5:$I$354,$CJ843,5),"")</f>
        <v/>
      </c>
      <c r="AR843" s="8" t="str">
        <f>IFERROR(INDEX(generale!$A$5:$I$354,$CJ843,7),"")</f>
        <v/>
      </c>
      <c r="AS843" s="33"/>
      <c r="AT843" s="8"/>
      <c r="AU843" s="2">
        <f t="shared" si="373"/>
        <v>8</v>
      </c>
      <c r="AV843" s="16" t="str">
        <f>IFERROR(INDEX(generale!$A$5:$I$354,$CJ843,5),"")</f>
        <v/>
      </c>
      <c r="AW843" s="8" t="str">
        <f>IFERROR(INDEX(generale!$A$5:$I$354,$CJ843,7),"")</f>
        <v/>
      </c>
      <c r="AX843" s="33"/>
      <c r="AY843" s="8"/>
      <c r="AZ843" s="2">
        <f t="shared" si="374"/>
        <v>7</v>
      </c>
      <c r="BA843" s="16" t="str">
        <f>IFERROR(INDEX(generale!$A$5:$I$354,$CJ843,5),"")</f>
        <v/>
      </c>
      <c r="BB843" s="8" t="str">
        <f>IFERROR(INDEX(generale!$A$5:$I$354,$CJ843,7),"")</f>
        <v/>
      </c>
      <c r="BC843" s="33"/>
      <c r="BD843" s="8"/>
      <c r="BE843" s="2">
        <f t="shared" si="375"/>
        <v>6</v>
      </c>
      <c r="BF843" s="16" t="str">
        <f>IFERROR(INDEX(generale!$A$5:$I$354,$CJ843,5),"")</f>
        <v/>
      </c>
      <c r="BG843" s="8" t="str">
        <f>IFERROR(INDEX(generale!$A$5:$I$354,$CJ843,7),"")</f>
        <v/>
      </c>
      <c r="BH843" s="33"/>
      <c r="BI843" s="8"/>
      <c r="BJ843" s="2">
        <f t="shared" si="376"/>
        <v>491</v>
      </c>
      <c r="BK843" s="16" t="str">
        <f>IFERROR(INDEX(generale!$A$5:$I$354,$CJ843,5),"")</f>
        <v/>
      </c>
      <c r="BL843" s="8" t="str">
        <f>IFERROR(INDEX(generale!$A$5:$I$354,$CJ843,7),"")</f>
        <v/>
      </c>
      <c r="BM843" s="33"/>
      <c r="BN843" s="8"/>
      <c r="BO843" s="2">
        <f t="shared" si="377"/>
        <v>491</v>
      </c>
      <c r="BP843" s="16" t="str">
        <f>IFERROR(INDEX(generale!$A$5:$I$354,$CJ843,5),"")</f>
        <v/>
      </c>
      <c r="BQ843" s="8" t="str">
        <f>IFERROR(INDEX(generale!$A$5:$I$354,$CJ843,7),"")</f>
        <v/>
      </c>
      <c r="BR843" s="33"/>
      <c r="BS843" s="8"/>
      <c r="BT843" s="2">
        <f t="shared" si="378"/>
        <v>491</v>
      </c>
      <c r="BU843" s="16" t="str">
        <f>IFERROR(INDEX(generale!$A$5:$I$354,$CJ843,5),"")</f>
        <v/>
      </c>
      <c r="BV843" s="8" t="str">
        <f>IFERROR(INDEX(generale!$A$5:$I$354,$CJ843,7),"")</f>
        <v/>
      </c>
      <c r="BW843" s="33"/>
      <c r="BX843" s="8"/>
      <c r="BY843" s="2">
        <f t="shared" si="379"/>
        <v>491</v>
      </c>
      <c r="BZ843" s="16" t="str">
        <f>IFERROR(INDEX(generale!$A$5:$I$354,$CJ843,5),"")</f>
        <v/>
      </c>
      <c r="CA843" s="8" t="str">
        <f>IFERROR(INDEX(generale!$A$5:$I$354,$CJ843,7),"")</f>
        <v/>
      </c>
      <c r="CB843" s="33"/>
      <c r="CC843" s="8"/>
      <c r="CD843" s="2">
        <f t="shared" si="380"/>
        <v>491</v>
      </c>
      <c r="CE843" s="16" t="str">
        <f>IFERROR(INDEX(generale!$A$5:$I$354,$CJ843,5),"")</f>
        <v/>
      </c>
      <c r="CF843" s="8" t="str">
        <f>IFERROR(INDEX(generale!$A$5:$I$354,$CJ843,7),"")</f>
        <v/>
      </c>
      <c r="CJ843" s="2">
        <f t="shared" si="381"/>
        <v>841</v>
      </c>
      <c r="CK843" s="2">
        <f t="shared" si="358"/>
        <v>37</v>
      </c>
      <c r="CL843" s="3">
        <f>IFERROR(INDEX(generale!$A$5:$I$1004,$CJ843,1),"")</f>
        <v>0</v>
      </c>
      <c r="CM843" s="3">
        <f>IFERROR(INDEX(generale!$A$5:$I$1004,$CJ843,2),"")</f>
        <v>0</v>
      </c>
      <c r="CN843" s="3">
        <f>IFERROR(INDEX(generale!$A$5:$I$1004,$CJ843,3),"")</f>
        <v>0</v>
      </c>
      <c r="CO843" s="3">
        <f>IFERROR(INDEX(generale!$A$5:$I$1004,$CJ843,4),"")</f>
        <v>0</v>
      </c>
      <c r="CP843" s="3">
        <f>IFERROR(INDEX(generale!$A$5:$I$1004,$CJ843,5),"")</f>
        <v>0</v>
      </c>
      <c r="CQ843" s="3">
        <f>IFERROR(INDEX(generale!$A$5:$I$1004,$CJ843,6),"")</f>
        <v>0</v>
      </c>
      <c r="CR843" s="8">
        <f>IFERROR(INDEX(generale!$A$5:$I$1004,$CJ843,7),"")</f>
        <v>0</v>
      </c>
      <c r="CS843" s="8">
        <f>IFERROR(INDEX(generale!$A$5:$I$1004,$CJ843,8),"")</f>
        <v>0</v>
      </c>
    </row>
    <row r="844" spans="1:97">
      <c r="A844" s="2" t="str">
        <f t="shared" si="359"/>
        <v/>
      </c>
      <c r="B844" s="1" t="str">
        <f t="shared" si="360"/>
        <v/>
      </c>
      <c r="C844" s="1" t="str">
        <f t="shared" si="361"/>
        <v/>
      </c>
      <c r="D844" s="2" t="str">
        <f t="shared" si="362"/>
        <v/>
      </c>
      <c r="E844" s="2" t="str">
        <f t="shared" si="363"/>
        <v/>
      </c>
      <c r="F844" s="2" t="str">
        <f t="shared" si="364"/>
        <v/>
      </c>
      <c r="G844" s="1" t="str">
        <f t="shared" si="365"/>
        <v/>
      </c>
      <c r="H844" s="11" t="str">
        <f t="shared" si="366"/>
        <v/>
      </c>
      <c r="Q844" s="2">
        <f t="shared" si="367"/>
        <v>37</v>
      </c>
      <c r="R844" s="16" t="str">
        <f>IFERROR(INDEX(generale!$A$5:$I$354,$CJ844,5),"")</f>
        <v/>
      </c>
      <c r="S844" s="8" t="str">
        <f>IFERROR(INDEX(generale!$A$5:$I$354,$CJ844,7),"")</f>
        <v/>
      </c>
      <c r="U844" s="8"/>
      <c r="V844" s="2">
        <f t="shared" si="368"/>
        <v>19</v>
      </c>
      <c r="W844" s="16" t="str">
        <f>IFERROR(INDEX(generale!$A$5:$I$354,$CJ844,5),"")</f>
        <v/>
      </c>
      <c r="X844" s="8" t="str">
        <f>IFERROR(INDEX(generale!$A$5:$I$354,$CJ844,7),"")</f>
        <v/>
      </c>
      <c r="AA844" s="2">
        <f t="shared" si="369"/>
        <v>14</v>
      </c>
      <c r="AB844" s="16" t="str">
        <f>IFERROR(INDEX(generale!$A$5:$I$354,$CJ844,5),"")</f>
        <v/>
      </c>
      <c r="AC844" s="8" t="str">
        <f>IFERROR(INDEX(generale!$A$5:$I$354,$CJ844,7),"")</f>
        <v/>
      </c>
      <c r="AD844" s="33"/>
      <c r="AE844" s="8"/>
      <c r="AF844" s="2">
        <f t="shared" si="370"/>
        <v>14</v>
      </c>
      <c r="AG844" s="16" t="str">
        <f>IFERROR(INDEX(generale!$A$5:$I$354,$CJ844,5),"")</f>
        <v/>
      </c>
      <c r="AH844" s="8" t="str">
        <f>IFERROR(INDEX(generale!$A$5:$I$354,$CJ844,7),"")</f>
        <v/>
      </c>
      <c r="AI844" s="33"/>
      <c r="AJ844" s="8"/>
      <c r="AK844" s="2">
        <f t="shared" si="371"/>
        <v>14</v>
      </c>
      <c r="AL844" s="16" t="str">
        <f>IFERROR(INDEX(generale!$A$5:$I$354,$CJ844,5),"")</f>
        <v/>
      </c>
      <c r="AM844" s="8" t="str">
        <f>IFERROR(INDEX(generale!$A$5:$I$354,$CJ844,7),"")</f>
        <v/>
      </c>
      <c r="AN844" s="33"/>
      <c r="AO844" s="8"/>
      <c r="AP844" s="2">
        <f t="shared" si="372"/>
        <v>9</v>
      </c>
      <c r="AQ844" s="16" t="str">
        <f>IFERROR(INDEX(generale!$A$5:$I$354,$CJ844,5),"")</f>
        <v/>
      </c>
      <c r="AR844" s="8" t="str">
        <f>IFERROR(INDEX(generale!$A$5:$I$354,$CJ844,7),"")</f>
        <v/>
      </c>
      <c r="AS844" s="33"/>
      <c r="AT844" s="8"/>
      <c r="AU844" s="2">
        <f t="shared" si="373"/>
        <v>8</v>
      </c>
      <c r="AV844" s="16" t="str">
        <f>IFERROR(INDEX(generale!$A$5:$I$354,$CJ844,5),"")</f>
        <v/>
      </c>
      <c r="AW844" s="8" t="str">
        <f>IFERROR(INDEX(generale!$A$5:$I$354,$CJ844,7),"")</f>
        <v/>
      </c>
      <c r="AX844" s="33"/>
      <c r="AY844" s="8"/>
      <c r="AZ844" s="2">
        <f t="shared" si="374"/>
        <v>7</v>
      </c>
      <c r="BA844" s="16" t="str">
        <f>IFERROR(INDEX(generale!$A$5:$I$354,$CJ844,5),"")</f>
        <v/>
      </c>
      <c r="BB844" s="8" t="str">
        <f>IFERROR(INDEX(generale!$A$5:$I$354,$CJ844,7),"")</f>
        <v/>
      </c>
      <c r="BC844" s="33"/>
      <c r="BD844" s="8"/>
      <c r="BE844" s="2">
        <f t="shared" si="375"/>
        <v>6</v>
      </c>
      <c r="BF844" s="16" t="str">
        <f>IFERROR(INDEX(generale!$A$5:$I$354,$CJ844,5),"")</f>
        <v/>
      </c>
      <c r="BG844" s="8" t="str">
        <f>IFERROR(INDEX(generale!$A$5:$I$354,$CJ844,7),"")</f>
        <v/>
      </c>
      <c r="BH844" s="33"/>
      <c r="BI844" s="8"/>
      <c r="BJ844" s="2">
        <f t="shared" si="376"/>
        <v>492</v>
      </c>
      <c r="BK844" s="16" t="str">
        <f>IFERROR(INDEX(generale!$A$5:$I$354,$CJ844,5),"")</f>
        <v/>
      </c>
      <c r="BL844" s="8" t="str">
        <f>IFERROR(INDEX(generale!$A$5:$I$354,$CJ844,7),"")</f>
        <v/>
      </c>
      <c r="BM844" s="33"/>
      <c r="BN844" s="8"/>
      <c r="BO844" s="2">
        <f t="shared" si="377"/>
        <v>492</v>
      </c>
      <c r="BP844" s="16" t="str">
        <f>IFERROR(INDEX(generale!$A$5:$I$354,$CJ844,5),"")</f>
        <v/>
      </c>
      <c r="BQ844" s="8" t="str">
        <f>IFERROR(INDEX(generale!$A$5:$I$354,$CJ844,7),"")</f>
        <v/>
      </c>
      <c r="BR844" s="33"/>
      <c r="BS844" s="8"/>
      <c r="BT844" s="2">
        <f t="shared" si="378"/>
        <v>492</v>
      </c>
      <c r="BU844" s="16" t="str">
        <f>IFERROR(INDEX(generale!$A$5:$I$354,$CJ844,5),"")</f>
        <v/>
      </c>
      <c r="BV844" s="8" t="str">
        <f>IFERROR(INDEX(generale!$A$5:$I$354,$CJ844,7),"")</f>
        <v/>
      </c>
      <c r="BW844" s="33"/>
      <c r="BX844" s="8"/>
      <c r="BY844" s="2">
        <f t="shared" si="379"/>
        <v>492</v>
      </c>
      <c r="BZ844" s="16" t="str">
        <f>IFERROR(INDEX(generale!$A$5:$I$354,$CJ844,5),"")</f>
        <v/>
      </c>
      <c r="CA844" s="8" t="str">
        <f>IFERROR(INDEX(generale!$A$5:$I$354,$CJ844,7),"")</f>
        <v/>
      </c>
      <c r="CB844" s="33"/>
      <c r="CC844" s="8"/>
      <c r="CD844" s="2">
        <f t="shared" si="380"/>
        <v>492</v>
      </c>
      <c r="CE844" s="16" t="str">
        <f>IFERROR(INDEX(generale!$A$5:$I$354,$CJ844,5),"")</f>
        <v/>
      </c>
      <c r="CF844" s="8" t="str">
        <f>IFERROR(INDEX(generale!$A$5:$I$354,$CJ844,7),"")</f>
        <v/>
      </c>
      <c r="CJ844" s="2">
        <f t="shared" si="381"/>
        <v>842</v>
      </c>
      <c r="CK844" s="2">
        <f t="shared" si="358"/>
        <v>37</v>
      </c>
      <c r="CL844" s="3">
        <f>IFERROR(INDEX(generale!$A$5:$I$1004,$CJ844,1),"")</f>
        <v>0</v>
      </c>
      <c r="CM844" s="3">
        <f>IFERROR(INDEX(generale!$A$5:$I$1004,$CJ844,2),"")</f>
        <v>0</v>
      </c>
      <c r="CN844" s="3">
        <f>IFERROR(INDEX(generale!$A$5:$I$1004,$CJ844,3),"")</f>
        <v>0</v>
      </c>
      <c r="CO844" s="3">
        <f>IFERROR(INDEX(generale!$A$5:$I$1004,$CJ844,4),"")</f>
        <v>0</v>
      </c>
      <c r="CP844" s="3">
        <f>IFERROR(INDEX(generale!$A$5:$I$1004,$CJ844,5),"")</f>
        <v>0</v>
      </c>
      <c r="CQ844" s="3">
        <f>IFERROR(INDEX(generale!$A$5:$I$1004,$CJ844,6),"")</f>
        <v>0</v>
      </c>
      <c r="CR844" s="8">
        <f>IFERROR(INDEX(generale!$A$5:$I$1004,$CJ844,7),"")</f>
        <v>0</v>
      </c>
      <c r="CS844" s="8">
        <f>IFERROR(INDEX(generale!$A$5:$I$1004,$CJ844,8),"")</f>
        <v>0</v>
      </c>
    </row>
    <row r="845" spans="1:97">
      <c r="A845" s="2" t="str">
        <f t="shared" si="359"/>
        <v/>
      </c>
      <c r="B845" s="1" t="str">
        <f t="shared" si="360"/>
        <v/>
      </c>
      <c r="C845" s="1" t="str">
        <f t="shared" si="361"/>
        <v/>
      </c>
      <c r="D845" s="2" t="str">
        <f t="shared" si="362"/>
        <v/>
      </c>
      <c r="E845" s="2" t="str">
        <f t="shared" si="363"/>
        <v/>
      </c>
      <c r="F845" s="2" t="str">
        <f t="shared" si="364"/>
        <v/>
      </c>
      <c r="G845" s="1" t="str">
        <f t="shared" si="365"/>
        <v/>
      </c>
      <c r="H845" s="11" t="str">
        <f t="shared" si="366"/>
        <v/>
      </c>
      <c r="Q845" s="2">
        <f t="shared" si="367"/>
        <v>37</v>
      </c>
      <c r="R845" s="16" t="str">
        <f>IFERROR(INDEX(generale!$A$5:$I$354,$CJ845,5),"")</f>
        <v/>
      </c>
      <c r="S845" s="8" t="str">
        <f>IFERROR(INDEX(generale!$A$5:$I$354,$CJ845,7),"")</f>
        <v/>
      </c>
      <c r="U845" s="8"/>
      <c r="V845" s="2">
        <f t="shared" si="368"/>
        <v>19</v>
      </c>
      <c r="W845" s="16" t="str">
        <f>IFERROR(INDEX(generale!$A$5:$I$354,$CJ845,5),"")</f>
        <v/>
      </c>
      <c r="X845" s="8" t="str">
        <f>IFERROR(INDEX(generale!$A$5:$I$354,$CJ845,7),"")</f>
        <v/>
      </c>
      <c r="AA845" s="2">
        <f t="shared" si="369"/>
        <v>14</v>
      </c>
      <c r="AB845" s="16" t="str">
        <f>IFERROR(INDEX(generale!$A$5:$I$354,$CJ845,5),"")</f>
        <v/>
      </c>
      <c r="AC845" s="8" t="str">
        <f>IFERROR(INDEX(generale!$A$5:$I$354,$CJ845,7),"")</f>
        <v/>
      </c>
      <c r="AD845" s="33"/>
      <c r="AE845" s="8"/>
      <c r="AF845" s="2">
        <f t="shared" si="370"/>
        <v>14</v>
      </c>
      <c r="AG845" s="16" t="str">
        <f>IFERROR(INDEX(generale!$A$5:$I$354,$CJ845,5),"")</f>
        <v/>
      </c>
      <c r="AH845" s="8" t="str">
        <f>IFERROR(INDEX(generale!$A$5:$I$354,$CJ845,7),"")</f>
        <v/>
      </c>
      <c r="AI845" s="33"/>
      <c r="AJ845" s="8"/>
      <c r="AK845" s="2">
        <f t="shared" si="371"/>
        <v>14</v>
      </c>
      <c r="AL845" s="16" t="str">
        <f>IFERROR(INDEX(generale!$A$5:$I$354,$CJ845,5),"")</f>
        <v/>
      </c>
      <c r="AM845" s="8" t="str">
        <f>IFERROR(INDEX(generale!$A$5:$I$354,$CJ845,7),"")</f>
        <v/>
      </c>
      <c r="AN845" s="33"/>
      <c r="AO845" s="8"/>
      <c r="AP845" s="2">
        <f t="shared" si="372"/>
        <v>9</v>
      </c>
      <c r="AQ845" s="16" t="str">
        <f>IFERROR(INDEX(generale!$A$5:$I$354,$CJ845,5),"")</f>
        <v/>
      </c>
      <c r="AR845" s="8" t="str">
        <f>IFERROR(INDEX(generale!$A$5:$I$354,$CJ845,7),"")</f>
        <v/>
      </c>
      <c r="AS845" s="33"/>
      <c r="AT845" s="8"/>
      <c r="AU845" s="2">
        <f t="shared" si="373"/>
        <v>8</v>
      </c>
      <c r="AV845" s="16" t="str">
        <f>IFERROR(INDEX(generale!$A$5:$I$354,$CJ845,5),"")</f>
        <v/>
      </c>
      <c r="AW845" s="8" t="str">
        <f>IFERROR(INDEX(generale!$A$5:$I$354,$CJ845,7),"")</f>
        <v/>
      </c>
      <c r="AX845" s="33"/>
      <c r="AY845" s="8"/>
      <c r="AZ845" s="2">
        <f t="shared" si="374"/>
        <v>7</v>
      </c>
      <c r="BA845" s="16" t="str">
        <f>IFERROR(INDEX(generale!$A$5:$I$354,$CJ845,5),"")</f>
        <v/>
      </c>
      <c r="BB845" s="8" t="str">
        <f>IFERROR(INDEX(generale!$A$5:$I$354,$CJ845,7),"")</f>
        <v/>
      </c>
      <c r="BC845" s="33"/>
      <c r="BD845" s="8"/>
      <c r="BE845" s="2">
        <f t="shared" si="375"/>
        <v>6</v>
      </c>
      <c r="BF845" s="16" t="str">
        <f>IFERROR(INDEX(generale!$A$5:$I$354,$CJ845,5),"")</f>
        <v/>
      </c>
      <c r="BG845" s="8" t="str">
        <f>IFERROR(INDEX(generale!$A$5:$I$354,$CJ845,7),"")</f>
        <v/>
      </c>
      <c r="BH845" s="33"/>
      <c r="BI845" s="8"/>
      <c r="BJ845" s="2">
        <f t="shared" si="376"/>
        <v>493</v>
      </c>
      <c r="BK845" s="16" t="str">
        <f>IFERROR(INDEX(generale!$A$5:$I$354,$CJ845,5),"")</f>
        <v/>
      </c>
      <c r="BL845" s="8" t="str">
        <f>IFERROR(INDEX(generale!$A$5:$I$354,$CJ845,7),"")</f>
        <v/>
      </c>
      <c r="BM845" s="33"/>
      <c r="BN845" s="8"/>
      <c r="BO845" s="2">
        <f t="shared" si="377"/>
        <v>493</v>
      </c>
      <c r="BP845" s="16" t="str">
        <f>IFERROR(INDEX(generale!$A$5:$I$354,$CJ845,5),"")</f>
        <v/>
      </c>
      <c r="BQ845" s="8" t="str">
        <f>IFERROR(INDEX(generale!$A$5:$I$354,$CJ845,7),"")</f>
        <v/>
      </c>
      <c r="BR845" s="33"/>
      <c r="BS845" s="8"/>
      <c r="BT845" s="2">
        <f t="shared" si="378"/>
        <v>493</v>
      </c>
      <c r="BU845" s="16" t="str">
        <f>IFERROR(INDEX(generale!$A$5:$I$354,$CJ845,5),"")</f>
        <v/>
      </c>
      <c r="BV845" s="8" t="str">
        <f>IFERROR(INDEX(generale!$A$5:$I$354,$CJ845,7),"")</f>
        <v/>
      </c>
      <c r="BW845" s="33"/>
      <c r="BX845" s="8"/>
      <c r="BY845" s="2">
        <f t="shared" si="379"/>
        <v>493</v>
      </c>
      <c r="BZ845" s="16" t="str">
        <f>IFERROR(INDEX(generale!$A$5:$I$354,$CJ845,5),"")</f>
        <v/>
      </c>
      <c r="CA845" s="8" t="str">
        <f>IFERROR(INDEX(generale!$A$5:$I$354,$CJ845,7),"")</f>
        <v/>
      </c>
      <c r="CB845" s="33"/>
      <c r="CC845" s="8"/>
      <c r="CD845" s="2">
        <f t="shared" si="380"/>
        <v>493</v>
      </c>
      <c r="CE845" s="16" t="str">
        <f>IFERROR(INDEX(generale!$A$5:$I$354,$CJ845,5),"")</f>
        <v/>
      </c>
      <c r="CF845" s="8" t="str">
        <f>IFERROR(INDEX(generale!$A$5:$I$354,$CJ845,7),"")</f>
        <v/>
      </c>
      <c r="CJ845" s="2">
        <f t="shared" si="381"/>
        <v>843</v>
      </c>
      <c r="CK845" s="2">
        <f t="shared" si="358"/>
        <v>37</v>
      </c>
      <c r="CL845" s="3">
        <f>IFERROR(INDEX(generale!$A$5:$I$1004,$CJ845,1),"")</f>
        <v>0</v>
      </c>
      <c r="CM845" s="3">
        <f>IFERROR(INDEX(generale!$A$5:$I$1004,$CJ845,2),"")</f>
        <v>0</v>
      </c>
      <c r="CN845" s="3">
        <f>IFERROR(INDEX(generale!$A$5:$I$1004,$CJ845,3),"")</f>
        <v>0</v>
      </c>
      <c r="CO845" s="3">
        <f>IFERROR(INDEX(generale!$A$5:$I$1004,$CJ845,4),"")</f>
        <v>0</v>
      </c>
      <c r="CP845" s="3">
        <f>IFERROR(INDEX(generale!$A$5:$I$1004,$CJ845,5),"")</f>
        <v>0</v>
      </c>
      <c r="CQ845" s="3">
        <f>IFERROR(INDEX(generale!$A$5:$I$1004,$CJ845,6),"")</f>
        <v>0</v>
      </c>
      <c r="CR845" s="8">
        <f>IFERROR(INDEX(generale!$A$5:$I$1004,$CJ845,7),"")</f>
        <v>0</v>
      </c>
      <c r="CS845" s="8">
        <f>IFERROR(INDEX(generale!$A$5:$I$1004,$CJ845,8),"")</f>
        <v>0</v>
      </c>
    </row>
    <row r="846" spans="1:97">
      <c r="A846" s="2" t="str">
        <f t="shared" si="359"/>
        <v/>
      </c>
      <c r="B846" s="1" t="str">
        <f t="shared" si="360"/>
        <v/>
      </c>
      <c r="C846" s="1" t="str">
        <f t="shared" si="361"/>
        <v/>
      </c>
      <c r="D846" s="2" t="str">
        <f t="shared" si="362"/>
        <v/>
      </c>
      <c r="E846" s="2" t="str">
        <f t="shared" si="363"/>
        <v/>
      </c>
      <c r="F846" s="2" t="str">
        <f t="shared" si="364"/>
        <v/>
      </c>
      <c r="G846" s="1" t="str">
        <f t="shared" si="365"/>
        <v/>
      </c>
      <c r="H846" s="11" t="str">
        <f t="shared" si="366"/>
        <v/>
      </c>
      <c r="Q846" s="2">
        <f t="shared" si="367"/>
        <v>37</v>
      </c>
      <c r="R846" s="16" t="str">
        <f>IFERROR(INDEX(generale!$A$5:$I$354,$CJ846,5),"")</f>
        <v/>
      </c>
      <c r="S846" s="8" t="str">
        <f>IFERROR(INDEX(generale!$A$5:$I$354,$CJ846,7),"")</f>
        <v/>
      </c>
      <c r="U846" s="8"/>
      <c r="V846" s="2">
        <f t="shared" si="368"/>
        <v>19</v>
      </c>
      <c r="W846" s="16" t="str">
        <f>IFERROR(INDEX(generale!$A$5:$I$354,$CJ846,5),"")</f>
        <v/>
      </c>
      <c r="X846" s="8" t="str">
        <f>IFERROR(INDEX(generale!$A$5:$I$354,$CJ846,7),"")</f>
        <v/>
      </c>
      <c r="AA846" s="2">
        <f t="shared" si="369"/>
        <v>14</v>
      </c>
      <c r="AB846" s="16" t="str">
        <f>IFERROR(INDEX(generale!$A$5:$I$354,$CJ846,5),"")</f>
        <v/>
      </c>
      <c r="AC846" s="8" t="str">
        <f>IFERROR(INDEX(generale!$A$5:$I$354,$CJ846,7),"")</f>
        <v/>
      </c>
      <c r="AD846" s="33"/>
      <c r="AE846" s="8"/>
      <c r="AF846" s="2">
        <f t="shared" si="370"/>
        <v>14</v>
      </c>
      <c r="AG846" s="16" t="str">
        <f>IFERROR(INDEX(generale!$A$5:$I$354,$CJ846,5),"")</f>
        <v/>
      </c>
      <c r="AH846" s="8" t="str">
        <f>IFERROR(INDEX(generale!$A$5:$I$354,$CJ846,7),"")</f>
        <v/>
      </c>
      <c r="AI846" s="33"/>
      <c r="AJ846" s="8"/>
      <c r="AK846" s="2">
        <f t="shared" si="371"/>
        <v>14</v>
      </c>
      <c r="AL846" s="16" t="str">
        <f>IFERROR(INDEX(generale!$A$5:$I$354,$CJ846,5),"")</f>
        <v/>
      </c>
      <c r="AM846" s="8" t="str">
        <f>IFERROR(INDEX(generale!$A$5:$I$354,$CJ846,7),"")</f>
        <v/>
      </c>
      <c r="AN846" s="33"/>
      <c r="AO846" s="8"/>
      <c r="AP846" s="2">
        <f t="shared" si="372"/>
        <v>9</v>
      </c>
      <c r="AQ846" s="16" t="str">
        <f>IFERROR(INDEX(generale!$A$5:$I$354,$CJ846,5),"")</f>
        <v/>
      </c>
      <c r="AR846" s="8" t="str">
        <f>IFERROR(INDEX(generale!$A$5:$I$354,$CJ846,7),"")</f>
        <v/>
      </c>
      <c r="AS846" s="33"/>
      <c r="AT846" s="8"/>
      <c r="AU846" s="2">
        <f t="shared" si="373"/>
        <v>8</v>
      </c>
      <c r="AV846" s="16" t="str">
        <f>IFERROR(INDEX(generale!$A$5:$I$354,$CJ846,5),"")</f>
        <v/>
      </c>
      <c r="AW846" s="8" t="str">
        <f>IFERROR(INDEX(generale!$A$5:$I$354,$CJ846,7),"")</f>
        <v/>
      </c>
      <c r="AX846" s="33"/>
      <c r="AY846" s="8"/>
      <c r="AZ846" s="2">
        <f t="shared" si="374"/>
        <v>7</v>
      </c>
      <c r="BA846" s="16" t="str">
        <f>IFERROR(INDEX(generale!$A$5:$I$354,$CJ846,5),"")</f>
        <v/>
      </c>
      <c r="BB846" s="8" t="str">
        <f>IFERROR(INDEX(generale!$A$5:$I$354,$CJ846,7),"")</f>
        <v/>
      </c>
      <c r="BC846" s="33"/>
      <c r="BD846" s="8"/>
      <c r="BE846" s="2">
        <f t="shared" si="375"/>
        <v>6</v>
      </c>
      <c r="BF846" s="16" t="str">
        <f>IFERROR(INDEX(generale!$A$5:$I$354,$CJ846,5),"")</f>
        <v/>
      </c>
      <c r="BG846" s="8" t="str">
        <f>IFERROR(INDEX(generale!$A$5:$I$354,$CJ846,7),"")</f>
        <v/>
      </c>
      <c r="BH846" s="33"/>
      <c r="BI846" s="8"/>
      <c r="BJ846" s="2">
        <f t="shared" si="376"/>
        <v>494</v>
      </c>
      <c r="BK846" s="16" t="str">
        <f>IFERROR(INDEX(generale!$A$5:$I$354,$CJ846,5),"")</f>
        <v/>
      </c>
      <c r="BL846" s="8" t="str">
        <f>IFERROR(INDEX(generale!$A$5:$I$354,$CJ846,7),"")</f>
        <v/>
      </c>
      <c r="BM846" s="33"/>
      <c r="BN846" s="8"/>
      <c r="BO846" s="2">
        <f t="shared" si="377"/>
        <v>494</v>
      </c>
      <c r="BP846" s="16" t="str">
        <f>IFERROR(INDEX(generale!$A$5:$I$354,$CJ846,5),"")</f>
        <v/>
      </c>
      <c r="BQ846" s="8" t="str">
        <f>IFERROR(INDEX(generale!$A$5:$I$354,$CJ846,7),"")</f>
        <v/>
      </c>
      <c r="BR846" s="33"/>
      <c r="BS846" s="8"/>
      <c r="BT846" s="2">
        <f t="shared" si="378"/>
        <v>494</v>
      </c>
      <c r="BU846" s="16" t="str">
        <f>IFERROR(INDEX(generale!$A$5:$I$354,$CJ846,5),"")</f>
        <v/>
      </c>
      <c r="BV846" s="8" t="str">
        <f>IFERROR(INDEX(generale!$A$5:$I$354,$CJ846,7),"")</f>
        <v/>
      </c>
      <c r="BW846" s="33"/>
      <c r="BX846" s="8"/>
      <c r="BY846" s="2">
        <f t="shared" si="379"/>
        <v>494</v>
      </c>
      <c r="BZ846" s="16" t="str">
        <f>IFERROR(INDEX(generale!$A$5:$I$354,$CJ846,5),"")</f>
        <v/>
      </c>
      <c r="CA846" s="8" t="str">
        <f>IFERROR(INDEX(generale!$A$5:$I$354,$CJ846,7),"")</f>
        <v/>
      </c>
      <c r="CB846" s="33"/>
      <c r="CC846" s="8"/>
      <c r="CD846" s="2">
        <f t="shared" si="380"/>
        <v>494</v>
      </c>
      <c r="CE846" s="16" t="str">
        <f>IFERROR(INDEX(generale!$A$5:$I$354,$CJ846,5),"")</f>
        <v/>
      </c>
      <c r="CF846" s="8" t="str">
        <f>IFERROR(INDEX(generale!$A$5:$I$354,$CJ846,7),"")</f>
        <v/>
      </c>
      <c r="CJ846" s="2">
        <f t="shared" si="381"/>
        <v>844</v>
      </c>
      <c r="CK846" s="2">
        <f t="shared" si="358"/>
        <v>37</v>
      </c>
      <c r="CL846" s="3">
        <f>IFERROR(INDEX(generale!$A$5:$I$1004,$CJ846,1),"")</f>
        <v>0</v>
      </c>
      <c r="CM846" s="3">
        <f>IFERROR(INDEX(generale!$A$5:$I$1004,$CJ846,2),"")</f>
        <v>0</v>
      </c>
      <c r="CN846" s="3">
        <f>IFERROR(INDEX(generale!$A$5:$I$1004,$CJ846,3),"")</f>
        <v>0</v>
      </c>
      <c r="CO846" s="3">
        <f>IFERROR(INDEX(generale!$A$5:$I$1004,$CJ846,4),"")</f>
        <v>0</v>
      </c>
      <c r="CP846" s="3">
        <f>IFERROR(INDEX(generale!$A$5:$I$1004,$CJ846,5),"")</f>
        <v>0</v>
      </c>
      <c r="CQ846" s="3">
        <f>IFERROR(INDEX(generale!$A$5:$I$1004,$CJ846,6),"")</f>
        <v>0</v>
      </c>
      <c r="CR846" s="8">
        <f>IFERROR(INDEX(generale!$A$5:$I$1004,$CJ846,7),"")</f>
        <v>0</v>
      </c>
      <c r="CS846" s="8">
        <f>IFERROR(INDEX(generale!$A$5:$I$1004,$CJ846,8),"")</f>
        <v>0</v>
      </c>
    </row>
    <row r="847" spans="1:97">
      <c r="A847" s="2" t="str">
        <f t="shared" si="359"/>
        <v/>
      </c>
      <c r="B847" s="1" t="str">
        <f t="shared" si="360"/>
        <v/>
      </c>
      <c r="C847" s="1" t="str">
        <f t="shared" si="361"/>
        <v/>
      </c>
      <c r="D847" s="2" t="str">
        <f t="shared" si="362"/>
        <v/>
      </c>
      <c r="E847" s="2" t="str">
        <f t="shared" si="363"/>
        <v/>
      </c>
      <c r="F847" s="2" t="str">
        <f t="shared" si="364"/>
        <v/>
      </c>
      <c r="G847" s="1" t="str">
        <f t="shared" si="365"/>
        <v/>
      </c>
      <c r="H847" s="11" t="str">
        <f t="shared" si="366"/>
        <v/>
      </c>
      <c r="Q847" s="2">
        <f t="shared" si="367"/>
        <v>37</v>
      </c>
      <c r="R847" s="16" t="str">
        <f>IFERROR(INDEX(generale!$A$5:$I$354,$CJ847,5),"")</f>
        <v/>
      </c>
      <c r="S847" s="8" t="str">
        <f>IFERROR(INDEX(generale!$A$5:$I$354,$CJ847,7),"")</f>
        <v/>
      </c>
      <c r="U847" s="8"/>
      <c r="V847" s="2">
        <f t="shared" si="368"/>
        <v>19</v>
      </c>
      <c r="W847" s="16" t="str">
        <f>IFERROR(INDEX(generale!$A$5:$I$354,$CJ847,5),"")</f>
        <v/>
      </c>
      <c r="X847" s="8" t="str">
        <f>IFERROR(INDEX(generale!$A$5:$I$354,$CJ847,7),"")</f>
        <v/>
      </c>
      <c r="AA847" s="2">
        <f t="shared" si="369"/>
        <v>14</v>
      </c>
      <c r="AB847" s="16" t="str">
        <f>IFERROR(INDEX(generale!$A$5:$I$354,$CJ847,5),"")</f>
        <v/>
      </c>
      <c r="AC847" s="8" t="str">
        <f>IFERROR(INDEX(generale!$A$5:$I$354,$CJ847,7),"")</f>
        <v/>
      </c>
      <c r="AD847" s="33"/>
      <c r="AE847" s="8"/>
      <c r="AF847" s="2">
        <f t="shared" si="370"/>
        <v>14</v>
      </c>
      <c r="AG847" s="16" t="str">
        <f>IFERROR(INDEX(generale!$A$5:$I$354,$CJ847,5),"")</f>
        <v/>
      </c>
      <c r="AH847" s="8" t="str">
        <f>IFERROR(INDEX(generale!$A$5:$I$354,$CJ847,7),"")</f>
        <v/>
      </c>
      <c r="AI847" s="33"/>
      <c r="AJ847" s="8"/>
      <c r="AK847" s="2">
        <f t="shared" si="371"/>
        <v>14</v>
      </c>
      <c r="AL847" s="16" t="str">
        <f>IFERROR(INDEX(generale!$A$5:$I$354,$CJ847,5),"")</f>
        <v/>
      </c>
      <c r="AM847" s="8" t="str">
        <f>IFERROR(INDEX(generale!$A$5:$I$354,$CJ847,7),"")</f>
        <v/>
      </c>
      <c r="AN847" s="33"/>
      <c r="AO847" s="8"/>
      <c r="AP847" s="2">
        <f t="shared" si="372"/>
        <v>9</v>
      </c>
      <c r="AQ847" s="16" t="str">
        <f>IFERROR(INDEX(generale!$A$5:$I$354,$CJ847,5),"")</f>
        <v/>
      </c>
      <c r="AR847" s="8" t="str">
        <f>IFERROR(INDEX(generale!$A$5:$I$354,$CJ847,7),"")</f>
        <v/>
      </c>
      <c r="AS847" s="33"/>
      <c r="AT847" s="8"/>
      <c r="AU847" s="2">
        <f t="shared" si="373"/>
        <v>8</v>
      </c>
      <c r="AV847" s="16" t="str">
        <f>IFERROR(INDEX(generale!$A$5:$I$354,$CJ847,5),"")</f>
        <v/>
      </c>
      <c r="AW847" s="8" t="str">
        <f>IFERROR(INDEX(generale!$A$5:$I$354,$CJ847,7),"")</f>
        <v/>
      </c>
      <c r="AX847" s="33"/>
      <c r="AY847" s="8"/>
      <c r="AZ847" s="2">
        <f t="shared" si="374"/>
        <v>7</v>
      </c>
      <c r="BA847" s="16" t="str">
        <f>IFERROR(INDEX(generale!$A$5:$I$354,$CJ847,5),"")</f>
        <v/>
      </c>
      <c r="BB847" s="8" t="str">
        <f>IFERROR(INDEX(generale!$A$5:$I$354,$CJ847,7),"")</f>
        <v/>
      </c>
      <c r="BC847" s="33"/>
      <c r="BD847" s="8"/>
      <c r="BE847" s="2">
        <f t="shared" si="375"/>
        <v>6</v>
      </c>
      <c r="BF847" s="16" t="str">
        <f>IFERROR(INDEX(generale!$A$5:$I$354,$CJ847,5),"")</f>
        <v/>
      </c>
      <c r="BG847" s="8" t="str">
        <f>IFERROR(INDEX(generale!$A$5:$I$354,$CJ847,7),"")</f>
        <v/>
      </c>
      <c r="BH847" s="33"/>
      <c r="BI847" s="8"/>
      <c r="BJ847" s="2">
        <f t="shared" si="376"/>
        <v>495</v>
      </c>
      <c r="BK847" s="16" t="str">
        <f>IFERROR(INDEX(generale!$A$5:$I$354,$CJ847,5),"")</f>
        <v/>
      </c>
      <c r="BL847" s="8" t="str">
        <f>IFERROR(INDEX(generale!$A$5:$I$354,$CJ847,7),"")</f>
        <v/>
      </c>
      <c r="BM847" s="33"/>
      <c r="BN847" s="8"/>
      <c r="BO847" s="2">
        <f t="shared" si="377"/>
        <v>495</v>
      </c>
      <c r="BP847" s="16" t="str">
        <f>IFERROR(INDEX(generale!$A$5:$I$354,$CJ847,5),"")</f>
        <v/>
      </c>
      <c r="BQ847" s="8" t="str">
        <f>IFERROR(INDEX(generale!$A$5:$I$354,$CJ847,7),"")</f>
        <v/>
      </c>
      <c r="BR847" s="33"/>
      <c r="BS847" s="8"/>
      <c r="BT847" s="2">
        <f t="shared" si="378"/>
        <v>495</v>
      </c>
      <c r="BU847" s="16" t="str">
        <f>IFERROR(INDEX(generale!$A$5:$I$354,$CJ847,5),"")</f>
        <v/>
      </c>
      <c r="BV847" s="8" t="str">
        <f>IFERROR(INDEX(generale!$A$5:$I$354,$CJ847,7),"")</f>
        <v/>
      </c>
      <c r="BW847" s="33"/>
      <c r="BX847" s="8"/>
      <c r="BY847" s="2">
        <f t="shared" si="379"/>
        <v>495</v>
      </c>
      <c r="BZ847" s="16" t="str">
        <f>IFERROR(INDEX(generale!$A$5:$I$354,$CJ847,5),"")</f>
        <v/>
      </c>
      <c r="CA847" s="8" t="str">
        <f>IFERROR(INDEX(generale!$A$5:$I$354,$CJ847,7),"")</f>
        <v/>
      </c>
      <c r="CB847" s="33"/>
      <c r="CC847" s="8"/>
      <c r="CD847" s="2">
        <f t="shared" si="380"/>
        <v>495</v>
      </c>
      <c r="CE847" s="16" t="str">
        <f>IFERROR(INDEX(generale!$A$5:$I$354,$CJ847,5),"")</f>
        <v/>
      </c>
      <c r="CF847" s="8" t="str">
        <f>IFERROR(INDEX(generale!$A$5:$I$354,$CJ847,7),"")</f>
        <v/>
      </c>
      <c r="CJ847" s="2">
        <f t="shared" si="381"/>
        <v>845</v>
      </c>
      <c r="CK847" s="2">
        <f t="shared" si="358"/>
        <v>37</v>
      </c>
      <c r="CL847" s="3">
        <f>IFERROR(INDEX(generale!$A$5:$I$1004,$CJ847,1),"")</f>
        <v>0</v>
      </c>
      <c r="CM847" s="3">
        <f>IFERROR(INDEX(generale!$A$5:$I$1004,$CJ847,2),"")</f>
        <v>0</v>
      </c>
      <c r="CN847" s="3">
        <f>IFERROR(INDEX(generale!$A$5:$I$1004,$CJ847,3),"")</f>
        <v>0</v>
      </c>
      <c r="CO847" s="3">
        <f>IFERROR(INDEX(generale!$A$5:$I$1004,$CJ847,4),"")</f>
        <v>0</v>
      </c>
      <c r="CP847" s="3">
        <f>IFERROR(INDEX(generale!$A$5:$I$1004,$CJ847,5),"")</f>
        <v>0</v>
      </c>
      <c r="CQ847" s="3">
        <f>IFERROR(INDEX(generale!$A$5:$I$1004,$CJ847,6),"")</f>
        <v>0</v>
      </c>
      <c r="CR847" s="8">
        <f>IFERROR(INDEX(generale!$A$5:$I$1004,$CJ847,7),"")</f>
        <v>0</v>
      </c>
      <c r="CS847" s="8">
        <f>IFERROR(INDEX(generale!$A$5:$I$1004,$CJ847,8),"")</f>
        <v>0</v>
      </c>
    </row>
    <row r="848" spans="1:97">
      <c r="A848" s="2" t="str">
        <f t="shared" si="359"/>
        <v/>
      </c>
      <c r="B848" s="1" t="str">
        <f t="shared" si="360"/>
        <v/>
      </c>
      <c r="C848" s="1" t="str">
        <f t="shared" si="361"/>
        <v/>
      </c>
      <c r="D848" s="2" t="str">
        <f t="shared" si="362"/>
        <v/>
      </c>
      <c r="E848" s="2" t="str">
        <f t="shared" si="363"/>
        <v/>
      </c>
      <c r="F848" s="2" t="str">
        <f t="shared" si="364"/>
        <v/>
      </c>
      <c r="G848" s="1" t="str">
        <f t="shared" si="365"/>
        <v/>
      </c>
      <c r="H848" s="11" t="str">
        <f t="shared" si="366"/>
        <v/>
      </c>
      <c r="Q848" s="2">
        <f t="shared" si="367"/>
        <v>37</v>
      </c>
      <c r="R848" s="16" t="str">
        <f>IFERROR(INDEX(generale!$A$5:$I$354,$CJ848,5),"")</f>
        <v/>
      </c>
      <c r="S848" s="8" t="str">
        <f>IFERROR(INDEX(generale!$A$5:$I$354,$CJ848,7),"")</f>
        <v/>
      </c>
      <c r="U848" s="8"/>
      <c r="V848" s="2">
        <f t="shared" si="368"/>
        <v>19</v>
      </c>
      <c r="W848" s="16" t="str">
        <f>IFERROR(INDEX(generale!$A$5:$I$354,$CJ848,5),"")</f>
        <v/>
      </c>
      <c r="X848" s="8" t="str">
        <f>IFERROR(INDEX(generale!$A$5:$I$354,$CJ848,7),"")</f>
        <v/>
      </c>
      <c r="AA848" s="2">
        <f t="shared" si="369"/>
        <v>14</v>
      </c>
      <c r="AB848" s="16" t="str">
        <f>IFERROR(INDEX(generale!$A$5:$I$354,$CJ848,5),"")</f>
        <v/>
      </c>
      <c r="AC848" s="8" t="str">
        <f>IFERROR(INDEX(generale!$A$5:$I$354,$CJ848,7),"")</f>
        <v/>
      </c>
      <c r="AD848" s="33"/>
      <c r="AE848" s="8"/>
      <c r="AF848" s="2">
        <f t="shared" si="370"/>
        <v>14</v>
      </c>
      <c r="AG848" s="16" t="str">
        <f>IFERROR(INDEX(generale!$A$5:$I$354,$CJ848,5),"")</f>
        <v/>
      </c>
      <c r="AH848" s="8" t="str">
        <f>IFERROR(INDEX(generale!$A$5:$I$354,$CJ848,7),"")</f>
        <v/>
      </c>
      <c r="AI848" s="33"/>
      <c r="AJ848" s="8"/>
      <c r="AK848" s="2">
        <f t="shared" si="371"/>
        <v>14</v>
      </c>
      <c r="AL848" s="16" t="str">
        <f>IFERROR(INDEX(generale!$A$5:$I$354,$CJ848,5),"")</f>
        <v/>
      </c>
      <c r="AM848" s="8" t="str">
        <f>IFERROR(INDEX(generale!$A$5:$I$354,$CJ848,7),"")</f>
        <v/>
      </c>
      <c r="AN848" s="33"/>
      <c r="AO848" s="8"/>
      <c r="AP848" s="2">
        <f t="shared" si="372"/>
        <v>9</v>
      </c>
      <c r="AQ848" s="16" t="str">
        <f>IFERROR(INDEX(generale!$A$5:$I$354,$CJ848,5),"")</f>
        <v/>
      </c>
      <c r="AR848" s="8" t="str">
        <f>IFERROR(INDEX(generale!$A$5:$I$354,$CJ848,7),"")</f>
        <v/>
      </c>
      <c r="AS848" s="33"/>
      <c r="AT848" s="8"/>
      <c r="AU848" s="2">
        <f t="shared" si="373"/>
        <v>8</v>
      </c>
      <c r="AV848" s="16" t="str">
        <f>IFERROR(INDEX(generale!$A$5:$I$354,$CJ848,5),"")</f>
        <v/>
      </c>
      <c r="AW848" s="8" t="str">
        <f>IFERROR(INDEX(generale!$A$5:$I$354,$CJ848,7),"")</f>
        <v/>
      </c>
      <c r="AX848" s="33"/>
      <c r="AY848" s="8"/>
      <c r="AZ848" s="2">
        <f t="shared" si="374"/>
        <v>7</v>
      </c>
      <c r="BA848" s="16" t="str">
        <f>IFERROR(INDEX(generale!$A$5:$I$354,$CJ848,5),"")</f>
        <v/>
      </c>
      <c r="BB848" s="8" t="str">
        <f>IFERROR(INDEX(generale!$A$5:$I$354,$CJ848,7),"")</f>
        <v/>
      </c>
      <c r="BC848" s="33"/>
      <c r="BD848" s="8"/>
      <c r="BE848" s="2">
        <f t="shared" si="375"/>
        <v>6</v>
      </c>
      <c r="BF848" s="16" t="str">
        <f>IFERROR(INDEX(generale!$A$5:$I$354,$CJ848,5),"")</f>
        <v/>
      </c>
      <c r="BG848" s="8" t="str">
        <f>IFERROR(INDEX(generale!$A$5:$I$354,$CJ848,7),"")</f>
        <v/>
      </c>
      <c r="BH848" s="33"/>
      <c r="BI848" s="8"/>
      <c r="BJ848" s="2">
        <f t="shared" si="376"/>
        <v>496</v>
      </c>
      <c r="BK848" s="16" t="str">
        <f>IFERROR(INDEX(generale!$A$5:$I$354,$CJ848,5),"")</f>
        <v/>
      </c>
      <c r="BL848" s="8" t="str">
        <f>IFERROR(INDEX(generale!$A$5:$I$354,$CJ848,7),"")</f>
        <v/>
      </c>
      <c r="BM848" s="33"/>
      <c r="BN848" s="8"/>
      <c r="BO848" s="2">
        <f t="shared" si="377"/>
        <v>496</v>
      </c>
      <c r="BP848" s="16" t="str">
        <f>IFERROR(INDEX(generale!$A$5:$I$354,$CJ848,5),"")</f>
        <v/>
      </c>
      <c r="BQ848" s="8" t="str">
        <f>IFERROR(INDEX(generale!$A$5:$I$354,$CJ848,7),"")</f>
        <v/>
      </c>
      <c r="BR848" s="33"/>
      <c r="BS848" s="8"/>
      <c r="BT848" s="2">
        <f t="shared" si="378"/>
        <v>496</v>
      </c>
      <c r="BU848" s="16" t="str">
        <f>IFERROR(INDEX(generale!$A$5:$I$354,$CJ848,5),"")</f>
        <v/>
      </c>
      <c r="BV848" s="8" t="str">
        <f>IFERROR(INDEX(generale!$A$5:$I$354,$CJ848,7),"")</f>
        <v/>
      </c>
      <c r="BW848" s="33"/>
      <c r="BX848" s="8"/>
      <c r="BY848" s="2">
        <f t="shared" si="379"/>
        <v>496</v>
      </c>
      <c r="BZ848" s="16" t="str">
        <f>IFERROR(INDEX(generale!$A$5:$I$354,$CJ848,5),"")</f>
        <v/>
      </c>
      <c r="CA848" s="8" t="str">
        <f>IFERROR(INDEX(generale!$A$5:$I$354,$CJ848,7),"")</f>
        <v/>
      </c>
      <c r="CB848" s="33"/>
      <c r="CC848" s="8"/>
      <c r="CD848" s="2">
        <f t="shared" si="380"/>
        <v>496</v>
      </c>
      <c r="CE848" s="16" t="str">
        <f>IFERROR(INDEX(generale!$A$5:$I$354,$CJ848,5),"")</f>
        <v/>
      </c>
      <c r="CF848" s="8" t="str">
        <f>IFERROR(INDEX(generale!$A$5:$I$354,$CJ848,7),"")</f>
        <v/>
      </c>
      <c r="CJ848" s="2">
        <f t="shared" si="381"/>
        <v>846</v>
      </c>
      <c r="CK848" s="2">
        <f t="shared" si="358"/>
        <v>37</v>
      </c>
      <c r="CL848" s="3">
        <f>IFERROR(INDEX(generale!$A$5:$I$1004,$CJ848,1),"")</f>
        <v>0</v>
      </c>
      <c r="CM848" s="3">
        <f>IFERROR(INDEX(generale!$A$5:$I$1004,$CJ848,2),"")</f>
        <v>0</v>
      </c>
      <c r="CN848" s="3">
        <f>IFERROR(INDEX(generale!$A$5:$I$1004,$CJ848,3),"")</f>
        <v>0</v>
      </c>
      <c r="CO848" s="3">
        <f>IFERROR(INDEX(generale!$A$5:$I$1004,$CJ848,4),"")</f>
        <v>0</v>
      </c>
      <c r="CP848" s="3">
        <f>IFERROR(INDEX(generale!$A$5:$I$1004,$CJ848,5),"")</f>
        <v>0</v>
      </c>
      <c r="CQ848" s="3">
        <f>IFERROR(INDEX(generale!$A$5:$I$1004,$CJ848,6),"")</f>
        <v>0</v>
      </c>
      <c r="CR848" s="8">
        <f>IFERROR(INDEX(generale!$A$5:$I$1004,$CJ848,7),"")</f>
        <v>0</v>
      </c>
      <c r="CS848" s="8">
        <f>IFERROR(INDEX(generale!$A$5:$I$1004,$CJ848,8),"")</f>
        <v>0</v>
      </c>
    </row>
    <row r="849" spans="1:97">
      <c r="A849" s="2" t="str">
        <f t="shared" si="359"/>
        <v/>
      </c>
      <c r="B849" s="1" t="str">
        <f t="shared" si="360"/>
        <v/>
      </c>
      <c r="C849" s="1" t="str">
        <f t="shared" si="361"/>
        <v/>
      </c>
      <c r="D849" s="2" t="str">
        <f t="shared" si="362"/>
        <v/>
      </c>
      <c r="E849" s="2" t="str">
        <f t="shared" si="363"/>
        <v/>
      </c>
      <c r="F849" s="2" t="str">
        <f t="shared" si="364"/>
        <v/>
      </c>
      <c r="G849" s="1" t="str">
        <f t="shared" si="365"/>
        <v/>
      </c>
      <c r="H849" s="11" t="str">
        <f t="shared" si="366"/>
        <v/>
      </c>
      <c r="Q849" s="2">
        <f t="shared" si="367"/>
        <v>37</v>
      </c>
      <c r="R849" s="16" t="str">
        <f>IFERROR(INDEX(generale!$A$5:$I$354,$CJ849,5),"")</f>
        <v/>
      </c>
      <c r="S849" s="8" t="str">
        <f>IFERROR(INDEX(generale!$A$5:$I$354,$CJ849,7),"")</f>
        <v/>
      </c>
      <c r="U849" s="8"/>
      <c r="V849" s="2">
        <f t="shared" si="368"/>
        <v>19</v>
      </c>
      <c r="W849" s="16" t="str">
        <f>IFERROR(INDEX(generale!$A$5:$I$354,$CJ849,5),"")</f>
        <v/>
      </c>
      <c r="X849" s="8" t="str">
        <f>IFERROR(INDEX(generale!$A$5:$I$354,$CJ849,7),"")</f>
        <v/>
      </c>
      <c r="AA849" s="2">
        <f t="shared" si="369"/>
        <v>14</v>
      </c>
      <c r="AB849" s="16" t="str">
        <f>IFERROR(INDEX(generale!$A$5:$I$354,$CJ849,5),"")</f>
        <v/>
      </c>
      <c r="AC849" s="8" t="str">
        <f>IFERROR(INDEX(generale!$A$5:$I$354,$CJ849,7),"")</f>
        <v/>
      </c>
      <c r="AD849" s="33"/>
      <c r="AE849" s="8"/>
      <c r="AF849" s="2">
        <f t="shared" si="370"/>
        <v>14</v>
      </c>
      <c r="AG849" s="16" t="str">
        <f>IFERROR(INDEX(generale!$A$5:$I$354,$CJ849,5),"")</f>
        <v/>
      </c>
      <c r="AH849" s="8" t="str">
        <f>IFERROR(INDEX(generale!$A$5:$I$354,$CJ849,7),"")</f>
        <v/>
      </c>
      <c r="AI849" s="33"/>
      <c r="AJ849" s="8"/>
      <c r="AK849" s="2">
        <f t="shared" si="371"/>
        <v>14</v>
      </c>
      <c r="AL849" s="16" t="str">
        <f>IFERROR(INDEX(generale!$A$5:$I$354,$CJ849,5),"")</f>
        <v/>
      </c>
      <c r="AM849" s="8" t="str">
        <f>IFERROR(INDEX(generale!$A$5:$I$354,$CJ849,7),"")</f>
        <v/>
      </c>
      <c r="AN849" s="33"/>
      <c r="AO849" s="8"/>
      <c r="AP849" s="2">
        <f t="shared" si="372"/>
        <v>9</v>
      </c>
      <c r="AQ849" s="16" t="str">
        <f>IFERROR(INDEX(generale!$A$5:$I$354,$CJ849,5),"")</f>
        <v/>
      </c>
      <c r="AR849" s="8" t="str">
        <f>IFERROR(INDEX(generale!$A$5:$I$354,$CJ849,7),"")</f>
        <v/>
      </c>
      <c r="AS849" s="33"/>
      <c r="AT849" s="8"/>
      <c r="AU849" s="2">
        <f t="shared" si="373"/>
        <v>8</v>
      </c>
      <c r="AV849" s="16" t="str">
        <f>IFERROR(INDEX(generale!$A$5:$I$354,$CJ849,5),"")</f>
        <v/>
      </c>
      <c r="AW849" s="8" t="str">
        <f>IFERROR(INDEX(generale!$A$5:$I$354,$CJ849,7),"")</f>
        <v/>
      </c>
      <c r="AX849" s="33"/>
      <c r="AY849" s="8"/>
      <c r="AZ849" s="2">
        <f t="shared" si="374"/>
        <v>7</v>
      </c>
      <c r="BA849" s="16" t="str">
        <f>IFERROR(INDEX(generale!$A$5:$I$354,$CJ849,5),"")</f>
        <v/>
      </c>
      <c r="BB849" s="8" t="str">
        <f>IFERROR(INDEX(generale!$A$5:$I$354,$CJ849,7),"")</f>
        <v/>
      </c>
      <c r="BC849" s="33"/>
      <c r="BD849" s="8"/>
      <c r="BE849" s="2">
        <f t="shared" si="375"/>
        <v>6</v>
      </c>
      <c r="BF849" s="16" t="str">
        <f>IFERROR(INDEX(generale!$A$5:$I$354,$CJ849,5),"")</f>
        <v/>
      </c>
      <c r="BG849" s="8" t="str">
        <f>IFERROR(INDEX(generale!$A$5:$I$354,$CJ849,7),"")</f>
        <v/>
      </c>
      <c r="BH849" s="33"/>
      <c r="BI849" s="8"/>
      <c r="BJ849" s="2">
        <f t="shared" si="376"/>
        <v>497</v>
      </c>
      <c r="BK849" s="16" t="str">
        <f>IFERROR(INDEX(generale!$A$5:$I$354,$CJ849,5),"")</f>
        <v/>
      </c>
      <c r="BL849" s="8" t="str">
        <f>IFERROR(INDEX(generale!$A$5:$I$354,$CJ849,7),"")</f>
        <v/>
      </c>
      <c r="BM849" s="33"/>
      <c r="BN849" s="8"/>
      <c r="BO849" s="2">
        <f t="shared" si="377"/>
        <v>497</v>
      </c>
      <c r="BP849" s="16" t="str">
        <f>IFERROR(INDEX(generale!$A$5:$I$354,$CJ849,5),"")</f>
        <v/>
      </c>
      <c r="BQ849" s="8" t="str">
        <f>IFERROR(INDEX(generale!$A$5:$I$354,$CJ849,7),"")</f>
        <v/>
      </c>
      <c r="BR849" s="33"/>
      <c r="BS849" s="8"/>
      <c r="BT849" s="2">
        <f t="shared" si="378"/>
        <v>497</v>
      </c>
      <c r="BU849" s="16" t="str">
        <f>IFERROR(INDEX(generale!$A$5:$I$354,$CJ849,5),"")</f>
        <v/>
      </c>
      <c r="BV849" s="8" t="str">
        <f>IFERROR(INDEX(generale!$A$5:$I$354,$CJ849,7),"")</f>
        <v/>
      </c>
      <c r="BW849" s="33"/>
      <c r="BX849" s="8"/>
      <c r="BY849" s="2">
        <f t="shared" si="379"/>
        <v>497</v>
      </c>
      <c r="BZ849" s="16" t="str">
        <f>IFERROR(INDEX(generale!$A$5:$I$354,$CJ849,5),"")</f>
        <v/>
      </c>
      <c r="CA849" s="8" t="str">
        <f>IFERROR(INDEX(generale!$A$5:$I$354,$CJ849,7),"")</f>
        <v/>
      </c>
      <c r="CB849" s="33"/>
      <c r="CC849" s="8"/>
      <c r="CD849" s="2">
        <f t="shared" si="380"/>
        <v>497</v>
      </c>
      <c r="CE849" s="16" t="str">
        <f>IFERROR(INDEX(generale!$A$5:$I$354,$CJ849,5),"")</f>
        <v/>
      </c>
      <c r="CF849" s="8" t="str">
        <f>IFERROR(INDEX(generale!$A$5:$I$354,$CJ849,7),"")</f>
        <v/>
      </c>
      <c r="CJ849" s="2">
        <f t="shared" si="381"/>
        <v>847</v>
      </c>
      <c r="CK849" s="2">
        <f t="shared" si="358"/>
        <v>37</v>
      </c>
      <c r="CL849" s="3">
        <f>IFERROR(INDEX(generale!$A$5:$I$1004,$CJ849,1),"")</f>
        <v>0</v>
      </c>
      <c r="CM849" s="3">
        <f>IFERROR(INDEX(generale!$A$5:$I$1004,$CJ849,2),"")</f>
        <v>0</v>
      </c>
      <c r="CN849" s="3">
        <f>IFERROR(INDEX(generale!$A$5:$I$1004,$CJ849,3),"")</f>
        <v>0</v>
      </c>
      <c r="CO849" s="3">
        <f>IFERROR(INDEX(generale!$A$5:$I$1004,$CJ849,4),"")</f>
        <v>0</v>
      </c>
      <c r="CP849" s="3">
        <f>IFERROR(INDEX(generale!$A$5:$I$1004,$CJ849,5),"")</f>
        <v>0</v>
      </c>
      <c r="CQ849" s="3">
        <f>IFERROR(INDEX(generale!$A$5:$I$1004,$CJ849,6),"")</f>
        <v>0</v>
      </c>
      <c r="CR849" s="8">
        <f>IFERROR(INDEX(generale!$A$5:$I$1004,$CJ849,7),"")</f>
        <v>0</v>
      </c>
      <c r="CS849" s="8">
        <f>IFERROR(INDEX(generale!$A$5:$I$1004,$CJ849,8),"")</f>
        <v>0</v>
      </c>
    </row>
    <row r="850" spans="1:97">
      <c r="A850" s="2" t="str">
        <f t="shared" si="359"/>
        <v/>
      </c>
      <c r="B850" s="1" t="str">
        <f t="shared" si="360"/>
        <v/>
      </c>
      <c r="C850" s="1" t="str">
        <f t="shared" si="361"/>
        <v/>
      </c>
      <c r="D850" s="2" t="str">
        <f t="shared" si="362"/>
        <v/>
      </c>
      <c r="E850" s="2" t="str">
        <f t="shared" si="363"/>
        <v/>
      </c>
      <c r="F850" s="2" t="str">
        <f t="shared" si="364"/>
        <v/>
      </c>
      <c r="G850" s="1" t="str">
        <f t="shared" si="365"/>
        <v/>
      </c>
      <c r="H850" s="11" t="str">
        <f t="shared" si="366"/>
        <v/>
      </c>
      <c r="Q850" s="2">
        <f t="shared" si="367"/>
        <v>37</v>
      </c>
      <c r="R850" s="16" t="str">
        <f>IFERROR(INDEX(generale!$A$5:$I$354,$CJ850,5),"")</f>
        <v/>
      </c>
      <c r="S850" s="8" t="str">
        <f>IFERROR(INDEX(generale!$A$5:$I$354,$CJ850,7),"")</f>
        <v/>
      </c>
      <c r="U850" s="8"/>
      <c r="V850" s="2">
        <f t="shared" si="368"/>
        <v>19</v>
      </c>
      <c r="W850" s="16" t="str">
        <f>IFERROR(INDEX(generale!$A$5:$I$354,$CJ850,5),"")</f>
        <v/>
      </c>
      <c r="X850" s="8" t="str">
        <f>IFERROR(INDEX(generale!$A$5:$I$354,$CJ850,7),"")</f>
        <v/>
      </c>
      <c r="AA850" s="2">
        <f t="shared" si="369"/>
        <v>14</v>
      </c>
      <c r="AB850" s="16" t="str">
        <f>IFERROR(INDEX(generale!$A$5:$I$354,$CJ850,5),"")</f>
        <v/>
      </c>
      <c r="AC850" s="8" t="str">
        <f>IFERROR(INDEX(generale!$A$5:$I$354,$CJ850,7),"")</f>
        <v/>
      </c>
      <c r="AD850" s="33"/>
      <c r="AE850" s="8"/>
      <c r="AF850" s="2">
        <f t="shared" si="370"/>
        <v>14</v>
      </c>
      <c r="AG850" s="16" t="str">
        <f>IFERROR(INDEX(generale!$A$5:$I$354,$CJ850,5),"")</f>
        <v/>
      </c>
      <c r="AH850" s="8" t="str">
        <f>IFERROR(INDEX(generale!$A$5:$I$354,$CJ850,7),"")</f>
        <v/>
      </c>
      <c r="AI850" s="33"/>
      <c r="AJ850" s="8"/>
      <c r="AK850" s="2">
        <f t="shared" si="371"/>
        <v>14</v>
      </c>
      <c r="AL850" s="16" t="str">
        <f>IFERROR(INDEX(generale!$A$5:$I$354,$CJ850,5),"")</f>
        <v/>
      </c>
      <c r="AM850" s="8" t="str">
        <f>IFERROR(INDEX(generale!$A$5:$I$354,$CJ850,7),"")</f>
        <v/>
      </c>
      <c r="AN850" s="33"/>
      <c r="AO850" s="8"/>
      <c r="AP850" s="2">
        <f t="shared" si="372"/>
        <v>9</v>
      </c>
      <c r="AQ850" s="16" t="str">
        <f>IFERROR(INDEX(generale!$A$5:$I$354,$CJ850,5),"")</f>
        <v/>
      </c>
      <c r="AR850" s="8" t="str">
        <f>IFERROR(INDEX(generale!$A$5:$I$354,$CJ850,7),"")</f>
        <v/>
      </c>
      <c r="AS850" s="33"/>
      <c r="AT850" s="8"/>
      <c r="AU850" s="2">
        <f t="shared" si="373"/>
        <v>8</v>
      </c>
      <c r="AV850" s="16" t="str">
        <f>IFERROR(INDEX(generale!$A$5:$I$354,$CJ850,5),"")</f>
        <v/>
      </c>
      <c r="AW850" s="8" t="str">
        <f>IFERROR(INDEX(generale!$A$5:$I$354,$CJ850,7),"")</f>
        <v/>
      </c>
      <c r="AX850" s="33"/>
      <c r="AY850" s="8"/>
      <c r="AZ850" s="2">
        <f t="shared" si="374"/>
        <v>7</v>
      </c>
      <c r="BA850" s="16" t="str">
        <f>IFERROR(INDEX(generale!$A$5:$I$354,$CJ850,5),"")</f>
        <v/>
      </c>
      <c r="BB850" s="8" t="str">
        <f>IFERROR(INDEX(generale!$A$5:$I$354,$CJ850,7),"")</f>
        <v/>
      </c>
      <c r="BC850" s="33"/>
      <c r="BD850" s="8"/>
      <c r="BE850" s="2">
        <f t="shared" si="375"/>
        <v>6</v>
      </c>
      <c r="BF850" s="16" t="str">
        <f>IFERROR(INDEX(generale!$A$5:$I$354,$CJ850,5),"")</f>
        <v/>
      </c>
      <c r="BG850" s="8" t="str">
        <f>IFERROR(INDEX(generale!$A$5:$I$354,$CJ850,7),"")</f>
        <v/>
      </c>
      <c r="BH850" s="33"/>
      <c r="BI850" s="8"/>
      <c r="BJ850" s="2">
        <f t="shared" si="376"/>
        <v>498</v>
      </c>
      <c r="BK850" s="16" t="str">
        <f>IFERROR(INDEX(generale!$A$5:$I$354,$CJ850,5),"")</f>
        <v/>
      </c>
      <c r="BL850" s="8" t="str">
        <f>IFERROR(INDEX(generale!$A$5:$I$354,$CJ850,7),"")</f>
        <v/>
      </c>
      <c r="BM850" s="33"/>
      <c r="BN850" s="8"/>
      <c r="BO850" s="2">
        <f t="shared" si="377"/>
        <v>498</v>
      </c>
      <c r="BP850" s="16" t="str">
        <f>IFERROR(INDEX(generale!$A$5:$I$354,$CJ850,5),"")</f>
        <v/>
      </c>
      <c r="BQ850" s="8" t="str">
        <f>IFERROR(INDEX(generale!$A$5:$I$354,$CJ850,7),"")</f>
        <v/>
      </c>
      <c r="BR850" s="33"/>
      <c r="BS850" s="8"/>
      <c r="BT850" s="2">
        <f t="shared" si="378"/>
        <v>498</v>
      </c>
      <c r="BU850" s="16" t="str">
        <f>IFERROR(INDEX(generale!$A$5:$I$354,$CJ850,5),"")</f>
        <v/>
      </c>
      <c r="BV850" s="8" t="str">
        <f>IFERROR(INDEX(generale!$A$5:$I$354,$CJ850,7),"")</f>
        <v/>
      </c>
      <c r="BW850" s="33"/>
      <c r="BX850" s="8"/>
      <c r="BY850" s="2">
        <f t="shared" si="379"/>
        <v>498</v>
      </c>
      <c r="BZ850" s="16" t="str">
        <f>IFERROR(INDEX(generale!$A$5:$I$354,$CJ850,5),"")</f>
        <v/>
      </c>
      <c r="CA850" s="8" t="str">
        <f>IFERROR(INDEX(generale!$A$5:$I$354,$CJ850,7),"")</f>
        <v/>
      </c>
      <c r="CB850" s="33"/>
      <c r="CC850" s="8"/>
      <c r="CD850" s="2">
        <f t="shared" si="380"/>
        <v>498</v>
      </c>
      <c r="CE850" s="16" t="str">
        <f>IFERROR(INDEX(generale!$A$5:$I$354,$CJ850,5),"")</f>
        <v/>
      </c>
      <c r="CF850" s="8" t="str">
        <f>IFERROR(INDEX(generale!$A$5:$I$354,$CJ850,7),"")</f>
        <v/>
      </c>
      <c r="CJ850" s="2">
        <f t="shared" si="381"/>
        <v>848</v>
      </c>
      <c r="CK850" s="2">
        <f t="shared" si="358"/>
        <v>37</v>
      </c>
      <c r="CL850" s="3">
        <f>IFERROR(INDEX(generale!$A$5:$I$1004,$CJ850,1),"")</f>
        <v>0</v>
      </c>
      <c r="CM850" s="3">
        <f>IFERROR(INDEX(generale!$A$5:$I$1004,$CJ850,2),"")</f>
        <v>0</v>
      </c>
      <c r="CN850" s="3">
        <f>IFERROR(INDEX(generale!$A$5:$I$1004,$CJ850,3),"")</f>
        <v>0</v>
      </c>
      <c r="CO850" s="3">
        <f>IFERROR(INDEX(generale!$A$5:$I$1004,$CJ850,4),"")</f>
        <v>0</v>
      </c>
      <c r="CP850" s="3">
        <f>IFERROR(INDEX(generale!$A$5:$I$1004,$CJ850,5),"")</f>
        <v>0</v>
      </c>
      <c r="CQ850" s="3">
        <f>IFERROR(INDEX(generale!$A$5:$I$1004,$CJ850,6),"")</f>
        <v>0</v>
      </c>
      <c r="CR850" s="8">
        <f>IFERROR(INDEX(generale!$A$5:$I$1004,$CJ850,7),"")</f>
        <v>0</v>
      </c>
      <c r="CS850" s="8">
        <f>IFERROR(INDEX(generale!$A$5:$I$1004,$CJ850,8),"")</f>
        <v>0</v>
      </c>
    </row>
    <row r="851" spans="1:97">
      <c r="A851" s="2" t="str">
        <f t="shared" si="359"/>
        <v/>
      </c>
      <c r="B851" s="1" t="str">
        <f t="shared" si="360"/>
        <v/>
      </c>
      <c r="C851" s="1" t="str">
        <f t="shared" si="361"/>
        <v/>
      </c>
      <c r="D851" s="2" t="str">
        <f t="shared" si="362"/>
        <v/>
      </c>
      <c r="E851" s="2" t="str">
        <f t="shared" si="363"/>
        <v/>
      </c>
      <c r="F851" s="2" t="str">
        <f t="shared" si="364"/>
        <v/>
      </c>
      <c r="G851" s="1" t="str">
        <f t="shared" si="365"/>
        <v/>
      </c>
      <c r="H851" s="11" t="str">
        <f t="shared" si="366"/>
        <v/>
      </c>
      <c r="Q851" s="2">
        <f t="shared" si="367"/>
        <v>37</v>
      </c>
      <c r="R851" s="16" t="str">
        <f>IFERROR(INDEX(generale!$A$5:$I$354,$CJ851,5),"")</f>
        <v/>
      </c>
      <c r="S851" s="8" t="str">
        <f>IFERROR(INDEX(generale!$A$5:$I$354,$CJ851,7),"")</f>
        <v/>
      </c>
      <c r="U851" s="8"/>
      <c r="V851" s="2">
        <f t="shared" si="368"/>
        <v>19</v>
      </c>
      <c r="W851" s="16" t="str">
        <f>IFERROR(INDEX(generale!$A$5:$I$354,$CJ851,5),"")</f>
        <v/>
      </c>
      <c r="X851" s="8" t="str">
        <f>IFERROR(INDEX(generale!$A$5:$I$354,$CJ851,7),"")</f>
        <v/>
      </c>
      <c r="AA851" s="2">
        <f t="shared" si="369"/>
        <v>14</v>
      </c>
      <c r="AB851" s="16" t="str">
        <f>IFERROR(INDEX(generale!$A$5:$I$354,$CJ851,5),"")</f>
        <v/>
      </c>
      <c r="AC851" s="8" t="str">
        <f>IFERROR(INDEX(generale!$A$5:$I$354,$CJ851,7),"")</f>
        <v/>
      </c>
      <c r="AD851" s="33"/>
      <c r="AE851" s="8"/>
      <c r="AF851" s="2">
        <f t="shared" si="370"/>
        <v>14</v>
      </c>
      <c r="AG851" s="16" t="str">
        <f>IFERROR(INDEX(generale!$A$5:$I$354,$CJ851,5),"")</f>
        <v/>
      </c>
      <c r="AH851" s="8" t="str">
        <f>IFERROR(INDEX(generale!$A$5:$I$354,$CJ851,7),"")</f>
        <v/>
      </c>
      <c r="AI851" s="33"/>
      <c r="AJ851" s="8"/>
      <c r="AK851" s="2">
        <f t="shared" si="371"/>
        <v>14</v>
      </c>
      <c r="AL851" s="16" t="str">
        <f>IFERROR(INDEX(generale!$A$5:$I$354,$CJ851,5),"")</f>
        <v/>
      </c>
      <c r="AM851" s="8" t="str">
        <f>IFERROR(INDEX(generale!$A$5:$I$354,$CJ851,7),"")</f>
        <v/>
      </c>
      <c r="AN851" s="33"/>
      <c r="AO851" s="8"/>
      <c r="AP851" s="2">
        <f t="shared" si="372"/>
        <v>9</v>
      </c>
      <c r="AQ851" s="16" t="str">
        <f>IFERROR(INDEX(generale!$A$5:$I$354,$CJ851,5),"")</f>
        <v/>
      </c>
      <c r="AR851" s="8" t="str">
        <f>IFERROR(INDEX(generale!$A$5:$I$354,$CJ851,7),"")</f>
        <v/>
      </c>
      <c r="AS851" s="33"/>
      <c r="AT851" s="8"/>
      <c r="AU851" s="2">
        <f t="shared" si="373"/>
        <v>8</v>
      </c>
      <c r="AV851" s="16" t="str">
        <f>IFERROR(INDEX(generale!$A$5:$I$354,$CJ851,5),"")</f>
        <v/>
      </c>
      <c r="AW851" s="8" t="str">
        <f>IFERROR(INDEX(generale!$A$5:$I$354,$CJ851,7),"")</f>
        <v/>
      </c>
      <c r="AX851" s="33"/>
      <c r="AY851" s="8"/>
      <c r="AZ851" s="2">
        <f t="shared" si="374"/>
        <v>7</v>
      </c>
      <c r="BA851" s="16" t="str">
        <f>IFERROR(INDEX(generale!$A$5:$I$354,$CJ851,5),"")</f>
        <v/>
      </c>
      <c r="BB851" s="8" t="str">
        <f>IFERROR(INDEX(generale!$A$5:$I$354,$CJ851,7),"")</f>
        <v/>
      </c>
      <c r="BC851" s="33"/>
      <c r="BD851" s="8"/>
      <c r="BE851" s="2">
        <f t="shared" si="375"/>
        <v>6</v>
      </c>
      <c r="BF851" s="16" t="str">
        <f>IFERROR(INDEX(generale!$A$5:$I$354,$CJ851,5),"")</f>
        <v/>
      </c>
      <c r="BG851" s="8" t="str">
        <f>IFERROR(INDEX(generale!$A$5:$I$354,$CJ851,7),"")</f>
        <v/>
      </c>
      <c r="BH851" s="33"/>
      <c r="BI851" s="8"/>
      <c r="BJ851" s="2">
        <f t="shared" si="376"/>
        <v>499</v>
      </c>
      <c r="BK851" s="16" t="str">
        <f>IFERROR(INDEX(generale!$A$5:$I$354,$CJ851,5),"")</f>
        <v/>
      </c>
      <c r="BL851" s="8" t="str">
        <f>IFERROR(INDEX(generale!$A$5:$I$354,$CJ851,7),"")</f>
        <v/>
      </c>
      <c r="BM851" s="33"/>
      <c r="BN851" s="8"/>
      <c r="BO851" s="2">
        <f t="shared" si="377"/>
        <v>499</v>
      </c>
      <c r="BP851" s="16" t="str">
        <f>IFERROR(INDEX(generale!$A$5:$I$354,$CJ851,5),"")</f>
        <v/>
      </c>
      <c r="BQ851" s="8" t="str">
        <f>IFERROR(INDEX(generale!$A$5:$I$354,$CJ851,7),"")</f>
        <v/>
      </c>
      <c r="BR851" s="33"/>
      <c r="BS851" s="8"/>
      <c r="BT851" s="2">
        <f t="shared" si="378"/>
        <v>499</v>
      </c>
      <c r="BU851" s="16" t="str">
        <f>IFERROR(INDEX(generale!$A$5:$I$354,$CJ851,5),"")</f>
        <v/>
      </c>
      <c r="BV851" s="8" t="str">
        <f>IFERROR(INDEX(generale!$A$5:$I$354,$CJ851,7),"")</f>
        <v/>
      </c>
      <c r="BW851" s="33"/>
      <c r="BX851" s="8"/>
      <c r="BY851" s="2">
        <f t="shared" si="379"/>
        <v>499</v>
      </c>
      <c r="BZ851" s="16" t="str">
        <f>IFERROR(INDEX(generale!$A$5:$I$354,$CJ851,5),"")</f>
        <v/>
      </c>
      <c r="CA851" s="8" t="str">
        <f>IFERROR(INDEX(generale!$A$5:$I$354,$CJ851,7),"")</f>
        <v/>
      </c>
      <c r="CB851" s="33"/>
      <c r="CC851" s="8"/>
      <c r="CD851" s="2">
        <f t="shared" si="380"/>
        <v>499</v>
      </c>
      <c r="CE851" s="16" t="str">
        <f>IFERROR(INDEX(generale!$A$5:$I$354,$CJ851,5),"")</f>
        <v/>
      </c>
      <c r="CF851" s="8" t="str">
        <f>IFERROR(INDEX(generale!$A$5:$I$354,$CJ851,7),"")</f>
        <v/>
      </c>
      <c r="CJ851" s="2">
        <f t="shared" si="381"/>
        <v>849</v>
      </c>
      <c r="CK851" s="2">
        <f t="shared" si="358"/>
        <v>37</v>
      </c>
      <c r="CL851" s="3">
        <f>IFERROR(INDEX(generale!$A$5:$I$1004,$CJ851,1),"")</f>
        <v>0</v>
      </c>
      <c r="CM851" s="3">
        <f>IFERROR(INDEX(generale!$A$5:$I$1004,$CJ851,2),"")</f>
        <v>0</v>
      </c>
      <c r="CN851" s="3">
        <f>IFERROR(INDEX(generale!$A$5:$I$1004,$CJ851,3),"")</f>
        <v>0</v>
      </c>
      <c r="CO851" s="3">
        <f>IFERROR(INDEX(generale!$A$5:$I$1004,$CJ851,4),"")</f>
        <v>0</v>
      </c>
      <c r="CP851" s="3">
        <f>IFERROR(INDEX(generale!$A$5:$I$1004,$CJ851,5),"")</f>
        <v>0</v>
      </c>
      <c r="CQ851" s="3">
        <f>IFERROR(INDEX(generale!$A$5:$I$1004,$CJ851,6),"")</f>
        <v>0</v>
      </c>
      <c r="CR851" s="8">
        <f>IFERROR(INDEX(generale!$A$5:$I$1004,$CJ851,7),"")</f>
        <v>0</v>
      </c>
      <c r="CS851" s="8">
        <f>IFERROR(INDEX(generale!$A$5:$I$1004,$CJ851,8),"")</f>
        <v>0</v>
      </c>
    </row>
    <row r="852" spans="1:97">
      <c r="A852" s="2" t="str">
        <f t="shared" si="359"/>
        <v/>
      </c>
      <c r="B852" s="1" t="str">
        <f t="shared" si="360"/>
        <v/>
      </c>
      <c r="C852" s="1" t="str">
        <f t="shared" si="361"/>
        <v/>
      </c>
      <c r="D852" s="2" t="str">
        <f t="shared" si="362"/>
        <v/>
      </c>
      <c r="E852" s="2" t="str">
        <f t="shared" si="363"/>
        <v/>
      </c>
      <c r="F852" s="2" t="str">
        <f t="shared" si="364"/>
        <v/>
      </c>
      <c r="G852" s="1" t="str">
        <f t="shared" si="365"/>
        <v/>
      </c>
      <c r="H852" s="11" t="str">
        <f t="shared" si="366"/>
        <v/>
      </c>
      <c r="Q852" s="2">
        <f t="shared" si="367"/>
        <v>37</v>
      </c>
      <c r="R852" s="16" t="str">
        <f>IFERROR(INDEX(generale!$A$5:$I$354,$CJ852,5),"")</f>
        <v/>
      </c>
      <c r="S852" s="8" t="str">
        <f>IFERROR(INDEX(generale!$A$5:$I$354,$CJ852,7),"")</f>
        <v/>
      </c>
      <c r="U852" s="8"/>
      <c r="V852" s="2">
        <f t="shared" si="368"/>
        <v>19</v>
      </c>
      <c r="W852" s="16" t="str">
        <f>IFERROR(INDEX(generale!$A$5:$I$354,$CJ852,5),"")</f>
        <v/>
      </c>
      <c r="X852" s="8" t="str">
        <f>IFERROR(INDEX(generale!$A$5:$I$354,$CJ852,7),"")</f>
        <v/>
      </c>
      <c r="AA852" s="2">
        <f t="shared" si="369"/>
        <v>14</v>
      </c>
      <c r="AB852" s="16" t="str">
        <f>IFERROR(INDEX(generale!$A$5:$I$354,$CJ852,5),"")</f>
        <v/>
      </c>
      <c r="AC852" s="8" t="str">
        <f>IFERROR(INDEX(generale!$A$5:$I$354,$CJ852,7),"")</f>
        <v/>
      </c>
      <c r="AD852" s="33"/>
      <c r="AE852" s="8"/>
      <c r="AF852" s="2">
        <f t="shared" si="370"/>
        <v>14</v>
      </c>
      <c r="AG852" s="16" t="str">
        <f>IFERROR(INDEX(generale!$A$5:$I$354,$CJ852,5),"")</f>
        <v/>
      </c>
      <c r="AH852" s="8" t="str">
        <f>IFERROR(INDEX(generale!$A$5:$I$354,$CJ852,7),"")</f>
        <v/>
      </c>
      <c r="AI852" s="33"/>
      <c r="AJ852" s="8"/>
      <c r="AK852" s="2">
        <f t="shared" si="371"/>
        <v>14</v>
      </c>
      <c r="AL852" s="16" t="str">
        <f>IFERROR(INDEX(generale!$A$5:$I$354,$CJ852,5),"")</f>
        <v/>
      </c>
      <c r="AM852" s="8" t="str">
        <f>IFERROR(INDEX(generale!$A$5:$I$354,$CJ852,7),"")</f>
        <v/>
      </c>
      <c r="AN852" s="33"/>
      <c r="AO852" s="8"/>
      <c r="AP852" s="2">
        <f t="shared" si="372"/>
        <v>9</v>
      </c>
      <c r="AQ852" s="16" t="str">
        <f>IFERROR(INDEX(generale!$A$5:$I$354,$CJ852,5),"")</f>
        <v/>
      </c>
      <c r="AR852" s="8" t="str">
        <f>IFERROR(INDEX(generale!$A$5:$I$354,$CJ852,7),"")</f>
        <v/>
      </c>
      <c r="AS852" s="33"/>
      <c r="AT852" s="8"/>
      <c r="AU852" s="2">
        <f t="shared" si="373"/>
        <v>8</v>
      </c>
      <c r="AV852" s="16" t="str">
        <f>IFERROR(INDEX(generale!$A$5:$I$354,$CJ852,5),"")</f>
        <v/>
      </c>
      <c r="AW852" s="8" t="str">
        <f>IFERROR(INDEX(generale!$A$5:$I$354,$CJ852,7),"")</f>
        <v/>
      </c>
      <c r="AX852" s="33"/>
      <c r="AY852" s="8"/>
      <c r="AZ852" s="2">
        <f t="shared" si="374"/>
        <v>7</v>
      </c>
      <c r="BA852" s="16" t="str">
        <f>IFERROR(INDEX(generale!$A$5:$I$354,$CJ852,5),"")</f>
        <v/>
      </c>
      <c r="BB852" s="8" t="str">
        <f>IFERROR(INDEX(generale!$A$5:$I$354,$CJ852,7),"")</f>
        <v/>
      </c>
      <c r="BC852" s="33"/>
      <c r="BD852" s="8"/>
      <c r="BE852" s="2">
        <f t="shared" si="375"/>
        <v>6</v>
      </c>
      <c r="BF852" s="16" t="str">
        <f>IFERROR(INDEX(generale!$A$5:$I$354,$CJ852,5),"")</f>
        <v/>
      </c>
      <c r="BG852" s="8" t="str">
        <f>IFERROR(INDEX(generale!$A$5:$I$354,$CJ852,7),"")</f>
        <v/>
      </c>
      <c r="BH852" s="33"/>
      <c r="BI852" s="8"/>
      <c r="BJ852" s="2">
        <f t="shared" si="376"/>
        <v>500</v>
      </c>
      <c r="BK852" s="16" t="str">
        <f>IFERROR(INDEX(generale!$A$5:$I$354,$CJ852,5),"")</f>
        <v/>
      </c>
      <c r="BL852" s="8" t="str">
        <f>IFERROR(INDEX(generale!$A$5:$I$354,$CJ852,7),"")</f>
        <v/>
      </c>
      <c r="BM852" s="33"/>
      <c r="BN852" s="8"/>
      <c r="BO852" s="2">
        <f t="shared" si="377"/>
        <v>500</v>
      </c>
      <c r="BP852" s="16" t="str">
        <f>IFERROR(INDEX(generale!$A$5:$I$354,$CJ852,5),"")</f>
        <v/>
      </c>
      <c r="BQ852" s="8" t="str">
        <f>IFERROR(INDEX(generale!$A$5:$I$354,$CJ852,7),"")</f>
        <v/>
      </c>
      <c r="BR852" s="33"/>
      <c r="BS852" s="8"/>
      <c r="BT852" s="2">
        <f t="shared" si="378"/>
        <v>500</v>
      </c>
      <c r="BU852" s="16" t="str">
        <f>IFERROR(INDEX(generale!$A$5:$I$354,$CJ852,5),"")</f>
        <v/>
      </c>
      <c r="BV852" s="8" t="str">
        <f>IFERROR(INDEX(generale!$A$5:$I$354,$CJ852,7),"")</f>
        <v/>
      </c>
      <c r="BW852" s="33"/>
      <c r="BX852" s="8"/>
      <c r="BY852" s="2">
        <f t="shared" si="379"/>
        <v>500</v>
      </c>
      <c r="BZ852" s="16" t="str">
        <f>IFERROR(INDEX(generale!$A$5:$I$354,$CJ852,5),"")</f>
        <v/>
      </c>
      <c r="CA852" s="8" t="str">
        <f>IFERROR(INDEX(generale!$A$5:$I$354,$CJ852,7),"")</f>
        <v/>
      </c>
      <c r="CB852" s="33"/>
      <c r="CC852" s="8"/>
      <c r="CD852" s="2">
        <f t="shared" si="380"/>
        <v>500</v>
      </c>
      <c r="CE852" s="16" t="str">
        <f>IFERROR(INDEX(generale!$A$5:$I$354,$CJ852,5),"")</f>
        <v/>
      </c>
      <c r="CF852" s="8" t="str">
        <f>IFERROR(INDEX(generale!$A$5:$I$354,$CJ852,7),"")</f>
        <v/>
      </c>
      <c r="CJ852" s="2">
        <f t="shared" si="381"/>
        <v>850</v>
      </c>
      <c r="CK852" s="2">
        <f t="shared" si="358"/>
        <v>37</v>
      </c>
      <c r="CL852" s="3">
        <f>IFERROR(INDEX(generale!$A$5:$I$1004,$CJ852,1),"")</f>
        <v>0</v>
      </c>
      <c r="CM852" s="3">
        <f>IFERROR(INDEX(generale!$A$5:$I$1004,$CJ852,2),"")</f>
        <v>0</v>
      </c>
      <c r="CN852" s="3">
        <f>IFERROR(INDEX(generale!$A$5:$I$1004,$CJ852,3),"")</f>
        <v>0</v>
      </c>
      <c r="CO852" s="3">
        <f>IFERROR(INDEX(generale!$A$5:$I$1004,$CJ852,4),"")</f>
        <v>0</v>
      </c>
      <c r="CP852" s="3">
        <f>IFERROR(INDEX(generale!$A$5:$I$1004,$CJ852,5),"")</f>
        <v>0</v>
      </c>
      <c r="CQ852" s="3">
        <f>IFERROR(INDEX(generale!$A$5:$I$1004,$CJ852,6),"")</f>
        <v>0</v>
      </c>
      <c r="CR852" s="8">
        <f>IFERROR(INDEX(generale!$A$5:$I$1004,$CJ852,7),"")</f>
        <v>0</v>
      </c>
      <c r="CS852" s="8">
        <f>IFERROR(INDEX(generale!$A$5:$I$1004,$CJ852,8),"")</f>
        <v>0</v>
      </c>
    </row>
    <row r="853" spans="1:97">
      <c r="A853" s="2" t="str">
        <f t="shared" si="359"/>
        <v/>
      </c>
      <c r="B853" s="1" t="str">
        <f t="shared" si="360"/>
        <v/>
      </c>
      <c r="C853" s="1" t="str">
        <f t="shared" si="361"/>
        <v/>
      </c>
      <c r="D853" s="2" t="str">
        <f t="shared" si="362"/>
        <v/>
      </c>
      <c r="E853" s="2" t="str">
        <f t="shared" si="363"/>
        <v/>
      </c>
      <c r="F853" s="2" t="str">
        <f t="shared" si="364"/>
        <v/>
      </c>
      <c r="G853" s="1" t="str">
        <f t="shared" si="365"/>
        <v/>
      </c>
      <c r="H853" s="11" t="str">
        <f t="shared" si="366"/>
        <v/>
      </c>
      <c r="Q853" s="2">
        <f t="shared" si="367"/>
        <v>37</v>
      </c>
      <c r="R853" s="16" t="str">
        <f>IFERROR(INDEX(generale!$A$5:$I$354,$CJ853,5),"")</f>
        <v/>
      </c>
      <c r="S853" s="8" t="str">
        <f>IFERROR(INDEX(generale!$A$5:$I$354,$CJ853,7),"")</f>
        <v/>
      </c>
      <c r="U853" s="8"/>
      <c r="V853" s="2">
        <f t="shared" si="368"/>
        <v>19</v>
      </c>
      <c r="W853" s="16" t="str">
        <f>IFERROR(INDEX(generale!$A$5:$I$354,$CJ853,5),"")</f>
        <v/>
      </c>
      <c r="X853" s="8" t="str">
        <f>IFERROR(INDEX(generale!$A$5:$I$354,$CJ853,7),"")</f>
        <v/>
      </c>
      <c r="AA853" s="2">
        <f t="shared" si="369"/>
        <v>14</v>
      </c>
      <c r="AB853" s="16" t="str">
        <f>IFERROR(INDEX(generale!$A$5:$I$354,$CJ853,5),"")</f>
        <v/>
      </c>
      <c r="AC853" s="8" t="str">
        <f>IFERROR(INDEX(generale!$A$5:$I$354,$CJ853,7),"")</f>
        <v/>
      </c>
      <c r="AD853" s="33"/>
      <c r="AE853" s="8"/>
      <c r="AF853" s="2">
        <f t="shared" si="370"/>
        <v>14</v>
      </c>
      <c r="AG853" s="16" t="str">
        <f>IFERROR(INDEX(generale!$A$5:$I$354,$CJ853,5),"")</f>
        <v/>
      </c>
      <c r="AH853" s="8" t="str">
        <f>IFERROR(INDEX(generale!$A$5:$I$354,$CJ853,7),"")</f>
        <v/>
      </c>
      <c r="AI853" s="33"/>
      <c r="AJ853" s="8"/>
      <c r="AK853" s="2">
        <f t="shared" si="371"/>
        <v>14</v>
      </c>
      <c r="AL853" s="16" t="str">
        <f>IFERROR(INDEX(generale!$A$5:$I$354,$CJ853,5),"")</f>
        <v/>
      </c>
      <c r="AM853" s="8" t="str">
        <f>IFERROR(INDEX(generale!$A$5:$I$354,$CJ853,7),"")</f>
        <v/>
      </c>
      <c r="AN853" s="33"/>
      <c r="AO853" s="8"/>
      <c r="AP853" s="2">
        <f t="shared" si="372"/>
        <v>9</v>
      </c>
      <c r="AQ853" s="16" t="str">
        <f>IFERROR(INDEX(generale!$A$5:$I$354,$CJ853,5),"")</f>
        <v/>
      </c>
      <c r="AR853" s="8" t="str">
        <f>IFERROR(INDEX(generale!$A$5:$I$354,$CJ853,7),"")</f>
        <v/>
      </c>
      <c r="AS853" s="33"/>
      <c r="AT853" s="8"/>
      <c r="AU853" s="2">
        <f t="shared" si="373"/>
        <v>8</v>
      </c>
      <c r="AV853" s="16" t="str">
        <f>IFERROR(INDEX(generale!$A$5:$I$354,$CJ853,5),"")</f>
        <v/>
      </c>
      <c r="AW853" s="8" t="str">
        <f>IFERROR(INDEX(generale!$A$5:$I$354,$CJ853,7),"")</f>
        <v/>
      </c>
      <c r="AX853" s="33"/>
      <c r="AY853" s="8"/>
      <c r="AZ853" s="2">
        <f t="shared" si="374"/>
        <v>7</v>
      </c>
      <c r="BA853" s="16" t="str">
        <f>IFERROR(INDEX(generale!$A$5:$I$354,$CJ853,5),"")</f>
        <v/>
      </c>
      <c r="BB853" s="8" t="str">
        <f>IFERROR(INDEX(generale!$A$5:$I$354,$CJ853,7),"")</f>
        <v/>
      </c>
      <c r="BC853" s="33"/>
      <c r="BD853" s="8"/>
      <c r="BE853" s="2">
        <f t="shared" si="375"/>
        <v>6</v>
      </c>
      <c r="BF853" s="16" t="str">
        <f>IFERROR(INDEX(generale!$A$5:$I$354,$CJ853,5),"")</f>
        <v/>
      </c>
      <c r="BG853" s="8" t="str">
        <f>IFERROR(INDEX(generale!$A$5:$I$354,$CJ853,7),"")</f>
        <v/>
      </c>
      <c r="BH853" s="33"/>
      <c r="BI853" s="8"/>
      <c r="BJ853" s="2">
        <f t="shared" si="376"/>
        <v>501</v>
      </c>
      <c r="BK853" s="16" t="str">
        <f>IFERROR(INDEX(generale!$A$5:$I$354,$CJ853,5),"")</f>
        <v/>
      </c>
      <c r="BL853" s="8" t="str">
        <f>IFERROR(INDEX(generale!$A$5:$I$354,$CJ853,7),"")</f>
        <v/>
      </c>
      <c r="BM853" s="33"/>
      <c r="BN853" s="8"/>
      <c r="BO853" s="2">
        <f t="shared" si="377"/>
        <v>501</v>
      </c>
      <c r="BP853" s="16" t="str">
        <f>IFERROR(INDEX(generale!$A$5:$I$354,$CJ853,5),"")</f>
        <v/>
      </c>
      <c r="BQ853" s="8" t="str">
        <f>IFERROR(INDEX(generale!$A$5:$I$354,$CJ853,7),"")</f>
        <v/>
      </c>
      <c r="BR853" s="33"/>
      <c r="BS853" s="8"/>
      <c r="BT853" s="2">
        <f t="shared" si="378"/>
        <v>501</v>
      </c>
      <c r="BU853" s="16" t="str">
        <f>IFERROR(INDEX(generale!$A$5:$I$354,$CJ853,5),"")</f>
        <v/>
      </c>
      <c r="BV853" s="8" t="str">
        <f>IFERROR(INDEX(generale!$A$5:$I$354,$CJ853,7),"")</f>
        <v/>
      </c>
      <c r="BW853" s="33"/>
      <c r="BX853" s="8"/>
      <c r="BY853" s="2">
        <f t="shared" si="379"/>
        <v>501</v>
      </c>
      <c r="BZ853" s="16" t="str">
        <f>IFERROR(INDEX(generale!$A$5:$I$354,$CJ853,5),"")</f>
        <v/>
      </c>
      <c r="CA853" s="8" t="str">
        <f>IFERROR(INDEX(generale!$A$5:$I$354,$CJ853,7),"")</f>
        <v/>
      </c>
      <c r="CB853" s="33"/>
      <c r="CC853" s="8"/>
      <c r="CD853" s="2">
        <f t="shared" si="380"/>
        <v>501</v>
      </c>
      <c r="CE853" s="16" t="str">
        <f>IFERROR(INDEX(generale!$A$5:$I$354,$CJ853,5),"")</f>
        <v/>
      </c>
      <c r="CF853" s="8" t="str">
        <f>IFERROR(INDEX(generale!$A$5:$I$354,$CJ853,7),"")</f>
        <v/>
      </c>
      <c r="CJ853" s="2">
        <f t="shared" si="381"/>
        <v>851</v>
      </c>
      <c r="CK853" s="2">
        <f t="shared" si="358"/>
        <v>37</v>
      </c>
      <c r="CL853" s="3">
        <f>IFERROR(INDEX(generale!$A$5:$I$1004,$CJ853,1),"")</f>
        <v>0</v>
      </c>
      <c r="CM853" s="3">
        <f>IFERROR(INDEX(generale!$A$5:$I$1004,$CJ853,2),"")</f>
        <v>0</v>
      </c>
      <c r="CN853" s="3">
        <f>IFERROR(INDEX(generale!$A$5:$I$1004,$CJ853,3),"")</f>
        <v>0</v>
      </c>
      <c r="CO853" s="3">
        <f>IFERROR(INDEX(generale!$A$5:$I$1004,$CJ853,4),"")</f>
        <v>0</v>
      </c>
      <c r="CP853" s="3">
        <f>IFERROR(INDEX(generale!$A$5:$I$1004,$CJ853,5),"")</f>
        <v>0</v>
      </c>
      <c r="CQ853" s="3">
        <f>IFERROR(INDEX(generale!$A$5:$I$1004,$CJ853,6),"")</f>
        <v>0</v>
      </c>
      <c r="CR853" s="8">
        <f>IFERROR(INDEX(generale!$A$5:$I$1004,$CJ853,7),"")</f>
        <v>0</v>
      </c>
      <c r="CS853" s="8">
        <f>IFERROR(INDEX(generale!$A$5:$I$1004,$CJ853,8),"")</f>
        <v>0</v>
      </c>
    </row>
    <row r="854" spans="1:97">
      <c r="A854" s="2" t="str">
        <f t="shared" si="359"/>
        <v/>
      </c>
      <c r="B854" s="1" t="str">
        <f t="shared" si="360"/>
        <v/>
      </c>
      <c r="C854" s="1" t="str">
        <f t="shared" si="361"/>
        <v/>
      </c>
      <c r="D854" s="2" t="str">
        <f t="shared" si="362"/>
        <v/>
      </c>
      <c r="E854" s="2" t="str">
        <f t="shared" si="363"/>
        <v/>
      </c>
      <c r="F854" s="2" t="str">
        <f t="shared" si="364"/>
        <v/>
      </c>
      <c r="G854" s="1" t="str">
        <f t="shared" si="365"/>
        <v/>
      </c>
      <c r="H854" s="11" t="str">
        <f t="shared" si="366"/>
        <v/>
      </c>
      <c r="Q854" s="2">
        <f t="shared" si="367"/>
        <v>37</v>
      </c>
      <c r="R854" s="16" t="str">
        <f>IFERROR(INDEX(generale!$A$5:$I$354,$CJ854,5),"")</f>
        <v/>
      </c>
      <c r="S854" s="8" t="str">
        <f>IFERROR(INDEX(generale!$A$5:$I$354,$CJ854,7),"")</f>
        <v/>
      </c>
      <c r="U854" s="8"/>
      <c r="V854" s="2">
        <f t="shared" si="368"/>
        <v>19</v>
      </c>
      <c r="W854" s="16" t="str">
        <f>IFERROR(INDEX(generale!$A$5:$I$354,$CJ854,5),"")</f>
        <v/>
      </c>
      <c r="X854" s="8" t="str">
        <f>IFERROR(INDEX(generale!$A$5:$I$354,$CJ854,7),"")</f>
        <v/>
      </c>
      <c r="AA854" s="2">
        <f t="shared" si="369"/>
        <v>14</v>
      </c>
      <c r="AB854" s="16" t="str">
        <f>IFERROR(INDEX(generale!$A$5:$I$354,$CJ854,5),"")</f>
        <v/>
      </c>
      <c r="AC854" s="8" t="str">
        <f>IFERROR(INDEX(generale!$A$5:$I$354,$CJ854,7),"")</f>
        <v/>
      </c>
      <c r="AD854" s="33"/>
      <c r="AE854" s="8"/>
      <c r="AF854" s="2">
        <f t="shared" si="370"/>
        <v>14</v>
      </c>
      <c r="AG854" s="16" t="str">
        <f>IFERROR(INDEX(generale!$A$5:$I$354,$CJ854,5),"")</f>
        <v/>
      </c>
      <c r="AH854" s="8" t="str">
        <f>IFERROR(INDEX(generale!$A$5:$I$354,$CJ854,7),"")</f>
        <v/>
      </c>
      <c r="AI854" s="33"/>
      <c r="AJ854" s="8"/>
      <c r="AK854" s="2">
        <f t="shared" si="371"/>
        <v>14</v>
      </c>
      <c r="AL854" s="16" t="str">
        <f>IFERROR(INDEX(generale!$A$5:$I$354,$CJ854,5),"")</f>
        <v/>
      </c>
      <c r="AM854" s="8" t="str">
        <f>IFERROR(INDEX(generale!$A$5:$I$354,$CJ854,7),"")</f>
        <v/>
      </c>
      <c r="AN854" s="33"/>
      <c r="AO854" s="8"/>
      <c r="AP854" s="2">
        <f t="shared" si="372"/>
        <v>9</v>
      </c>
      <c r="AQ854" s="16" t="str">
        <f>IFERROR(INDEX(generale!$A$5:$I$354,$CJ854,5),"")</f>
        <v/>
      </c>
      <c r="AR854" s="8" t="str">
        <f>IFERROR(INDEX(generale!$A$5:$I$354,$CJ854,7),"")</f>
        <v/>
      </c>
      <c r="AS854" s="33"/>
      <c r="AT854" s="8"/>
      <c r="AU854" s="2">
        <f t="shared" si="373"/>
        <v>8</v>
      </c>
      <c r="AV854" s="16" t="str">
        <f>IFERROR(INDEX(generale!$A$5:$I$354,$CJ854,5),"")</f>
        <v/>
      </c>
      <c r="AW854" s="8" t="str">
        <f>IFERROR(INDEX(generale!$A$5:$I$354,$CJ854,7),"")</f>
        <v/>
      </c>
      <c r="AX854" s="33"/>
      <c r="AY854" s="8"/>
      <c r="AZ854" s="2">
        <f t="shared" si="374"/>
        <v>7</v>
      </c>
      <c r="BA854" s="16" t="str">
        <f>IFERROR(INDEX(generale!$A$5:$I$354,$CJ854,5),"")</f>
        <v/>
      </c>
      <c r="BB854" s="8" t="str">
        <f>IFERROR(INDEX(generale!$A$5:$I$354,$CJ854,7),"")</f>
        <v/>
      </c>
      <c r="BC854" s="33"/>
      <c r="BD854" s="8"/>
      <c r="BE854" s="2">
        <f t="shared" si="375"/>
        <v>6</v>
      </c>
      <c r="BF854" s="16" t="str">
        <f>IFERROR(INDEX(generale!$A$5:$I$354,$CJ854,5),"")</f>
        <v/>
      </c>
      <c r="BG854" s="8" t="str">
        <f>IFERROR(INDEX(generale!$A$5:$I$354,$CJ854,7),"")</f>
        <v/>
      </c>
      <c r="BH854" s="33"/>
      <c r="BI854" s="8"/>
      <c r="BJ854" s="2">
        <f t="shared" si="376"/>
        <v>502</v>
      </c>
      <c r="BK854" s="16" t="str">
        <f>IFERROR(INDEX(generale!$A$5:$I$354,$CJ854,5),"")</f>
        <v/>
      </c>
      <c r="BL854" s="8" t="str">
        <f>IFERROR(INDEX(generale!$A$5:$I$354,$CJ854,7),"")</f>
        <v/>
      </c>
      <c r="BM854" s="33"/>
      <c r="BN854" s="8"/>
      <c r="BO854" s="2">
        <f t="shared" si="377"/>
        <v>502</v>
      </c>
      <c r="BP854" s="16" t="str">
        <f>IFERROR(INDEX(generale!$A$5:$I$354,$CJ854,5),"")</f>
        <v/>
      </c>
      <c r="BQ854" s="8" t="str">
        <f>IFERROR(INDEX(generale!$A$5:$I$354,$CJ854,7),"")</f>
        <v/>
      </c>
      <c r="BR854" s="33"/>
      <c r="BS854" s="8"/>
      <c r="BT854" s="2">
        <f t="shared" si="378"/>
        <v>502</v>
      </c>
      <c r="BU854" s="16" t="str">
        <f>IFERROR(INDEX(generale!$A$5:$I$354,$CJ854,5),"")</f>
        <v/>
      </c>
      <c r="BV854" s="8" t="str">
        <f>IFERROR(INDEX(generale!$A$5:$I$354,$CJ854,7),"")</f>
        <v/>
      </c>
      <c r="BW854" s="33"/>
      <c r="BX854" s="8"/>
      <c r="BY854" s="2">
        <f t="shared" si="379"/>
        <v>502</v>
      </c>
      <c r="BZ854" s="16" t="str">
        <f>IFERROR(INDEX(generale!$A$5:$I$354,$CJ854,5),"")</f>
        <v/>
      </c>
      <c r="CA854" s="8" t="str">
        <f>IFERROR(INDEX(generale!$A$5:$I$354,$CJ854,7),"")</f>
        <v/>
      </c>
      <c r="CB854" s="33"/>
      <c r="CC854" s="8"/>
      <c r="CD854" s="2">
        <f t="shared" si="380"/>
        <v>502</v>
      </c>
      <c r="CE854" s="16" t="str">
        <f>IFERROR(INDEX(generale!$A$5:$I$354,$CJ854,5),"")</f>
        <v/>
      </c>
      <c r="CF854" s="8" t="str">
        <f>IFERROR(INDEX(generale!$A$5:$I$354,$CJ854,7),"")</f>
        <v/>
      </c>
      <c r="CJ854" s="2">
        <f t="shared" si="381"/>
        <v>852</v>
      </c>
      <c r="CK854" s="2">
        <f t="shared" si="358"/>
        <v>37</v>
      </c>
      <c r="CL854" s="3">
        <f>IFERROR(INDEX(generale!$A$5:$I$1004,$CJ854,1),"")</f>
        <v>0</v>
      </c>
      <c r="CM854" s="3">
        <f>IFERROR(INDEX(generale!$A$5:$I$1004,$CJ854,2),"")</f>
        <v>0</v>
      </c>
      <c r="CN854" s="3">
        <f>IFERROR(INDEX(generale!$A$5:$I$1004,$CJ854,3),"")</f>
        <v>0</v>
      </c>
      <c r="CO854" s="3">
        <f>IFERROR(INDEX(generale!$A$5:$I$1004,$CJ854,4),"")</f>
        <v>0</v>
      </c>
      <c r="CP854" s="3">
        <f>IFERROR(INDEX(generale!$A$5:$I$1004,$CJ854,5),"")</f>
        <v>0</v>
      </c>
      <c r="CQ854" s="3">
        <f>IFERROR(INDEX(generale!$A$5:$I$1004,$CJ854,6),"")</f>
        <v>0</v>
      </c>
      <c r="CR854" s="8">
        <f>IFERROR(INDEX(generale!$A$5:$I$1004,$CJ854,7),"")</f>
        <v>0</v>
      </c>
      <c r="CS854" s="8">
        <f>IFERROR(INDEX(generale!$A$5:$I$1004,$CJ854,8),"")</f>
        <v>0</v>
      </c>
    </row>
    <row r="855" spans="1:97">
      <c r="A855" s="2" t="str">
        <f t="shared" si="359"/>
        <v/>
      </c>
      <c r="B855" s="1" t="str">
        <f t="shared" si="360"/>
        <v/>
      </c>
      <c r="C855" s="1" t="str">
        <f t="shared" si="361"/>
        <v/>
      </c>
      <c r="D855" s="2" t="str">
        <f t="shared" si="362"/>
        <v/>
      </c>
      <c r="E855" s="2" t="str">
        <f t="shared" si="363"/>
        <v/>
      </c>
      <c r="F855" s="2" t="str">
        <f t="shared" si="364"/>
        <v/>
      </c>
      <c r="G855" s="1" t="str">
        <f t="shared" si="365"/>
        <v/>
      </c>
      <c r="H855" s="11" t="str">
        <f t="shared" si="366"/>
        <v/>
      </c>
      <c r="Q855" s="2">
        <f t="shared" si="367"/>
        <v>37</v>
      </c>
      <c r="R855" s="16" t="str">
        <f>IFERROR(INDEX(generale!$A$5:$I$354,$CJ855,5),"")</f>
        <v/>
      </c>
      <c r="S855" s="8" t="str">
        <f>IFERROR(INDEX(generale!$A$5:$I$354,$CJ855,7),"")</f>
        <v/>
      </c>
      <c r="U855" s="8"/>
      <c r="V855" s="2">
        <f t="shared" si="368"/>
        <v>19</v>
      </c>
      <c r="W855" s="16" t="str">
        <f>IFERROR(INDEX(generale!$A$5:$I$354,$CJ855,5),"")</f>
        <v/>
      </c>
      <c r="X855" s="8" t="str">
        <f>IFERROR(INDEX(generale!$A$5:$I$354,$CJ855,7),"")</f>
        <v/>
      </c>
      <c r="AA855" s="2">
        <f t="shared" si="369"/>
        <v>14</v>
      </c>
      <c r="AB855" s="16" t="str">
        <f>IFERROR(INDEX(generale!$A$5:$I$354,$CJ855,5),"")</f>
        <v/>
      </c>
      <c r="AC855" s="8" t="str">
        <f>IFERROR(INDEX(generale!$A$5:$I$354,$CJ855,7),"")</f>
        <v/>
      </c>
      <c r="AD855" s="33"/>
      <c r="AE855" s="8"/>
      <c r="AF855" s="2">
        <f t="shared" si="370"/>
        <v>14</v>
      </c>
      <c r="AG855" s="16" t="str">
        <f>IFERROR(INDEX(generale!$A$5:$I$354,$CJ855,5),"")</f>
        <v/>
      </c>
      <c r="AH855" s="8" t="str">
        <f>IFERROR(INDEX(generale!$A$5:$I$354,$CJ855,7),"")</f>
        <v/>
      </c>
      <c r="AI855" s="33"/>
      <c r="AJ855" s="8"/>
      <c r="AK855" s="2">
        <f t="shared" si="371"/>
        <v>14</v>
      </c>
      <c r="AL855" s="16" t="str">
        <f>IFERROR(INDEX(generale!$A$5:$I$354,$CJ855,5),"")</f>
        <v/>
      </c>
      <c r="AM855" s="8" t="str">
        <f>IFERROR(INDEX(generale!$A$5:$I$354,$CJ855,7),"")</f>
        <v/>
      </c>
      <c r="AN855" s="33"/>
      <c r="AO855" s="8"/>
      <c r="AP855" s="2">
        <f t="shared" si="372"/>
        <v>9</v>
      </c>
      <c r="AQ855" s="16" t="str">
        <f>IFERROR(INDEX(generale!$A$5:$I$354,$CJ855,5),"")</f>
        <v/>
      </c>
      <c r="AR855" s="8" t="str">
        <f>IFERROR(INDEX(generale!$A$5:$I$354,$CJ855,7),"")</f>
        <v/>
      </c>
      <c r="AS855" s="33"/>
      <c r="AT855" s="8"/>
      <c r="AU855" s="2">
        <f t="shared" si="373"/>
        <v>8</v>
      </c>
      <c r="AV855" s="16" t="str">
        <f>IFERROR(INDEX(generale!$A$5:$I$354,$CJ855,5),"")</f>
        <v/>
      </c>
      <c r="AW855" s="8" t="str">
        <f>IFERROR(INDEX(generale!$A$5:$I$354,$CJ855,7),"")</f>
        <v/>
      </c>
      <c r="AX855" s="33"/>
      <c r="AY855" s="8"/>
      <c r="AZ855" s="2">
        <f t="shared" si="374"/>
        <v>7</v>
      </c>
      <c r="BA855" s="16" t="str">
        <f>IFERROR(INDEX(generale!$A$5:$I$354,$CJ855,5),"")</f>
        <v/>
      </c>
      <c r="BB855" s="8" t="str">
        <f>IFERROR(INDEX(generale!$A$5:$I$354,$CJ855,7),"")</f>
        <v/>
      </c>
      <c r="BC855" s="33"/>
      <c r="BD855" s="8"/>
      <c r="BE855" s="2">
        <f t="shared" si="375"/>
        <v>6</v>
      </c>
      <c r="BF855" s="16" t="str">
        <f>IFERROR(INDEX(generale!$A$5:$I$354,$CJ855,5),"")</f>
        <v/>
      </c>
      <c r="BG855" s="8" t="str">
        <f>IFERROR(INDEX(generale!$A$5:$I$354,$CJ855,7),"")</f>
        <v/>
      </c>
      <c r="BH855" s="33"/>
      <c r="BI855" s="8"/>
      <c r="BJ855" s="2">
        <f t="shared" si="376"/>
        <v>503</v>
      </c>
      <c r="BK855" s="16" t="str">
        <f>IFERROR(INDEX(generale!$A$5:$I$354,$CJ855,5),"")</f>
        <v/>
      </c>
      <c r="BL855" s="8" t="str">
        <f>IFERROR(INDEX(generale!$A$5:$I$354,$CJ855,7),"")</f>
        <v/>
      </c>
      <c r="BM855" s="33"/>
      <c r="BN855" s="8"/>
      <c r="BO855" s="2">
        <f t="shared" si="377"/>
        <v>503</v>
      </c>
      <c r="BP855" s="16" t="str">
        <f>IFERROR(INDEX(generale!$A$5:$I$354,$CJ855,5),"")</f>
        <v/>
      </c>
      <c r="BQ855" s="8" t="str">
        <f>IFERROR(INDEX(generale!$A$5:$I$354,$CJ855,7),"")</f>
        <v/>
      </c>
      <c r="BR855" s="33"/>
      <c r="BS855" s="8"/>
      <c r="BT855" s="2">
        <f t="shared" si="378"/>
        <v>503</v>
      </c>
      <c r="BU855" s="16" t="str">
        <f>IFERROR(INDEX(generale!$A$5:$I$354,$CJ855,5),"")</f>
        <v/>
      </c>
      <c r="BV855" s="8" t="str">
        <f>IFERROR(INDEX(generale!$A$5:$I$354,$CJ855,7),"")</f>
        <v/>
      </c>
      <c r="BW855" s="33"/>
      <c r="BX855" s="8"/>
      <c r="BY855" s="2">
        <f t="shared" si="379"/>
        <v>503</v>
      </c>
      <c r="BZ855" s="16" t="str">
        <f>IFERROR(INDEX(generale!$A$5:$I$354,$CJ855,5),"")</f>
        <v/>
      </c>
      <c r="CA855" s="8" t="str">
        <f>IFERROR(INDEX(generale!$A$5:$I$354,$CJ855,7),"")</f>
        <v/>
      </c>
      <c r="CB855" s="33"/>
      <c r="CC855" s="8"/>
      <c r="CD855" s="2">
        <f t="shared" si="380"/>
        <v>503</v>
      </c>
      <c r="CE855" s="16" t="str">
        <f>IFERROR(INDEX(generale!$A$5:$I$354,$CJ855,5),"")</f>
        <v/>
      </c>
      <c r="CF855" s="8" t="str">
        <f>IFERROR(INDEX(generale!$A$5:$I$354,$CJ855,7),"")</f>
        <v/>
      </c>
      <c r="CJ855" s="2">
        <f t="shared" si="381"/>
        <v>853</v>
      </c>
      <c r="CK855" s="2">
        <f t="shared" si="358"/>
        <v>37</v>
      </c>
      <c r="CL855" s="3">
        <f>IFERROR(INDEX(generale!$A$5:$I$1004,$CJ855,1),"")</f>
        <v>0</v>
      </c>
      <c r="CM855" s="3">
        <f>IFERROR(INDEX(generale!$A$5:$I$1004,$CJ855,2),"")</f>
        <v>0</v>
      </c>
      <c r="CN855" s="3">
        <f>IFERROR(INDEX(generale!$A$5:$I$1004,$CJ855,3),"")</f>
        <v>0</v>
      </c>
      <c r="CO855" s="3">
        <f>IFERROR(INDEX(generale!$A$5:$I$1004,$CJ855,4),"")</f>
        <v>0</v>
      </c>
      <c r="CP855" s="3">
        <f>IFERROR(INDEX(generale!$A$5:$I$1004,$CJ855,5),"")</f>
        <v>0</v>
      </c>
      <c r="CQ855" s="3">
        <f>IFERROR(INDEX(generale!$A$5:$I$1004,$CJ855,6),"")</f>
        <v>0</v>
      </c>
      <c r="CR855" s="8">
        <f>IFERROR(INDEX(generale!$A$5:$I$1004,$CJ855,7),"")</f>
        <v>0</v>
      </c>
      <c r="CS855" s="8">
        <f>IFERROR(INDEX(generale!$A$5:$I$1004,$CJ855,8),"")</f>
        <v>0</v>
      </c>
    </row>
    <row r="856" spans="1:97">
      <c r="A856" s="2" t="str">
        <f t="shared" si="359"/>
        <v/>
      </c>
      <c r="B856" s="1" t="str">
        <f t="shared" si="360"/>
        <v/>
      </c>
      <c r="C856" s="1" t="str">
        <f t="shared" si="361"/>
        <v/>
      </c>
      <c r="D856" s="2" t="str">
        <f t="shared" si="362"/>
        <v/>
      </c>
      <c r="E856" s="2" t="str">
        <f t="shared" si="363"/>
        <v/>
      </c>
      <c r="F856" s="2" t="str">
        <f t="shared" si="364"/>
        <v/>
      </c>
      <c r="G856" s="1" t="str">
        <f t="shared" si="365"/>
        <v/>
      </c>
      <c r="H856" s="11" t="str">
        <f t="shared" si="366"/>
        <v/>
      </c>
      <c r="Q856" s="2">
        <f t="shared" si="367"/>
        <v>37</v>
      </c>
      <c r="R856" s="16" t="str">
        <f>IFERROR(INDEX(generale!$A$5:$I$354,$CJ856,5),"")</f>
        <v/>
      </c>
      <c r="S856" s="8" t="str">
        <f>IFERROR(INDEX(generale!$A$5:$I$354,$CJ856,7),"")</f>
        <v/>
      </c>
      <c r="U856" s="8"/>
      <c r="V856" s="2">
        <f t="shared" si="368"/>
        <v>19</v>
      </c>
      <c r="W856" s="16" t="str">
        <f>IFERROR(INDEX(generale!$A$5:$I$354,$CJ856,5),"")</f>
        <v/>
      </c>
      <c r="X856" s="8" t="str">
        <f>IFERROR(INDEX(generale!$A$5:$I$354,$CJ856,7),"")</f>
        <v/>
      </c>
      <c r="AA856" s="2">
        <f t="shared" si="369"/>
        <v>14</v>
      </c>
      <c r="AB856" s="16" t="str">
        <f>IFERROR(INDEX(generale!$A$5:$I$354,$CJ856,5),"")</f>
        <v/>
      </c>
      <c r="AC856" s="8" t="str">
        <f>IFERROR(INDEX(generale!$A$5:$I$354,$CJ856,7),"")</f>
        <v/>
      </c>
      <c r="AD856" s="33"/>
      <c r="AE856" s="8"/>
      <c r="AF856" s="2">
        <f t="shared" si="370"/>
        <v>14</v>
      </c>
      <c r="AG856" s="16" t="str">
        <f>IFERROR(INDEX(generale!$A$5:$I$354,$CJ856,5),"")</f>
        <v/>
      </c>
      <c r="AH856" s="8" t="str">
        <f>IFERROR(INDEX(generale!$A$5:$I$354,$CJ856,7),"")</f>
        <v/>
      </c>
      <c r="AI856" s="33"/>
      <c r="AJ856" s="8"/>
      <c r="AK856" s="2">
        <f t="shared" si="371"/>
        <v>14</v>
      </c>
      <c r="AL856" s="16" t="str">
        <f>IFERROR(INDEX(generale!$A$5:$I$354,$CJ856,5),"")</f>
        <v/>
      </c>
      <c r="AM856" s="8" t="str">
        <f>IFERROR(INDEX(generale!$A$5:$I$354,$CJ856,7),"")</f>
        <v/>
      </c>
      <c r="AN856" s="33"/>
      <c r="AO856" s="8"/>
      <c r="AP856" s="2">
        <f t="shared" si="372"/>
        <v>9</v>
      </c>
      <c r="AQ856" s="16" t="str">
        <f>IFERROR(INDEX(generale!$A$5:$I$354,$CJ856,5),"")</f>
        <v/>
      </c>
      <c r="AR856" s="8" t="str">
        <f>IFERROR(INDEX(generale!$A$5:$I$354,$CJ856,7),"")</f>
        <v/>
      </c>
      <c r="AS856" s="33"/>
      <c r="AT856" s="8"/>
      <c r="AU856" s="2">
        <f t="shared" si="373"/>
        <v>8</v>
      </c>
      <c r="AV856" s="16" t="str">
        <f>IFERROR(INDEX(generale!$A$5:$I$354,$CJ856,5),"")</f>
        <v/>
      </c>
      <c r="AW856" s="8" t="str">
        <f>IFERROR(INDEX(generale!$A$5:$I$354,$CJ856,7),"")</f>
        <v/>
      </c>
      <c r="AX856" s="33"/>
      <c r="AY856" s="8"/>
      <c r="AZ856" s="2">
        <f t="shared" si="374"/>
        <v>7</v>
      </c>
      <c r="BA856" s="16" t="str">
        <f>IFERROR(INDEX(generale!$A$5:$I$354,$CJ856,5),"")</f>
        <v/>
      </c>
      <c r="BB856" s="8" t="str">
        <f>IFERROR(INDEX(generale!$A$5:$I$354,$CJ856,7),"")</f>
        <v/>
      </c>
      <c r="BC856" s="33"/>
      <c r="BD856" s="8"/>
      <c r="BE856" s="2">
        <f t="shared" si="375"/>
        <v>6</v>
      </c>
      <c r="BF856" s="16" t="str">
        <f>IFERROR(INDEX(generale!$A$5:$I$354,$CJ856,5),"")</f>
        <v/>
      </c>
      <c r="BG856" s="8" t="str">
        <f>IFERROR(INDEX(generale!$A$5:$I$354,$CJ856,7),"")</f>
        <v/>
      </c>
      <c r="BH856" s="33"/>
      <c r="BI856" s="8"/>
      <c r="BJ856" s="2">
        <f t="shared" si="376"/>
        <v>504</v>
      </c>
      <c r="BK856" s="16" t="str">
        <f>IFERROR(INDEX(generale!$A$5:$I$354,$CJ856,5),"")</f>
        <v/>
      </c>
      <c r="BL856" s="8" t="str">
        <f>IFERROR(INDEX(generale!$A$5:$I$354,$CJ856,7),"")</f>
        <v/>
      </c>
      <c r="BM856" s="33"/>
      <c r="BN856" s="8"/>
      <c r="BO856" s="2">
        <f t="shared" si="377"/>
        <v>504</v>
      </c>
      <c r="BP856" s="16" t="str">
        <f>IFERROR(INDEX(generale!$A$5:$I$354,$CJ856,5),"")</f>
        <v/>
      </c>
      <c r="BQ856" s="8" t="str">
        <f>IFERROR(INDEX(generale!$A$5:$I$354,$CJ856,7),"")</f>
        <v/>
      </c>
      <c r="BR856" s="33"/>
      <c r="BS856" s="8"/>
      <c r="BT856" s="2">
        <f t="shared" si="378"/>
        <v>504</v>
      </c>
      <c r="BU856" s="16" t="str">
        <f>IFERROR(INDEX(generale!$A$5:$I$354,$CJ856,5),"")</f>
        <v/>
      </c>
      <c r="BV856" s="8" t="str">
        <f>IFERROR(INDEX(generale!$A$5:$I$354,$CJ856,7),"")</f>
        <v/>
      </c>
      <c r="BW856" s="33"/>
      <c r="BX856" s="8"/>
      <c r="BY856" s="2">
        <f t="shared" si="379"/>
        <v>504</v>
      </c>
      <c r="BZ856" s="16" t="str">
        <f>IFERROR(INDEX(generale!$A$5:$I$354,$CJ856,5),"")</f>
        <v/>
      </c>
      <c r="CA856" s="8" t="str">
        <f>IFERROR(INDEX(generale!$A$5:$I$354,$CJ856,7),"")</f>
        <v/>
      </c>
      <c r="CB856" s="33"/>
      <c r="CC856" s="8"/>
      <c r="CD856" s="2">
        <f t="shared" si="380"/>
        <v>504</v>
      </c>
      <c r="CE856" s="16" t="str">
        <f>IFERROR(INDEX(generale!$A$5:$I$354,$CJ856,5),"")</f>
        <v/>
      </c>
      <c r="CF856" s="8" t="str">
        <f>IFERROR(INDEX(generale!$A$5:$I$354,$CJ856,7),"")</f>
        <v/>
      </c>
      <c r="CJ856" s="2">
        <f t="shared" si="381"/>
        <v>854</v>
      </c>
      <c r="CK856" s="2">
        <f t="shared" si="358"/>
        <v>37</v>
      </c>
      <c r="CL856" s="3">
        <f>IFERROR(INDEX(generale!$A$5:$I$1004,$CJ856,1),"")</f>
        <v>0</v>
      </c>
      <c r="CM856" s="3">
        <f>IFERROR(INDEX(generale!$A$5:$I$1004,$CJ856,2),"")</f>
        <v>0</v>
      </c>
      <c r="CN856" s="3">
        <f>IFERROR(INDEX(generale!$A$5:$I$1004,$CJ856,3),"")</f>
        <v>0</v>
      </c>
      <c r="CO856" s="3">
        <f>IFERROR(INDEX(generale!$A$5:$I$1004,$CJ856,4),"")</f>
        <v>0</v>
      </c>
      <c r="CP856" s="3">
        <f>IFERROR(INDEX(generale!$A$5:$I$1004,$CJ856,5),"")</f>
        <v>0</v>
      </c>
      <c r="CQ856" s="3">
        <f>IFERROR(INDEX(generale!$A$5:$I$1004,$CJ856,6),"")</f>
        <v>0</v>
      </c>
      <c r="CR856" s="8">
        <f>IFERROR(INDEX(generale!$A$5:$I$1004,$CJ856,7),"")</f>
        <v>0</v>
      </c>
      <c r="CS856" s="8">
        <f>IFERROR(INDEX(generale!$A$5:$I$1004,$CJ856,8),"")</f>
        <v>0</v>
      </c>
    </row>
    <row r="857" spans="1:97">
      <c r="A857" s="2" t="str">
        <f t="shared" si="359"/>
        <v/>
      </c>
      <c r="B857" s="1" t="str">
        <f t="shared" si="360"/>
        <v/>
      </c>
      <c r="C857" s="1" t="str">
        <f t="shared" si="361"/>
        <v/>
      </c>
      <c r="D857" s="2" t="str">
        <f t="shared" si="362"/>
        <v/>
      </c>
      <c r="E857" s="2" t="str">
        <f t="shared" si="363"/>
        <v/>
      </c>
      <c r="F857" s="2" t="str">
        <f t="shared" si="364"/>
        <v/>
      </c>
      <c r="G857" s="1" t="str">
        <f t="shared" si="365"/>
        <v/>
      </c>
      <c r="H857" s="11" t="str">
        <f t="shared" si="366"/>
        <v/>
      </c>
      <c r="Q857" s="2">
        <f t="shared" si="367"/>
        <v>37</v>
      </c>
      <c r="R857" s="16" t="str">
        <f>IFERROR(INDEX(generale!$A$5:$I$354,$CJ857,5),"")</f>
        <v/>
      </c>
      <c r="S857" s="8" t="str">
        <f>IFERROR(INDEX(generale!$A$5:$I$354,$CJ857,7),"")</f>
        <v/>
      </c>
      <c r="U857" s="8"/>
      <c r="V857" s="2">
        <f t="shared" si="368"/>
        <v>19</v>
      </c>
      <c r="W857" s="16" t="str">
        <f>IFERROR(INDEX(generale!$A$5:$I$354,$CJ857,5),"")</f>
        <v/>
      </c>
      <c r="X857" s="8" t="str">
        <f>IFERROR(INDEX(generale!$A$5:$I$354,$CJ857,7),"")</f>
        <v/>
      </c>
      <c r="AA857" s="2">
        <f t="shared" si="369"/>
        <v>14</v>
      </c>
      <c r="AB857" s="16" t="str">
        <f>IFERROR(INDEX(generale!$A$5:$I$354,$CJ857,5),"")</f>
        <v/>
      </c>
      <c r="AC857" s="8" t="str">
        <f>IFERROR(INDEX(generale!$A$5:$I$354,$CJ857,7),"")</f>
        <v/>
      </c>
      <c r="AD857" s="33"/>
      <c r="AE857" s="8"/>
      <c r="AF857" s="2">
        <f t="shared" si="370"/>
        <v>14</v>
      </c>
      <c r="AG857" s="16" t="str">
        <f>IFERROR(INDEX(generale!$A$5:$I$354,$CJ857,5),"")</f>
        <v/>
      </c>
      <c r="AH857" s="8" t="str">
        <f>IFERROR(INDEX(generale!$A$5:$I$354,$CJ857,7),"")</f>
        <v/>
      </c>
      <c r="AI857" s="33"/>
      <c r="AJ857" s="8"/>
      <c r="AK857" s="2">
        <f t="shared" si="371"/>
        <v>14</v>
      </c>
      <c r="AL857" s="16" t="str">
        <f>IFERROR(INDEX(generale!$A$5:$I$354,$CJ857,5),"")</f>
        <v/>
      </c>
      <c r="AM857" s="8" t="str">
        <f>IFERROR(INDEX(generale!$A$5:$I$354,$CJ857,7),"")</f>
        <v/>
      </c>
      <c r="AN857" s="33"/>
      <c r="AO857" s="8"/>
      <c r="AP857" s="2">
        <f t="shared" si="372"/>
        <v>9</v>
      </c>
      <c r="AQ857" s="16" t="str">
        <f>IFERROR(INDEX(generale!$A$5:$I$354,$CJ857,5),"")</f>
        <v/>
      </c>
      <c r="AR857" s="8" t="str">
        <f>IFERROR(INDEX(generale!$A$5:$I$354,$CJ857,7),"")</f>
        <v/>
      </c>
      <c r="AS857" s="33"/>
      <c r="AT857" s="8"/>
      <c r="AU857" s="2">
        <f t="shared" si="373"/>
        <v>8</v>
      </c>
      <c r="AV857" s="16" t="str">
        <f>IFERROR(INDEX(generale!$A$5:$I$354,$CJ857,5),"")</f>
        <v/>
      </c>
      <c r="AW857" s="8" t="str">
        <f>IFERROR(INDEX(generale!$A$5:$I$354,$CJ857,7),"")</f>
        <v/>
      </c>
      <c r="AX857" s="33"/>
      <c r="AY857" s="8"/>
      <c r="AZ857" s="2">
        <f t="shared" si="374"/>
        <v>7</v>
      </c>
      <c r="BA857" s="16" t="str">
        <f>IFERROR(INDEX(generale!$A$5:$I$354,$CJ857,5),"")</f>
        <v/>
      </c>
      <c r="BB857" s="8" t="str">
        <f>IFERROR(INDEX(generale!$A$5:$I$354,$CJ857,7),"")</f>
        <v/>
      </c>
      <c r="BC857" s="33"/>
      <c r="BD857" s="8"/>
      <c r="BE857" s="2">
        <f t="shared" si="375"/>
        <v>6</v>
      </c>
      <c r="BF857" s="16" t="str">
        <f>IFERROR(INDEX(generale!$A$5:$I$354,$CJ857,5),"")</f>
        <v/>
      </c>
      <c r="BG857" s="8" t="str">
        <f>IFERROR(INDEX(generale!$A$5:$I$354,$CJ857,7),"")</f>
        <v/>
      </c>
      <c r="BH857" s="33"/>
      <c r="BI857" s="8"/>
      <c r="BJ857" s="2">
        <f t="shared" si="376"/>
        <v>505</v>
      </c>
      <c r="BK857" s="16" t="str">
        <f>IFERROR(INDEX(generale!$A$5:$I$354,$CJ857,5),"")</f>
        <v/>
      </c>
      <c r="BL857" s="8" t="str">
        <f>IFERROR(INDEX(generale!$A$5:$I$354,$CJ857,7),"")</f>
        <v/>
      </c>
      <c r="BM857" s="33"/>
      <c r="BN857" s="8"/>
      <c r="BO857" s="2">
        <f t="shared" si="377"/>
        <v>505</v>
      </c>
      <c r="BP857" s="16" t="str">
        <f>IFERROR(INDEX(generale!$A$5:$I$354,$CJ857,5),"")</f>
        <v/>
      </c>
      <c r="BQ857" s="8" t="str">
        <f>IFERROR(INDEX(generale!$A$5:$I$354,$CJ857,7),"")</f>
        <v/>
      </c>
      <c r="BR857" s="33"/>
      <c r="BS857" s="8"/>
      <c r="BT857" s="2">
        <f t="shared" si="378"/>
        <v>505</v>
      </c>
      <c r="BU857" s="16" t="str">
        <f>IFERROR(INDEX(generale!$A$5:$I$354,$CJ857,5),"")</f>
        <v/>
      </c>
      <c r="BV857" s="8" t="str">
        <f>IFERROR(INDEX(generale!$A$5:$I$354,$CJ857,7),"")</f>
        <v/>
      </c>
      <c r="BW857" s="33"/>
      <c r="BX857" s="8"/>
      <c r="BY857" s="2">
        <f t="shared" si="379"/>
        <v>505</v>
      </c>
      <c r="BZ857" s="16" t="str">
        <f>IFERROR(INDEX(generale!$A$5:$I$354,$CJ857,5),"")</f>
        <v/>
      </c>
      <c r="CA857" s="8" t="str">
        <f>IFERROR(INDEX(generale!$A$5:$I$354,$CJ857,7),"")</f>
        <v/>
      </c>
      <c r="CB857" s="33"/>
      <c r="CC857" s="8"/>
      <c r="CD857" s="2">
        <f t="shared" si="380"/>
        <v>505</v>
      </c>
      <c r="CE857" s="16" t="str">
        <f>IFERROR(INDEX(generale!$A$5:$I$354,$CJ857,5),"")</f>
        <v/>
      </c>
      <c r="CF857" s="8" t="str">
        <f>IFERROR(INDEX(generale!$A$5:$I$354,$CJ857,7),"")</f>
        <v/>
      </c>
      <c r="CJ857" s="2">
        <f t="shared" si="381"/>
        <v>855</v>
      </c>
      <c r="CK857" s="2">
        <f t="shared" si="358"/>
        <v>37</v>
      </c>
      <c r="CL857" s="3">
        <f>IFERROR(INDEX(generale!$A$5:$I$1004,$CJ857,1),"")</f>
        <v>0</v>
      </c>
      <c r="CM857" s="3">
        <f>IFERROR(INDEX(generale!$A$5:$I$1004,$CJ857,2),"")</f>
        <v>0</v>
      </c>
      <c r="CN857" s="3">
        <f>IFERROR(INDEX(generale!$A$5:$I$1004,$CJ857,3),"")</f>
        <v>0</v>
      </c>
      <c r="CO857" s="3">
        <f>IFERROR(INDEX(generale!$A$5:$I$1004,$CJ857,4),"")</f>
        <v>0</v>
      </c>
      <c r="CP857" s="3">
        <f>IFERROR(INDEX(generale!$A$5:$I$1004,$CJ857,5),"")</f>
        <v>0</v>
      </c>
      <c r="CQ857" s="3">
        <f>IFERROR(INDEX(generale!$A$5:$I$1004,$CJ857,6),"")</f>
        <v>0</v>
      </c>
      <c r="CR857" s="8">
        <f>IFERROR(INDEX(generale!$A$5:$I$1004,$CJ857,7),"")</f>
        <v>0</v>
      </c>
      <c r="CS857" s="8">
        <f>IFERROR(INDEX(generale!$A$5:$I$1004,$CJ857,8),"")</f>
        <v>0</v>
      </c>
    </row>
    <row r="858" spans="1:97">
      <c r="A858" s="2" t="str">
        <f t="shared" si="359"/>
        <v/>
      </c>
      <c r="B858" s="1" t="str">
        <f t="shared" si="360"/>
        <v/>
      </c>
      <c r="C858" s="1" t="str">
        <f t="shared" si="361"/>
        <v/>
      </c>
      <c r="D858" s="2" t="str">
        <f t="shared" si="362"/>
        <v/>
      </c>
      <c r="E858" s="2" t="str">
        <f t="shared" si="363"/>
        <v/>
      </c>
      <c r="F858" s="2" t="str">
        <f t="shared" si="364"/>
        <v/>
      </c>
      <c r="G858" s="1" t="str">
        <f t="shared" si="365"/>
        <v/>
      </c>
      <c r="H858" s="11" t="str">
        <f t="shared" si="366"/>
        <v/>
      </c>
      <c r="Q858" s="2">
        <f t="shared" si="367"/>
        <v>37</v>
      </c>
      <c r="R858" s="16" t="str">
        <f>IFERROR(INDEX(generale!$A$5:$I$354,$CJ858,5),"")</f>
        <v/>
      </c>
      <c r="S858" s="8" t="str">
        <f>IFERROR(INDEX(generale!$A$5:$I$354,$CJ858,7),"")</f>
        <v/>
      </c>
      <c r="U858" s="8"/>
      <c r="V858" s="2">
        <f t="shared" si="368"/>
        <v>19</v>
      </c>
      <c r="W858" s="16" t="str">
        <f>IFERROR(INDEX(generale!$A$5:$I$354,$CJ858,5),"")</f>
        <v/>
      </c>
      <c r="X858" s="8" t="str">
        <f>IFERROR(INDEX(generale!$A$5:$I$354,$CJ858,7),"")</f>
        <v/>
      </c>
      <c r="AA858" s="2">
        <f t="shared" si="369"/>
        <v>14</v>
      </c>
      <c r="AB858" s="16" t="str">
        <f>IFERROR(INDEX(generale!$A$5:$I$354,$CJ858,5),"")</f>
        <v/>
      </c>
      <c r="AC858" s="8" t="str">
        <f>IFERROR(INDEX(generale!$A$5:$I$354,$CJ858,7),"")</f>
        <v/>
      </c>
      <c r="AD858" s="33"/>
      <c r="AE858" s="8"/>
      <c r="AF858" s="2">
        <f t="shared" si="370"/>
        <v>14</v>
      </c>
      <c r="AG858" s="16" t="str">
        <f>IFERROR(INDEX(generale!$A$5:$I$354,$CJ858,5),"")</f>
        <v/>
      </c>
      <c r="AH858" s="8" t="str">
        <f>IFERROR(INDEX(generale!$A$5:$I$354,$CJ858,7),"")</f>
        <v/>
      </c>
      <c r="AI858" s="33"/>
      <c r="AJ858" s="8"/>
      <c r="AK858" s="2">
        <f t="shared" si="371"/>
        <v>14</v>
      </c>
      <c r="AL858" s="16" t="str">
        <f>IFERROR(INDEX(generale!$A$5:$I$354,$CJ858,5),"")</f>
        <v/>
      </c>
      <c r="AM858" s="8" t="str">
        <f>IFERROR(INDEX(generale!$A$5:$I$354,$CJ858,7),"")</f>
        <v/>
      </c>
      <c r="AN858" s="33"/>
      <c r="AO858" s="8"/>
      <c r="AP858" s="2">
        <f t="shared" si="372"/>
        <v>9</v>
      </c>
      <c r="AQ858" s="16" t="str">
        <f>IFERROR(INDEX(generale!$A$5:$I$354,$CJ858,5),"")</f>
        <v/>
      </c>
      <c r="AR858" s="8" t="str">
        <f>IFERROR(INDEX(generale!$A$5:$I$354,$CJ858,7),"")</f>
        <v/>
      </c>
      <c r="AS858" s="33"/>
      <c r="AT858" s="8"/>
      <c r="AU858" s="2">
        <f t="shared" si="373"/>
        <v>8</v>
      </c>
      <c r="AV858" s="16" t="str">
        <f>IFERROR(INDEX(generale!$A$5:$I$354,$CJ858,5),"")</f>
        <v/>
      </c>
      <c r="AW858" s="8" t="str">
        <f>IFERROR(INDEX(generale!$A$5:$I$354,$CJ858,7),"")</f>
        <v/>
      </c>
      <c r="AX858" s="33"/>
      <c r="AY858" s="8"/>
      <c r="AZ858" s="2">
        <f t="shared" si="374"/>
        <v>7</v>
      </c>
      <c r="BA858" s="16" t="str">
        <f>IFERROR(INDEX(generale!$A$5:$I$354,$CJ858,5),"")</f>
        <v/>
      </c>
      <c r="BB858" s="8" t="str">
        <f>IFERROR(INDEX(generale!$A$5:$I$354,$CJ858,7),"")</f>
        <v/>
      </c>
      <c r="BC858" s="33"/>
      <c r="BD858" s="8"/>
      <c r="BE858" s="2">
        <f t="shared" si="375"/>
        <v>6</v>
      </c>
      <c r="BF858" s="16" t="str">
        <f>IFERROR(INDEX(generale!$A$5:$I$354,$CJ858,5),"")</f>
        <v/>
      </c>
      <c r="BG858" s="8" t="str">
        <f>IFERROR(INDEX(generale!$A$5:$I$354,$CJ858,7),"")</f>
        <v/>
      </c>
      <c r="BH858" s="33"/>
      <c r="BI858" s="8"/>
      <c r="BJ858" s="2">
        <f t="shared" si="376"/>
        <v>506</v>
      </c>
      <c r="BK858" s="16" t="str">
        <f>IFERROR(INDEX(generale!$A$5:$I$354,$CJ858,5),"")</f>
        <v/>
      </c>
      <c r="BL858" s="8" t="str">
        <f>IFERROR(INDEX(generale!$A$5:$I$354,$CJ858,7),"")</f>
        <v/>
      </c>
      <c r="BM858" s="33"/>
      <c r="BN858" s="8"/>
      <c r="BO858" s="2">
        <f t="shared" si="377"/>
        <v>506</v>
      </c>
      <c r="BP858" s="16" t="str">
        <f>IFERROR(INDEX(generale!$A$5:$I$354,$CJ858,5),"")</f>
        <v/>
      </c>
      <c r="BQ858" s="8" t="str">
        <f>IFERROR(INDEX(generale!$A$5:$I$354,$CJ858,7),"")</f>
        <v/>
      </c>
      <c r="BR858" s="33"/>
      <c r="BS858" s="8"/>
      <c r="BT858" s="2">
        <f t="shared" si="378"/>
        <v>506</v>
      </c>
      <c r="BU858" s="16" t="str">
        <f>IFERROR(INDEX(generale!$A$5:$I$354,$CJ858,5),"")</f>
        <v/>
      </c>
      <c r="BV858" s="8" t="str">
        <f>IFERROR(INDEX(generale!$A$5:$I$354,$CJ858,7),"")</f>
        <v/>
      </c>
      <c r="BW858" s="33"/>
      <c r="BX858" s="8"/>
      <c r="BY858" s="2">
        <f t="shared" si="379"/>
        <v>506</v>
      </c>
      <c r="BZ858" s="16" t="str">
        <f>IFERROR(INDEX(generale!$A$5:$I$354,$CJ858,5),"")</f>
        <v/>
      </c>
      <c r="CA858" s="8" t="str">
        <f>IFERROR(INDEX(generale!$A$5:$I$354,$CJ858,7),"")</f>
        <v/>
      </c>
      <c r="CB858" s="33"/>
      <c r="CC858" s="8"/>
      <c r="CD858" s="2">
        <f t="shared" si="380"/>
        <v>506</v>
      </c>
      <c r="CE858" s="16" t="str">
        <f>IFERROR(INDEX(generale!$A$5:$I$354,$CJ858,5),"")</f>
        <v/>
      </c>
      <c r="CF858" s="8" t="str">
        <f>IFERROR(INDEX(generale!$A$5:$I$354,$CJ858,7),"")</f>
        <v/>
      </c>
      <c r="CJ858" s="2">
        <f t="shared" si="381"/>
        <v>856</v>
      </c>
      <c r="CK858" s="2">
        <f t="shared" si="358"/>
        <v>37</v>
      </c>
      <c r="CL858" s="3">
        <f>IFERROR(INDEX(generale!$A$5:$I$1004,$CJ858,1),"")</f>
        <v>0</v>
      </c>
      <c r="CM858" s="3">
        <f>IFERROR(INDEX(generale!$A$5:$I$1004,$CJ858,2),"")</f>
        <v>0</v>
      </c>
      <c r="CN858" s="3">
        <f>IFERROR(INDEX(generale!$A$5:$I$1004,$CJ858,3),"")</f>
        <v>0</v>
      </c>
      <c r="CO858" s="3">
        <f>IFERROR(INDEX(generale!$A$5:$I$1004,$CJ858,4),"")</f>
        <v>0</v>
      </c>
      <c r="CP858" s="3">
        <f>IFERROR(INDEX(generale!$A$5:$I$1004,$CJ858,5),"")</f>
        <v>0</v>
      </c>
      <c r="CQ858" s="3">
        <f>IFERROR(INDEX(generale!$A$5:$I$1004,$CJ858,6),"")</f>
        <v>0</v>
      </c>
      <c r="CR858" s="8">
        <f>IFERROR(INDEX(generale!$A$5:$I$1004,$CJ858,7),"")</f>
        <v>0</v>
      </c>
      <c r="CS858" s="8">
        <f>IFERROR(INDEX(generale!$A$5:$I$1004,$CJ858,8),"")</f>
        <v>0</v>
      </c>
    </row>
    <row r="859" spans="1:97">
      <c r="A859" s="2" t="str">
        <f t="shared" si="359"/>
        <v/>
      </c>
      <c r="B859" s="1" t="str">
        <f t="shared" si="360"/>
        <v/>
      </c>
      <c r="C859" s="1" t="str">
        <f t="shared" si="361"/>
        <v/>
      </c>
      <c r="D859" s="2" t="str">
        <f t="shared" si="362"/>
        <v/>
      </c>
      <c r="E859" s="2" t="str">
        <f t="shared" si="363"/>
        <v/>
      </c>
      <c r="F859" s="2" t="str">
        <f t="shared" si="364"/>
        <v/>
      </c>
      <c r="G859" s="1" t="str">
        <f t="shared" si="365"/>
        <v/>
      </c>
      <c r="H859" s="11" t="str">
        <f t="shared" si="366"/>
        <v/>
      </c>
      <c r="Q859" s="2">
        <f t="shared" si="367"/>
        <v>37</v>
      </c>
      <c r="R859" s="16" t="str">
        <f>IFERROR(INDEX(generale!$A$5:$I$354,$CJ859,5),"")</f>
        <v/>
      </c>
      <c r="S859" s="8" t="str">
        <f>IFERROR(INDEX(generale!$A$5:$I$354,$CJ859,7),"")</f>
        <v/>
      </c>
      <c r="U859" s="8"/>
      <c r="V859" s="2">
        <f t="shared" si="368"/>
        <v>19</v>
      </c>
      <c r="W859" s="16" t="str">
        <f>IFERROR(INDEX(generale!$A$5:$I$354,$CJ859,5),"")</f>
        <v/>
      </c>
      <c r="X859" s="8" t="str">
        <f>IFERROR(INDEX(generale!$A$5:$I$354,$CJ859,7),"")</f>
        <v/>
      </c>
      <c r="AA859" s="2">
        <f t="shared" si="369"/>
        <v>14</v>
      </c>
      <c r="AB859" s="16" t="str">
        <f>IFERROR(INDEX(generale!$A$5:$I$354,$CJ859,5),"")</f>
        <v/>
      </c>
      <c r="AC859" s="8" t="str">
        <f>IFERROR(INDEX(generale!$A$5:$I$354,$CJ859,7),"")</f>
        <v/>
      </c>
      <c r="AD859" s="33"/>
      <c r="AE859" s="8"/>
      <c r="AF859" s="2">
        <f t="shared" si="370"/>
        <v>14</v>
      </c>
      <c r="AG859" s="16" t="str">
        <f>IFERROR(INDEX(generale!$A$5:$I$354,$CJ859,5),"")</f>
        <v/>
      </c>
      <c r="AH859" s="8" t="str">
        <f>IFERROR(INDEX(generale!$A$5:$I$354,$CJ859,7),"")</f>
        <v/>
      </c>
      <c r="AI859" s="33"/>
      <c r="AJ859" s="8"/>
      <c r="AK859" s="2">
        <f t="shared" si="371"/>
        <v>14</v>
      </c>
      <c r="AL859" s="16" t="str">
        <f>IFERROR(INDEX(generale!$A$5:$I$354,$CJ859,5),"")</f>
        <v/>
      </c>
      <c r="AM859" s="8" t="str">
        <f>IFERROR(INDEX(generale!$A$5:$I$354,$CJ859,7),"")</f>
        <v/>
      </c>
      <c r="AN859" s="33"/>
      <c r="AO859" s="8"/>
      <c r="AP859" s="2">
        <f t="shared" si="372"/>
        <v>9</v>
      </c>
      <c r="AQ859" s="16" t="str">
        <f>IFERROR(INDEX(generale!$A$5:$I$354,$CJ859,5),"")</f>
        <v/>
      </c>
      <c r="AR859" s="8" t="str">
        <f>IFERROR(INDEX(generale!$A$5:$I$354,$CJ859,7),"")</f>
        <v/>
      </c>
      <c r="AS859" s="33"/>
      <c r="AT859" s="8"/>
      <c r="AU859" s="2">
        <f t="shared" si="373"/>
        <v>8</v>
      </c>
      <c r="AV859" s="16" t="str">
        <f>IFERROR(INDEX(generale!$A$5:$I$354,$CJ859,5),"")</f>
        <v/>
      </c>
      <c r="AW859" s="8" t="str">
        <f>IFERROR(INDEX(generale!$A$5:$I$354,$CJ859,7),"")</f>
        <v/>
      </c>
      <c r="AX859" s="33"/>
      <c r="AY859" s="8"/>
      <c r="AZ859" s="2">
        <f t="shared" si="374"/>
        <v>7</v>
      </c>
      <c r="BA859" s="16" t="str">
        <f>IFERROR(INDEX(generale!$A$5:$I$354,$CJ859,5),"")</f>
        <v/>
      </c>
      <c r="BB859" s="8" t="str">
        <f>IFERROR(INDEX(generale!$A$5:$I$354,$CJ859,7),"")</f>
        <v/>
      </c>
      <c r="BC859" s="33"/>
      <c r="BD859" s="8"/>
      <c r="BE859" s="2">
        <f t="shared" si="375"/>
        <v>6</v>
      </c>
      <c r="BF859" s="16" t="str">
        <f>IFERROR(INDEX(generale!$A$5:$I$354,$CJ859,5),"")</f>
        <v/>
      </c>
      <c r="BG859" s="8" t="str">
        <f>IFERROR(INDEX(generale!$A$5:$I$354,$CJ859,7),"")</f>
        <v/>
      </c>
      <c r="BH859" s="33"/>
      <c r="BI859" s="8"/>
      <c r="BJ859" s="2">
        <f t="shared" si="376"/>
        <v>507</v>
      </c>
      <c r="BK859" s="16" t="str">
        <f>IFERROR(INDEX(generale!$A$5:$I$354,$CJ859,5),"")</f>
        <v/>
      </c>
      <c r="BL859" s="8" t="str">
        <f>IFERROR(INDEX(generale!$A$5:$I$354,$CJ859,7),"")</f>
        <v/>
      </c>
      <c r="BM859" s="33"/>
      <c r="BN859" s="8"/>
      <c r="BO859" s="2">
        <f t="shared" si="377"/>
        <v>507</v>
      </c>
      <c r="BP859" s="16" t="str">
        <f>IFERROR(INDEX(generale!$A$5:$I$354,$CJ859,5),"")</f>
        <v/>
      </c>
      <c r="BQ859" s="8" t="str">
        <f>IFERROR(INDEX(generale!$A$5:$I$354,$CJ859,7),"")</f>
        <v/>
      </c>
      <c r="BR859" s="33"/>
      <c r="BS859" s="8"/>
      <c r="BT859" s="2">
        <f t="shared" si="378"/>
        <v>507</v>
      </c>
      <c r="BU859" s="16" t="str">
        <f>IFERROR(INDEX(generale!$A$5:$I$354,$CJ859,5),"")</f>
        <v/>
      </c>
      <c r="BV859" s="8" t="str">
        <f>IFERROR(INDEX(generale!$A$5:$I$354,$CJ859,7),"")</f>
        <v/>
      </c>
      <c r="BW859" s="33"/>
      <c r="BX859" s="8"/>
      <c r="BY859" s="2">
        <f t="shared" si="379"/>
        <v>507</v>
      </c>
      <c r="BZ859" s="16" t="str">
        <f>IFERROR(INDEX(generale!$A$5:$I$354,$CJ859,5),"")</f>
        <v/>
      </c>
      <c r="CA859" s="8" t="str">
        <f>IFERROR(INDEX(generale!$A$5:$I$354,$CJ859,7),"")</f>
        <v/>
      </c>
      <c r="CB859" s="33"/>
      <c r="CC859" s="8"/>
      <c r="CD859" s="2">
        <f t="shared" si="380"/>
        <v>507</v>
      </c>
      <c r="CE859" s="16" t="str">
        <f>IFERROR(INDEX(generale!$A$5:$I$354,$CJ859,5),"")</f>
        <v/>
      </c>
      <c r="CF859" s="8" t="str">
        <f>IFERROR(INDEX(generale!$A$5:$I$354,$CJ859,7),"")</f>
        <v/>
      </c>
      <c r="CJ859" s="2">
        <f t="shared" si="381"/>
        <v>857</v>
      </c>
      <c r="CK859" s="2">
        <f t="shared" si="358"/>
        <v>37</v>
      </c>
      <c r="CL859" s="3">
        <f>IFERROR(INDEX(generale!$A$5:$I$1004,$CJ859,1),"")</f>
        <v>0</v>
      </c>
      <c r="CM859" s="3">
        <f>IFERROR(INDEX(generale!$A$5:$I$1004,$CJ859,2),"")</f>
        <v>0</v>
      </c>
      <c r="CN859" s="3">
        <f>IFERROR(INDEX(generale!$A$5:$I$1004,$CJ859,3),"")</f>
        <v>0</v>
      </c>
      <c r="CO859" s="3">
        <f>IFERROR(INDEX(generale!$A$5:$I$1004,$CJ859,4),"")</f>
        <v>0</v>
      </c>
      <c r="CP859" s="3">
        <f>IFERROR(INDEX(generale!$A$5:$I$1004,$CJ859,5),"")</f>
        <v>0</v>
      </c>
      <c r="CQ859" s="3">
        <f>IFERROR(INDEX(generale!$A$5:$I$1004,$CJ859,6),"")</f>
        <v>0</v>
      </c>
      <c r="CR859" s="8">
        <f>IFERROR(INDEX(generale!$A$5:$I$1004,$CJ859,7),"")</f>
        <v>0</v>
      </c>
      <c r="CS859" s="8">
        <f>IFERROR(INDEX(generale!$A$5:$I$1004,$CJ859,8),"")</f>
        <v>0</v>
      </c>
    </row>
    <row r="860" spans="1:97">
      <c r="A860" s="2" t="str">
        <f t="shared" si="359"/>
        <v/>
      </c>
      <c r="B860" s="1" t="str">
        <f t="shared" si="360"/>
        <v/>
      </c>
      <c r="C860" s="1" t="str">
        <f t="shared" si="361"/>
        <v/>
      </c>
      <c r="D860" s="2" t="str">
        <f t="shared" si="362"/>
        <v/>
      </c>
      <c r="E860" s="2" t="str">
        <f t="shared" si="363"/>
        <v/>
      </c>
      <c r="F860" s="2" t="str">
        <f t="shared" si="364"/>
        <v/>
      </c>
      <c r="G860" s="1" t="str">
        <f t="shared" si="365"/>
        <v/>
      </c>
      <c r="H860" s="11" t="str">
        <f t="shared" si="366"/>
        <v/>
      </c>
      <c r="Q860" s="2">
        <f t="shared" si="367"/>
        <v>37</v>
      </c>
      <c r="R860" s="16" t="str">
        <f>IFERROR(INDEX(generale!$A$5:$I$354,$CJ860,5),"")</f>
        <v/>
      </c>
      <c r="S860" s="8" t="str">
        <f>IFERROR(INDEX(generale!$A$5:$I$354,$CJ860,7),"")</f>
        <v/>
      </c>
      <c r="U860" s="8"/>
      <c r="V860" s="2">
        <f t="shared" si="368"/>
        <v>19</v>
      </c>
      <c r="W860" s="16" t="str">
        <f>IFERROR(INDEX(generale!$A$5:$I$354,$CJ860,5),"")</f>
        <v/>
      </c>
      <c r="X860" s="8" t="str">
        <f>IFERROR(INDEX(generale!$A$5:$I$354,$CJ860,7),"")</f>
        <v/>
      </c>
      <c r="AA860" s="2">
        <f t="shared" si="369"/>
        <v>14</v>
      </c>
      <c r="AB860" s="16" t="str">
        <f>IFERROR(INDEX(generale!$A$5:$I$354,$CJ860,5),"")</f>
        <v/>
      </c>
      <c r="AC860" s="8" t="str">
        <f>IFERROR(INDEX(generale!$A$5:$I$354,$CJ860,7),"")</f>
        <v/>
      </c>
      <c r="AD860" s="33"/>
      <c r="AE860" s="8"/>
      <c r="AF860" s="2">
        <f t="shared" si="370"/>
        <v>14</v>
      </c>
      <c r="AG860" s="16" t="str">
        <f>IFERROR(INDEX(generale!$A$5:$I$354,$CJ860,5),"")</f>
        <v/>
      </c>
      <c r="AH860" s="8" t="str">
        <f>IFERROR(INDEX(generale!$A$5:$I$354,$CJ860,7),"")</f>
        <v/>
      </c>
      <c r="AI860" s="33"/>
      <c r="AJ860" s="8"/>
      <c r="AK860" s="2">
        <f t="shared" si="371"/>
        <v>14</v>
      </c>
      <c r="AL860" s="16" t="str">
        <f>IFERROR(INDEX(generale!$A$5:$I$354,$CJ860,5),"")</f>
        <v/>
      </c>
      <c r="AM860" s="8" t="str">
        <f>IFERROR(INDEX(generale!$A$5:$I$354,$CJ860,7),"")</f>
        <v/>
      </c>
      <c r="AN860" s="33"/>
      <c r="AO860" s="8"/>
      <c r="AP860" s="2">
        <f t="shared" si="372"/>
        <v>9</v>
      </c>
      <c r="AQ860" s="16" t="str">
        <f>IFERROR(INDEX(generale!$A$5:$I$354,$CJ860,5),"")</f>
        <v/>
      </c>
      <c r="AR860" s="8" t="str">
        <f>IFERROR(INDEX(generale!$A$5:$I$354,$CJ860,7),"")</f>
        <v/>
      </c>
      <c r="AS860" s="33"/>
      <c r="AT860" s="8"/>
      <c r="AU860" s="2">
        <f t="shared" si="373"/>
        <v>8</v>
      </c>
      <c r="AV860" s="16" t="str">
        <f>IFERROR(INDEX(generale!$A$5:$I$354,$CJ860,5),"")</f>
        <v/>
      </c>
      <c r="AW860" s="8" t="str">
        <f>IFERROR(INDEX(generale!$A$5:$I$354,$CJ860,7),"")</f>
        <v/>
      </c>
      <c r="AX860" s="33"/>
      <c r="AY860" s="8"/>
      <c r="AZ860" s="2">
        <f t="shared" si="374"/>
        <v>7</v>
      </c>
      <c r="BA860" s="16" t="str">
        <f>IFERROR(INDEX(generale!$A$5:$I$354,$CJ860,5),"")</f>
        <v/>
      </c>
      <c r="BB860" s="8" t="str">
        <f>IFERROR(INDEX(generale!$A$5:$I$354,$CJ860,7),"")</f>
        <v/>
      </c>
      <c r="BC860" s="33"/>
      <c r="BD860" s="8"/>
      <c r="BE860" s="2">
        <f t="shared" si="375"/>
        <v>6</v>
      </c>
      <c r="BF860" s="16" t="str">
        <f>IFERROR(INDEX(generale!$A$5:$I$354,$CJ860,5),"")</f>
        <v/>
      </c>
      <c r="BG860" s="8" t="str">
        <f>IFERROR(INDEX(generale!$A$5:$I$354,$CJ860,7),"")</f>
        <v/>
      </c>
      <c r="BH860" s="33"/>
      <c r="BI860" s="8"/>
      <c r="BJ860" s="2">
        <f t="shared" si="376"/>
        <v>508</v>
      </c>
      <c r="BK860" s="16" t="str">
        <f>IFERROR(INDEX(generale!$A$5:$I$354,$CJ860,5),"")</f>
        <v/>
      </c>
      <c r="BL860" s="8" t="str">
        <f>IFERROR(INDEX(generale!$A$5:$I$354,$CJ860,7),"")</f>
        <v/>
      </c>
      <c r="BM860" s="33"/>
      <c r="BN860" s="8"/>
      <c r="BO860" s="2">
        <f t="shared" si="377"/>
        <v>508</v>
      </c>
      <c r="BP860" s="16" t="str">
        <f>IFERROR(INDEX(generale!$A$5:$I$354,$CJ860,5),"")</f>
        <v/>
      </c>
      <c r="BQ860" s="8" t="str">
        <f>IFERROR(INDEX(generale!$A$5:$I$354,$CJ860,7),"")</f>
        <v/>
      </c>
      <c r="BR860" s="33"/>
      <c r="BS860" s="8"/>
      <c r="BT860" s="2">
        <f t="shared" si="378"/>
        <v>508</v>
      </c>
      <c r="BU860" s="16" t="str">
        <f>IFERROR(INDEX(generale!$A$5:$I$354,$CJ860,5),"")</f>
        <v/>
      </c>
      <c r="BV860" s="8" t="str">
        <f>IFERROR(INDEX(generale!$A$5:$I$354,$CJ860,7),"")</f>
        <v/>
      </c>
      <c r="BW860" s="33"/>
      <c r="BX860" s="8"/>
      <c r="BY860" s="2">
        <f t="shared" si="379"/>
        <v>508</v>
      </c>
      <c r="BZ860" s="16" t="str">
        <f>IFERROR(INDEX(generale!$A$5:$I$354,$CJ860,5),"")</f>
        <v/>
      </c>
      <c r="CA860" s="8" t="str">
        <f>IFERROR(INDEX(generale!$A$5:$I$354,$CJ860,7),"")</f>
        <v/>
      </c>
      <c r="CB860" s="33"/>
      <c r="CC860" s="8"/>
      <c r="CD860" s="2">
        <f t="shared" si="380"/>
        <v>508</v>
      </c>
      <c r="CE860" s="16" t="str">
        <f>IFERROR(INDEX(generale!$A$5:$I$354,$CJ860,5),"")</f>
        <v/>
      </c>
      <c r="CF860" s="8" t="str">
        <f>IFERROR(INDEX(generale!$A$5:$I$354,$CJ860,7),"")</f>
        <v/>
      </c>
      <c r="CJ860" s="2">
        <f t="shared" si="381"/>
        <v>858</v>
      </c>
      <c r="CK860" s="2">
        <f t="shared" si="358"/>
        <v>37</v>
      </c>
      <c r="CL860" s="3">
        <f>IFERROR(INDEX(generale!$A$5:$I$1004,$CJ860,1),"")</f>
        <v>0</v>
      </c>
      <c r="CM860" s="3">
        <f>IFERROR(INDEX(generale!$A$5:$I$1004,$CJ860,2),"")</f>
        <v>0</v>
      </c>
      <c r="CN860" s="3">
        <f>IFERROR(INDEX(generale!$A$5:$I$1004,$CJ860,3),"")</f>
        <v>0</v>
      </c>
      <c r="CO860" s="3">
        <f>IFERROR(INDEX(generale!$A$5:$I$1004,$CJ860,4),"")</f>
        <v>0</v>
      </c>
      <c r="CP860" s="3">
        <f>IFERROR(INDEX(generale!$A$5:$I$1004,$CJ860,5),"")</f>
        <v>0</v>
      </c>
      <c r="CQ860" s="3">
        <f>IFERROR(INDEX(generale!$A$5:$I$1004,$CJ860,6),"")</f>
        <v>0</v>
      </c>
      <c r="CR860" s="8">
        <f>IFERROR(INDEX(generale!$A$5:$I$1004,$CJ860,7),"")</f>
        <v>0</v>
      </c>
      <c r="CS860" s="8">
        <f>IFERROR(INDEX(generale!$A$5:$I$1004,$CJ860,8),"")</f>
        <v>0</v>
      </c>
    </row>
    <row r="861" spans="1:97">
      <c r="A861" s="2" t="str">
        <f t="shared" si="359"/>
        <v/>
      </c>
      <c r="B861" s="1" t="str">
        <f t="shared" si="360"/>
        <v/>
      </c>
      <c r="C861" s="1" t="str">
        <f t="shared" si="361"/>
        <v/>
      </c>
      <c r="D861" s="2" t="str">
        <f t="shared" si="362"/>
        <v/>
      </c>
      <c r="E861" s="2" t="str">
        <f t="shared" si="363"/>
        <v/>
      </c>
      <c r="F861" s="2" t="str">
        <f t="shared" si="364"/>
        <v/>
      </c>
      <c r="G861" s="1" t="str">
        <f t="shared" si="365"/>
        <v/>
      </c>
      <c r="H861" s="11" t="str">
        <f t="shared" si="366"/>
        <v/>
      </c>
      <c r="Q861" s="2">
        <f t="shared" si="367"/>
        <v>37</v>
      </c>
      <c r="R861" s="16" t="str">
        <f>IFERROR(INDEX(generale!$A$5:$I$354,$CJ861,5),"")</f>
        <v/>
      </c>
      <c r="S861" s="8" t="str">
        <f>IFERROR(INDEX(generale!$A$5:$I$354,$CJ861,7),"")</f>
        <v/>
      </c>
      <c r="U861" s="8"/>
      <c r="V861" s="2">
        <f t="shared" si="368"/>
        <v>19</v>
      </c>
      <c r="W861" s="16" t="str">
        <f>IFERROR(INDEX(generale!$A$5:$I$354,$CJ861,5),"")</f>
        <v/>
      </c>
      <c r="X861" s="8" t="str">
        <f>IFERROR(INDEX(generale!$A$5:$I$354,$CJ861,7),"")</f>
        <v/>
      </c>
      <c r="AA861" s="2">
        <f t="shared" si="369"/>
        <v>14</v>
      </c>
      <c r="AB861" s="16" t="str">
        <f>IFERROR(INDEX(generale!$A$5:$I$354,$CJ861,5),"")</f>
        <v/>
      </c>
      <c r="AC861" s="8" t="str">
        <f>IFERROR(INDEX(generale!$A$5:$I$354,$CJ861,7),"")</f>
        <v/>
      </c>
      <c r="AD861" s="33"/>
      <c r="AE861" s="8"/>
      <c r="AF861" s="2">
        <f t="shared" si="370"/>
        <v>14</v>
      </c>
      <c r="AG861" s="16" t="str">
        <f>IFERROR(INDEX(generale!$A$5:$I$354,$CJ861,5),"")</f>
        <v/>
      </c>
      <c r="AH861" s="8" t="str">
        <f>IFERROR(INDEX(generale!$A$5:$I$354,$CJ861,7),"")</f>
        <v/>
      </c>
      <c r="AI861" s="33"/>
      <c r="AJ861" s="8"/>
      <c r="AK861" s="2">
        <f t="shared" si="371"/>
        <v>14</v>
      </c>
      <c r="AL861" s="16" t="str">
        <f>IFERROR(INDEX(generale!$A$5:$I$354,$CJ861,5),"")</f>
        <v/>
      </c>
      <c r="AM861" s="8" t="str">
        <f>IFERROR(INDEX(generale!$A$5:$I$354,$CJ861,7),"")</f>
        <v/>
      </c>
      <c r="AN861" s="33"/>
      <c r="AO861" s="8"/>
      <c r="AP861" s="2">
        <f t="shared" si="372"/>
        <v>9</v>
      </c>
      <c r="AQ861" s="16" t="str">
        <f>IFERROR(INDEX(generale!$A$5:$I$354,$CJ861,5),"")</f>
        <v/>
      </c>
      <c r="AR861" s="8" t="str">
        <f>IFERROR(INDEX(generale!$A$5:$I$354,$CJ861,7),"")</f>
        <v/>
      </c>
      <c r="AS861" s="33"/>
      <c r="AT861" s="8"/>
      <c r="AU861" s="2">
        <f t="shared" si="373"/>
        <v>8</v>
      </c>
      <c r="AV861" s="16" t="str">
        <f>IFERROR(INDEX(generale!$A$5:$I$354,$CJ861,5),"")</f>
        <v/>
      </c>
      <c r="AW861" s="8" t="str">
        <f>IFERROR(INDEX(generale!$A$5:$I$354,$CJ861,7),"")</f>
        <v/>
      </c>
      <c r="AX861" s="33"/>
      <c r="AY861" s="8"/>
      <c r="AZ861" s="2">
        <f t="shared" si="374"/>
        <v>7</v>
      </c>
      <c r="BA861" s="16" t="str">
        <f>IFERROR(INDEX(generale!$A$5:$I$354,$CJ861,5),"")</f>
        <v/>
      </c>
      <c r="BB861" s="8" t="str">
        <f>IFERROR(INDEX(generale!$A$5:$I$354,$CJ861,7),"")</f>
        <v/>
      </c>
      <c r="BC861" s="33"/>
      <c r="BD861" s="8"/>
      <c r="BE861" s="2">
        <f t="shared" si="375"/>
        <v>6</v>
      </c>
      <c r="BF861" s="16" t="str">
        <f>IFERROR(INDEX(generale!$A$5:$I$354,$CJ861,5),"")</f>
        <v/>
      </c>
      <c r="BG861" s="8" t="str">
        <f>IFERROR(INDEX(generale!$A$5:$I$354,$CJ861,7),"")</f>
        <v/>
      </c>
      <c r="BH861" s="33"/>
      <c r="BI861" s="8"/>
      <c r="BJ861" s="2">
        <f t="shared" si="376"/>
        <v>509</v>
      </c>
      <c r="BK861" s="16" t="str">
        <f>IFERROR(INDEX(generale!$A$5:$I$354,$CJ861,5),"")</f>
        <v/>
      </c>
      <c r="BL861" s="8" t="str">
        <f>IFERROR(INDEX(generale!$A$5:$I$354,$CJ861,7),"")</f>
        <v/>
      </c>
      <c r="BM861" s="33"/>
      <c r="BN861" s="8"/>
      <c r="BO861" s="2">
        <f t="shared" si="377"/>
        <v>509</v>
      </c>
      <c r="BP861" s="16" t="str">
        <f>IFERROR(INDEX(generale!$A$5:$I$354,$CJ861,5),"")</f>
        <v/>
      </c>
      <c r="BQ861" s="8" t="str">
        <f>IFERROR(INDEX(generale!$A$5:$I$354,$CJ861,7),"")</f>
        <v/>
      </c>
      <c r="BR861" s="33"/>
      <c r="BS861" s="8"/>
      <c r="BT861" s="2">
        <f t="shared" si="378"/>
        <v>509</v>
      </c>
      <c r="BU861" s="16" t="str">
        <f>IFERROR(INDEX(generale!$A$5:$I$354,$CJ861,5),"")</f>
        <v/>
      </c>
      <c r="BV861" s="8" t="str">
        <f>IFERROR(INDEX(generale!$A$5:$I$354,$CJ861,7),"")</f>
        <v/>
      </c>
      <c r="BW861" s="33"/>
      <c r="BX861" s="8"/>
      <c r="BY861" s="2">
        <f t="shared" si="379"/>
        <v>509</v>
      </c>
      <c r="BZ861" s="16" t="str">
        <f>IFERROR(INDEX(generale!$A$5:$I$354,$CJ861,5),"")</f>
        <v/>
      </c>
      <c r="CA861" s="8" t="str">
        <f>IFERROR(INDEX(generale!$A$5:$I$354,$CJ861,7),"")</f>
        <v/>
      </c>
      <c r="CB861" s="33"/>
      <c r="CC861" s="8"/>
      <c r="CD861" s="2">
        <f t="shared" si="380"/>
        <v>509</v>
      </c>
      <c r="CE861" s="16" t="str">
        <f>IFERROR(INDEX(generale!$A$5:$I$354,$CJ861,5),"")</f>
        <v/>
      </c>
      <c r="CF861" s="8" t="str">
        <f>IFERROR(INDEX(generale!$A$5:$I$354,$CJ861,7),"")</f>
        <v/>
      </c>
      <c r="CJ861" s="2">
        <f t="shared" si="381"/>
        <v>859</v>
      </c>
      <c r="CK861" s="2">
        <f t="shared" si="358"/>
        <v>37</v>
      </c>
      <c r="CL861" s="3">
        <f>IFERROR(INDEX(generale!$A$5:$I$1004,$CJ861,1),"")</f>
        <v>0</v>
      </c>
      <c r="CM861" s="3">
        <f>IFERROR(INDEX(generale!$A$5:$I$1004,$CJ861,2),"")</f>
        <v>0</v>
      </c>
      <c r="CN861" s="3">
        <f>IFERROR(INDEX(generale!$A$5:$I$1004,$CJ861,3),"")</f>
        <v>0</v>
      </c>
      <c r="CO861" s="3">
        <f>IFERROR(INDEX(generale!$A$5:$I$1004,$CJ861,4),"")</f>
        <v>0</v>
      </c>
      <c r="CP861" s="3">
        <f>IFERROR(INDEX(generale!$A$5:$I$1004,$CJ861,5),"")</f>
        <v>0</v>
      </c>
      <c r="CQ861" s="3">
        <f>IFERROR(INDEX(generale!$A$5:$I$1004,$CJ861,6),"")</f>
        <v>0</v>
      </c>
      <c r="CR861" s="8">
        <f>IFERROR(INDEX(generale!$A$5:$I$1004,$CJ861,7),"")</f>
        <v>0</v>
      </c>
      <c r="CS861" s="8">
        <f>IFERROR(INDEX(generale!$A$5:$I$1004,$CJ861,8),"")</f>
        <v>0</v>
      </c>
    </row>
    <row r="862" spans="1:97">
      <c r="A862" s="2" t="str">
        <f t="shared" si="359"/>
        <v/>
      </c>
      <c r="B862" s="1" t="str">
        <f t="shared" si="360"/>
        <v/>
      </c>
      <c r="C862" s="1" t="str">
        <f t="shared" si="361"/>
        <v/>
      </c>
      <c r="D862" s="2" t="str">
        <f t="shared" si="362"/>
        <v/>
      </c>
      <c r="E862" s="2" t="str">
        <f t="shared" si="363"/>
        <v/>
      </c>
      <c r="F862" s="2" t="str">
        <f t="shared" si="364"/>
        <v/>
      </c>
      <c r="G862" s="1" t="str">
        <f t="shared" si="365"/>
        <v/>
      </c>
      <c r="H862" s="11" t="str">
        <f t="shared" si="366"/>
        <v/>
      </c>
      <c r="Q862" s="2">
        <f t="shared" si="367"/>
        <v>37</v>
      </c>
      <c r="R862" s="16" t="str">
        <f>IFERROR(INDEX(generale!$A$5:$I$354,$CJ862,5),"")</f>
        <v/>
      </c>
      <c r="S862" s="8" t="str">
        <f>IFERROR(INDEX(generale!$A$5:$I$354,$CJ862,7),"")</f>
        <v/>
      </c>
      <c r="U862" s="8"/>
      <c r="V862" s="2">
        <f t="shared" si="368"/>
        <v>19</v>
      </c>
      <c r="W862" s="16" t="str">
        <f>IFERROR(INDEX(generale!$A$5:$I$354,$CJ862,5),"")</f>
        <v/>
      </c>
      <c r="X862" s="8" t="str">
        <f>IFERROR(INDEX(generale!$A$5:$I$354,$CJ862,7),"")</f>
        <v/>
      </c>
      <c r="AA862" s="2">
        <f t="shared" si="369"/>
        <v>14</v>
      </c>
      <c r="AB862" s="16" t="str">
        <f>IFERROR(INDEX(generale!$A$5:$I$354,$CJ862,5),"")</f>
        <v/>
      </c>
      <c r="AC862" s="8" t="str">
        <f>IFERROR(INDEX(generale!$A$5:$I$354,$CJ862,7),"")</f>
        <v/>
      </c>
      <c r="AD862" s="33"/>
      <c r="AE862" s="8"/>
      <c r="AF862" s="2">
        <f t="shared" si="370"/>
        <v>14</v>
      </c>
      <c r="AG862" s="16" t="str">
        <f>IFERROR(INDEX(generale!$A$5:$I$354,$CJ862,5),"")</f>
        <v/>
      </c>
      <c r="AH862" s="8" t="str">
        <f>IFERROR(INDEX(generale!$A$5:$I$354,$CJ862,7),"")</f>
        <v/>
      </c>
      <c r="AI862" s="33"/>
      <c r="AJ862" s="8"/>
      <c r="AK862" s="2">
        <f t="shared" si="371"/>
        <v>14</v>
      </c>
      <c r="AL862" s="16" t="str">
        <f>IFERROR(INDEX(generale!$A$5:$I$354,$CJ862,5),"")</f>
        <v/>
      </c>
      <c r="AM862" s="8" t="str">
        <f>IFERROR(INDEX(generale!$A$5:$I$354,$CJ862,7),"")</f>
        <v/>
      </c>
      <c r="AN862" s="33"/>
      <c r="AO862" s="8"/>
      <c r="AP862" s="2">
        <f t="shared" si="372"/>
        <v>9</v>
      </c>
      <c r="AQ862" s="16" t="str">
        <f>IFERROR(INDEX(generale!$A$5:$I$354,$CJ862,5),"")</f>
        <v/>
      </c>
      <c r="AR862" s="8" t="str">
        <f>IFERROR(INDEX(generale!$A$5:$I$354,$CJ862,7),"")</f>
        <v/>
      </c>
      <c r="AS862" s="33"/>
      <c r="AT862" s="8"/>
      <c r="AU862" s="2">
        <f t="shared" si="373"/>
        <v>8</v>
      </c>
      <c r="AV862" s="16" t="str">
        <f>IFERROR(INDEX(generale!$A$5:$I$354,$CJ862,5),"")</f>
        <v/>
      </c>
      <c r="AW862" s="8" t="str">
        <f>IFERROR(INDEX(generale!$A$5:$I$354,$CJ862,7),"")</f>
        <v/>
      </c>
      <c r="AX862" s="33"/>
      <c r="AY862" s="8"/>
      <c r="AZ862" s="2">
        <f t="shared" si="374"/>
        <v>7</v>
      </c>
      <c r="BA862" s="16" t="str">
        <f>IFERROR(INDEX(generale!$A$5:$I$354,$CJ862,5),"")</f>
        <v/>
      </c>
      <c r="BB862" s="8" t="str">
        <f>IFERROR(INDEX(generale!$A$5:$I$354,$CJ862,7),"")</f>
        <v/>
      </c>
      <c r="BC862" s="33"/>
      <c r="BD862" s="8"/>
      <c r="BE862" s="2">
        <f t="shared" si="375"/>
        <v>6</v>
      </c>
      <c r="BF862" s="16" t="str">
        <f>IFERROR(INDEX(generale!$A$5:$I$354,$CJ862,5),"")</f>
        <v/>
      </c>
      <c r="BG862" s="8" t="str">
        <f>IFERROR(INDEX(generale!$A$5:$I$354,$CJ862,7),"")</f>
        <v/>
      </c>
      <c r="BH862" s="33"/>
      <c r="BI862" s="8"/>
      <c r="BJ862" s="2">
        <f t="shared" si="376"/>
        <v>510</v>
      </c>
      <c r="BK862" s="16" t="str">
        <f>IFERROR(INDEX(generale!$A$5:$I$354,$CJ862,5),"")</f>
        <v/>
      </c>
      <c r="BL862" s="8" t="str">
        <f>IFERROR(INDEX(generale!$A$5:$I$354,$CJ862,7),"")</f>
        <v/>
      </c>
      <c r="BM862" s="33"/>
      <c r="BN862" s="8"/>
      <c r="BO862" s="2">
        <f t="shared" si="377"/>
        <v>510</v>
      </c>
      <c r="BP862" s="16" t="str">
        <f>IFERROR(INDEX(generale!$A$5:$I$354,$CJ862,5),"")</f>
        <v/>
      </c>
      <c r="BQ862" s="8" t="str">
        <f>IFERROR(INDEX(generale!$A$5:$I$354,$CJ862,7),"")</f>
        <v/>
      </c>
      <c r="BR862" s="33"/>
      <c r="BS862" s="8"/>
      <c r="BT862" s="2">
        <f t="shared" si="378"/>
        <v>510</v>
      </c>
      <c r="BU862" s="16" t="str">
        <f>IFERROR(INDEX(generale!$A$5:$I$354,$CJ862,5),"")</f>
        <v/>
      </c>
      <c r="BV862" s="8" t="str">
        <f>IFERROR(INDEX(generale!$A$5:$I$354,$CJ862,7),"")</f>
        <v/>
      </c>
      <c r="BW862" s="33"/>
      <c r="BX862" s="8"/>
      <c r="BY862" s="2">
        <f t="shared" si="379"/>
        <v>510</v>
      </c>
      <c r="BZ862" s="16" t="str">
        <f>IFERROR(INDEX(generale!$A$5:$I$354,$CJ862,5),"")</f>
        <v/>
      </c>
      <c r="CA862" s="8" t="str">
        <f>IFERROR(INDEX(generale!$A$5:$I$354,$CJ862,7),"")</f>
        <v/>
      </c>
      <c r="CB862" s="33"/>
      <c r="CC862" s="8"/>
      <c r="CD862" s="2">
        <f t="shared" si="380"/>
        <v>510</v>
      </c>
      <c r="CE862" s="16" t="str">
        <f>IFERROR(INDEX(generale!$A$5:$I$354,$CJ862,5),"")</f>
        <v/>
      </c>
      <c r="CF862" s="8" t="str">
        <f>IFERROR(INDEX(generale!$A$5:$I$354,$CJ862,7),"")</f>
        <v/>
      </c>
      <c r="CJ862" s="2">
        <f t="shared" si="381"/>
        <v>860</v>
      </c>
      <c r="CK862" s="2">
        <f t="shared" si="358"/>
        <v>37</v>
      </c>
      <c r="CL862" s="3">
        <f>IFERROR(INDEX(generale!$A$5:$I$1004,$CJ862,1),"")</f>
        <v>0</v>
      </c>
      <c r="CM862" s="3">
        <f>IFERROR(INDEX(generale!$A$5:$I$1004,$CJ862,2),"")</f>
        <v>0</v>
      </c>
      <c r="CN862" s="3">
        <f>IFERROR(INDEX(generale!$A$5:$I$1004,$CJ862,3),"")</f>
        <v>0</v>
      </c>
      <c r="CO862" s="3">
        <f>IFERROR(INDEX(generale!$A$5:$I$1004,$CJ862,4),"")</f>
        <v>0</v>
      </c>
      <c r="CP862" s="3">
        <f>IFERROR(INDEX(generale!$A$5:$I$1004,$CJ862,5),"")</f>
        <v>0</v>
      </c>
      <c r="CQ862" s="3">
        <f>IFERROR(INDEX(generale!$A$5:$I$1004,$CJ862,6),"")</f>
        <v>0</v>
      </c>
      <c r="CR862" s="8">
        <f>IFERROR(INDEX(generale!$A$5:$I$1004,$CJ862,7),"")</f>
        <v>0</v>
      </c>
      <c r="CS862" s="8">
        <f>IFERROR(INDEX(generale!$A$5:$I$1004,$CJ862,8),"")</f>
        <v>0</v>
      </c>
    </row>
    <row r="863" spans="1:97">
      <c r="A863" s="2" t="str">
        <f t="shared" si="359"/>
        <v/>
      </c>
      <c r="B863" s="1" t="str">
        <f t="shared" si="360"/>
        <v/>
      </c>
      <c r="C863" s="1" t="str">
        <f t="shared" si="361"/>
        <v/>
      </c>
      <c r="D863" s="2" t="str">
        <f t="shared" si="362"/>
        <v/>
      </c>
      <c r="E863" s="2" t="str">
        <f t="shared" si="363"/>
        <v/>
      </c>
      <c r="F863" s="2" t="str">
        <f t="shared" si="364"/>
        <v/>
      </c>
      <c r="G863" s="1" t="str">
        <f t="shared" si="365"/>
        <v/>
      </c>
      <c r="H863" s="11" t="str">
        <f t="shared" si="366"/>
        <v/>
      </c>
      <c r="Q863" s="2">
        <f t="shared" si="367"/>
        <v>37</v>
      </c>
      <c r="R863" s="16" t="str">
        <f>IFERROR(INDEX(generale!$A$5:$I$354,$CJ863,5),"")</f>
        <v/>
      </c>
      <c r="S863" s="8" t="str">
        <f>IFERROR(INDEX(generale!$A$5:$I$354,$CJ863,7),"")</f>
        <v/>
      </c>
      <c r="U863" s="8"/>
      <c r="V863" s="2">
        <f t="shared" si="368"/>
        <v>19</v>
      </c>
      <c r="W863" s="16" t="str">
        <f>IFERROR(INDEX(generale!$A$5:$I$354,$CJ863,5),"")</f>
        <v/>
      </c>
      <c r="X863" s="8" t="str">
        <f>IFERROR(INDEX(generale!$A$5:$I$354,$CJ863,7),"")</f>
        <v/>
      </c>
      <c r="AA863" s="2">
        <f t="shared" si="369"/>
        <v>14</v>
      </c>
      <c r="AB863" s="16" t="str">
        <f>IFERROR(INDEX(generale!$A$5:$I$354,$CJ863,5),"")</f>
        <v/>
      </c>
      <c r="AC863" s="8" t="str">
        <f>IFERROR(INDEX(generale!$A$5:$I$354,$CJ863,7),"")</f>
        <v/>
      </c>
      <c r="AD863" s="33"/>
      <c r="AE863" s="8"/>
      <c r="AF863" s="2">
        <f t="shared" si="370"/>
        <v>14</v>
      </c>
      <c r="AG863" s="16" t="str">
        <f>IFERROR(INDEX(generale!$A$5:$I$354,$CJ863,5),"")</f>
        <v/>
      </c>
      <c r="AH863" s="8" t="str">
        <f>IFERROR(INDEX(generale!$A$5:$I$354,$CJ863,7),"")</f>
        <v/>
      </c>
      <c r="AI863" s="33"/>
      <c r="AJ863" s="8"/>
      <c r="AK863" s="2">
        <f t="shared" si="371"/>
        <v>14</v>
      </c>
      <c r="AL863" s="16" t="str">
        <f>IFERROR(INDEX(generale!$A$5:$I$354,$CJ863,5),"")</f>
        <v/>
      </c>
      <c r="AM863" s="8" t="str">
        <f>IFERROR(INDEX(generale!$A$5:$I$354,$CJ863,7),"")</f>
        <v/>
      </c>
      <c r="AN863" s="33"/>
      <c r="AO863" s="8"/>
      <c r="AP863" s="2">
        <f t="shared" si="372"/>
        <v>9</v>
      </c>
      <c r="AQ863" s="16" t="str">
        <f>IFERROR(INDEX(generale!$A$5:$I$354,$CJ863,5),"")</f>
        <v/>
      </c>
      <c r="AR863" s="8" t="str">
        <f>IFERROR(INDEX(generale!$A$5:$I$354,$CJ863,7),"")</f>
        <v/>
      </c>
      <c r="AS863" s="33"/>
      <c r="AT863" s="8"/>
      <c r="AU863" s="2">
        <f t="shared" si="373"/>
        <v>8</v>
      </c>
      <c r="AV863" s="16" t="str">
        <f>IFERROR(INDEX(generale!$A$5:$I$354,$CJ863,5),"")</f>
        <v/>
      </c>
      <c r="AW863" s="8" t="str">
        <f>IFERROR(INDEX(generale!$A$5:$I$354,$CJ863,7),"")</f>
        <v/>
      </c>
      <c r="AX863" s="33"/>
      <c r="AY863" s="8"/>
      <c r="AZ863" s="2">
        <f t="shared" si="374"/>
        <v>7</v>
      </c>
      <c r="BA863" s="16" t="str">
        <f>IFERROR(INDEX(generale!$A$5:$I$354,$CJ863,5),"")</f>
        <v/>
      </c>
      <c r="BB863" s="8" t="str">
        <f>IFERROR(INDEX(generale!$A$5:$I$354,$CJ863,7),"")</f>
        <v/>
      </c>
      <c r="BC863" s="33"/>
      <c r="BD863" s="8"/>
      <c r="BE863" s="2">
        <f t="shared" si="375"/>
        <v>6</v>
      </c>
      <c r="BF863" s="16" t="str">
        <f>IFERROR(INDEX(generale!$A$5:$I$354,$CJ863,5),"")</f>
        <v/>
      </c>
      <c r="BG863" s="8" t="str">
        <f>IFERROR(INDEX(generale!$A$5:$I$354,$CJ863,7),"")</f>
        <v/>
      </c>
      <c r="BH863" s="33"/>
      <c r="BI863" s="8"/>
      <c r="BJ863" s="2">
        <f t="shared" si="376"/>
        <v>511</v>
      </c>
      <c r="BK863" s="16" t="str">
        <f>IFERROR(INDEX(generale!$A$5:$I$354,$CJ863,5),"")</f>
        <v/>
      </c>
      <c r="BL863" s="8" t="str">
        <f>IFERROR(INDEX(generale!$A$5:$I$354,$CJ863,7),"")</f>
        <v/>
      </c>
      <c r="BM863" s="33"/>
      <c r="BN863" s="8"/>
      <c r="BO863" s="2">
        <f t="shared" si="377"/>
        <v>511</v>
      </c>
      <c r="BP863" s="16" t="str">
        <f>IFERROR(INDEX(generale!$A$5:$I$354,$CJ863,5),"")</f>
        <v/>
      </c>
      <c r="BQ863" s="8" t="str">
        <f>IFERROR(INDEX(generale!$A$5:$I$354,$CJ863,7),"")</f>
        <v/>
      </c>
      <c r="BR863" s="33"/>
      <c r="BS863" s="8"/>
      <c r="BT863" s="2">
        <f t="shared" si="378"/>
        <v>511</v>
      </c>
      <c r="BU863" s="16" t="str">
        <f>IFERROR(INDEX(generale!$A$5:$I$354,$CJ863,5),"")</f>
        <v/>
      </c>
      <c r="BV863" s="8" t="str">
        <f>IFERROR(INDEX(generale!$A$5:$I$354,$CJ863,7),"")</f>
        <v/>
      </c>
      <c r="BW863" s="33"/>
      <c r="BX863" s="8"/>
      <c r="BY863" s="2">
        <f t="shared" si="379"/>
        <v>511</v>
      </c>
      <c r="BZ863" s="16" t="str">
        <f>IFERROR(INDEX(generale!$A$5:$I$354,$CJ863,5),"")</f>
        <v/>
      </c>
      <c r="CA863" s="8" t="str">
        <f>IFERROR(INDEX(generale!$A$5:$I$354,$CJ863,7),"")</f>
        <v/>
      </c>
      <c r="CB863" s="33"/>
      <c r="CC863" s="8"/>
      <c r="CD863" s="2">
        <f t="shared" si="380"/>
        <v>511</v>
      </c>
      <c r="CE863" s="16" t="str">
        <f>IFERROR(INDEX(generale!$A$5:$I$354,$CJ863,5),"")</f>
        <v/>
      </c>
      <c r="CF863" s="8" t="str">
        <f>IFERROR(INDEX(generale!$A$5:$I$354,$CJ863,7),"")</f>
        <v/>
      </c>
      <c r="CJ863" s="2">
        <f t="shared" si="381"/>
        <v>861</v>
      </c>
      <c r="CK863" s="2">
        <f t="shared" si="358"/>
        <v>37</v>
      </c>
      <c r="CL863" s="3">
        <f>IFERROR(INDEX(generale!$A$5:$I$1004,$CJ863,1),"")</f>
        <v>0</v>
      </c>
      <c r="CM863" s="3">
        <f>IFERROR(INDEX(generale!$A$5:$I$1004,$CJ863,2),"")</f>
        <v>0</v>
      </c>
      <c r="CN863" s="3">
        <f>IFERROR(INDEX(generale!$A$5:$I$1004,$CJ863,3),"")</f>
        <v>0</v>
      </c>
      <c r="CO863" s="3">
        <f>IFERROR(INDEX(generale!$A$5:$I$1004,$CJ863,4),"")</f>
        <v>0</v>
      </c>
      <c r="CP863" s="3">
        <f>IFERROR(INDEX(generale!$A$5:$I$1004,$CJ863,5),"")</f>
        <v>0</v>
      </c>
      <c r="CQ863" s="3">
        <f>IFERROR(INDEX(generale!$A$5:$I$1004,$CJ863,6),"")</f>
        <v>0</v>
      </c>
      <c r="CR863" s="8">
        <f>IFERROR(INDEX(generale!$A$5:$I$1004,$CJ863,7),"")</f>
        <v>0</v>
      </c>
      <c r="CS863" s="8">
        <f>IFERROR(INDEX(generale!$A$5:$I$1004,$CJ863,8),"")</f>
        <v>0</v>
      </c>
    </row>
    <row r="864" spans="1:97">
      <c r="A864" s="2" t="str">
        <f t="shared" si="359"/>
        <v/>
      </c>
      <c r="B864" s="1" t="str">
        <f t="shared" si="360"/>
        <v/>
      </c>
      <c r="C864" s="1" t="str">
        <f t="shared" si="361"/>
        <v/>
      </c>
      <c r="D864" s="2" t="str">
        <f t="shared" si="362"/>
        <v/>
      </c>
      <c r="E864" s="2" t="str">
        <f t="shared" si="363"/>
        <v/>
      </c>
      <c r="F864" s="2" t="str">
        <f t="shared" si="364"/>
        <v/>
      </c>
      <c r="G864" s="1" t="str">
        <f t="shared" si="365"/>
        <v/>
      </c>
      <c r="H864" s="11" t="str">
        <f t="shared" si="366"/>
        <v/>
      </c>
      <c r="Q864" s="2">
        <f t="shared" si="367"/>
        <v>37</v>
      </c>
      <c r="R864" s="16" t="str">
        <f>IFERROR(INDEX(generale!$A$5:$I$354,$CJ864,5),"")</f>
        <v/>
      </c>
      <c r="S864" s="8" t="str">
        <f>IFERROR(INDEX(generale!$A$5:$I$354,$CJ864,7),"")</f>
        <v/>
      </c>
      <c r="U864" s="8"/>
      <c r="V864" s="2">
        <f t="shared" si="368"/>
        <v>19</v>
      </c>
      <c r="W864" s="16" t="str">
        <f>IFERROR(INDEX(generale!$A$5:$I$354,$CJ864,5),"")</f>
        <v/>
      </c>
      <c r="X864" s="8" t="str">
        <f>IFERROR(INDEX(generale!$A$5:$I$354,$CJ864,7),"")</f>
        <v/>
      </c>
      <c r="AA864" s="2">
        <f t="shared" si="369"/>
        <v>14</v>
      </c>
      <c r="AB864" s="16" t="str">
        <f>IFERROR(INDEX(generale!$A$5:$I$354,$CJ864,5),"")</f>
        <v/>
      </c>
      <c r="AC864" s="8" t="str">
        <f>IFERROR(INDEX(generale!$A$5:$I$354,$CJ864,7),"")</f>
        <v/>
      </c>
      <c r="AD864" s="33"/>
      <c r="AE864" s="8"/>
      <c r="AF864" s="2">
        <f t="shared" si="370"/>
        <v>14</v>
      </c>
      <c r="AG864" s="16" t="str">
        <f>IFERROR(INDEX(generale!$A$5:$I$354,$CJ864,5),"")</f>
        <v/>
      </c>
      <c r="AH864" s="8" t="str">
        <f>IFERROR(INDEX(generale!$A$5:$I$354,$CJ864,7),"")</f>
        <v/>
      </c>
      <c r="AI864" s="33"/>
      <c r="AJ864" s="8"/>
      <c r="AK864" s="2">
        <f t="shared" si="371"/>
        <v>14</v>
      </c>
      <c r="AL864" s="16" t="str">
        <f>IFERROR(INDEX(generale!$A$5:$I$354,$CJ864,5),"")</f>
        <v/>
      </c>
      <c r="AM864" s="8" t="str">
        <f>IFERROR(INDEX(generale!$A$5:$I$354,$CJ864,7),"")</f>
        <v/>
      </c>
      <c r="AN864" s="33"/>
      <c r="AO864" s="8"/>
      <c r="AP864" s="2">
        <f t="shared" si="372"/>
        <v>9</v>
      </c>
      <c r="AQ864" s="16" t="str">
        <f>IFERROR(INDEX(generale!$A$5:$I$354,$CJ864,5),"")</f>
        <v/>
      </c>
      <c r="AR864" s="8" t="str">
        <f>IFERROR(INDEX(generale!$A$5:$I$354,$CJ864,7),"")</f>
        <v/>
      </c>
      <c r="AS864" s="33"/>
      <c r="AT864" s="8"/>
      <c r="AU864" s="2">
        <f t="shared" si="373"/>
        <v>8</v>
      </c>
      <c r="AV864" s="16" t="str">
        <f>IFERROR(INDEX(generale!$A$5:$I$354,$CJ864,5),"")</f>
        <v/>
      </c>
      <c r="AW864" s="8" t="str">
        <f>IFERROR(INDEX(generale!$A$5:$I$354,$CJ864,7),"")</f>
        <v/>
      </c>
      <c r="AX864" s="33"/>
      <c r="AY864" s="8"/>
      <c r="AZ864" s="2">
        <f t="shared" si="374"/>
        <v>7</v>
      </c>
      <c r="BA864" s="16" t="str">
        <f>IFERROR(INDEX(generale!$A$5:$I$354,$CJ864,5),"")</f>
        <v/>
      </c>
      <c r="BB864" s="8" t="str">
        <f>IFERROR(INDEX(generale!$A$5:$I$354,$CJ864,7),"")</f>
        <v/>
      </c>
      <c r="BC864" s="33"/>
      <c r="BD864" s="8"/>
      <c r="BE864" s="2">
        <f t="shared" si="375"/>
        <v>6</v>
      </c>
      <c r="BF864" s="16" t="str">
        <f>IFERROR(INDEX(generale!$A$5:$I$354,$CJ864,5),"")</f>
        <v/>
      </c>
      <c r="BG864" s="8" t="str">
        <f>IFERROR(INDEX(generale!$A$5:$I$354,$CJ864,7),"")</f>
        <v/>
      </c>
      <c r="BH864" s="33"/>
      <c r="BI864" s="8"/>
      <c r="BJ864" s="2">
        <f t="shared" si="376"/>
        <v>512</v>
      </c>
      <c r="BK864" s="16" t="str">
        <f>IFERROR(INDEX(generale!$A$5:$I$354,$CJ864,5),"")</f>
        <v/>
      </c>
      <c r="BL864" s="8" t="str">
        <f>IFERROR(INDEX(generale!$A$5:$I$354,$CJ864,7),"")</f>
        <v/>
      </c>
      <c r="BM864" s="33"/>
      <c r="BN864" s="8"/>
      <c r="BO864" s="2">
        <f t="shared" si="377"/>
        <v>512</v>
      </c>
      <c r="BP864" s="16" t="str">
        <f>IFERROR(INDEX(generale!$A$5:$I$354,$CJ864,5),"")</f>
        <v/>
      </c>
      <c r="BQ864" s="8" t="str">
        <f>IFERROR(INDEX(generale!$A$5:$I$354,$CJ864,7),"")</f>
        <v/>
      </c>
      <c r="BR864" s="33"/>
      <c r="BS864" s="8"/>
      <c r="BT864" s="2">
        <f t="shared" si="378"/>
        <v>512</v>
      </c>
      <c r="BU864" s="16" t="str">
        <f>IFERROR(INDEX(generale!$A$5:$I$354,$CJ864,5),"")</f>
        <v/>
      </c>
      <c r="BV864" s="8" t="str">
        <f>IFERROR(INDEX(generale!$A$5:$I$354,$CJ864,7),"")</f>
        <v/>
      </c>
      <c r="BW864" s="33"/>
      <c r="BX864" s="8"/>
      <c r="BY864" s="2">
        <f t="shared" si="379"/>
        <v>512</v>
      </c>
      <c r="BZ864" s="16" t="str">
        <f>IFERROR(INDEX(generale!$A$5:$I$354,$CJ864,5),"")</f>
        <v/>
      </c>
      <c r="CA864" s="8" t="str">
        <f>IFERROR(INDEX(generale!$A$5:$I$354,$CJ864,7),"")</f>
        <v/>
      </c>
      <c r="CB864" s="33"/>
      <c r="CC864" s="8"/>
      <c r="CD864" s="2">
        <f t="shared" si="380"/>
        <v>512</v>
      </c>
      <c r="CE864" s="16" t="str">
        <f>IFERROR(INDEX(generale!$A$5:$I$354,$CJ864,5),"")</f>
        <v/>
      </c>
      <c r="CF864" s="8" t="str">
        <f>IFERROR(INDEX(generale!$A$5:$I$354,$CJ864,7),"")</f>
        <v/>
      </c>
      <c r="CJ864" s="2">
        <f t="shared" si="381"/>
        <v>862</v>
      </c>
      <c r="CK864" s="2">
        <f t="shared" si="358"/>
        <v>37</v>
      </c>
      <c r="CL864" s="3">
        <f>IFERROR(INDEX(generale!$A$5:$I$1004,$CJ864,1),"")</f>
        <v>0</v>
      </c>
      <c r="CM864" s="3">
        <f>IFERROR(INDEX(generale!$A$5:$I$1004,$CJ864,2),"")</f>
        <v>0</v>
      </c>
      <c r="CN864" s="3">
        <f>IFERROR(INDEX(generale!$A$5:$I$1004,$CJ864,3),"")</f>
        <v>0</v>
      </c>
      <c r="CO864" s="3">
        <f>IFERROR(INDEX(generale!$A$5:$I$1004,$CJ864,4),"")</f>
        <v>0</v>
      </c>
      <c r="CP864" s="3">
        <f>IFERROR(INDEX(generale!$A$5:$I$1004,$CJ864,5),"")</f>
        <v>0</v>
      </c>
      <c r="CQ864" s="3">
        <f>IFERROR(INDEX(generale!$A$5:$I$1004,$CJ864,6),"")</f>
        <v>0</v>
      </c>
      <c r="CR864" s="8">
        <f>IFERROR(INDEX(generale!$A$5:$I$1004,$CJ864,7),"")</f>
        <v>0</v>
      </c>
      <c r="CS864" s="8">
        <f>IFERROR(INDEX(generale!$A$5:$I$1004,$CJ864,8),"")</f>
        <v>0</v>
      </c>
    </row>
    <row r="865" spans="1:97">
      <c r="A865" s="2" t="str">
        <f t="shared" si="359"/>
        <v/>
      </c>
      <c r="B865" s="1" t="str">
        <f t="shared" si="360"/>
        <v/>
      </c>
      <c r="C865" s="1" t="str">
        <f t="shared" si="361"/>
        <v/>
      </c>
      <c r="D865" s="2" t="str">
        <f t="shared" si="362"/>
        <v/>
      </c>
      <c r="E865" s="2" t="str">
        <f t="shared" si="363"/>
        <v/>
      </c>
      <c r="F865" s="2" t="str">
        <f t="shared" si="364"/>
        <v/>
      </c>
      <c r="G865" s="1" t="str">
        <f t="shared" si="365"/>
        <v/>
      </c>
      <c r="H865" s="11" t="str">
        <f t="shared" si="366"/>
        <v/>
      </c>
      <c r="Q865" s="2">
        <f t="shared" si="367"/>
        <v>37</v>
      </c>
      <c r="R865" s="16" t="str">
        <f>IFERROR(INDEX(generale!$A$5:$I$354,$CJ865,5),"")</f>
        <v/>
      </c>
      <c r="S865" s="8" t="str">
        <f>IFERROR(INDEX(generale!$A$5:$I$354,$CJ865,7),"")</f>
        <v/>
      </c>
      <c r="U865" s="8"/>
      <c r="V865" s="2">
        <f t="shared" si="368"/>
        <v>19</v>
      </c>
      <c r="W865" s="16" t="str">
        <f>IFERROR(INDEX(generale!$A$5:$I$354,$CJ865,5),"")</f>
        <v/>
      </c>
      <c r="X865" s="8" t="str">
        <f>IFERROR(INDEX(generale!$A$5:$I$354,$CJ865,7),"")</f>
        <v/>
      </c>
      <c r="AA865" s="2">
        <f t="shared" si="369"/>
        <v>14</v>
      </c>
      <c r="AB865" s="16" t="str">
        <f>IFERROR(INDEX(generale!$A$5:$I$354,$CJ865,5),"")</f>
        <v/>
      </c>
      <c r="AC865" s="8" t="str">
        <f>IFERROR(INDEX(generale!$A$5:$I$354,$CJ865,7),"")</f>
        <v/>
      </c>
      <c r="AD865" s="33"/>
      <c r="AE865" s="8"/>
      <c r="AF865" s="2">
        <f t="shared" si="370"/>
        <v>14</v>
      </c>
      <c r="AG865" s="16" t="str">
        <f>IFERROR(INDEX(generale!$A$5:$I$354,$CJ865,5),"")</f>
        <v/>
      </c>
      <c r="AH865" s="8" t="str">
        <f>IFERROR(INDEX(generale!$A$5:$I$354,$CJ865,7),"")</f>
        <v/>
      </c>
      <c r="AI865" s="33"/>
      <c r="AJ865" s="8"/>
      <c r="AK865" s="2">
        <f t="shared" si="371"/>
        <v>14</v>
      </c>
      <c r="AL865" s="16" t="str">
        <f>IFERROR(INDEX(generale!$A$5:$I$354,$CJ865,5),"")</f>
        <v/>
      </c>
      <c r="AM865" s="8" t="str">
        <f>IFERROR(INDEX(generale!$A$5:$I$354,$CJ865,7),"")</f>
        <v/>
      </c>
      <c r="AN865" s="33"/>
      <c r="AO865" s="8"/>
      <c r="AP865" s="2">
        <f t="shared" si="372"/>
        <v>9</v>
      </c>
      <c r="AQ865" s="16" t="str">
        <f>IFERROR(INDEX(generale!$A$5:$I$354,$CJ865,5),"")</f>
        <v/>
      </c>
      <c r="AR865" s="8" t="str">
        <f>IFERROR(INDEX(generale!$A$5:$I$354,$CJ865,7),"")</f>
        <v/>
      </c>
      <c r="AS865" s="33"/>
      <c r="AT865" s="8"/>
      <c r="AU865" s="2">
        <f t="shared" si="373"/>
        <v>8</v>
      </c>
      <c r="AV865" s="16" t="str">
        <f>IFERROR(INDEX(generale!$A$5:$I$354,$CJ865,5),"")</f>
        <v/>
      </c>
      <c r="AW865" s="8" t="str">
        <f>IFERROR(INDEX(generale!$A$5:$I$354,$CJ865,7),"")</f>
        <v/>
      </c>
      <c r="AX865" s="33"/>
      <c r="AY865" s="8"/>
      <c r="AZ865" s="2">
        <f t="shared" si="374"/>
        <v>7</v>
      </c>
      <c r="BA865" s="16" t="str">
        <f>IFERROR(INDEX(generale!$A$5:$I$354,$CJ865,5),"")</f>
        <v/>
      </c>
      <c r="BB865" s="8" t="str">
        <f>IFERROR(INDEX(generale!$A$5:$I$354,$CJ865,7),"")</f>
        <v/>
      </c>
      <c r="BC865" s="33"/>
      <c r="BD865" s="8"/>
      <c r="BE865" s="2">
        <f t="shared" si="375"/>
        <v>6</v>
      </c>
      <c r="BF865" s="16" t="str">
        <f>IFERROR(INDEX(generale!$A$5:$I$354,$CJ865,5),"")</f>
        <v/>
      </c>
      <c r="BG865" s="8" t="str">
        <f>IFERROR(INDEX(generale!$A$5:$I$354,$CJ865,7),"")</f>
        <v/>
      </c>
      <c r="BH865" s="33"/>
      <c r="BI865" s="8"/>
      <c r="BJ865" s="2">
        <f t="shared" si="376"/>
        <v>513</v>
      </c>
      <c r="BK865" s="16" t="str">
        <f>IFERROR(INDEX(generale!$A$5:$I$354,$CJ865,5),"")</f>
        <v/>
      </c>
      <c r="BL865" s="8" t="str">
        <f>IFERROR(INDEX(generale!$A$5:$I$354,$CJ865,7),"")</f>
        <v/>
      </c>
      <c r="BM865" s="33"/>
      <c r="BN865" s="8"/>
      <c r="BO865" s="2">
        <f t="shared" si="377"/>
        <v>513</v>
      </c>
      <c r="BP865" s="16" t="str">
        <f>IFERROR(INDEX(generale!$A$5:$I$354,$CJ865,5),"")</f>
        <v/>
      </c>
      <c r="BQ865" s="8" t="str">
        <f>IFERROR(INDEX(generale!$A$5:$I$354,$CJ865,7),"")</f>
        <v/>
      </c>
      <c r="BR865" s="33"/>
      <c r="BS865" s="8"/>
      <c r="BT865" s="2">
        <f t="shared" si="378"/>
        <v>513</v>
      </c>
      <c r="BU865" s="16" t="str">
        <f>IFERROR(INDEX(generale!$A$5:$I$354,$CJ865,5),"")</f>
        <v/>
      </c>
      <c r="BV865" s="8" t="str">
        <f>IFERROR(INDEX(generale!$A$5:$I$354,$CJ865,7),"")</f>
        <v/>
      </c>
      <c r="BW865" s="33"/>
      <c r="BX865" s="8"/>
      <c r="BY865" s="2">
        <f t="shared" si="379"/>
        <v>513</v>
      </c>
      <c r="BZ865" s="16" t="str">
        <f>IFERROR(INDEX(generale!$A$5:$I$354,$CJ865,5),"")</f>
        <v/>
      </c>
      <c r="CA865" s="8" t="str">
        <f>IFERROR(INDEX(generale!$A$5:$I$354,$CJ865,7),"")</f>
        <v/>
      </c>
      <c r="CB865" s="33"/>
      <c r="CC865" s="8"/>
      <c r="CD865" s="2">
        <f t="shared" si="380"/>
        <v>513</v>
      </c>
      <c r="CE865" s="16" t="str">
        <f>IFERROR(INDEX(generale!$A$5:$I$354,$CJ865,5),"")</f>
        <v/>
      </c>
      <c r="CF865" s="8" t="str">
        <f>IFERROR(INDEX(generale!$A$5:$I$354,$CJ865,7),"")</f>
        <v/>
      </c>
      <c r="CJ865" s="2">
        <f t="shared" si="381"/>
        <v>863</v>
      </c>
      <c r="CK865" s="2">
        <f t="shared" si="358"/>
        <v>37</v>
      </c>
      <c r="CL865" s="3">
        <f>IFERROR(INDEX(generale!$A$5:$I$1004,$CJ865,1),"")</f>
        <v>0</v>
      </c>
      <c r="CM865" s="3">
        <f>IFERROR(INDEX(generale!$A$5:$I$1004,$CJ865,2),"")</f>
        <v>0</v>
      </c>
      <c r="CN865" s="3">
        <f>IFERROR(INDEX(generale!$A$5:$I$1004,$CJ865,3),"")</f>
        <v>0</v>
      </c>
      <c r="CO865" s="3">
        <f>IFERROR(INDEX(generale!$A$5:$I$1004,$CJ865,4),"")</f>
        <v>0</v>
      </c>
      <c r="CP865" s="3">
        <f>IFERROR(INDEX(generale!$A$5:$I$1004,$CJ865,5),"")</f>
        <v>0</v>
      </c>
      <c r="CQ865" s="3">
        <f>IFERROR(INDEX(generale!$A$5:$I$1004,$CJ865,6),"")</f>
        <v>0</v>
      </c>
      <c r="CR865" s="8">
        <f>IFERROR(INDEX(generale!$A$5:$I$1004,$CJ865,7),"")</f>
        <v>0</v>
      </c>
      <c r="CS865" s="8">
        <f>IFERROR(INDEX(generale!$A$5:$I$1004,$CJ865,8),"")</f>
        <v>0</v>
      </c>
    </row>
    <row r="866" spans="1:97">
      <c r="A866" s="2" t="str">
        <f t="shared" si="359"/>
        <v/>
      </c>
      <c r="B866" s="1" t="str">
        <f t="shared" si="360"/>
        <v/>
      </c>
      <c r="C866" s="1" t="str">
        <f t="shared" si="361"/>
        <v/>
      </c>
      <c r="D866" s="2" t="str">
        <f t="shared" si="362"/>
        <v/>
      </c>
      <c r="E866" s="2" t="str">
        <f t="shared" si="363"/>
        <v/>
      </c>
      <c r="F866" s="2" t="str">
        <f t="shared" si="364"/>
        <v/>
      </c>
      <c r="G866" s="1" t="str">
        <f t="shared" si="365"/>
        <v/>
      </c>
      <c r="H866" s="11" t="str">
        <f t="shared" si="366"/>
        <v/>
      </c>
      <c r="Q866" s="2">
        <f t="shared" si="367"/>
        <v>37</v>
      </c>
      <c r="R866" s="16" t="str">
        <f>IFERROR(INDEX(generale!$A$5:$I$354,$CJ866,5),"")</f>
        <v/>
      </c>
      <c r="S866" s="8" t="str">
        <f>IFERROR(INDEX(generale!$A$5:$I$354,$CJ866,7),"")</f>
        <v/>
      </c>
      <c r="U866" s="8"/>
      <c r="V866" s="2">
        <f t="shared" si="368"/>
        <v>19</v>
      </c>
      <c r="W866" s="16" t="str">
        <f>IFERROR(INDEX(generale!$A$5:$I$354,$CJ866,5),"")</f>
        <v/>
      </c>
      <c r="X866" s="8" t="str">
        <f>IFERROR(INDEX(generale!$A$5:$I$354,$CJ866,7),"")</f>
        <v/>
      </c>
      <c r="AA866" s="2">
        <f t="shared" si="369"/>
        <v>14</v>
      </c>
      <c r="AB866" s="16" t="str">
        <f>IFERROR(INDEX(generale!$A$5:$I$354,$CJ866,5),"")</f>
        <v/>
      </c>
      <c r="AC866" s="8" t="str">
        <f>IFERROR(INDEX(generale!$A$5:$I$354,$CJ866,7),"")</f>
        <v/>
      </c>
      <c r="AD866" s="33"/>
      <c r="AE866" s="8"/>
      <c r="AF866" s="2">
        <f t="shared" si="370"/>
        <v>14</v>
      </c>
      <c r="AG866" s="16" t="str">
        <f>IFERROR(INDEX(generale!$A$5:$I$354,$CJ866,5),"")</f>
        <v/>
      </c>
      <c r="AH866" s="8" t="str">
        <f>IFERROR(INDEX(generale!$A$5:$I$354,$CJ866,7),"")</f>
        <v/>
      </c>
      <c r="AI866" s="33"/>
      <c r="AJ866" s="8"/>
      <c r="AK866" s="2">
        <f t="shared" si="371"/>
        <v>14</v>
      </c>
      <c r="AL866" s="16" t="str">
        <f>IFERROR(INDEX(generale!$A$5:$I$354,$CJ866,5),"")</f>
        <v/>
      </c>
      <c r="AM866" s="8" t="str">
        <f>IFERROR(INDEX(generale!$A$5:$I$354,$CJ866,7),"")</f>
        <v/>
      </c>
      <c r="AN866" s="33"/>
      <c r="AO866" s="8"/>
      <c r="AP866" s="2">
        <f t="shared" si="372"/>
        <v>9</v>
      </c>
      <c r="AQ866" s="16" t="str">
        <f>IFERROR(INDEX(generale!$A$5:$I$354,$CJ866,5),"")</f>
        <v/>
      </c>
      <c r="AR866" s="8" t="str">
        <f>IFERROR(INDEX(generale!$A$5:$I$354,$CJ866,7),"")</f>
        <v/>
      </c>
      <c r="AS866" s="33"/>
      <c r="AT866" s="8"/>
      <c r="AU866" s="2">
        <f t="shared" si="373"/>
        <v>8</v>
      </c>
      <c r="AV866" s="16" t="str">
        <f>IFERROR(INDEX(generale!$A$5:$I$354,$CJ866,5),"")</f>
        <v/>
      </c>
      <c r="AW866" s="8" t="str">
        <f>IFERROR(INDEX(generale!$A$5:$I$354,$CJ866,7),"")</f>
        <v/>
      </c>
      <c r="AX866" s="33"/>
      <c r="AY866" s="8"/>
      <c r="AZ866" s="2">
        <f t="shared" si="374"/>
        <v>7</v>
      </c>
      <c r="BA866" s="16" t="str">
        <f>IFERROR(INDEX(generale!$A$5:$I$354,$CJ866,5),"")</f>
        <v/>
      </c>
      <c r="BB866" s="8" t="str">
        <f>IFERROR(INDEX(generale!$A$5:$I$354,$CJ866,7),"")</f>
        <v/>
      </c>
      <c r="BC866" s="33"/>
      <c r="BD866" s="8"/>
      <c r="BE866" s="2">
        <f t="shared" si="375"/>
        <v>6</v>
      </c>
      <c r="BF866" s="16" t="str">
        <f>IFERROR(INDEX(generale!$A$5:$I$354,$CJ866,5),"")</f>
        <v/>
      </c>
      <c r="BG866" s="8" t="str">
        <f>IFERROR(INDEX(generale!$A$5:$I$354,$CJ866,7),"")</f>
        <v/>
      </c>
      <c r="BH866" s="33"/>
      <c r="BI866" s="8"/>
      <c r="BJ866" s="2">
        <f t="shared" si="376"/>
        <v>514</v>
      </c>
      <c r="BK866" s="16" t="str">
        <f>IFERROR(INDEX(generale!$A$5:$I$354,$CJ866,5),"")</f>
        <v/>
      </c>
      <c r="BL866" s="8" t="str">
        <f>IFERROR(INDEX(generale!$A$5:$I$354,$CJ866,7),"")</f>
        <v/>
      </c>
      <c r="BM866" s="33"/>
      <c r="BN866" s="8"/>
      <c r="BO866" s="2">
        <f t="shared" si="377"/>
        <v>514</v>
      </c>
      <c r="BP866" s="16" t="str">
        <f>IFERROR(INDEX(generale!$A$5:$I$354,$CJ866,5),"")</f>
        <v/>
      </c>
      <c r="BQ866" s="8" t="str">
        <f>IFERROR(INDEX(generale!$A$5:$I$354,$CJ866,7),"")</f>
        <v/>
      </c>
      <c r="BR866" s="33"/>
      <c r="BS866" s="8"/>
      <c r="BT866" s="2">
        <f t="shared" si="378"/>
        <v>514</v>
      </c>
      <c r="BU866" s="16" t="str">
        <f>IFERROR(INDEX(generale!$A$5:$I$354,$CJ866,5),"")</f>
        <v/>
      </c>
      <c r="BV866" s="8" t="str">
        <f>IFERROR(INDEX(generale!$A$5:$I$354,$CJ866,7),"")</f>
        <v/>
      </c>
      <c r="BW866" s="33"/>
      <c r="BX866" s="8"/>
      <c r="BY866" s="2">
        <f t="shared" si="379"/>
        <v>514</v>
      </c>
      <c r="BZ866" s="16" t="str">
        <f>IFERROR(INDEX(generale!$A$5:$I$354,$CJ866,5),"")</f>
        <v/>
      </c>
      <c r="CA866" s="8" t="str">
        <f>IFERROR(INDEX(generale!$A$5:$I$354,$CJ866,7),"")</f>
        <v/>
      </c>
      <c r="CB866" s="33"/>
      <c r="CC866" s="8"/>
      <c r="CD866" s="2">
        <f t="shared" si="380"/>
        <v>514</v>
      </c>
      <c r="CE866" s="16" t="str">
        <f>IFERROR(INDEX(generale!$A$5:$I$354,$CJ866,5),"")</f>
        <v/>
      </c>
      <c r="CF866" s="8" t="str">
        <f>IFERROR(INDEX(generale!$A$5:$I$354,$CJ866,7),"")</f>
        <v/>
      </c>
      <c r="CJ866" s="2">
        <f t="shared" si="381"/>
        <v>864</v>
      </c>
      <c r="CK866" s="2">
        <f t="shared" si="358"/>
        <v>37</v>
      </c>
      <c r="CL866" s="3">
        <f>IFERROR(INDEX(generale!$A$5:$I$1004,$CJ866,1),"")</f>
        <v>0</v>
      </c>
      <c r="CM866" s="3">
        <f>IFERROR(INDEX(generale!$A$5:$I$1004,$CJ866,2),"")</f>
        <v>0</v>
      </c>
      <c r="CN866" s="3">
        <f>IFERROR(INDEX(generale!$A$5:$I$1004,$CJ866,3),"")</f>
        <v>0</v>
      </c>
      <c r="CO866" s="3">
        <f>IFERROR(INDEX(generale!$A$5:$I$1004,$CJ866,4),"")</f>
        <v>0</v>
      </c>
      <c r="CP866" s="3">
        <f>IFERROR(INDEX(generale!$A$5:$I$1004,$CJ866,5),"")</f>
        <v>0</v>
      </c>
      <c r="CQ866" s="3">
        <f>IFERROR(INDEX(generale!$A$5:$I$1004,$CJ866,6),"")</f>
        <v>0</v>
      </c>
      <c r="CR866" s="8">
        <f>IFERROR(INDEX(generale!$A$5:$I$1004,$CJ866,7),"")</f>
        <v>0</v>
      </c>
      <c r="CS866" s="8">
        <f>IFERROR(INDEX(generale!$A$5:$I$1004,$CJ866,8),"")</f>
        <v>0</v>
      </c>
    </row>
    <row r="867" spans="1:97">
      <c r="A867" s="2" t="str">
        <f t="shared" si="359"/>
        <v/>
      </c>
      <c r="B867" s="1" t="str">
        <f t="shared" si="360"/>
        <v/>
      </c>
      <c r="C867" s="1" t="str">
        <f t="shared" si="361"/>
        <v/>
      </c>
      <c r="D867" s="2" t="str">
        <f t="shared" si="362"/>
        <v/>
      </c>
      <c r="E867" s="2" t="str">
        <f t="shared" si="363"/>
        <v/>
      </c>
      <c r="F867" s="2" t="str">
        <f t="shared" si="364"/>
        <v/>
      </c>
      <c r="G867" s="1" t="str">
        <f t="shared" si="365"/>
        <v/>
      </c>
      <c r="H867" s="11" t="str">
        <f t="shared" si="366"/>
        <v/>
      </c>
      <c r="Q867" s="2">
        <f t="shared" si="367"/>
        <v>37</v>
      </c>
      <c r="R867" s="16" t="str">
        <f>IFERROR(INDEX(generale!$A$5:$I$354,$CJ867,5),"")</f>
        <v/>
      </c>
      <c r="S867" s="8" t="str">
        <f>IFERROR(INDEX(generale!$A$5:$I$354,$CJ867,7),"")</f>
        <v/>
      </c>
      <c r="U867" s="8"/>
      <c r="V867" s="2">
        <f t="shared" si="368"/>
        <v>19</v>
      </c>
      <c r="W867" s="16" t="str">
        <f>IFERROR(INDEX(generale!$A$5:$I$354,$CJ867,5),"")</f>
        <v/>
      </c>
      <c r="X867" s="8" t="str">
        <f>IFERROR(INDEX(generale!$A$5:$I$354,$CJ867,7),"")</f>
        <v/>
      </c>
      <c r="AA867" s="2">
        <f t="shared" si="369"/>
        <v>14</v>
      </c>
      <c r="AB867" s="16" t="str">
        <f>IFERROR(INDEX(generale!$A$5:$I$354,$CJ867,5),"")</f>
        <v/>
      </c>
      <c r="AC867" s="8" t="str">
        <f>IFERROR(INDEX(generale!$A$5:$I$354,$CJ867,7),"")</f>
        <v/>
      </c>
      <c r="AD867" s="33"/>
      <c r="AE867" s="8"/>
      <c r="AF867" s="2">
        <f t="shared" si="370"/>
        <v>14</v>
      </c>
      <c r="AG867" s="16" t="str">
        <f>IFERROR(INDEX(generale!$A$5:$I$354,$CJ867,5),"")</f>
        <v/>
      </c>
      <c r="AH867" s="8" t="str">
        <f>IFERROR(INDEX(generale!$A$5:$I$354,$CJ867,7),"")</f>
        <v/>
      </c>
      <c r="AI867" s="33"/>
      <c r="AJ867" s="8"/>
      <c r="AK867" s="2">
        <f t="shared" si="371"/>
        <v>14</v>
      </c>
      <c r="AL867" s="16" t="str">
        <f>IFERROR(INDEX(generale!$A$5:$I$354,$CJ867,5),"")</f>
        <v/>
      </c>
      <c r="AM867" s="8" t="str">
        <f>IFERROR(INDEX(generale!$A$5:$I$354,$CJ867,7),"")</f>
        <v/>
      </c>
      <c r="AN867" s="33"/>
      <c r="AO867" s="8"/>
      <c r="AP867" s="2">
        <f t="shared" si="372"/>
        <v>9</v>
      </c>
      <c r="AQ867" s="16" t="str">
        <f>IFERROR(INDEX(generale!$A$5:$I$354,$CJ867,5),"")</f>
        <v/>
      </c>
      <c r="AR867" s="8" t="str">
        <f>IFERROR(INDEX(generale!$A$5:$I$354,$CJ867,7),"")</f>
        <v/>
      </c>
      <c r="AS867" s="33"/>
      <c r="AT867" s="8"/>
      <c r="AU867" s="2">
        <f t="shared" si="373"/>
        <v>8</v>
      </c>
      <c r="AV867" s="16" t="str">
        <f>IFERROR(INDEX(generale!$A$5:$I$354,$CJ867,5),"")</f>
        <v/>
      </c>
      <c r="AW867" s="8" t="str">
        <f>IFERROR(INDEX(generale!$A$5:$I$354,$CJ867,7),"")</f>
        <v/>
      </c>
      <c r="AX867" s="33"/>
      <c r="AY867" s="8"/>
      <c r="AZ867" s="2">
        <f t="shared" si="374"/>
        <v>7</v>
      </c>
      <c r="BA867" s="16" t="str">
        <f>IFERROR(INDEX(generale!$A$5:$I$354,$CJ867,5),"")</f>
        <v/>
      </c>
      <c r="BB867" s="8" t="str">
        <f>IFERROR(INDEX(generale!$A$5:$I$354,$CJ867,7),"")</f>
        <v/>
      </c>
      <c r="BC867" s="33"/>
      <c r="BD867" s="8"/>
      <c r="BE867" s="2">
        <f t="shared" si="375"/>
        <v>6</v>
      </c>
      <c r="BF867" s="16" t="str">
        <f>IFERROR(INDEX(generale!$A$5:$I$354,$CJ867,5),"")</f>
        <v/>
      </c>
      <c r="BG867" s="8" t="str">
        <f>IFERROR(INDEX(generale!$A$5:$I$354,$CJ867,7),"")</f>
        <v/>
      </c>
      <c r="BH867" s="33"/>
      <c r="BI867" s="8"/>
      <c r="BJ867" s="2">
        <f t="shared" si="376"/>
        <v>515</v>
      </c>
      <c r="BK867" s="16" t="str">
        <f>IFERROR(INDEX(generale!$A$5:$I$354,$CJ867,5),"")</f>
        <v/>
      </c>
      <c r="BL867" s="8" t="str">
        <f>IFERROR(INDEX(generale!$A$5:$I$354,$CJ867,7),"")</f>
        <v/>
      </c>
      <c r="BM867" s="33"/>
      <c r="BN867" s="8"/>
      <c r="BO867" s="2">
        <f t="shared" si="377"/>
        <v>515</v>
      </c>
      <c r="BP867" s="16" t="str">
        <f>IFERROR(INDEX(generale!$A$5:$I$354,$CJ867,5),"")</f>
        <v/>
      </c>
      <c r="BQ867" s="8" t="str">
        <f>IFERROR(INDEX(generale!$A$5:$I$354,$CJ867,7),"")</f>
        <v/>
      </c>
      <c r="BR867" s="33"/>
      <c r="BS867" s="8"/>
      <c r="BT867" s="2">
        <f t="shared" si="378"/>
        <v>515</v>
      </c>
      <c r="BU867" s="16" t="str">
        <f>IFERROR(INDEX(generale!$A$5:$I$354,$CJ867,5),"")</f>
        <v/>
      </c>
      <c r="BV867" s="8" t="str">
        <f>IFERROR(INDEX(generale!$A$5:$I$354,$CJ867,7),"")</f>
        <v/>
      </c>
      <c r="BW867" s="33"/>
      <c r="BX867" s="8"/>
      <c r="BY867" s="2">
        <f t="shared" si="379"/>
        <v>515</v>
      </c>
      <c r="BZ867" s="16" t="str">
        <f>IFERROR(INDEX(generale!$A$5:$I$354,$CJ867,5),"")</f>
        <v/>
      </c>
      <c r="CA867" s="8" t="str">
        <f>IFERROR(INDEX(generale!$A$5:$I$354,$CJ867,7),"")</f>
        <v/>
      </c>
      <c r="CB867" s="33"/>
      <c r="CC867" s="8"/>
      <c r="CD867" s="2">
        <f t="shared" si="380"/>
        <v>515</v>
      </c>
      <c r="CE867" s="16" t="str">
        <f>IFERROR(INDEX(generale!$A$5:$I$354,$CJ867,5),"")</f>
        <v/>
      </c>
      <c r="CF867" s="8" t="str">
        <f>IFERROR(INDEX(generale!$A$5:$I$354,$CJ867,7),"")</f>
        <v/>
      </c>
      <c r="CJ867" s="2">
        <f t="shared" si="381"/>
        <v>865</v>
      </c>
      <c r="CK867" s="2">
        <f t="shared" si="358"/>
        <v>37</v>
      </c>
      <c r="CL867" s="3">
        <f>IFERROR(INDEX(generale!$A$5:$I$1004,$CJ867,1),"")</f>
        <v>0</v>
      </c>
      <c r="CM867" s="3">
        <f>IFERROR(INDEX(generale!$A$5:$I$1004,$CJ867,2),"")</f>
        <v>0</v>
      </c>
      <c r="CN867" s="3">
        <f>IFERROR(INDEX(generale!$A$5:$I$1004,$CJ867,3),"")</f>
        <v>0</v>
      </c>
      <c r="CO867" s="3">
        <f>IFERROR(INDEX(generale!$A$5:$I$1004,$CJ867,4),"")</f>
        <v>0</v>
      </c>
      <c r="CP867" s="3">
        <f>IFERROR(INDEX(generale!$A$5:$I$1004,$CJ867,5),"")</f>
        <v>0</v>
      </c>
      <c r="CQ867" s="3">
        <f>IFERROR(INDEX(generale!$A$5:$I$1004,$CJ867,6),"")</f>
        <v>0</v>
      </c>
      <c r="CR867" s="8">
        <f>IFERROR(INDEX(generale!$A$5:$I$1004,$CJ867,7),"")</f>
        <v>0</v>
      </c>
      <c r="CS867" s="8">
        <f>IFERROR(INDEX(generale!$A$5:$I$1004,$CJ867,8),"")</f>
        <v>0</v>
      </c>
    </row>
    <row r="868" spans="1:97">
      <c r="A868" s="2" t="str">
        <f t="shared" si="359"/>
        <v/>
      </c>
      <c r="B868" s="1" t="str">
        <f t="shared" si="360"/>
        <v/>
      </c>
      <c r="C868" s="1" t="str">
        <f t="shared" si="361"/>
        <v/>
      </c>
      <c r="D868" s="2" t="str">
        <f t="shared" si="362"/>
        <v/>
      </c>
      <c r="E868" s="2" t="str">
        <f t="shared" si="363"/>
        <v/>
      </c>
      <c r="F868" s="2" t="str">
        <f t="shared" si="364"/>
        <v/>
      </c>
      <c r="G868" s="1" t="str">
        <f t="shared" si="365"/>
        <v/>
      </c>
      <c r="H868" s="11" t="str">
        <f t="shared" si="366"/>
        <v/>
      </c>
      <c r="Q868" s="2">
        <f t="shared" si="367"/>
        <v>37</v>
      </c>
      <c r="R868" s="16" t="str">
        <f>IFERROR(INDEX(generale!$A$5:$I$354,$CJ868,5),"")</f>
        <v/>
      </c>
      <c r="S868" s="8" t="str">
        <f>IFERROR(INDEX(generale!$A$5:$I$354,$CJ868,7),"")</f>
        <v/>
      </c>
      <c r="U868" s="8"/>
      <c r="V868" s="2">
        <f t="shared" si="368"/>
        <v>19</v>
      </c>
      <c r="W868" s="16" t="str">
        <f>IFERROR(INDEX(generale!$A$5:$I$354,$CJ868,5),"")</f>
        <v/>
      </c>
      <c r="X868" s="8" t="str">
        <f>IFERROR(INDEX(generale!$A$5:$I$354,$CJ868,7),"")</f>
        <v/>
      </c>
      <c r="AA868" s="2">
        <f t="shared" si="369"/>
        <v>14</v>
      </c>
      <c r="AB868" s="16" t="str">
        <f>IFERROR(INDEX(generale!$A$5:$I$354,$CJ868,5),"")</f>
        <v/>
      </c>
      <c r="AC868" s="8" t="str">
        <f>IFERROR(INDEX(generale!$A$5:$I$354,$CJ868,7),"")</f>
        <v/>
      </c>
      <c r="AD868" s="33"/>
      <c r="AE868" s="8"/>
      <c r="AF868" s="2">
        <f t="shared" si="370"/>
        <v>14</v>
      </c>
      <c r="AG868" s="16" t="str">
        <f>IFERROR(INDEX(generale!$A$5:$I$354,$CJ868,5),"")</f>
        <v/>
      </c>
      <c r="AH868" s="8" t="str">
        <f>IFERROR(INDEX(generale!$A$5:$I$354,$CJ868,7),"")</f>
        <v/>
      </c>
      <c r="AI868" s="33"/>
      <c r="AJ868" s="8"/>
      <c r="AK868" s="2">
        <f t="shared" si="371"/>
        <v>14</v>
      </c>
      <c r="AL868" s="16" t="str">
        <f>IFERROR(INDEX(generale!$A$5:$I$354,$CJ868,5),"")</f>
        <v/>
      </c>
      <c r="AM868" s="8" t="str">
        <f>IFERROR(INDEX(generale!$A$5:$I$354,$CJ868,7),"")</f>
        <v/>
      </c>
      <c r="AN868" s="33"/>
      <c r="AO868" s="8"/>
      <c r="AP868" s="2">
        <f t="shared" si="372"/>
        <v>9</v>
      </c>
      <c r="AQ868" s="16" t="str">
        <f>IFERROR(INDEX(generale!$A$5:$I$354,$CJ868,5),"")</f>
        <v/>
      </c>
      <c r="AR868" s="8" t="str">
        <f>IFERROR(INDEX(generale!$A$5:$I$354,$CJ868,7),"")</f>
        <v/>
      </c>
      <c r="AS868" s="33"/>
      <c r="AT868" s="8"/>
      <c r="AU868" s="2">
        <f t="shared" si="373"/>
        <v>8</v>
      </c>
      <c r="AV868" s="16" t="str">
        <f>IFERROR(INDEX(generale!$A$5:$I$354,$CJ868,5),"")</f>
        <v/>
      </c>
      <c r="AW868" s="8" t="str">
        <f>IFERROR(INDEX(generale!$A$5:$I$354,$CJ868,7),"")</f>
        <v/>
      </c>
      <c r="AX868" s="33"/>
      <c r="AY868" s="8"/>
      <c r="AZ868" s="2">
        <f t="shared" si="374"/>
        <v>7</v>
      </c>
      <c r="BA868" s="16" t="str">
        <f>IFERROR(INDEX(generale!$A$5:$I$354,$CJ868,5),"")</f>
        <v/>
      </c>
      <c r="BB868" s="8" t="str">
        <f>IFERROR(INDEX(generale!$A$5:$I$354,$CJ868,7),"")</f>
        <v/>
      </c>
      <c r="BC868" s="33"/>
      <c r="BD868" s="8"/>
      <c r="BE868" s="2">
        <f t="shared" si="375"/>
        <v>6</v>
      </c>
      <c r="BF868" s="16" t="str">
        <f>IFERROR(INDEX(generale!$A$5:$I$354,$CJ868,5),"")</f>
        <v/>
      </c>
      <c r="BG868" s="8" t="str">
        <f>IFERROR(INDEX(generale!$A$5:$I$354,$CJ868,7),"")</f>
        <v/>
      </c>
      <c r="BH868" s="33"/>
      <c r="BI868" s="8"/>
      <c r="BJ868" s="2">
        <f t="shared" si="376"/>
        <v>516</v>
      </c>
      <c r="BK868" s="16" t="str">
        <f>IFERROR(INDEX(generale!$A$5:$I$354,$CJ868,5),"")</f>
        <v/>
      </c>
      <c r="BL868" s="8" t="str">
        <f>IFERROR(INDEX(generale!$A$5:$I$354,$CJ868,7),"")</f>
        <v/>
      </c>
      <c r="BM868" s="33"/>
      <c r="BN868" s="8"/>
      <c r="BO868" s="2">
        <f t="shared" si="377"/>
        <v>516</v>
      </c>
      <c r="BP868" s="16" t="str">
        <f>IFERROR(INDEX(generale!$A$5:$I$354,$CJ868,5),"")</f>
        <v/>
      </c>
      <c r="BQ868" s="8" t="str">
        <f>IFERROR(INDEX(generale!$A$5:$I$354,$CJ868,7),"")</f>
        <v/>
      </c>
      <c r="BR868" s="33"/>
      <c r="BS868" s="8"/>
      <c r="BT868" s="2">
        <f t="shared" si="378"/>
        <v>516</v>
      </c>
      <c r="BU868" s="16" t="str">
        <f>IFERROR(INDEX(generale!$A$5:$I$354,$CJ868,5),"")</f>
        <v/>
      </c>
      <c r="BV868" s="8" t="str">
        <f>IFERROR(INDEX(generale!$A$5:$I$354,$CJ868,7),"")</f>
        <v/>
      </c>
      <c r="BW868" s="33"/>
      <c r="BX868" s="8"/>
      <c r="BY868" s="2">
        <f t="shared" si="379"/>
        <v>516</v>
      </c>
      <c r="BZ868" s="16" t="str">
        <f>IFERROR(INDEX(generale!$A$5:$I$354,$CJ868,5),"")</f>
        <v/>
      </c>
      <c r="CA868" s="8" t="str">
        <f>IFERROR(INDEX(generale!$A$5:$I$354,$CJ868,7),"")</f>
        <v/>
      </c>
      <c r="CB868" s="33"/>
      <c r="CC868" s="8"/>
      <c r="CD868" s="2">
        <f t="shared" si="380"/>
        <v>516</v>
      </c>
      <c r="CE868" s="16" t="str">
        <f>IFERROR(INDEX(generale!$A$5:$I$354,$CJ868,5),"")</f>
        <v/>
      </c>
      <c r="CF868" s="8" t="str">
        <f>IFERROR(INDEX(generale!$A$5:$I$354,$CJ868,7),"")</f>
        <v/>
      </c>
      <c r="CJ868" s="2">
        <f t="shared" si="381"/>
        <v>866</v>
      </c>
      <c r="CK868" s="2">
        <f t="shared" si="358"/>
        <v>37</v>
      </c>
      <c r="CL868" s="3">
        <f>IFERROR(INDEX(generale!$A$5:$I$1004,$CJ868,1),"")</f>
        <v>0</v>
      </c>
      <c r="CM868" s="3">
        <f>IFERROR(INDEX(generale!$A$5:$I$1004,$CJ868,2),"")</f>
        <v>0</v>
      </c>
      <c r="CN868" s="3">
        <f>IFERROR(INDEX(generale!$A$5:$I$1004,$CJ868,3),"")</f>
        <v>0</v>
      </c>
      <c r="CO868" s="3">
        <f>IFERROR(INDEX(generale!$A$5:$I$1004,$CJ868,4),"")</f>
        <v>0</v>
      </c>
      <c r="CP868" s="3">
        <f>IFERROR(INDEX(generale!$A$5:$I$1004,$CJ868,5),"")</f>
        <v>0</v>
      </c>
      <c r="CQ868" s="3">
        <f>IFERROR(INDEX(generale!$A$5:$I$1004,$CJ868,6),"")</f>
        <v>0</v>
      </c>
      <c r="CR868" s="8">
        <f>IFERROR(INDEX(generale!$A$5:$I$1004,$CJ868,7),"")</f>
        <v>0</v>
      </c>
      <c r="CS868" s="8">
        <f>IFERROR(INDEX(generale!$A$5:$I$1004,$CJ868,8),"")</f>
        <v>0</v>
      </c>
    </row>
    <row r="869" spans="1:97">
      <c r="A869" s="2" t="str">
        <f t="shared" si="359"/>
        <v/>
      </c>
      <c r="B869" s="1" t="str">
        <f t="shared" si="360"/>
        <v/>
      </c>
      <c r="C869" s="1" t="str">
        <f t="shared" si="361"/>
        <v/>
      </c>
      <c r="D869" s="2" t="str">
        <f t="shared" si="362"/>
        <v/>
      </c>
      <c r="E869" s="2" t="str">
        <f t="shared" si="363"/>
        <v/>
      </c>
      <c r="F869" s="2" t="str">
        <f t="shared" si="364"/>
        <v/>
      </c>
      <c r="G869" s="1" t="str">
        <f t="shared" si="365"/>
        <v/>
      </c>
      <c r="H869" s="11" t="str">
        <f t="shared" si="366"/>
        <v/>
      </c>
      <c r="Q869" s="2">
        <f t="shared" si="367"/>
        <v>37</v>
      </c>
      <c r="R869" s="16" t="str">
        <f>IFERROR(INDEX(generale!$A$5:$I$354,$CJ869,5),"")</f>
        <v/>
      </c>
      <c r="S869" s="8" t="str">
        <f>IFERROR(INDEX(generale!$A$5:$I$354,$CJ869,7),"")</f>
        <v/>
      </c>
      <c r="U869" s="8"/>
      <c r="V869" s="2">
        <f t="shared" si="368"/>
        <v>19</v>
      </c>
      <c r="W869" s="16" t="str">
        <f>IFERROR(INDEX(generale!$A$5:$I$354,$CJ869,5),"")</f>
        <v/>
      </c>
      <c r="X869" s="8" t="str">
        <f>IFERROR(INDEX(generale!$A$5:$I$354,$CJ869,7),"")</f>
        <v/>
      </c>
      <c r="AA869" s="2">
        <f t="shared" si="369"/>
        <v>14</v>
      </c>
      <c r="AB869" s="16" t="str">
        <f>IFERROR(INDEX(generale!$A$5:$I$354,$CJ869,5),"")</f>
        <v/>
      </c>
      <c r="AC869" s="8" t="str">
        <f>IFERROR(INDEX(generale!$A$5:$I$354,$CJ869,7),"")</f>
        <v/>
      </c>
      <c r="AD869" s="33"/>
      <c r="AE869" s="8"/>
      <c r="AF869" s="2">
        <f t="shared" si="370"/>
        <v>14</v>
      </c>
      <c r="AG869" s="16" t="str">
        <f>IFERROR(INDEX(generale!$A$5:$I$354,$CJ869,5),"")</f>
        <v/>
      </c>
      <c r="AH869" s="8" t="str">
        <f>IFERROR(INDEX(generale!$A$5:$I$354,$CJ869,7),"")</f>
        <v/>
      </c>
      <c r="AI869" s="33"/>
      <c r="AJ869" s="8"/>
      <c r="AK869" s="2">
        <f t="shared" si="371"/>
        <v>14</v>
      </c>
      <c r="AL869" s="16" t="str">
        <f>IFERROR(INDEX(generale!$A$5:$I$354,$CJ869,5),"")</f>
        <v/>
      </c>
      <c r="AM869" s="8" t="str">
        <f>IFERROR(INDEX(generale!$A$5:$I$354,$CJ869,7),"")</f>
        <v/>
      </c>
      <c r="AN869" s="33"/>
      <c r="AO869" s="8"/>
      <c r="AP869" s="2">
        <f t="shared" si="372"/>
        <v>9</v>
      </c>
      <c r="AQ869" s="16" t="str">
        <f>IFERROR(INDEX(generale!$A$5:$I$354,$CJ869,5),"")</f>
        <v/>
      </c>
      <c r="AR869" s="8" t="str">
        <f>IFERROR(INDEX(generale!$A$5:$I$354,$CJ869,7),"")</f>
        <v/>
      </c>
      <c r="AS869" s="33"/>
      <c r="AT869" s="8"/>
      <c r="AU869" s="2">
        <f t="shared" si="373"/>
        <v>8</v>
      </c>
      <c r="AV869" s="16" t="str">
        <f>IFERROR(INDEX(generale!$A$5:$I$354,$CJ869,5),"")</f>
        <v/>
      </c>
      <c r="AW869" s="8" t="str">
        <f>IFERROR(INDEX(generale!$A$5:$I$354,$CJ869,7),"")</f>
        <v/>
      </c>
      <c r="AX869" s="33"/>
      <c r="AY869" s="8"/>
      <c r="AZ869" s="2">
        <f t="shared" si="374"/>
        <v>7</v>
      </c>
      <c r="BA869" s="16" t="str">
        <f>IFERROR(INDEX(generale!$A$5:$I$354,$CJ869,5),"")</f>
        <v/>
      </c>
      <c r="BB869" s="8" t="str">
        <f>IFERROR(INDEX(generale!$A$5:$I$354,$CJ869,7),"")</f>
        <v/>
      </c>
      <c r="BC869" s="33"/>
      <c r="BD869" s="8"/>
      <c r="BE869" s="2">
        <f t="shared" si="375"/>
        <v>6</v>
      </c>
      <c r="BF869" s="16" t="str">
        <f>IFERROR(INDEX(generale!$A$5:$I$354,$CJ869,5),"")</f>
        <v/>
      </c>
      <c r="BG869" s="8" t="str">
        <f>IFERROR(INDEX(generale!$A$5:$I$354,$CJ869,7),"")</f>
        <v/>
      </c>
      <c r="BH869" s="33"/>
      <c r="BI869" s="8"/>
      <c r="BJ869" s="2">
        <f t="shared" si="376"/>
        <v>517</v>
      </c>
      <c r="BK869" s="16" t="str">
        <f>IFERROR(INDEX(generale!$A$5:$I$354,$CJ869,5),"")</f>
        <v/>
      </c>
      <c r="BL869" s="8" t="str">
        <f>IFERROR(INDEX(generale!$A$5:$I$354,$CJ869,7),"")</f>
        <v/>
      </c>
      <c r="BM869" s="33"/>
      <c r="BN869" s="8"/>
      <c r="BO869" s="2">
        <f t="shared" si="377"/>
        <v>517</v>
      </c>
      <c r="BP869" s="16" t="str">
        <f>IFERROR(INDEX(generale!$A$5:$I$354,$CJ869,5),"")</f>
        <v/>
      </c>
      <c r="BQ869" s="8" t="str">
        <f>IFERROR(INDEX(generale!$A$5:$I$354,$CJ869,7),"")</f>
        <v/>
      </c>
      <c r="BR869" s="33"/>
      <c r="BS869" s="8"/>
      <c r="BT869" s="2">
        <f t="shared" si="378"/>
        <v>517</v>
      </c>
      <c r="BU869" s="16" t="str">
        <f>IFERROR(INDEX(generale!$A$5:$I$354,$CJ869,5),"")</f>
        <v/>
      </c>
      <c r="BV869" s="8" t="str">
        <f>IFERROR(INDEX(generale!$A$5:$I$354,$CJ869,7),"")</f>
        <v/>
      </c>
      <c r="BW869" s="33"/>
      <c r="BX869" s="8"/>
      <c r="BY869" s="2">
        <f t="shared" si="379"/>
        <v>517</v>
      </c>
      <c r="BZ869" s="16" t="str">
        <f>IFERROR(INDEX(generale!$A$5:$I$354,$CJ869,5),"")</f>
        <v/>
      </c>
      <c r="CA869" s="8" t="str">
        <f>IFERROR(INDEX(generale!$A$5:$I$354,$CJ869,7),"")</f>
        <v/>
      </c>
      <c r="CB869" s="33"/>
      <c r="CC869" s="8"/>
      <c r="CD869" s="2">
        <f t="shared" si="380"/>
        <v>517</v>
      </c>
      <c r="CE869" s="16" t="str">
        <f>IFERROR(INDEX(generale!$A$5:$I$354,$CJ869,5),"")</f>
        <v/>
      </c>
      <c r="CF869" s="8" t="str">
        <f>IFERROR(INDEX(generale!$A$5:$I$354,$CJ869,7),"")</f>
        <v/>
      </c>
      <c r="CJ869" s="2">
        <f t="shared" si="381"/>
        <v>867</v>
      </c>
      <c r="CK869" s="2">
        <f t="shared" si="358"/>
        <v>37</v>
      </c>
      <c r="CL869" s="3">
        <f>IFERROR(INDEX(generale!$A$5:$I$1004,$CJ869,1),"")</f>
        <v>0</v>
      </c>
      <c r="CM869" s="3">
        <f>IFERROR(INDEX(generale!$A$5:$I$1004,$CJ869,2),"")</f>
        <v>0</v>
      </c>
      <c r="CN869" s="3">
        <f>IFERROR(INDEX(generale!$A$5:$I$1004,$CJ869,3),"")</f>
        <v>0</v>
      </c>
      <c r="CO869" s="3">
        <f>IFERROR(INDEX(generale!$A$5:$I$1004,$CJ869,4),"")</f>
        <v>0</v>
      </c>
      <c r="CP869" s="3">
        <f>IFERROR(INDEX(generale!$A$5:$I$1004,$CJ869,5),"")</f>
        <v>0</v>
      </c>
      <c r="CQ869" s="3">
        <f>IFERROR(INDEX(generale!$A$5:$I$1004,$CJ869,6),"")</f>
        <v>0</v>
      </c>
      <c r="CR869" s="8">
        <f>IFERROR(INDEX(generale!$A$5:$I$1004,$CJ869,7),"")</f>
        <v>0</v>
      </c>
      <c r="CS869" s="8">
        <f>IFERROR(INDEX(generale!$A$5:$I$1004,$CJ869,8),"")</f>
        <v>0</v>
      </c>
    </row>
    <row r="870" spans="1:97">
      <c r="A870" s="2" t="str">
        <f t="shared" si="359"/>
        <v/>
      </c>
      <c r="B870" s="1" t="str">
        <f t="shared" si="360"/>
        <v/>
      </c>
      <c r="C870" s="1" t="str">
        <f t="shared" si="361"/>
        <v/>
      </c>
      <c r="D870" s="2" t="str">
        <f t="shared" si="362"/>
        <v/>
      </c>
      <c r="E870" s="2" t="str">
        <f t="shared" si="363"/>
        <v/>
      </c>
      <c r="F870" s="2" t="str">
        <f t="shared" si="364"/>
        <v/>
      </c>
      <c r="G870" s="1" t="str">
        <f t="shared" si="365"/>
        <v/>
      </c>
      <c r="H870" s="11" t="str">
        <f t="shared" si="366"/>
        <v/>
      </c>
      <c r="Q870" s="2">
        <f t="shared" si="367"/>
        <v>37</v>
      </c>
      <c r="R870" s="16" t="str">
        <f>IFERROR(INDEX(generale!$A$5:$I$354,$CJ870,5),"")</f>
        <v/>
      </c>
      <c r="S870" s="8" t="str">
        <f>IFERROR(INDEX(generale!$A$5:$I$354,$CJ870,7),"")</f>
        <v/>
      </c>
      <c r="U870" s="8"/>
      <c r="V870" s="2">
        <f t="shared" si="368"/>
        <v>19</v>
      </c>
      <c r="W870" s="16" t="str">
        <f>IFERROR(INDEX(generale!$A$5:$I$354,$CJ870,5),"")</f>
        <v/>
      </c>
      <c r="X870" s="8" t="str">
        <f>IFERROR(INDEX(generale!$A$5:$I$354,$CJ870,7),"")</f>
        <v/>
      </c>
      <c r="AA870" s="2">
        <f t="shared" si="369"/>
        <v>14</v>
      </c>
      <c r="AB870" s="16" t="str">
        <f>IFERROR(INDEX(generale!$A$5:$I$354,$CJ870,5),"")</f>
        <v/>
      </c>
      <c r="AC870" s="8" t="str">
        <f>IFERROR(INDEX(generale!$A$5:$I$354,$CJ870,7),"")</f>
        <v/>
      </c>
      <c r="AD870" s="33"/>
      <c r="AE870" s="8"/>
      <c r="AF870" s="2">
        <f t="shared" si="370"/>
        <v>14</v>
      </c>
      <c r="AG870" s="16" t="str">
        <f>IFERROR(INDEX(generale!$A$5:$I$354,$CJ870,5),"")</f>
        <v/>
      </c>
      <c r="AH870" s="8" t="str">
        <f>IFERROR(INDEX(generale!$A$5:$I$354,$CJ870,7),"")</f>
        <v/>
      </c>
      <c r="AI870" s="33"/>
      <c r="AJ870" s="8"/>
      <c r="AK870" s="2">
        <f t="shared" si="371"/>
        <v>14</v>
      </c>
      <c r="AL870" s="16" t="str">
        <f>IFERROR(INDEX(generale!$A$5:$I$354,$CJ870,5),"")</f>
        <v/>
      </c>
      <c r="AM870" s="8" t="str">
        <f>IFERROR(INDEX(generale!$A$5:$I$354,$CJ870,7),"")</f>
        <v/>
      </c>
      <c r="AN870" s="33"/>
      <c r="AO870" s="8"/>
      <c r="AP870" s="2">
        <f t="shared" si="372"/>
        <v>9</v>
      </c>
      <c r="AQ870" s="16" t="str">
        <f>IFERROR(INDEX(generale!$A$5:$I$354,$CJ870,5),"")</f>
        <v/>
      </c>
      <c r="AR870" s="8" t="str">
        <f>IFERROR(INDEX(generale!$A$5:$I$354,$CJ870,7),"")</f>
        <v/>
      </c>
      <c r="AS870" s="33"/>
      <c r="AT870" s="8"/>
      <c r="AU870" s="2">
        <f t="shared" si="373"/>
        <v>8</v>
      </c>
      <c r="AV870" s="16" t="str">
        <f>IFERROR(INDEX(generale!$A$5:$I$354,$CJ870,5),"")</f>
        <v/>
      </c>
      <c r="AW870" s="8" t="str">
        <f>IFERROR(INDEX(generale!$A$5:$I$354,$CJ870,7),"")</f>
        <v/>
      </c>
      <c r="AX870" s="33"/>
      <c r="AY870" s="8"/>
      <c r="AZ870" s="2">
        <f t="shared" si="374"/>
        <v>7</v>
      </c>
      <c r="BA870" s="16" t="str">
        <f>IFERROR(INDEX(generale!$A$5:$I$354,$CJ870,5),"")</f>
        <v/>
      </c>
      <c r="BB870" s="8" t="str">
        <f>IFERROR(INDEX(generale!$A$5:$I$354,$CJ870,7),"")</f>
        <v/>
      </c>
      <c r="BC870" s="33"/>
      <c r="BD870" s="8"/>
      <c r="BE870" s="2">
        <f t="shared" si="375"/>
        <v>6</v>
      </c>
      <c r="BF870" s="16" t="str">
        <f>IFERROR(INDEX(generale!$A$5:$I$354,$CJ870,5),"")</f>
        <v/>
      </c>
      <c r="BG870" s="8" t="str">
        <f>IFERROR(INDEX(generale!$A$5:$I$354,$CJ870,7),"")</f>
        <v/>
      </c>
      <c r="BH870" s="33"/>
      <c r="BI870" s="8"/>
      <c r="BJ870" s="2">
        <f t="shared" si="376"/>
        <v>518</v>
      </c>
      <c r="BK870" s="16" t="str">
        <f>IFERROR(INDEX(generale!$A$5:$I$354,$CJ870,5),"")</f>
        <v/>
      </c>
      <c r="BL870" s="8" t="str">
        <f>IFERROR(INDEX(generale!$A$5:$I$354,$CJ870,7),"")</f>
        <v/>
      </c>
      <c r="BM870" s="33"/>
      <c r="BN870" s="8"/>
      <c r="BO870" s="2">
        <f t="shared" si="377"/>
        <v>518</v>
      </c>
      <c r="BP870" s="16" t="str">
        <f>IFERROR(INDEX(generale!$A$5:$I$354,$CJ870,5),"")</f>
        <v/>
      </c>
      <c r="BQ870" s="8" t="str">
        <f>IFERROR(INDEX(generale!$A$5:$I$354,$CJ870,7),"")</f>
        <v/>
      </c>
      <c r="BR870" s="33"/>
      <c r="BS870" s="8"/>
      <c r="BT870" s="2">
        <f t="shared" si="378"/>
        <v>518</v>
      </c>
      <c r="BU870" s="16" t="str">
        <f>IFERROR(INDEX(generale!$A$5:$I$354,$CJ870,5),"")</f>
        <v/>
      </c>
      <c r="BV870" s="8" t="str">
        <f>IFERROR(INDEX(generale!$A$5:$I$354,$CJ870,7),"")</f>
        <v/>
      </c>
      <c r="BW870" s="33"/>
      <c r="BX870" s="8"/>
      <c r="BY870" s="2">
        <f t="shared" si="379"/>
        <v>518</v>
      </c>
      <c r="BZ870" s="16" t="str">
        <f>IFERROR(INDEX(generale!$A$5:$I$354,$CJ870,5),"")</f>
        <v/>
      </c>
      <c r="CA870" s="8" t="str">
        <f>IFERROR(INDEX(generale!$A$5:$I$354,$CJ870,7),"")</f>
        <v/>
      </c>
      <c r="CB870" s="33"/>
      <c r="CC870" s="8"/>
      <c r="CD870" s="2">
        <f t="shared" si="380"/>
        <v>518</v>
      </c>
      <c r="CE870" s="16" t="str">
        <f>IFERROR(INDEX(generale!$A$5:$I$354,$CJ870,5),"")</f>
        <v/>
      </c>
      <c r="CF870" s="8" t="str">
        <f>IFERROR(INDEX(generale!$A$5:$I$354,$CJ870,7),"")</f>
        <v/>
      </c>
      <c r="CJ870" s="2">
        <f t="shared" si="381"/>
        <v>868</v>
      </c>
      <c r="CK870" s="2">
        <f t="shared" si="358"/>
        <v>37</v>
      </c>
      <c r="CL870" s="3">
        <f>IFERROR(INDEX(generale!$A$5:$I$1004,$CJ870,1),"")</f>
        <v>0</v>
      </c>
      <c r="CM870" s="3">
        <f>IFERROR(INDEX(generale!$A$5:$I$1004,$CJ870,2),"")</f>
        <v>0</v>
      </c>
      <c r="CN870" s="3">
        <f>IFERROR(INDEX(generale!$A$5:$I$1004,$CJ870,3),"")</f>
        <v>0</v>
      </c>
      <c r="CO870" s="3">
        <f>IFERROR(INDEX(generale!$A$5:$I$1004,$CJ870,4),"")</f>
        <v>0</v>
      </c>
      <c r="CP870" s="3">
        <f>IFERROR(INDEX(generale!$A$5:$I$1004,$CJ870,5),"")</f>
        <v>0</v>
      </c>
      <c r="CQ870" s="3">
        <f>IFERROR(INDEX(generale!$A$5:$I$1004,$CJ870,6),"")</f>
        <v>0</v>
      </c>
      <c r="CR870" s="8">
        <f>IFERROR(INDEX(generale!$A$5:$I$1004,$CJ870,7),"")</f>
        <v>0</v>
      </c>
      <c r="CS870" s="8">
        <f>IFERROR(INDEX(generale!$A$5:$I$1004,$CJ870,8),"")</f>
        <v>0</v>
      </c>
    </row>
    <row r="871" spans="1:97">
      <c r="A871" s="2" t="str">
        <f t="shared" si="359"/>
        <v/>
      </c>
      <c r="B871" s="1" t="str">
        <f t="shared" si="360"/>
        <v/>
      </c>
      <c r="C871" s="1" t="str">
        <f t="shared" si="361"/>
        <v/>
      </c>
      <c r="D871" s="2" t="str">
        <f t="shared" si="362"/>
        <v/>
      </c>
      <c r="E871" s="2" t="str">
        <f t="shared" si="363"/>
        <v/>
      </c>
      <c r="F871" s="2" t="str">
        <f t="shared" si="364"/>
        <v/>
      </c>
      <c r="G871" s="1" t="str">
        <f t="shared" si="365"/>
        <v/>
      </c>
      <c r="H871" s="11" t="str">
        <f t="shared" si="366"/>
        <v/>
      </c>
      <c r="Q871" s="2">
        <f t="shared" si="367"/>
        <v>37</v>
      </c>
      <c r="R871" s="16" t="str">
        <f>IFERROR(INDEX(generale!$A$5:$I$354,$CJ871,5),"")</f>
        <v/>
      </c>
      <c r="S871" s="8" t="str">
        <f>IFERROR(INDEX(generale!$A$5:$I$354,$CJ871,7),"")</f>
        <v/>
      </c>
      <c r="U871" s="8"/>
      <c r="V871" s="2">
        <f t="shared" si="368"/>
        <v>19</v>
      </c>
      <c r="W871" s="16" t="str">
        <f>IFERROR(INDEX(generale!$A$5:$I$354,$CJ871,5),"")</f>
        <v/>
      </c>
      <c r="X871" s="8" t="str">
        <f>IFERROR(INDEX(generale!$A$5:$I$354,$CJ871,7),"")</f>
        <v/>
      </c>
      <c r="AA871" s="2">
        <f t="shared" si="369"/>
        <v>14</v>
      </c>
      <c r="AB871" s="16" t="str">
        <f>IFERROR(INDEX(generale!$A$5:$I$354,$CJ871,5),"")</f>
        <v/>
      </c>
      <c r="AC871" s="8" t="str">
        <f>IFERROR(INDEX(generale!$A$5:$I$354,$CJ871,7),"")</f>
        <v/>
      </c>
      <c r="AD871" s="33"/>
      <c r="AE871" s="8"/>
      <c r="AF871" s="2">
        <f t="shared" si="370"/>
        <v>14</v>
      </c>
      <c r="AG871" s="16" t="str">
        <f>IFERROR(INDEX(generale!$A$5:$I$354,$CJ871,5),"")</f>
        <v/>
      </c>
      <c r="AH871" s="8" t="str">
        <f>IFERROR(INDEX(generale!$A$5:$I$354,$CJ871,7),"")</f>
        <v/>
      </c>
      <c r="AI871" s="33"/>
      <c r="AJ871" s="8"/>
      <c r="AK871" s="2">
        <f t="shared" si="371"/>
        <v>14</v>
      </c>
      <c r="AL871" s="16" t="str">
        <f>IFERROR(INDEX(generale!$A$5:$I$354,$CJ871,5),"")</f>
        <v/>
      </c>
      <c r="AM871" s="8" t="str">
        <f>IFERROR(INDEX(generale!$A$5:$I$354,$CJ871,7),"")</f>
        <v/>
      </c>
      <c r="AN871" s="33"/>
      <c r="AO871" s="8"/>
      <c r="AP871" s="2">
        <f t="shared" si="372"/>
        <v>9</v>
      </c>
      <c r="AQ871" s="16" t="str">
        <f>IFERROR(INDEX(generale!$A$5:$I$354,$CJ871,5),"")</f>
        <v/>
      </c>
      <c r="AR871" s="8" t="str">
        <f>IFERROR(INDEX(generale!$A$5:$I$354,$CJ871,7),"")</f>
        <v/>
      </c>
      <c r="AS871" s="33"/>
      <c r="AT871" s="8"/>
      <c r="AU871" s="2">
        <f t="shared" si="373"/>
        <v>8</v>
      </c>
      <c r="AV871" s="16" t="str">
        <f>IFERROR(INDEX(generale!$A$5:$I$354,$CJ871,5),"")</f>
        <v/>
      </c>
      <c r="AW871" s="8" t="str">
        <f>IFERROR(INDEX(generale!$A$5:$I$354,$CJ871,7),"")</f>
        <v/>
      </c>
      <c r="AX871" s="33"/>
      <c r="AY871" s="8"/>
      <c r="AZ871" s="2">
        <f t="shared" si="374"/>
        <v>7</v>
      </c>
      <c r="BA871" s="16" t="str">
        <f>IFERROR(INDEX(generale!$A$5:$I$354,$CJ871,5),"")</f>
        <v/>
      </c>
      <c r="BB871" s="8" t="str">
        <f>IFERROR(INDEX(generale!$A$5:$I$354,$CJ871,7),"")</f>
        <v/>
      </c>
      <c r="BC871" s="33"/>
      <c r="BD871" s="8"/>
      <c r="BE871" s="2">
        <f t="shared" si="375"/>
        <v>6</v>
      </c>
      <c r="BF871" s="16" t="str">
        <f>IFERROR(INDEX(generale!$A$5:$I$354,$CJ871,5),"")</f>
        <v/>
      </c>
      <c r="BG871" s="8" t="str">
        <f>IFERROR(INDEX(generale!$A$5:$I$354,$CJ871,7),"")</f>
        <v/>
      </c>
      <c r="BH871" s="33"/>
      <c r="BI871" s="8"/>
      <c r="BJ871" s="2">
        <f t="shared" si="376"/>
        <v>519</v>
      </c>
      <c r="BK871" s="16" t="str">
        <f>IFERROR(INDEX(generale!$A$5:$I$354,$CJ871,5),"")</f>
        <v/>
      </c>
      <c r="BL871" s="8" t="str">
        <f>IFERROR(INDEX(generale!$A$5:$I$354,$CJ871,7),"")</f>
        <v/>
      </c>
      <c r="BM871" s="33"/>
      <c r="BN871" s="8"/>
      <c r="BO871" s="2">
        <f t="shared" si="377"/>
        <v>519</v>
      </c>
      <c r="BP871" s="16" t="str">
        <f>IFERROR(INDEX(generale!$A$5:$I$354,$CJ871,5),"")</f>
        <v/>
      </c>
      <c r="BQ871" s="8" t="str">
        <f>IFERROR(INDEX(generale!$A$5:$I$354,$CJ871,7),"")</f>
        <v/>
      </c>
      <c r="BR871" s="33"/>
      <c r="BS871" s="8"/>
      <c r="BT871" s="2">
        <f t="shared" si="378"/>
        <v>519</v>
      </c>
      <c r="BU871" s="16" t="str">
        <f>IFERROR(INDEX(generale!$A$5:$I$354,$CJ871,5),"")</f>
        <v/>
      </c>
      <c r="BV871" s="8" t="str">
        <f>IFERROR(INDEX(generale!$A$5:$I$354,$CJ871,7),"")</f>
        <v/>
      </c>
      <c r="BW871" s="33"/>
      <c r="BX871" s="8"/>
      <c r="BY871" s="2">
        <f t="shared" si="379"/>
        <v>519</v>
      </c>
      <c r="BZ871" s="16" t="str">
        <f>IFERROR(INDEX(generale!$A$5:$I$354,$CJ871,5),"")</f>
        <v/>
      </c>
      <c r="CA871" s="8" t="str">
        <f>IFERROR(INDEX(generale!$A$5:$I$354,$CJ871,7),"")</f>
        <v/>
      </c>
      <c r="CB871" s="33"/>
      <c r="CC871" s="8"/>
      <c r="CD871" s="2">
        <f t="shared" si="380"/>
        <v>519</v>
      </c>
      <c r="CE871" s="16" t="str">
        <f>IFERROR(INDEX(generale!$A$5:$I$354,$CJ871,5),"")</f>
        <v/>
      </c>
      <c r="CF871" s="8" t="str">
        <f>IFERROR(INDEX(generale!$A$5:$I$354,$CJ871,7),"")</f>
        <v/>
      </c>
      <c r="CJ871" s="2">
        <f t="shared" si="381"/>
        <v>869</v>
      </c>
      <c r="CK871" s="2">
        <f t="shared" si="358"/>
        <v>37</v>
      </c>
      <c r="CL871" s="3">
        <f>IFERROR(INDEX(generale!$A$5:$I$1004,$CJ871,1),"")</f>
        <v>0</v>
      </c>
      <c r="CM871" s="3">
        <f>IFERROR(INDEX(generale!$A$5:$I$1004,$CJ871,2),"")</f>
        <v>0</v>
      </c>
      <c r="CN871" s="3">
        <f>IFERROR(INDEX(generale!$A$5:$I$1004,$CJ871,3),"")</f>
        <v>0</v>
      </c>
      <c r="CO871" s="3">
        <f>IFERROR(INDEX(generale!$A$5:$I$1004,$CJ871,4),"")</f>
        <v>0</v>
      </c>
      <c r="CP871" s="3">
        <f>IFERROR(INDEX(generale!$A$5:$I$1004,$CJ871,5),"")</f>
        <v>0</v>
      </c>
      <c r="CQ871" s="3">
        <f>IFERROR(INDEX(generale!$A$5:$I$1004,$CJ871,6),"")</f>
        <v>0</v>
      </c>
      <c r="CR871" s="8">
        <f>IFERROR(INDEX(generale!$A$5:$I$1004,$CJ871,7),"")</f>
        <v>0</v>
      </c>
      <c r="CS871" s="8">
        <f>IFERROR(INDEX(generale!$A$5:$I$1004,$CJ871,8),"")</f>
        <v>0</v>
      </c>
    </row>
    <row r="872" spans="1:97">
      <c r="A872" s="2" t="str">
        <f t="shared" si="359"/>
        <v/>
      </c>
      <c r="B872" s="1" t="str">
        <f t="shared" si="360"/>
        <v/>
      </c>
      <c r="C872" s="1" t="str">
        <f t="shared" si="361"/>
        <v/>
      </c>
      <c r="D872" s="2" t="str">
        <f t="shared" si="362"/>
        <v/>
      </c>
      <c r="E872" s="2" t="str">
        <f t="shared" si="363"/>
        <v/>
      </c>
      <c r="F872" s="2" t="str">
        <f t="shared" si="364"/>
        <v/>
      </c>
      <c r="G872" s="1" t="str">
        <f t="shared" si="365"/>
        <v/>
      </c>
      <c r="H872" s="11" t="str">
        <f t="shared" si="366"/>
        <v/>
      </c>
      <c r="Q872" s="2">
        <f t="shared" si="367"/>
        <v>37</v>
      </c>
      <c r="R872" s="16" t="str">
        <f>IFERROR(INDEX(generale!$A$5:$I$354,$CJ872,5),"")</f>
        <v/>
      </c>
      <c r="S872" s="8" t="str">
        <f>IFERROR(INDEX(generale!$A$5:$I$354,$CJ872,7),"")</f>
        <v/>
      </c>
      <c r="U872" s="8"/>
      <c r="V872" s="2">
        <f t="shared" si="368"/>
        <v>19</v>
      </c>
      <c r="W872" s="16" t="str">
        <f>IFERROR(INDEX(generale!$A$5:$I$354,$CJ872,5),"")</f>
        <v/>
      </c>
      <c r="X872" s="8" t="str">
        <f>IFERROR(INDEX(generale!$A$5:$I$354,$CJ872,7),"")</f>
        <v/>
      </c>
      <c r="AA872" s="2">
        <f t="shared" si="369"/>
        <v>14</v>
      </c>
      <c r="AB872" s="16" t="str">
        <f>IFERROR(INDEX(generale!$A$5:$I$354,$CJ872,5),"")</f>
        <v/>
      </c>
      <c r="AC872" s="8" t="str">
        <f>IFERROR(INDEX(generale!$A$5:$I$354,$CJ872,7),"")</f>
        <v/>
      </c>
      <c r="AD872" s="33"/>
      <c r="AE872" s="8"/>
      <c r="AF872" s="2">
        <f t="shared" si="370"/>
        <v>14</v>
      </c>
      <c r="AG872" s="16" t="str">
        <f>IFERROR(INDEX(generale!$A$5:$I$354,$CJ872,5),"")</f>
        <v/>
      </c>
      <c r="AH872" s="8" t="str">
        <f>IFERROR(INDEX(generale!$A$5:$I$354,$CJ872,7),"")</f>
        <v/>
      </c>
      <c r="AI872" s="33"/>
      <c r="AJ872" s="8"/>
      <c r="AK872" s="2">
        <f t="shared" si="371"/>
        <v>14</v>
      </c>
      <c r="AL872" s="16" t="str">
        <f>IFERROR(INDEX(generale!$A$5:$I$354,$CJ872,5),"")</f>
        <v/>
      </c>
      <c r="AM872" s="8" t="str">
        <f>IFERROR(INDEX(generale!$A$5:$I$354,$CJ872,7),"")</f>
        <v/>
      </c>
      <c r="AN872" s="33"/>
      <c r="AO872" s="8"/>
      <c r="AP872" s="2">
        <f t="shared" si="372"/>
        <v>9</v>
      </c>
      <c r="AQ872" s="16" t="str">
        <f>IFERROR(INDEX(generale!$A$5:$I$354,$CJ872,5),"")</f>
        <v/>
      </c>
      <c r="AR872" s="8" t="str">
        <f>IFERROR(INDEX(generale!$A$5:$I$354,$CJ872,7),"")</f>
        <v/>
      </c>
      <c r="AS872" s="33"/>
      <c r="AT872" s="8"/>
      <c r="AU872" s="2">
        <f t="shared" si="373"/>
        <v>8</v>
      </c>
      <c r="AV872" s="16" t="str">
        <f>IFERROR(INDEX(generale!$A$5:$I$354,$CJ872,5),"")</f>
        <v/>
      </c>
      <c r="AW872" s="8" t="str">
        <f>IFERROR(INDEX(generale!$A$5:$I$354,$CJ872,7),"")</f>
        <v/>
      </c>
      <c r="AX872" s="33"/>
      <c r="AY872" s="8"/>
      <c r="AZ872" s="2">
        <f t="shared" si="374"/>
        <v>7</v>
      </c>
      <c r="BA872" s="16" t="str">
        <f>IFERROR(INDEX(generale!$A$5:$I$354,$CJ872,5),"")</f>
        <v/>
      </c>
      <c r="BB872" s="8" t="str">
        <f>IFERROR(INDEX(generale!$A$5:$I$354,$CJ872,7),"")</f>
        <v/>
      </c>
      <c r="BC872" s="33"/>
      <c r="BD872" s="8"/>
      <c r="BE872" s="2">
        <f t="shared" si="375"/>
        <v>6</v>
      </c>
      <c r="BF872" s="16" t="str">
        <f>IFERROR(INDEX(generale!$A$5:$I$354,$CJ872,5),"")</f>
        <v/>
      </c>
      <c r="BG872" s="8" t="str">
        <f>IFERROR(INDEX(generale!$A$5:$I$354,$CJ872,7),"")</f>
        <v/>
      </c>
      <c r="BH872" s="33"/>
      <c r="BI872" s="8"/>
      <c r="BJ872" s="2">
        <f t="shared" si="376"/>
        <v>520</v>
      </c>
      <c r="BK872" s="16" t="str">
        <f>IFERROR(INDEX(generale!$A$5:$I$354,$CJ872,5),"")</f>
        <v/>
      </c>
      <c r="BL872" s="8" t="str">
        <f>IFERROR(INDEX(generale!$A$5:$I$354,$CJ872,7),"")</f>
        <v/>
      </c>
      <c r="BM872" s="33"/>
      <c r="BN872" s="8"/>
      <c r="BO872" s="2">
        <f t="shared" si="377"/>
        <v>520</v>
      </c>
      <c r="BP872" s="16" t="str">
        <f>IFERROR(INDEX(generale!$A$5:$I$354,$CJ872,5),"")</f>
        <v/>
      </c>
      <c r="BQ872" s="8" t="str">
        <f>IFERROR(INDEX(generale!$A$5:$I$354,$CJ872,7),"")</f>
        <v/>
      </c>
      <c r="BR872" s="33"/>
      <c r="BS872" s="8"/>
      <c r="BT872" s="2">
        <f t="shared" si="378"/>
        <v>520</v>
      </c>
      <c r="BU872" s="16" t="str">
        <f>IFERROR(INDEX(generale!$A$5:$I$354,$CJ872,5),"")</f>
        <v/>
      </c>
      <c r="BV872" s="8" t="str">
        <f>IFERROR(INDEX(generale!$A$5:$I$354,$CJ872,7),"")</f>
        <v/>
      </c>
      <c r="BW872" s="33"/>
      <c r="BX872" s="8"/>
      <c r="BY872" s="2">
        <f t="shared" si="379"/>
        <v>520</v>
      </c>
      <c r="BZ872" s="16" t="str">
        <f>IFERROR(INDEX(generale!$A$5:$I$354,$CJ872,5),"")</f>
        <v/>
      </c>
      <c r="CA872" s="8" t="str">
        <f>IFERROR(INDEX(generale!$A$5:$I$354,$CJ872,7),"")</f>
        <v/>
      </c>
      <c r="CB872" s="33"/>
      <c r="CC872" s="8"/>
      <c r="CD872" s="2">
        <f t="shared" si="380"/>
        <v>520</v>
      </c>
      <c r="CE872" s="16" t="str">
        <f>IFERROR(INDEX(generale!$A$5:$I$354,$CJ872,5),"")</f>
        <v/>
      </c>
      <c r="CF872" s="8" t="str">
        <f>IFERROR(INDEX(generale!$A$5:$I$354,$CJ872,7),"")</f>
        <v/>
      </c>
      <c r="CJ872" s="2">
        <f t="shared" si="381"/>
        <v>870</v>
      </c>
      <c r="CK872" s="2">
        <f t="shared" si="358"/>
        <v>37</v>
      </c>
      <c r="CL872" s="3">
        <f>IFERROR(INDEX(generale!$A$5:$I$1004,$CJ872,1),"")</f>
        <v>0</v>
      </c>
      <c r="CM872" s="3">
        <f>IFERROR(INDEX(generale!$A$5:$I$1004,$CJ872,2),"")</f>
        <v>0</v>
      </c>
      <c r="CN872" s="3">
        <f>IFERROR(INDEX(generale!$A$5:$I$1004,$CJ872,3),"")</f>
        <v>0</v>
      </c>
      <c r="CO872" s="3">
        <f>IFERROR(INDEX(generale!$A$5:$I$1004,$CJ872,4),"")</f>
        <v>0</v>
      </c>
      <c r="CP872" s="3">
        <f>IFERROR(INDEX(generale!$A$5:$I$1004,$CJ872,5),"")</f>
        <v>0</v>
      </c>
      <c r="CQ872" s="3">
        <f>IFERROR(INDEX(generale!$A$5:$I$1004,$CJ872,6),"")</f>
        <v>0</v>
      </c>
      <c r="CR872" s="8">
        <f>IFERROR(INDEX(generale!$A$5:$I$1004,$CJ872,7),"")</f>
        <v>0</v>
      </c>
      <c r="CS872" s="8">
        <f>IFERROR(INDEX(generale!$A$5:$I$1004,$CJ872,8),"")</f>
        <v>0</v>
      </c>
    </row>
    <row r="873" spans="1:97">
      <c r="A873" s="2" t="str">
        <f t="shared" si="359"/>
        <v/>
      </c>
      <c r="B873" s="1" t="str">
        <f t="shared" si="360"/>
        <v/>
      </c>
      <c r="C873" s="1" t="str">
        <f t="shared" si="361"/>
        <v/>
      </c>
      <c r="D873" s="2" t="str">
        <f t="shared" si="362"/>
        <v/>
      </c>
      <c r="E873" s="2" t="str">
        <f t="shared" si="363"/>
        <v/>
      </c>
      <c r="F873" s="2" t="str">
        <f t="shared" si="364"/>
        <v/>
      </c>
      <c r="G873" s="1" t="str">
        <f t="shared" si="365"/>
        <v/>
      </c>
      <c r="H873" s="11" t="str">
        <f t="shared" si="366"/>
        <v/>
      </c>
      <c r="Q873" s="2">
        <f t="shared" si="367"/>
        <v>37</v>
      </c>
      <c r="R873" s="16" t="str">
        <f>IFERROR(INDEX(generale!$A$5:$I$354,$CJ873,5),"")</f>
        <v/>
      </c>
      <c r="S873" s="8" t="str">
        <f>IFERROR(INDEX(generale!$A$5:$I$354,$CJ873,7),"")</f>
        <v/>
      </c>
      <c r="U873" s="8"/>
      <c r="V873" s="2">
        <f t="shared" si="368"/>
        <v>19</v>
      </c>
      <c r="W873" s="16" t="str">
        <f>IFERROR(INDEX(generale!$A$5:$I$354,$CJ873,5),"")</f>
        <v/>
      </c>
      <c r="X873" s="8" t="str">
        <f>IFERROR(INDEX(generale!$A$5:$I$354,$CJ873,7),"")</f>
        <v/>
      </c>
      <c r="AA873" s="2">
        <f t="shared" si="369"/>
        <v>14</v>
      </c>
      <c r="AB873" s="16" t="str">
        <f>IFERROR(INDEX(generale!$A$5:$I$354,$CJ873,5),"")</f>
        <v/>
      </c>
      <c r="AC873" s="8" t="str">
        <f>IFERROR(INDEX(generale!$A$5:$I$354,$CJ873,7),"")</f>
        <v/>
      </c>
      <c r="AD873" s="33"/>
      <c r="AE873" s="8"/>
      <c r="AF873" s="2">
        <f t="shared" si="370"/>
        <v>14</v>
      </c>
      <c r="AG873" s="16" t="str">
        <f>IFERROR(INDEX(generale!$A$5:$I$354,$CJ873,5),"")</f>
        <v/>
      </c>
      <c r="AH873" s="8" t="str">
        <f>IFERROR(INDEX(generale!$A$5:$I$354,$CJ873,7),"")</f>
        <v/>
      </c>
      <c r="AI873" s="33"/>
      <c r="AJ873" s="8"/>
      <c r="AK873" s="2">
        <f t="shared" si="371"/>
        <v>14</v>
      </c>
      <c r="AL873" s="16" t="str">
        <f>IFERROR(INDEX(generale!$A$5:$I$354,$CJ873,5),"")</f>
        <v/>
      </c>
      <c r="AM873" s="8" t="str">
        <f>IFERROR(INDEX(generale!$A$5:$I$354,$CJ873,7),"")</f>
        <v/>
      </c>
      <c r="AN873" s="33"/>
      <c r="AO873" s="8"/>
      <c r="AP873" s="2">
        <f t="shared" si="372"/>
        <v>9</v>
      </c>
      <c r="AQ873" s="16" t="str">
        <f>IFERROR(INDEX(generale!$A$5:$I$354,$CJ873,5),"")</f>
        <v/>
      </c>
      <c r="AR873" s="8" t="str">
        <f>IFERROR(INDEX(generale!$A$5:$I$354,$CJ873,7),"")</f>
        <v/>
      </c>
      <c r="AS873" s="33"/>
      <c r="AT873" s="8"/>
      <c r="AU873" s="2">
        <f t="shared" si="373"/>
        <v>8</v>
      </c>
      <c r="AV873" s="16" t="str">
        <f>IFERROR(INDEX(generale!$A$5:$I$354,$CJ873,5),"")</f>
        <v/>
      </c>
      <c r="AW873" s="8" t="str">
        <f>IFERROR(INDEX(generale!$A$5:$I$354,$CJ873,7),"")</f>
        <v/>
      </c>
      <c r="AX873" s="33"/>
      <c r="AY873" s="8"/>
      <c r="AZ873" s="2">
        <f t="shared" si="374"/>
        <v>7</v>
      </c>
      <c r="BA873" s="16" t="str">
        <f>IFERROR(INDEX(generale!$A$5:$I$354,$CJ873,5),"")</f>
        <v/>
      </c>
      <c r="BB873" s="8" t="str">
        <f>IFERROR(INDEX(generale!$A$5:$I$354,$CJ873,7),"")</f>
        <v/>
      </c>
      <c r="BC873" s="33"/>
      <c r="BD873" s="8"/>
      <c r="BE873" s="2">
        <f t="shared" si="375"/>
        <v>6</v>
      </c>
      <c r="BF873" s="16" t="str">
        <f>IFERROR(INDEX(generale!$A$5:$I$354,$CJ873,5),"")</f>
        <v/>
      </c>
      <c r="BG873" s="8" t="str">
        <f>IFERROR(INDEX(generale!$A$5:$I$354,$CJ873,7),"")</f>
        <v/>
      </c>
      <c r="BH873" s="33"/>
      <c r="BI873" s="8"/>
      <c r="BJ873" s="2">
        <f t="shared" si="376"/>
        <v>521</v>
      </c>
      <c r="BK873" s="16" t="str">
        <f>IFERROR(INDEX(generale!$A$5:$I$354,$CJ873,5),"")</f>
        <v/>
      </c>
      <c r="BL873" s="8" t="str">
        <f>IFERROR(INDEX(generale!$A$5:$I$354,$CJ873,7),"")</f>
        <v/>
      </c>
      <c r="BM873" s="33"/>
      <c r="BN873" s="8"/>
      <c r="BO873" s="2">
        <f t="shared" si="377"/>
        <v>521</v>
      </c>
      <c r="BP873" s="16" t="str">
        <f>IFERROR(INDEX(generale!$A$5:$I$354,$CJ873,5),"")</f>
        <v/>
      </c>
      <c r="BQ873" s="8" t="str">
        <f>IFERROR(INDEX(generale!$A$5:$I$354,$CJ873,7),"")</f>
        <v/>
      </c>
      <c r="BR873" s="33"/>
      <c r="BS873" s="8"/>
      <c r="BT873" s="2">
        <f t="shared" si="378"/>
        <v>521</v>
      </c>
      <c r="BU873" s="16" t="str">
        <f>IFERROR(INDEX(generale!$A$5:$I$354,$CJ873,5),"")</f>
        <v/>
      </c>
      <c r="BV873" s="8" t="str">
        <f>IFERROR(INDEX(generale!$A$5:$I$354,$CJ873,7),"")</f>
        <v/>
      </c>
      <c r="BW873" s="33"/>
      <c r="BX873" s="8"/>
      <c r="BY873" s="2">
        <f t="shared" si="379"/>
        <v>521</v>
      </c>
      <c r="BZ873" s="16" t="str">
        <f>IFERROR(INDEX(generale!$A$5:$I$354,$CJ873,5),"")</f>
        <v/>
      </c>
      <c r="CA873" s="8" t="str">
        <f>IFERROR(INDEX(generale!$A$5:$I$354,$CJ873,7),"")</f>
        <v/>
      </c>
      <c r="CB873" s="33"/>
      <c r="CC873" s="8"/>
      <c r="CD873" s="2">
        <f t="shared" si="380"/>
        <v>521</v>
      </c>
      <c r="CE873" s="16" t="str">
        <f>IFERROR(INDEX(generale!$A$5:$I$354,$CJ873,5),"")</f>
        <v/>
      </c>
      <c r="CF873" s="8" t="str">
        <f>IFERROR(INDEX(generale!$A$5:$I$354,$CJ873,7),"")</f>
        <v/>
      </c>
      <c r="CJ873" s="2">
        <f t="shared" si="381"/>
        <v>871</v>
      </c>
      <c r="CK873" s="2">
        <f t="shared" si="358"/>
        <v>37</v>
      </c>
      <c r="CL873" s="3">
        <f>IFERROR(INDEX(generale!$A$5:$I$1004,$CJ873,1),"")</f>
        <v>0</v>
      </c>
      <c r="CM873" s="3">
        <f>IFERROR(INDEX(generale!$A$5:$I$1004,$CJ873,2),"")</f>
        <v>0</v>
      </c>
      <c r="CN873" s="3">
        <f>IFERROR(INDEX(generale!$A$5:$I$1004,$CJ873,3),"")</f>
        <v>0</v>
      </c>
      <c r="CO873" s="3">
        <f>IFERROR(INDEX(generale!$A$5:$I$1004,$CJ873,4),"")</f>
        <v>0</v>
      </c>
      <c r="CP873" s="3">
        <f>IFERROR(INDEX(generale!$A$5:$I$1004,$CJ873,5),"")</f>
        <v>0</v>
      </c>
      <c r="CQ873" s="3">
        <f>IFERROR(INDEX(generale!$A$5:$I$1004,$CJ873,6),"")</f>
        <v>0</v>
      </c>
      <c r="CR873" s="8">
        <f>IFERROR(INDEX(generale!$A$5:$I$1004,$CJ873,7),"")</f>
        <v>0</v>
      </c>
      <c r="CS873" s="8">
        <f>IFERROR(INDEX(generale!$A$5:$I$1004,$CJ873,8),"")</f>
        <v>0</v>
      </c>
    </row>
    <row r="874" spans="1:97">
      <c r="A874" s="2" t="str">
        <f t="shared" si="359"/>
        <v/>
      </c>
      <c r="B874" s="1" t="str">
        <f t="shared" si="360"/>
        <v/>
      </c>
      <c r="C874" s="1" t="str">
        <f t="shared" si="361"/>
        <v/>
      </c>
      <c r="D874" s="2" t="str">
        <f t="shared" si="362"/>
        <v/>
      </c>
      <c r="E874" s="2" t="str">
        <f t="shared" si="363"/>
        <v/>
      </c>
      <c r="F874" s="2" t="str">
        <f t="shared" si="364"/>
        <v/>
      </c>
      <c r="G874" s="1" t="str">
        <f t="shared" si="365"/>
        <v/>
      </c>
      <c r="H874" s="11" t="str">
        <f t="shared" si="366"/>
        <v/>
      </c>
      <c r="Q874" s="2">
        <f t="shared" si="367"/>
        <v>37</v>
      </c>
      <c r="R874" s="16" t="str">
        <f>IFERROR(INDEX(generale!$A$5:$I$354,$CJ874,5),"")</f>
        <v/>
      </c>
      <c r="S874" s="8" t="str">
        <f>IFERROR(INDEX(generale!$A$5:$I$354,$CJ874,7),"")</f>
        <v/>
      </c>
      <c r="U874" s="8"/>
      <c r="V874" s="2">
        <f t="shared" si="368"/>
        <v>19</v>
      </c>
      <c r="W874" s="16" t="str">
        <f>IFERROR(INDEX(generale!$A$5:$I$354,$CJ874,5),"")</f>
        <v/>
      </c>
      <c r="X874" s="8" t="str">
        <f>IFERROR(INDEX(generale!$A$5:$I$354,$CJ874,7),"")</f>
        <v/>
      </c>
      <c r="AA874" s="2">
        <f t="shared" si="369"/>
        <v>14</v>
      </c>
      <c r="AB874" s="16" t="str">
        <f>IFERROR(INDEX(generale!$A$5:$I$354,$CJ874,5),"")</f>
        <v/>
      </c>
      <c r="AC874" s="8" t="str">
        <f>IFERROR(INDEX(generale!$A$5:$I$354,$CJ874,7),"")</f>
        <v/>
      </c>
      <c r="AD874" s="33"/>
      <c r="AE874" s="8"/>
      <c r="AF874" s="2">
        <f t="shared" si="370"/>
        <v>14</v>
      </c>
      <c r="AG874" s="16" t="str">
        <f>IFERROR(INDEX(generale!$A$5:$I$354,$CJ874,5),"")</f>
        <v/>
      </c>
      <c r="AH874" s="8" t="str">
        <f>IFERROR(INDEX(generale!$A$5:$I$354,$CJ874,7),"")</f>
        <v/>
      </c>
      <c r="AI874" s="33"/>
      <c r="AJ874" s="8"/>
      <c r="AK874" s="2">
        <f t="shared" si="371"/>
        <v>14</v>
      </c>
      <c r="AL874" s="16" t="str">
        <f>IFERROR(INDEX(generale!$A$5:$I$354,$CJ874,5),"")</f>
        <v/>
      </c>
      <c r="AM874" s="8" t="str">
        <f>IFERROR(INDEX(generale!$A$5:$I$354,$CJ874,7),"")</f>
        <v/>
      </c>
      <c r="AN874" s="33"/>
      <c r="AO874" s="8"/>
      <c r="AP874" s="2">
        <f t="shared" si="372"/>
        <v>9</v>
      </c>
      <c r="AQ874" s="16" t="str">
        <f>IFERROR(INDEX(generale!$A$5:$I$354,$CJ874,5),"")</f>
        <v/>
      </c>
      <c r="AR874" s="8" t="str">
        <f>IFERROR(INDEX(generale!$A$5:$I$354,$CJ874,7),"")</f>
        <v/>
      </c>
      <c r="AS874" s="33"/>
      <c r="AT874" s="8"/>
      <c r="AU874" s="2">
        <f t="shared" si="373"/>
        <v>8</v>
      </c>
      <c r="AV874" s="16" t="str">
        <f>IFERROR(INDEX(generale!$A$5:$I$354,$CJ874,5),"")</f>
        <v/>
      </c>
      <c r="AW874" s="8" t="str">
        <f>IFERROR(INDEX(generale!$A$5:$I$354,$CJ874,7),"")</f>
        <v/>
      </c>
      <c r="AX874" s="33"/>
      <c r="AY874" s="8"/>
      <c r="AZ874" s="2">
        <f t="shared" si="374"/>
        <v>7</v>
      </c>
      <c r="BA874" s="16" t="str">
        <f>IFERROR(INDEX(generale!$A$5:$I$354,$CJ874,5),"")</f>
        <v/>
      </c>
      <c r="BB874" s="8" t="str">
        <f>IFERROR(INDEX(generale!$A$5:$I$354,$CJ874,7),"")</f>
        <v/>
      </c>
      <c r="BC874" s="33"/>
      <c r="BD874" s="8"/>
      <c r="BE874" s="2">
        <f t="shared" si="375"/>
        <v>6</v>
      </c>
      <c r="BF874" s="16" t="str">
        <f>IFERROR(INDEX(generale!$A$5:$I$354,$CJ874,5),"")</f>
        <v/>
      </c>
      <c r="BG874" s="8" t="str">
        <f>IFERROR(INDEX(generale!$A$5:$I$354,$CJ874,7),"")</f>
        <v/>
      </c>
      <c r="BH874" s="33"/>
      <c r="BI874" s="8"/>
      <c r="BJ874" s="2">
        <f t="shared" si="376"/>
        <v>522</v>
      </c>
      <c r="BK874" s="16" t="str">
        <f>IFERROR(INDEX(generale!$A$5:$I$354,$CJ874,5),"")</f>
        <v/>
      </c>
      <c r="BL874" s="8" t="str">
        <f>IFERROR(INDEX(generale!$A$5:$I$354,$CJ874,7),"")</f>
        <v/>
      </c>
      <c r="BM874" s="33"/>
      <c r="BN874" s="8"/>
      <c r="BO874" s="2">
        <f t="shared" si="377"/>
        <v>522</v>
      </c>
      <c r="BP874" s="16" t="str">
        <f>IFERROR(INDEX(generale!$A$5:$I$354,$CJ874,5),"")</f>
        <v/>
      </c>
      <c r="BQ874" s="8" t="str">
        <f>IFERROR(INDEX(generale!$A$5:$I$354,$CJ874,7),"")</f>
        <v/>
      </c>
      <c r="BR874" s="33"/>
      <c r="BS874" s="8"/>
      <c r="BT874" s="2">
        <f t="shared" si="378"/>
        <v>522</v>
      </c>
      <c r="BU874" s="16" t="str">
        <f>IFERROR(INDEX(generale!$A$5:$I$354,$CJ874,5),"")</f>
        <v/>
      </c>
      <c r="BV874" s="8" t="str">
        <f>IFERROR(INDEX(generale!$A$5:$I$354,$CJ874,7),"")</f>
        <v/>
      </c>
      <c r="BW874" s="33"/>
      <c r="BX874" s="8"/>
      <c r="BY874" s="2">
        <f t="shared" si="379"/>
        <v>522</v>
      </c>
      <c r="BZ874" s="16" t="str">
        <f>IFERROR(INDEX(generale!$A$5:$I$354,$CJ874,5),"")</f>
        <v/>
      </c>
      <c r="CA874" s="8" t="str">
        <f>IFERROR(INDEX(generale!$A$5:$I$354,$CJ874,7),"")</f>
        <v/>
      </c>
      <c r="CB874" s="33"/>
      <c r="CC874" s="8"/>
      <c r="CD874" s="2">
        <f t="shared" si="380"/>
        <v>522</v>
      </c>
      <c r="CE874" s="16" t="str">
        <f>IFERROR(INDEX(generale!$A$5:$I$354,$CJ874,5),"")</f>
        <v/>
      </c>
      <c r="CF874" s="8" t="str">
        <f>IFERROR(INDEX(generale!$A$5:$I$354,$CJ874,7),"")</f>
        <v/>
      </c>
      <c r="CJ874" s="2">
        <f t="shared" si="381"/>
        <v>872</v>
      </c>
      <c r="CK874" s="2">
        <f t="shared" si="358"/>
        <v>37</v>
      </c>
      <c r="CL874" s="3">
        <f>IFERROR(INDEX(generale!$A$5:$I$1004,$CJ874,1),"")</f>
        <v>0</v>
      </c>
      <c r="CM874" s="3">
        <f>IFERROR(INDEX(generale!$A$5:$I$1004,$CJ874,2),"")</f>
        <v>0</v>
      </c>
      <c r="CN874" s="3">
        <f>IFERROR(INDEX(generale!$A$5:$I$1004,$CJ874,3),"")</f>
        <v>0</v>
      </c>
      <c r="CO874" s="3">
        <f>IFERROR(INDEX(generale!$A$5:$I$1004,$CJ874,4),"")</f>
        <v>0</v>
      </c>
      <c r="CP874" s="3">
        <f>IFERROR(INDEX(generale!$A$5:$I$1004,$CJ874,5),"")</f>
        <v>0</v>
      </c>
      <c r="CQ874" s="3">
        <f>IFERROR(INDEX(generale!$A$5:$I$1004,$CJ874,6),"")</f>
        <v>0</v>
      </c>
      <c r="CR874" s="8">
        <f>IFERROR(INDEX(generale!$A$5:$I$1004,$CJ874,7),"")</f>
        <v>0</v>
      </c>
      <c r="CS874" s="8">
        <f>IFERROR(INDEX(generale!$A$5:$I$1004,$CJ874,8),"")</f>
        <v>0</v>
      </c>
    </row>
    <row r="875" spans="1:97">
      <c r="A875" s="2" t="str">
        <f t="shared" si="359"/>
        <v/>
      </c>
      <c r="B875" s="1" t="str">
        <f t="shared" si="360"/>
        <v/>
      </c>
      <c r="C875" s="1" t="str">
        <f t="shared" si="361"/>
        <v/>
      </c>
      <c r="D875" s="2" t="str">
        <f t="shared" si="362"/>
        <v/>
      </c>
      <c r="E875" s="2" t="str">
        <f t="shared" si="363"/>
        <v/>
      </c>
      <c r="F875" s="2" t="str">
        <f t="shared" si="364"/>
        <v/>
      </c>
      <c r="G875" s="1" t="str">
        <f t="shared" si="365"/>
        <v/>
      </c>
      <c r="H875" s="11" t="str">
        <f t="shared" si="366"/>
        <v/>
      </c>
      <c r="Q875" s="2">
        <f t="shared" si="367"/>
        <v>37</v>
      </c>
      <c r="R875" s="16" t="str">
        <f>IFERROR(INDEX(generale!$A$5:$I$354,$CJ875,5),"")</f>
        <v/>
      </c>
      <c r="S875" s="8" t="str">
        <f>IFERROR(INDEX(generale!$A$5:$I$354,$CJ875,7),"")</f>
        <v/>
      </c>
      <c r="U875" s="8"/>
      <c r="V875" s="2">
        <f t="shared" si="368"/>
        <v>19</v>
      </c>
      <c r="W875" s="16" t="str">
        <f>IFERROR(INDEX(generale!$A$5:$I$354,$CJ875,5),"")</f>
        <v/>
      </c>
      <c r="X875" s="8" t="str">
        <f>IFERROR(INDEX(generale!$A$5:$I$354,$CJ875,7),"")</f>
        <v/>
      </c>
      <c r="AA875" s="2">
        <f t="shared" si="369"/>
        <v>14</v>
      </c>
      <c r="AB875" s="16" t="str">
        <f>IFERROR(INDEX(generale!$A$5:$I$354,$CJ875,5),"")</f>
        <v/>
      </c>
      <c r="AC875" s="8" t="str">
        <f>IFERROR(INDEX(generale!$A$5:$I$354,$CJ875,7),"")</f>
        <v/>
      </c>
      <c r="AD875" s="33"/>
      <c r="AE875" s="8"/>
      <c r="AF875" s="2">
        <f t="shared" si="370"/>
        <v>14</v>
      </c>
      <c r="AG875" s="16" t="str">
        <f>IFERROR(INDEX(generale!$A$5:$I$354,$CJ875,5),"")</f>
        <v/>
      </c>
      <c r="AH875" s="8" t="str">
        <f>IFERROR(INDEX(generale!$A$5:$I$354,$CJ875,7),"")</f>
        <v/>
      </c>
      <c r="AI875" s="33"/>
      <c r="AJ875" s="8"/>
      <c r="AK875" s="2">
        <f t="shared" si="371"/>
        <v>14</v>
      </c>
      <c r="AL875" s="16" t="str">
        <f>IFERROR(INDEX(generale!$A$5:$I$354,$CJ875,5),"")</f>
        <v/>
      </c>
      <c r="AM875" s="8" t="str">
        <f>IFERROR(INDEX(generale!$A$5:$I$354,$CJ875,7),"")</f>
        <v/>
      </c>
      <c r="AN875" s="33"/>
      <c r="AO875" s="8"/>
      <c r="AP875" s="2">
        <f t="shared" si="372"/>
        <v>9</v>
      </c>
      <c r="AQ875" s="16" t="str">
        <f>IFERROR(INDEX(generale!$A$5:$I$354,$CJ875,5),"")</f>
        <v/>
      </c>
      <c r="AR875" s="8" t="str">
        <f>IFERROR(INDEX(generale!$A$5:$I$354,$CJ875,7),"")</f>
        <v/>
      </c>
      <c r="AS875" s="33"/>
      <c r="AT875" s="8"/>
      <c r="AU875" s="2">
        <f t="shared" si="373"/>
        <v>8</v>
      </c>
      <c r="AV875" s="16" t="str">
        <f>IFERROR(INDEX(generale!$A$5:$I$354,$CJ875,5),"")</f>
        <v/>
      </c>
      <c r="AW875" s="8" t="str">
        <f>IFERROR(INDEX(generale!$A$5:$I$354,$CJ875,7),"")</f>
        <v/>
      </c>
      <c r="AX875" s="33"/>
      <c r="AY875" s="8"/>
      <c r="AZ875" s="2">
        <f t="shared" si="374"/>
        <v>7</v>
      </c>
      <c r="BA875" s="16" t="str">
        <f>IFERROR(INDEX(generale!$A$5:$I$354,$CJ875,5),"")</f>
        <v/>
      </c>
      <c r="BB875" s="8" t="str">
        <f>IFERROR(INDEX(generale!$A$5:$I$354,$CJ875,7),"")</f>
        <v/>
      </c>
      <c r="BC875" s="33"/>
      <c r="BD875" s="8"/>
      <c r="BE875" s="2">
        <f t="shared" si="375"/>
        <v>6</v>
      </c>
      <c r="BF875" s="16" t="str">
        <f>IFERROR(INDEX(generale!$A$5:$I$354,$CJ875,5),"")</f>
        <v/>
      </c>
      <c r="BG875" s="8" t="str">
        <f>IFERROR(INDEX(generale!$A$5:$I$354,$CJ875,7),"")</f>
        <v/>
      </c>
      <c r="BH875" s="33"/>
      <c r="BI875" s="8"/>
      <c r="BJ875" s="2">
        <f t="shared" si="376"/>
        <v>523</v>
      </c>
      <c r="BK875" s="16" t="str">
        <f>IFERROR(INDEX(generale!$A$5:$I$354,$CJ875,5),"")</f>
        <v/>
      </c>
      <c r="BL875" s="8" t="str">
        <f>IFERROR(INDEX(generale!$A$5:$I$354,$CJ875,7),"")</f>
        <v/>
      </c>
      <c r="BM875" s="33"/>
      <c r="BN875" s="8"/>
      <c r="BO875" s="2">
        <f t="shared" si="377"/>
        <v>523</v>
      </c>
      <c r="BP875" s="16" t="str">
        <f>IFERROR(INDEX(generale!$A$5:$I$354,$CJ875,5),"")</f>
        <v/>
      </c>
      <c r="BQ875" s="8" t="str">
        <f>IFERROR(INDEX(generale!$A$5:$I$354,$CJ875,7),"")</f>
        <v/>
      </c>
      <c r="BR875" s="33"/>
      <c r="BS875" s="8"/>
      <c r="BT875" s="2">
        <f t="shared" si="378"/>
        <v>523</v>
      </c>
      <c r="BU875" s="16" t="str">
        <f>IFERROR(INDEX(generale!$A$5:$I$354,$CJ875,5),"")</f>
        <v/>
      </c>
      <c r="BV875" s="8" t="str">
        <f>IFERROR(INDEX(generale!$A$5:$I$354,$CJ875,7),"")</f>
        <v/>
      </c>
      <c r="BW875" s="33"/>
      <c r="BX875" s="8"/>
      <c r="BY875" s="2">
        <f t="shared" si="379"/>
        <v>523</v>
      </c>
      <c r="BZ875" s="16" t="str">
        <f>IFERROR(INDEX(generale!$A$5:$I$354,$CJ875,5),"")</f>
        <v/>
      </c>
      <c r="CA875" s="8" t="str">
        <f>IFERROR(INDEX(generale!$A$5:$I$354,$CJ875,7),"")</f>
        <v/>
      </c>
      <c r="CB875" s="33"/>
      <c r="CC875" s="8"/>
      <c r="CD875" s="2">
        <f t="shared" si="380"/>
        <v>523</v>
      </c>
      <c r="CE875" s="16" t="str">
        <f>IFERROR(INDEX(generale!$A$5:$I$354,$CJ875,5),"")</f>
        <v/>
      </c>
      <c r="CF875" s="8" t="str">
        <f>IFERROR(INDEX(generale!$A$5:$I$354,$CJ875,7),"")</f>
        <v/>
      </c>
      <c r="CJ875" s="2">
        <f t="shared" si="381"/>
        <v>873</v>
      </c>
      <c r="CK875" s="2">
        <f t="shared" si="358"/>
        <v>37</v>
      </c>
      <c r="CL875" s="3">
        <f>IFERROR(INDEX(generale!$A$5:$I$1004,$CJ875,1),"")</f>
        <v>0</v>
      </c>
      <c r="CM875" s="3">
        <f>IFERROR(INDEX(generale!$A$5:$I$1004,$CJ875,2),"")</f>
        <v>0</v>
      </c>
      <c r="CN875" s="3">
        <f>IFERROR(INDEX(generale!$A$5:$I$1004,$CJ875,3),"")</f>
        <v>0</v>
      </c>
      <c r="CO875" s="3">
        <f>IFERROR(INDEX(generale!$A$5:$I$1004,$CJ875,4),"")</f>
        <v>0</v>
      </c>
      <c r="CP875" s="3">
        <f>IFERROR(INDEX(generale!$A$5:$I$1004,$CJ875,5),"")</f>
        <v>0</v>
      </c>
      <c r="CQ875" s="3">
        <f>IFERROR(INDEX(generale!$A$5:$I$1004,$CJ875,6),"")</f>
        <v>0</v>
      </c>
      <c r="CR875" s="8">
        <f>IFERROR(INDEX(generale!$A$5:$I$1004,$CJ875,7),"")</f>
        <v>0</v>
      </c>
      <c r="CS875" s="8">
        <f>IFERROR(INDEX(generale!$A$5:$I$1004,$CJ875,8),"")</f>
        <v>0</v>
      </c>
    </row>
    <row r="876" spans="1:97">
      <c r="A876" s="2" t="str">
        <f t="shared" si="359"/>
        <v/>
      </c>
      <c r="B876" s="1" t="str">
        <f t="shared" si="360"/>
        <v/>
      </c>
      <c r="C876" s="1" t="str">
        <f t="shared" si="361"/>
        <v/>
      </c>
      <c r="D876" s="2" t="str">
        <f t="shared" si="362"/>
        <v/>
      </c>
      <c r="E876" s="2" t="str">
        <f t="shared" si="363"/>
        <v/>
      </c>
      <c r="F876" s="2" t="str">
        <f t="shared" si="364"/>
        <v/>
      </c>
      <c r="G876" s="1" t="str">
        <f t="shared" si="365"/>
        <v/>
      </c>
      <c r="H876" s="11" t="str">
        <f t="shared" si="366"/>
        <v/>
      </c>
      <c r="Q876" s="2">
        <f t="shared" si="367"/>
        <v>37</v>
      </c>
      <c r="R876" s="16" t="str">
        <f>IFERROR(INDEX(generale!$A$5:$I$354,$CJ876,5),"")</f>
        <v/>
      </c>
      <c r="S876" s="8" t="str">
        <f>IFERROR(INDEX(generale!$A$5:$I$354,$CJ876,7),"")</f>
        <v/>
      </c>
      <c r="U876" s="8"/>
      <c r="V876" s="2">
        <f t="shared" si="368"/>
        <v>19</v>
      </c>
      <c r="W876" s="16" t="str">
        <f>IFERROR(INDEX(generale!$A$5:$I$354,$CJ876,5),"")</f>
        <v/>
      </c>
      <c r="X876" s="8" t="str">
        <f>IFERROR(INDEX(generale!$A$5:$I$354,$CJ876,7),"")</f>
        <v/>
      </c>
      <c r="AA876" s="2">
        <f t="shared" si="369"/>
        <v>14</v>
      </c>
      <c r="AB876" s="16" t="str">
        <f>IFERROR(INDEX(generale!$A$5:$I$354,$CJ876,5),"")</f>
        <v/>
      </c>
      <c r="AC876" s="8" t="str">
        <f>IFERROR(INDEX(generale!$A$5:$I$354,$CJ876,7),"")</f>
        <v/>
      </c>
      <c r="AD876" s="33"/>
      <c r="AE876" s="8"/>
      <c r="AF876" s="2">
        <f t="shared" si="370"/>
        <v>14</v>
      </c>
      <c r="AG876" s="16" t="str">
        <f>IFERROR(INDEX(generale!$A$5:$I$354,$CJ876,5),"")</f>
        <v/>
      </c>
      <c r="AH876" s="8" t="str">
        <f>IFERROR(INDEX(generale!$A$5:$I$354,$CJ876,7),"")</f>
        <v/>
      </c>
      <c r="AI876" s="33"/>
      <c r="AJ876" s="8"/>
      <c r="AK876" s="2">
        <f t="shared" si="371"/>
        <v>14</v>
      </c>
      <c r="AL876" s="16" t="str">
        <f>IFERROR(INDEX(generale!$A$5:$I$354,$CJ876,5),"")</f>
        <v/>
      </c>
      <c r="AM876" s="8" t="str">
        <f>IFERROR(INDEX(generale!$A$5:$I$354,$CJ876,7),"")</f>
        <v/>
      </c>
      <c r="AN876" s="33"/>
      <c r="AO876" s="8"/>
      <c r="AP876" s="2">
        <f t="shared" si="372"/>
        <v>9</v>
      </c>
      <c r="AQ876" s="16" t="str">
        <f>IFERROR(INDEX(generale!$A$5:$I$354,$CJ876,5),"")</f>
        <v/>
      </c>
      <c r="AR876" s="8" t="str">
        <f>IFERROR(INDEX(generale!$A$5:$I$354,$CJ876,7),"")</f>
        <v/>
      </c>
      <c r="AS876" s="33"/>
      <c r="AT876" s="8"/>
      <c r="AU876" s="2">
        <f t="shared" si="373"/>
        <v>8</v>
      </c>
      <c r="AV876" s="16" t="str">
        <f>IFERROR(INDEX(generale!$A$5:$I$354,$CJ876,5),"")</f>
        <v/>
      </c>
      <c r="AW876" s="8" t="str">
        <f>IFERROR(INDEX(generale!$A$5:$I$354,$CJ876,7),"")</f>
        <v/>
      </c>
      <c r="AX876" s="33"/>
      <c r="AY876" s="8"/>
      <c r="AZ876" s="2">
        <f t="shared" si="374"/>
        <v>7</v>
      </c>
      <c r="BA876" s="16" t="str">
        <f>IFERROR(INDEX(generale!$A$5:$I$354,$CJ876,5),"")</f>
        <v/>
      </c>
      <c r="BB876" s="8" t="str">
        <f>IFERROR(INDEX(generale!$A$5:$I$354,$CJ876,7),"")</f>
        <v/>
      </c>
      <c r="BC876" s="33"/>
      <c r="BD876" s="8"/>
      <c r="BE876" s="2">
        <f t="shared" si="375"/>
        <v>6</v>
      </c>
      <c r="BF876" s="16" t="str">
        <f>IFERROR(INDEX(generale!$A$5:$I$354,$CJ876,5),"")</f>
        <v/>
      </c>
      <c r="BG876" s="8" t="str">
        <f>IFERROR(INDEX(generale!$A$5:$I$354,$CJ876,7),"")</f>
        <v/>
      </c>
      <c r="BH876" s="33"/>
      <c r="BI876" s="8"/>
      <c r="BJ876" s="2">
        <f t="shared" si="376"/>
        <v>524</v>
      </c>
      <c r="BK876" s="16" t="str">
        <f>IFERROR(INDEX(generale!$A$5:$I$354,$CJ876,5),"")</f>
        <v/>
      </c>
      <c r="BL876" s="8" t="str">
        <f>IFERROR(INDEX(generale!$A$5:$I$354,$CJ876,7),"")</f>
        <v/>
      </c>
      <c r="BM876" s="33"/>
      <c r="BN876" s="8"/>
      <c r="BO876" s="2">
        <f t="shared" si="377"/>
        <v>524</v>
      </c>
      <c r="BP876" s="16" t="str">
        <f>IFERROR(INDEX(generale!$A$5:$I$354,$CJ876,5),"")</f>
        <v/>
      </c>
      <c r="BQ876" s="8" t="str">
        <f>IFERROR(INDEX(generale!$A$5:$I$354,$CJ876,7),"")</f>
        <v/>
      </c>
      <c r="BR876" s="33"/>
      <c r="BS876" s="8"/>
      <c r="BT876" s="2">
        <f t="shared" si="378"/>
        <v>524</v>
      </c>
      <c r="BU876" s="16" t="str">
        <f>IFERROR(INDEX(generale!$A$5:$I$354,$CJ876,5),"")</f>
        <v/>
      </c>
      <c r="BV876" s="8" t="str">
        <f>IFERROR(INDEX(generale!$A$5:$I$354,$CJ876,7),"")</f>
        <v/>
      </c>
      <c r="BW876" s="33"/>
      <c r="BX876" s="8"/>
      <c r="BY876" s="2">
        <f t="shared" si="379"/>
        <v>524</v>
      </c>
      <c r="BZ876" s="16" t="str">
        <f>IFERROR(INDEX(generale!$A$5:$I$354,$CJ876,5),"")</f>
        <v/>
      </c>
      <c r="CA876" s="8" t="str">
        <f>IFERROR(INDEX(generale!$A$5:$I$354,$CJ876,7),"")</f>
        <v/>
      </c>
      <c r="CB876" s="33"/>
      <c r="CC876" s="8"/>
      <c r="CD876" s="2">
        <f t="shared" si="380"/>
        <v>524</v>
      </c>
      <c r="CE876" s="16" t="str">
        <f>IFERROR(INDEX(generale!$A$5:$I$354,$CJ876,5),"")</f>
        <v/>
      </c>
      <c r="CF876" s="8" t="str">
        <f>IFERROR(INDEX(generale!$A$5:$I$354,$CJ876,7),"")</f>
        <v/>
      </c>
      <c r="CJ876" s="2">
        <f t="shared" si="381"/>
        <v>874</v>
      </c>
      <c r="CK876" s="2">
        <f t="shared" si="358"/>
        <v>37</v>
      </c>
      <c r="CL876" s="3">
        <f>IFERROR(INDEX(generale!$A$5:$I$1004,$CJ876,1),"")</f>
        <v>0</v>
      </c>
      <c r="CM876" s="3">
        <f>IFERROR(INDEX(generale!$A$5:$I$1004,$CJ876,2),"")</f>
        <v>0</v>
      </c>
      <c r="CN876" s="3">
        <f>IFERROR(INDEX(generale!$A$5:$I$1004,$CJ876,3),"")</f>
        <v>0</v>
      </c>
      <c r="CO876" s="3">
        <f>IFERROR(INDEX(generale!$A$5:$I$1004,$CJ876,4),"")</f>
        <v>0</v>
      </c>
      <c r="CP876" s="3">
        <f>IFERROR(INDEX(generale!$A$5:$I$1004,$CJ876,5),"")</f>
        <v>0</v>
      </c>
      <c r="CQ876" s="3">
        <f>IFERROR(INDEX(generale!$A$5:$I$1004,$CJ876,6),"")</f>
        <v>0</v>
      </c>
      <c r="CR876" s="8">
        <f>IFERROR(INDEX(generale!$A$5:$I$1004,$CJ876,7),"")</f>
        <v>0</v>
      </c>
      <c r="CS876" s="8">
        <f>IFERROR(INDEX(generale!$A$5:$I$1004,$CJ876,8),"")</f>
        <v>0</v>
      </c>
    </row>
    <row r="877" spans="1:97">
      <c r="A877" s="2" t="str">
        <f t="shared" si="359"/>
        <v/>
      </c>
      <c r="B877" s="1" t="str">
        <f t="shared" si="360"/>
        <v/>
      </c>
      <c r="C877" s="1" t="str">
        <f t="shared" si="361"/>
        <v/>
      </c>
      <c r="D877" s="2" t="str">
        <f t="shared" si="362"/>
        <v/>
      </c>
      <c r="E877" s="2" t="str">
        <f t="shared" si="363"/>
        <v/>
      </c>
      <c r="F877" s="2" t="str">
        <f t="shared" si="364"/>
        <v/>
      </c>
      <c r="G877" s="1" t="str">
        <f t="shared" si="365"/>
        <v/>
      </c>
      <c r="H877" s="11" t="str">
        <f t="shared" si="366"/>
        <v/>
      </c>
      <c r="Q877" s="2">
        <f t="shared" si="367"/>
        <v>37</v>
      </c>
      <c r="R877" s="16" t="str">
        <f>IFERROR(INDEX(generale!$A$5:$I$354,$CJ877,5),"")</f>
        <v/>
      </c>
      <c r="S877" s="8" t="str">
        <f>IFERROR(INDEX(generale!$A$5:$I$354,$CJ877,7),"")</f>
        <v/>
      </c>
      <c r="U877" s="8"/>
      <c r="V877" s="2">
        <f t="shared" si="368"/>
        <v>19</v>
      </c>
      <c r="W877" s="16" t="str">
        <f>IFERROR(INDEX(generale!$A$5:$I$354,$CJ877,5),"")</f>
        <v/>
      </c>
      <c r="X877" s="8" t="str">
        <f>IFERROR(INDEX(generale!$A$5:$I$354,$CJ877,7),"")</f>
        <v/>
      </c>
      <c r="AA877" s="2">
        <f t="shared" si="369"/>
        <v>14</v>
      </c>
      <c r="AB877" s="16" t="str">
        <f>IFERROR(INDEX(generale!$A$5:$I$354,$CJ877,5),"")</f>
        <v/>
      </c>
      <c r="AC877" s="8" t="str">
        <f>IFERROR(INDEX(generale!$A$5:$I$354,$CJ877,7),"")</f>
        <v/>
      </c>
      <c r="AD877" s="33"/>
      <c r="AE877" s="8"/>
      <c r="AF877" s="2">
        <f t="shared" si="370"/>
        <v>14</v>
      </c>
      <c r="AG877" s="16" t="str">
        <f>IFERROR(INDEX(generale!$A$5:$I$354,$CJ877,5),"")</f>
        <v/>
      </c>
      <c r="AH877" s="8" t="str">
        <f>IFERROR(INDEX(generale!$A$5:$I$354,$CJ877,7),"")</f>
        <v/>
      </c>
      <c r="AI877" s="33"/>
      <c r="AJ877" s="8"/>
      <c r="AK877" s="2">
        <f t="shared" si="371"/>
        <v>14</v>
      </c>
      <c r="AL877" s="16" t="str">
        <f>IFERROR(INDEX(generale!$A$5:$I$354,$CJ877,5),"")</f>
        <v/>
      </c>
      <c r="AM877" s="8" t="str">
        <f>IFERROR(INDEX(generale!$A$5:$I$354,$CJ877,7),"")</f>
        <v/>
      </c>
      <c r="AN877" s="33"/>
      <c r="AO877" s="8"/>
      <c r="AP877" s="2">
        <f t="shared" si="372"/>
        <v>9</v>
      </c>
      <c r="AQ877" s="16" t="str">
        <f>IFERROR(INDEX(generale!$A$5:$I$354,$CJ877,5),"")</f>
        <v/>
      </c>
      <c r="AR877" s="8" t="str">
        <f>IFERROR(INDEX(generale!$A$5:$I$354,$CJ877,7),"")</f>
        <v/>
      </c>
      <c r="AS877" s="33"/>
      <c r="AT877" s="8"/>
      <c r="AU877" s="2">
        <f t="shared" si="373"/>
        <v>8</v>
      </c>
      <c r="AV877" s="16" t="str">
        <f>IFERROR(INDEX(generale!$A$5:$I$354,$CJ877,5),"")</f>
        <v/>
      </c>
      <c r="AW877" s="8" t="str">
        <f>IFERROR(INDEX(generale!$A$5:$I$354,$CJ877,7),"")</f>
        <v/>
      </c>
      <c r="AX877" s="33"/>
      <c r="AY877" s="8"/>
      <c r="AZ877" s="2">
        <f t="shared" si="374"/>
        <v>7</v>
      </c>
      <c r="BA877" s="16" t="str">
        <f>IFERROR(INDEX(generale!$A$5:$I$354,$CJ877,5),"")</f>
        <v/>
      </c>
      <c r="BB877" s="8" t="str">
        <f>IFERROR(INDEX(generale!$A$5:$I$354,$CJ877,7),"")</f>
        <v/>
      </c>
      <c r="BC877" s="33"/>
      <c r="BD877" s="8"/>
      <c r="BE877" s="2">
        <f t="shared" si="375"/>
        <v>6</v>
      </c>
      <c r="BF877" s="16" t="str">
        <f>IFERROR(INDEX(generale!$A$5:$I$354,$CJ877,5),"")</f>
        <v/>
      </c>
      <c r="BG877" s="8" t="str">
        <f>IFERROR(INDEX(generale!$A$5:$I$354,$CJ877,7),"")</f>
        <v/>
      </c>
      <c r="BH877" s="33"/>
      <c r="BI877" s="8"/>
      <c r="BJ877" s="2">
        <f t="shared" si="376"/>
        <v>525</v>
      </c>
      <c r="BK877" s="16" t="str">
        <f>IFERROR(INDEX(generale!$A$5:$I$354,$CJ877,5),"")</f>
        <v/>
      </c>
      <c r="BL877" s="8" t="str">
        <f>IFERROR(INDEX(generale!$A$5:$I$354,$CJ877,7),"")</f>
        <v/>
      </c>
      <c r="BM877" s="33"/>
      <c r="BN877" s="8"/>
      <c r="BO877" s="2">
        <f t="shared" si="377"/>
        <v>525</v>
      </c>
      <c r="BP877" s="16" t="str">
        <f>IFERROR(INDEX(generale!$A$5:$I$354,$CJ877,5),"")</f>
        <v/>
      </c>
      <c r="BQ877" s="8" t="str">
        <f>IFERROR(INDEX(generale!$A$5:$I$354,$CJ877,7),"")</f>
        <v/>
      </c>
      <c r="BR877" s="33"/>
      <c r="BS877" s="8"/>
      <c r="BT877" s="2">
        <f t="shared" si="378"/>
        <v>525</v>
      </c>
      <c r="BU877" s="16" t="str">
        <f>IFERROR(INDEX(generale!$A$5:$I$354,$CJ877,5),"")</f>
        <v/>
      </c>
      <c r="BV877" s="8" t="str">
        <f>IFERROR(INDEX(generale!$A$5:$I$354,$CJ877,7),"")</f>
        <v/>
      </c>
      <c r="BW877" s="33"/>
      <c r="BX877" s="8"/>
      <c r="BY877" s="2">
        <f t="shared" si="379"/>
        <v>525</v>
      </c>
      <c r="BZ877" s="16" t="str">
        <f>IFERROR(INDEX(generale!$A$5:$I$354,$CJ877,5),"")</f>
        <v/>
      </c>
      <c r="CA877" s="8" t="str">
        <f>IFERROR(INDEX(generale!$A$5:$I$354,$CJ877,7),"")</f>
        <v/>
      </c>
      <c r="CB877" s="33"/>
      <c r="CC877" s="8"/>
      <c r="CD877" s="2">
        <f t="shared" si="380"/>
        <v>525</v>
      </c>
      <c r="CE877" s="16" t="str">
        <f>IFERROR(INDEX(generale!$A$5:$I$354,$CJ877,5),"")</f>
        <v/>
      </c>
      <c r="CF877" s="8" t="str">
        <f>IFERROR(INDEX(generale!$A$5:$I$354,$CJ877,7),"")</f>
        <v/>
      </c>
      <c r="CJ877" s="2">
        <f t="shared" si="381"/>
        <v>875</v>
      </c>
      <c r="CK877" s="2">
        <f t="shared" si="358"/>
        <v>37</v>
      </c>
      <c r="CL877" s="3">
        <f>IFERROR(INDEX(generale!$A$5:$I$1004,$CJ877,1),"")</f>
        <v>0</v>
      </c>
      <c r="CM877" s="3">
        <f>IFERROR(INDEX(generale!$A$5:$I$1004,$CJ877,2),"")</f>
        <v>0</v>
      </c>
      <c r="CN877" s="3">
        <f>IFERROR(INDEX(generale!$A$5:$I$1004,$CJ877,3),"")</f>
        <v>0</v>
      </c>
      <c r="CO877" s="3">
        <f>IFERROR(INDEX(generale!$A$5:$I$1004,$CJ877,4),"")</f>
        <v>0</v>
      </c>
      <c r="CP877" s="3">
        <f>IFERROR(INDEX(generale!$A$5:$I$1004,$CJ877,5),"")</f>
        <v>0</v>
      </c>
      <c r="CQ877" s="3">
        <f>IFERROR(INDEX(generale!$A$5:$I$1004,$CJ877,6),"")</f>
        <v>0</v>
      </c>
      <c r="CR877" s="8">
        <f>IFERROR(INDEX(generale!$A$5:$I$1004,$CJ877,7),"")</f>
        <v>0</v>
      </c>
      <c r="CS877" s="8">
        <f>IFERROR(INDEX(generale!$A$5:$I$1004,$CJ877,8),"")</f>
        <v>0</v>
      </c>
    </row>
    <row r="878" spans="1:97">
      <c r="A878" s="2" t="str">
        <f t="shared" si="359"/>
        <v/>
      </c>
      <c r="B878" s="1" t="str">
        <f t="shared" si="360"/>
        <v/>
      </c>
      <c r="C878" s="1" t="str">
        <f t="shared" si="361"/>
        <v/>
      </c>
      <c r="D878" s="2" t="str">
        <f t="shared" si="362"/>
        <v/>
      </c>
      <c r="E878" s="2" t="str">
        <f t="shared" si="363"/>
        <v/>
      </c>
      <c r="F878" s="2" t="str">
        <f t="shared" si="364"/>
        <v/>
      </c>
      <c r="G878" s="1" t="str">
        <f t="shared" si="365"/>
        <v/>
      </c>
      <c r="H878" s="11" t="str">
        <f t="shared" si="366"/>
        <v/>
      </c>
      <c r="Q878" s="2">
        <f t="shared" si="367"/>
        <v>37</v>
      </c>
      <c r="R878" s="16" t="str">
        <f>IFERROR(INDEX(generale!$A$5:$I$354,$CJ878,5),"")</f>
        <v/>
      </c>
      <c r="S878" s="8" t="str">
        <f>IFERROR(INDEX(generale!$A$5:$I$354,$CJ878,7),"")</f>
        <v/>
      </c>
      <c r="U878" s="8"/>
      <c r="V878" s="2">
        <f t="shared" si="368"/>
        <v>19</v>
      </c>
      <c r="W878" s="16" t="str">
        <f>IFERROR(INDEX(generale!$A$5:$I$354,$CJ878,5),"")</f>
        <v/>
      </c>
      <c r="X878" s="8" t="str">
        <f>IFERROR(INDEX(generale!$A$5:$I$354,$CJ878,7),"")</f>
        <v/>
      </c>
      <c r="AA878" s="2">
        <f t="shared" si="369"/>
        <v>14</v>
      </c>
      <c r="AB878" s="16" t="str">
        <f>IFERROR(INDEX(generale!$A$5:$I$354,$CJ878,5),"")</f>
        <v/>
      </c>
      <c r="AC878" s="8" t="str">
        <f>IFERROR(INDEX(generale!$A$5:$I$354,$CJ878,7),"")</f>
        <v/>
      </c>
      <c r="AD878" s="33"/>
      <c r="AE878" s="8"/>
      <c r="AF878" s="2">
        <f t="shared" si="370"/>
        <v>14</v>
      </c>
      <c r="AG878" s="16" t="str">
        <f>IFERROR(INDEX(generale!$A$5:$I$354,$CJ878,5),"")</f>
        <v/>
      </c>
      <c r="AH878" s="8" t="str">
        <f>IFERROR(INDEX(generale!$A$5:$I$354,$CJ878,7),"")</f>
        <v/>
      </c>
      <c r="AI878" s="33"/>
      <c r="AJ878" s="8"/>
      <c r="AK878" s="2">
        <f t="shared" si="371"/>
        <v>14</v>
      </c>
      <c r="AL878" s="16" t="str">
        <f>IFERROR(INDEX(generale!$A$5:$I$354,$CJ878,5),"")</f>
        <v/>
      </c>
      <c r="AM878" s="8" t="str">
        <f>IFERROR(INDEX(generale!$A$5:$I$354,$CJ878,7),"")</f>
        <v/>
      </c>
      <c r="AN878" s="33"/>
      <c r="AO878" s="8"/>
      <c r="AP878" s="2">
        <f t="shared" si="372"/>
        <v>9</v>
      </c>
      <c r="AQ878" s="16" t="str">
        <f>IFERROR(INDEX(generale!$A$5:$I$354,$CJ878,5),"")</f>
        <v/>
      </c>
      <c r="AR878" s="8" t="str">
        <f>IFERROR(INDEX(generale!$A$5:$I$354,$CJ878,7),"")</f>
        <v/>
      </c>
      <c r="AS878" s="33"/>
      <c r="AT878" s="8"/>
      <c r="AU878" s="2">
        <f t="shared" si="373"/>
        <v>8</v>
      </c>
      <c r="AV878" s="16" t="str">
        <f>IFERROR(INDEX(generale!$A$5:$I$354,$CJ878,5),"")</f>
        <v/>
      </c>
      <c r="AW878" s="8" t="str">
        <f>IFERROR(INDEX(generale!$A$5:$I$354,$CJ878,7),"")</f>
        <v/>
      </c>
      <c r="AX878" s="33"/>
      <c r="AY878" s="8"/>
      <c r="AZ878" s="2">
        <f t="shared" si="374"/>
        <v>7</v>
      </c>
      <c r="BA878" s="16" t="str">
        <f>IFERROR(INDEX(generale!$A$5:$I$354,$CJ878,5),"")</f>
        <v/>
      </c>
      <c r="BB878" s="8" t="str">
        <f>IFERROR(INDEX(generale!$A$5:$I$354,$CJ878,7),"")</f>
        <v/>
      </c>
      <c r="BC878" s="33"/>
      <c r="BD878" s="8"/>
      <c r="BE878" s="2">
        <f t="shared" si="375"/>
        <v>6</v>
      </c>
      <c r="BF878" s="16" t="str">
        <f>IFERROR(INDEX(generale!$A$5:$I$354,$CJ878,5),"")</f>
        <v/>
      </c>
      <c r="BG878" s="8" t="str">
        <f>IFERROR(INDEX(generale!$A$5:$I$354,$CJ878,7),"")</f>
        <v/>
      </c>
      <c r="BH878" s="33"/>
      <c r="BI878" s="8"/>
      <c r="BJ878" s="2">
        <f t="shared" si="376"/>
        <v>526</v>
      </c>
      <c r="BK878" s="16" t="str">
        <f>IFERROR(INDEX(generale!$A$5:$I$354,$CJ878,5),"")</f>
        <v/>
      </c>
      <c r="BL878" s="8" t="str">
        <f>IFERROR(INDEX(generale!$A$5:$I$354,$CJ878,7),"")</f>
        <v/>
      </c>
      <c r="BM878" s="33"/>
      <c r="BN878" s="8"/>
      <c r="BO878" s="2">
        <f t="shared" si="377"/>
        <v>526</v>
      </c>
      <c r="BP878" s="16" t="str">
        <f>IFERROR(INDEX(generale!$A$5:$I$354,$CJ878,5),"")</f>
        <v/>
      </c>
      <c r="BQ878" s="8" t="str">
        <f>IFERROR(INDEX(generale!$A$5:$I$354,$CJ878,7),"")</f>
        <v/>
      </c>
      <c r="BR878" s="33"/>
      <c r="BS878" s="8"/>
      <c r="BT878" s="2">
        <f t="shared" si="378"/>
        <v>526</v>
      </c>
      <c r="BU878" s="16" t="str">
        <f>IFERROR(INDEX(generale!$A$5:$I$354,$CJ878,5),"")</f>
        <v/>
      </c>
      <c r="BV878" s="8" t="str">
        <f>IFERROR(INDEX(generale!$A$5:$I$354,$CJ878,7),"")</f>
        <v/>
      </c>
      <c r="BW878" s="33"/>
      <c r="BX878" s="8"/>
      <c r="BY878" s="2">
        <f t="shared" si="379"/>
        <v>526</v>
      </c>
      <c r="BZ878" s="16" t="str">
        <f>IFERROR(INDEX(generale!$A$5:$I$354,$CJ878,5),"")</f>
        <v/>
      </c>
      <c r="CA878" s="8" t="str">
        <f>IFERROR(INDEX(generale!$A$5:$I$354,$CJ878,7),"")</f>
        <v/>
      </c>
      <c r="CB878" s="33"/>
      <c r="CC878" s="8"/>
      <c r="CD878" s="2">
        <f t="shared" si="380"/>
        <v>526</v>
      </c>
      <c r="CE878" s="16" t="str">
        <f>IFERROR(INDEX(generale!$A$5:$I$354,$CJ878,5),"")</f>
        <v/>
      </c>
      <c r="CF878" s="8" t="str">
        <f>IFERROR(INDEX(generale!$A$5:$I$354,$CJ878,7),"")</f>
        <v/>
      </c>
      <c r="CJ878" s="2">
        <f t="shared" si="381"/>
        <v>876</v>
      </c>
      <c r="CK878" s="2">
        <f t="shared" si="358"/>
        <v>37</v>
      </c>
      <c r="CL878" s="3">
        <f>IFERROR(INDEX(generale!$A$5:$I$1004,$CJ878,1),"")</f>
        <v>0</v>
      </c>
      <c r="CM878" s="3">
        <f>IFERROR(INDEX(generale!$A$5:$I$1004,$CJ878,2),"")</f>
        <v>0</v>
      </c>
      <c r="CN878" s="3">
        <f>IFERROR(INDEX(generale!$A$5:$I$1004,$CJ878,3),"")</f>
        <v>0</v>
      </c>
      <c r="CO878" s="3">
        <f>IFERROR(INDEX(generale!$A$5:$I$1004,$CJ878,4),"")</f>
        <v>0</v>
      </c>
      <c r="CP878" s="3">
        <f>IFERROR(INDEX(generale!$A$5:$I$1004,$CJ878,5),"")</f>
        <v>0</v>
      </c>
      <c r="CQ878" s="3">
        <f>IFERROR(INDEX(generale!$A$5:$I$1004,$CJ878,6),"")</f>
        <v>0</v>
      </c>
      <c r="CR878" s="8">
        <f>IFERROR(INDEX(generale!$A$5:$I$1004,$CJ878,7),"")</f>
        <v>0</v>
      </c>
      <c r="CS878" s="8">
        <f>IFERROR(INDEX(generale!$A$5:$I$1004,$CJ878,8),"")</f>
        <v>0</v>
      </c>
    </row>
    <row r="879" spans="1:97">
      <c r="A879" s="2" t="str">
        <f t="shared" si="359"/>
        <v/>
      </c>
      <c r="B879" s="1" t="str">
        <f t="shared" si="360"/>
        <v/>
      </c>
      <c r="C879" s="1" t="str">
        <f t="shared" si="361"/>
        <v/>
      </c>
      <c r="D879" s="2" t="str">
        <f t="shared" si="362"/>
        <v/>
      </c>
      <c r="E879" s="2" t="str">
        <f t="shared" si="363"/>
        <v/>
      </c>
      <c r="F879" s="2" t="str">
        <f t="shared" si="364"/>
        <v/>
      </c>
      <c r="G879" s="1" t="str">
        <f t="shared" si="365"/>
        <v/>
      </c>
      <c r="H879" s="11" t="str">
        <f t="shared" si="366"/>
        <v/>
      </c>
      <c r="Q879" s="2">
        <f t="shared" si="367"/>
        <v>37</v>
      </c>
      <c r="R879" s="16" t="str">
        <f>IFERROR(INDEX(generale!$A$5:$I$354,$CJ879,5),"")</f>
        <v/>
      </c>
      <c r="S879" s="8" t="str">
        <f>IFERROR(INDEX(generale!$A$5:$I$354,$CJ879,7),"")</f>
        <v/>
      </c>
      <c r="U879" s="8"/>
      <c r="V879" s="2">
        <f t="shared" si="368"/>
        <v>19</v>
      </c>
      <c r="W879" s="16" t="str">
        <f>IFERROR(INDEX(generale!$A$5:$I$354,$CJ879,5),"")</f>
        <v/>
      </c>
      <c r="X879" s="8" t="str">
        <f>IFERROR(INDEX(generale!$A$5:$I$354,$CJ879,7),"")</f>
        <v/>
      </c>
      <c r="AA879" s="2">
        <f t="shared" si="369"/>
        <v>14</v>
      </c>
      <c r="AB879" s="16" t="str">
        <f>IFERROR(INDEX(generale!$A$5:$I$354,$CJ879,5),"")</f>
        <v/>
      </c>
      <c r="AC879" s="8" t="str">
        <f>IFERROR(INDEX(generale!$A$5:$I$354,$CJ879,7),"")</f>
        <v/>
      </c>
      <c r="AD879" s="33"/>
      <c r="AE879" s="8"/>
      <c r="AF879" s="2">
        <f t="shared" si="370"/>
        <v>14</v>
      </c>
      <c r="AG879" s="16" t="str">
        <f>IFERROR(INDEX(generale!$A$5:$I$354,$CJ879,5),"")</f>
        <v/>
      </c>
      <c r="AH879" s="8" t="str">
        <f>IFERROR(INDEX(generale!$A$5:$I$354,$CJ879,7),"")</f>
        <v/>
      </c>
      <c r="AI879" s="33"/>
      <c r="AJ879" s="8"/>
      <c r="AK879" s="2">
        <f t="shared" si="371"/>
        <v>14</v>
      </c>
      <c r="AL879" s="16" t="str">
        <f>IFERROR(INDEX(generale!$A$5:$I$354,$CJ879,5),"")</f>
        <v/>
      </c>
      <c r="AM879" s="8" t="str">
        <f>IFERROR(INDEX(generale!$A$5:$I$354,$CJ879,7),"")</f>
        <v/>
      </c>
      <c r="AN879" s="33"/>
      <c r="AO879" s="8"/>
      <c r="AP879" s="2">
        <f t="shared" si="372"/>
        <v>9</v>
      </c>
      <c r="AQ879" s="16" t="str">
        <f>IFERROR(INDEX(generale!$A$5:$I$354,$CJ879,5),"")</f>
        <v/>
      </c>
      <c r="AR879" s="8" t="str">
        <f>IFERROR(INDEX(generale!$A$5:$I$354,$CJ879,7),"")</f>
        <v/>
      </c>
      <c r="AS879" s="33"/>
      <c r="AT879" s="8"/>
      <c r="AU879" s="2">
        <f t="shared" si="373"/>
        <v>8</v>
      </c>
      <c r="AV879" s="16" t="str">
        <f>IFERROR(INDEX(generale!$A$5:$I$354,$CJ879,5),"")</f>
        <v/>
      </c>
      <c r="AW879" s="8" t="str">
        <f>IFERROR(INDEX(generale!$A$5:$I$354,$CJ879,7),"")</f>
        <v/>
      </c>
      <c r="AX879" s="33"/>
      <c r="AY879" s="8"/>
      <c r="AZ879" s="2">
        <f t="shared" si="374"/>
        <v>7</v>
      </c>
      <c r="BA879" s="16" t="str">
        <f>IFERROR(INDEX(generale!$A$5:$I$354,$CJ879,5),"")</f>
        <v/>
      </c>
      <c r="BB879" s="8" t="str">
        <f>IFERROR(INDEX(generale!$A$5:$I$354,$CJ879,7),"")</f>
        <v/>
      </c>
      <c r="BC879" s="33"/>
      <c r="BD879" s="8"/>
      <c r="BE879" s="2">
        <f t="shared" si="375"/>
        <v>6</v>
      </c>
      <c r="BF879" s="16" t="str">
        <f>IFERROR(INDEX(generale!$A$5:$I$354,$CJ879,5),"")</f>
        <v/>
      </c>
      <c r="BG879" s="8" t="str">
        <f>IFERROR(INDEX(generale!$A$5:$I$354,$CJ879,7),"")</f>
        <v/>
      </c>
      <c r="BH879" s="33"/>
      <c r="BI879" s="8"/>
      <c r="BJ879" s="2">
        <f t="shared" si="376"/>
        <v>527</v>
      </c>
      <c r="BK879" s="16" t="str">
        <f>IFERROR(INDEX(generale!$A$5:$I$354,$CJ879,5),"")</f>
        <v/>
      </c>
      <c r="BL879" s="8" t="str">
        <f>IFERROR(INDEX(generale!$A$5:$I$354,$CJ879,7),"")</f>
        <v/>
      </c>
      <c r="BM879" s="33"/>
      <c r="BN879" s="8"/>
      <c r="BO879" s="2">
        <f t="shared" si="377"/>
        <v>527</v>
      </c>
      <c r="BP879" s="16" t="str">
        <f>IFERROR(INDEX(generale!$A$5:$I$354,$CJ879,5),"")</f>
        <v/>
      </c>
      <c r="BQ879" s="8" t="str">
        <f>IFERROR(INDEX(generale!$A$5:$I$354,$CJ879,7),"")</f>
        <v/>
      </c>
      <c r="BR879" s="33"/>
      <c r="BS879" s="8"/>
      <c r="BT879" s="2">
        <f t="shared" si="378"/>
        <v>527</v>
      </c>
      <c r="BU879" s="16" t="str">
        <f>IFERROR(INDEX(generale!$A$5:$I$354,$CJ879,5),"")</f>
        <v/>
      </c>
      <c r="BV879" s="8" t="str">
        <f>IFERROR(INDEX(generale!$A$5:$I$354,$CJ879,7),"")</f>
        <v/>
      </c>
      <c r="BW879" s="33"/>
      <c r="BX879" s="8"/>
      <c r="BY879" s="2">
        <f t="shared" si="379"/>
        <v>527</v>
      </c>
      <c r="BZ879" s="16" t="str">
        <f>IFERROR(INDEX(generale!$A$5:$I$354,$CJ879,5),"")</f>
        <v/>
      </c>
      <c r="CA879" s="8" t="str">
        <f>IFERROR(INDEX(generale!$A$5:$I$354,$CJ879,7),"")</f>
        <v/>
      </c>
      <c r="CB879" s="33"/>
      <c r="CC879" s="8"/>
      <c r="CD879" s="2">
        <f t="shared" si="380"/>
        <v>527</v>
      </c>
      <c r="CE879" s="16" t="str">
        <f>IFERROR(INDEX(generale!$A$5:$I$354,$CJ879,5),"")</f>
        <v/>
      </c>
      <c r="CF879" s="8" t="str">
        <f>IFERROR(INDEX(generale!$A$5:$I$354,$CJ879,7),"")</f>
        <v/>
      </c>
      <c r="CJ879" s="2">
        <f t="shared" si="381"/>
        <v>877</v>
      </c>
      <c r="CK879" s="2">
        <f t="shared" si="358"/>
        <v>37</v>
      </c>
      <c r="CL879" s="3">
        <f>IFERROR(INDEX(generale!$A$5:$I$1004,$CJ879,1),"")</f>
        <v>0</v>
      </c>
      <c r="CM879" s="3">
        <f>IFERROR(INDEX(generale!$A$5:$I$1004,$CJ879,2),"")</f>
        <v>0</v>
      </c>
      <c r="CN879" s="3">
        <f>IFERROR(INDEX(generale!$A$5:$I$1004,$CJ879,3),"")</f>
        <v>0</v>
      </c>
      <c r="CO879" s="3">
        <f>IFERROR(INDEX(generale!$A$5:$I$1004,$CJ879,4),"")</f>
        <v>0</v>
      </c>
      <c r="CP879" s="3">
        <f>IFERROR(INDEX(generale!$A$5:$I$1004,$CJ879,5),"")</f>
        <v>0</v>
      </c>
      <c r="CQ879" s="3">
        <f>IFERROR(INDEX(generale!$A$5:$I$1004,$CJ879,6),"")</f>
        <v>0</v>
      </c>
      <c r="CR879" s="8">
        <f>IFERROR(INDEX(generale!$A$5:$I$1004,$CJ879,7),"")</f>
        <v>0</v>
      </c>
      <c r="CS879" s="8">
        <f>IFERROR(INDEX(generale!$A$5:$I$1004,$CJ879,8),"")</f>
        <v>0</v>
      </c>
    </row>
    <row r="880" spans="1:97">
      <c r="A880" s="2" t="str">
        <f t="shared" si="359"/>
        <v/>
      </c>
      <c r="B880" s="1" t="str">
        <f t="shared" si="360"/>
        <v/>
      </c>
      <c r="C880" s="1" t="str">
        <f t="shared" si="361"/>
        <v/>
      </c>
      <c r="D880" s="2" t="str">
        <f t="shared" si="362"/>
        <v/>
      </c>
      <c r="E880" s="2" t="str">
        <f t="shared" si="363"/>
        <v/>
      </c>
      <c r="F880" s="2" t="str">
        <f t="shared" si="364"/>
        <v/>
      </c>
      <c r="G880" s="1" t="str">
        <f t="shared" si="365"/>
        <v/>
      </c>
      <c r="H880" s="11" t="str">
        <f t="shared" si="366"/>
        <v/>
      </c>
      <c r="Q880" s="2">
        <f t="shared" si="367"/>
        <v>37</v>
      </c>
      <c r="R880" s="16" t="str">
        <f>IFERROR(INDEX(generale!$A$5:$I$354,$CJ880,5),"")</f>
        <v/>
      </c>
      <c r="S880" s="8" t="str">
        <f>IFERROR(INDEX(generale!$A$5:$I$354,$CJ880,7),"")</f>
        <v/>
      </c>
      <c r="U880" s="8"/>
      <c r="V880" s="2">
        <f t="shared" si="368"/>
        <v>19</v>
      </c>
      <c r="W880" s="16" t="str">
        <f>IFERROR(INDEX(generale!$A$5:$I$354,$CJ880,5),"")</f>
        <v/>
      </c>
      <c r="X880" s="8" t="str">
        <f>IFERROR(INDEX(generale!$A$5:$I$354,$CJ880,7),"")</f>
        <v/>
      </c>
      <c r="AA880" s="2">
        <f t="shared" si="369"/>
        <v>14</v>
      </c>
      <c r="AB880" s="16" t="str">
        <f>IFERROR(INDEX(generale!$A$5:$I$354,$CJ880,5),"")</f>
        <v/>
      </c>
      <c r="AC880" s="8" t="str">
        <f>IFERROR(INDEX(generale!$A$5:$I$354,$CJ880,7),"")</f>
        <v/>
      </c>
      <c r="AD880" s="33"/>
      <c r="AE880" s="8"/>
      <c r="AF880" s="2">
        <f t="shared" si="370"/>
        <v>14</v>
      </c>
      <c r="AG880" s="16" t="str">
        <f>IFERROR(INDEX(generale!$A$5:$I$354,$CJ880,5),"")</f>
        <v/>
      </c>
      <c r="AH880" s="8" t="str">
        <f>IFERROR(INDEX(generale!$A$5:$I$354,$CJ880,7),"")</f>
        <v/>
      </c>
      <c r="AI880" s="33"/>
      <c r="AJ880" s="8"/>
      <c r="AK880" s="2">
        <f t="shared" si="371"/>
        <v>14</v>
      </c>
      <c r="AL880" s="16" t="str">
        <f>IFERROR(INDEX(generale!$A$5:$I$354,$CJ880,5),"")</f>
        <v/>
      </c>
      <c r="AM880" s="8" t="str">
        <f>IFERROR(INDEX(generale!$A$5:$I$354,$CJ880,7),"")</f>
        <v/>
      </c>
      <c r="AN880" s="33"/>
      <c r="AO880" s="8"/>
      <c r="AP880" s="2">
        <f t="shared" si="372"/>
        <v>9</v>
      </c>
      <c r="AQ880" s="16" t="str">
        <f>IFERROR(INDEX(generale!$A$5:$I$354,$CJ880,5),"")</f>
        <v/>
      </c>
      <c r="AR880" s="8" t="str">
        <f>IFERROR(INDEX(generale!$A$5:$I$354,$CJ880,7),"")</f>
        <v/>
      </c>
      <c r="AS880" s="33"/>
      <c r="AT880" s="8"/>
      <c r="AU880" s="2">
        <f t="shared" si="373"/>
        <v>8</v>
      </c>
      <c r="AV880" s="16" t="str">
        <f>IFERROR(INDEX(generale!$A$5:$I$354,$CJ880,5),"")</f>
        <v/>
      </c>
      <c r="AW880" s="8" t="str">
        <f>IFERROR(INDEX(generale!$A$5:$I$354,$CJ880,7),"")</f>
        <v/>
      </c>
      <c r="AX880" s="33"/>
      <c r="AY880" s="8"/>
      <c r="AZ880" s="2">
        <f t="shared" si="374"/>
        <v>7</v>
      </c>
      <c r="BA880" s="16" t="str">
        <f>IFERROR(INDEX(generale!$A$5:$I$354,$CJ880,5),"")</f>
        <v/>
      </c>
      <c r="BB880" s="8" t="str">
        <f>IFERROR(INDEX(generale!$A$5:$I$354,$CJ880,7),"")</f>
        <v/>
      </c>
      <c r="BC880" s="33"/>
      <c r="BD880" s="8"/>
      <c r="BE880" s="2">
        <f t="shared" si="375"/>
        <v>6</v>
      </c>
      <c r="BF880" s="16" t="str">
        <f>IFERROR(INDEX(generale!$A$5:$I$354,$CJ880,5),"")</f>
        <v/>
      </c>
      <c r="BG880" s="8" t="str">
        <f>IFERROR(INDEX(generale!$A$5:$I$354,$CJ880,7),"")</f>
        <v/>
      </c>
      <c r="BH880" s="33"/>
      <c r="BI880" s="8"/>
      <c r="BJ880" s="2">
        <f t="shared" si="376"/>
        <v>528</v>
      </c>
      <c r="BK880" s="16" t="str">
        <f>IFERROR(INDEX(generale!$A$5:$I$354,$CJ880,5),"")</f>
        <v/>
      </c>
      <c r="BL880" s="8" t="str">
        <f>IFERROR(INDEX(generale!$A$5:$I$354,$CJ880,7),"")</f>
        <v/>
      </c>
      <c r="BM880" s="33"/>
      <c r="BN880" s="8"/>
      <c r="BO880" s="2">
        <f t="shared" si="377"/>
        <v>528</v>
      </c>
      <c r="BP880" s="16" t="str">
        <f>IFERROR(INDEX(generale!$A$5:$I$354,$CJ880,5),"")</f>
        <v/>
      </c>
      <c r="BQ880" s="8" t="str">
        <f>IFERROR(INDEX(generale!$A$5:$I$354,$CJ880,7),"")</f>
        <v/>
      </c>
      <c r="BR880" s="33"/>
      <c r="BS880" s="8"/>
      <c r="BT880" s="2">
        <f t="shared" si="378"/>
        <v>528</v>
      </c>
      <c r="BU880" s="16" t="str">
        <f>IFERROR(INDEX(generale!$A$5:$I$354,$CJ880,5),"")</f>
        <v/>
      </c>
      <c r="BV880" s="8" t="str">
        <f>IFERROR(INDEX(generale!$A$5:$I$354,$CJ880,7),"")</f>
        <v/>
      </c>
      <c r="BW880" s="33"/>
      <c r="BX880" s="8"/>
      <c r="BY880" s="2">
        <f t="shared" si="379"/>
        <v>528</v>
      </c>
      <c r="BZ880" s="16" t="str">
        <f>IFERROR(INDEX(generale!$A$5:$I$354,$CJ880,5),"")</f>
        <v/>
      </c>
      <c r="CA880" s="8" t="str">
        <f>IFERROR(INDEX(generale!$A$5:$I$354,$CJ880,7),"")</f>
        <v/>
      </c>
      <c r="CB880" s="33"/>
      <c r="CC880" s="8"/>
      <c r="CD880" s="2">
        <f t="shared" si="380"/>
        <v>528</v>
      </c>
      <c r="CE880" s="16" t="str">
        <f>IFERROR(INDEX(generale!$A$5:$I$354,$CJ880,5),"")</f>
        <v/>
      </c>
      <c r="CF880" s="8" t="str">
        <f>IFERROR(INDEX(generale!$A$5:$I$354,$CJ880,7),"")</f>
        <v/>
      </c>
      <c r="CJ880" s="2">
        <f t="shared" si="381"/>
        <v>878</v>
      </c>
      <c r="CK880" s="2">
        <f t="shared" si="358"/>
        <v>37</v>
      </c>
      <c r="CL880" s="3">
        <f>IFERROR(INDEX(generale!$A$5:$I$1004,$CJ880,1),"")</f>
        <v>0</v>
      </c>
      <c r="CM880" s="3">
        <f>IFERROR(INDEX(generale!$A$5:$I$1004,$CJ880,2),"")</f>
        <v>0</v>
      </c>
      <c r="CN880" s="3">
        <f>IFERROR(INDEX(generale!$A$5:$I$1004,$CJ880,3),"")</f>
        <v>0</v>
      </c>
      <c r="CO880" s="3">
        <f>IFERROR(INDEX(generale!$A$5:$I$1004,$CJ880,4),"")</f>
        <v>0</v>
      </c>
      <c r="CP880" s="3">
        <f>IFERROR(INDEX(generale!$A$5:$I$1004,$CJ880,5),"")</f>
        <v>0</v>
      </c>
      <c r="CQ880" s="3">
        <f>IFERROR(INDEX(generale!$A$5:$I$1004,$CJ880,6),"")</f>
        <v>0</v>
      </c>
      <c r="CR880" s="8">
        <f>IFERROR(INDEX(generale!$A$5:$I$1004,$CJ880,7),"")</f>
        <v>0</v>
      </c>
      <c r="CS880" s="8">
        <f>IFERROR(INDEX(generale!$A$5:$I$1004,$CJ880,8),"")</f>
        <v>0</v>
      </c>
    </row>
    <row r="881" spans="1:97">
      <c r="A881" s="2" t="str">
        <f t="shared" si="359"/>
        <v/>
      </c>
      <c r="B881" s="1" t="str">
        <f t="shared" si="360"/>
        <v/>
      </c>
      <c r="C881" s="1" t="str">
        <f t="shared" si="361"/>
        <v/>
      </c>
      <c r="D881" s="2" t="str">
        <f t="shared" si="362"/>
        <v/>
      </c>
      <c r="E881" s="2" t="str">
        <f t="shared" si="363"/>
        <v/>
      </c>
      <c r="F881" s="2" t="str">
        <f t="shared" si="364"/>
        <v/>
      </c>
      <c r="G881" s="1" t="str">
        <f t="shared" si="365"/>
        <v/>
      </c>
      <c r="H881" s="11" t="str">
        <f t="shared" si="366"/>
        <v/>
      </c>
      <c r="Q881" s="2">
        <f t="shared" si="367"/>
        <v>37</v>
      </c>
      <c r="R881" s="16" t="str">
        <f>IFERROR(INDEX(generale!$A$5:$I$354,$CJ881,5),"")</f>
        <v/>
      </c>
      <c r="S881" s="8" t="str">
        <f>IFERROR(INDEX(generale!$A$5:$I$354,$CJ881,7),"")</f>
        <v/>
      </c>
      <c r="U881" s="8"/>
      <c r="V881" s="2">
        <f t="shared" si="368"/>
        <v>19</v>
      </c>
      <c r="W881" s="16" t="str">
        <f>IFERROR(INDEX(generale!$A$5:$I$354,$CJ881,5),"")</f>
        <v/>
      </c>
      <c r="X881" s="8" t="str">
        <f>IFERROR(INDEX(generale!$A$5:$I$354,$CJ881,7),"")</f>
        <v/>
      </c>
      <c r="AA881" s="2">
        <f t="shared" si="369"/>
        <v>14</v>
      </c>
      <c r="AB881" s="16" t="str">
        <f>IFERROR(INDEX(generale!$A$5:$I$354,$CJ881,5),"")</f>
        <v/>
      </c>
      <c r="AC881" s="8" t="str">
        <f>IFERROR(INDEX(generale!$A$5:$I$354,$CJ881,7),"")</f>
        <v/>
      </c>
      <c r="AD881" s="33"/>
      <c r="AE881" s="8"/>
      <c r="AF881" s="2">
        <f t="shared" si="370"/>
        <v>14</v>
      </c>
      <c r="AG881" s="16" t="str">
        <f>IFERROR(INDEX(generale!$A$5:$I$354,$CJ881,5),"")</f>
        <v/>
      </c>
      <c r="AH881" s="8" t="str">
        <f>IFERROR(INDEX(generale!$A$5:$I$354,$CJ881,7),"")</f>
        <v/>
      </c>
      <c r="AI881" s="33"/>
      <c r="AJ881" s="8"/>
      <c r="AK881" s="2">
        <f t="shared" si="371"/>
        <v>14</v>
      </c>
      <c r="AL881" s="16" t="str">
        <f>IFERROR(INDEX(generale!$A$5:$I$354,$CJ881,5),"")</f>
        <v/>
      </c>
      <c r="AM881" s="8" t="str">
        <f>IFERROR(INDEX(generale!$A$5:$I$354,$CJ881,7),"")</f>
        <v/>
      </c>
      <c r="AN881" s="33"/>
      <c r="AO881" s="8"/>
      <c r="AP881" s="2">
        <f t="shared" si="372"/>
        <v>9</v>
      </c>
      <c r="AQ881" s="16" t="str">
        <f>IFERROR(INDEX(generale!$A$5:$I$354,$CJ881,5),"")</f>
        <v/>
      </c>
      <c r="AR881" s="8" t="str">
        <f>IFERROR(INDEX(generale!$A$5:$I$354,$CJ881,7),"")</f>
        <v/>
      </c>
      <c r="AS881" s="33"/>
      <c r="AT881" s="8"/>
      <c r="AU881" s="2">
        <f t="shared" si="373"/>
        <v>8</v>
      </c>
      <c r="AV881" s="16" t="str">
        <f>IFERROR(INDEX(generale!$A$5:$I$354,$CJ881,5),"")</f>
        <v/>
      </c>
      <c r="AW881" s="8" t="str">
        <f>IFERROR(INDEX(generale!$A$5:$I$354,$CJ881,7),"")</f>
        <v/>
      </c>
      <c r="AX881" s="33"/>
      <c r="AY881" s="8"/>
      <c r="AZ881" s="2">
        <f t="shared" si="374"/>
        <v>7</v>
      </c>
      <c r="BA881" s="16" t="str">
        <f>IFERROR(INDEX(generale!$A$5:$I$354,$CJ881,5),"")</f>
        <v/>
      </c>
      <c r="BB881" s="8" t="str">
        <f>IFERROR(INDEX(generale!$A$5:$I$354,$CJ881,7),"")</f>
        <v/>
      </c>
      <c r="BC881" s="33"/>
      <c r="BD881" s="8"/>
      <c r="BE881" s="2">
        <f t="shared" si="375"/>
        <v>6</v>
      </c>
      <c r="BF881" s="16" t="str">
        <f>IFERROR(INDEX(generale!$A$5:$I$354,$CJ881,5),"")</f>
        <v/>
      </c>
      <c r="BG881" s="8" t="str">
        <f>IFERROR(INDEX(generale!$A$5:$I$354,$CJ881,7),"")</f>
        <v/>
      </c>
      <c r="BH881" s="33"/>
      <c r="BI881" s="8"/>
      <c r="BJ881" s="2">
        <f t="shared" si="376"/>
        <v>529</v>
      </c>
      <c r="BK881" s="16" t="str">
        <f>IFERROR(INDEX(generale!$A$5:$I$354,$CJ881,5),"")</f>
        <v/>
      </c>
      <c r="BL881" s="8" t="str">
        <f>IFERROR(INDEX(generale!$A$5:$I$354,$CJ881,7),"")</f>
        <v/>
      </c>
      <c r="BM881" s="33"/>
      <c r="BN881" s="8"/>
      <c r="BO881" s="2">
        <f t="shared" si="377"/>
        <v>529</v>
      </c>
      <c r="BP881" s="16" t="str">
        <f>IFERROR(INDEX(generale!$A$5:$I$354,$CJ881,5),"")</f>
        <v/>
      </c>
      <c r="BQ881" s="8" t="str">
        <f>IFERROR(INDEX(generale!$A$5:$I$354,$CJ881,7),"")</f>
        <v/>
      </c>
      <c r="BR881" s="33"/>
      <c r="BS881" s="8"/>
      <c r="BT881" s="2">
        <f t="shared" si="378"/>
        <v>529</v>
      </c>
      <c r="BU881" s="16" t="str">
        <f>IFERROR(INDEX(generale!$A$5:$I$354,$CJ881,5),"")</f>
        <v/>
      </c>
      <c r="BV881" s="8" t="str">
        <f>IFERROR(INDEX(generale!$A$5:$I$354,$CJ881,7),"")</f>
        <v/>
      </c>
      <c r="BW881" s="33"/>
      <c r="BX881" s="8"/>
      <c r="BY881" s="2">
        <f t="shared" si="379"/>
        <v>529</v>
      </c>
      <c r="BZ881" s="16" t="str">
        <f>IFERROR(INDEX(generale!$A$5:$I$354,$CJ881,5),"")</f>
        <v/>
      </c>
      <c r="CA881" s="8" t="str">
        <f>IFERROR(INDEX(generale!$A$5:$I$354,$CJ881,7),"")</f>
        <v/>
      </c>
      <c r="CB881" s="33"/>
      <c r="CC881" s="8"/>
      <c r="CD881" s="2">
        <f t="shared" si="380"/>
        <v>529</v>
      </c>
      <c r="CE881" s="16" t="str">
        <f>IFERROR(INDEX(generale!$A$5:$I$354,$CJ881,5),"")</f>
        <v/>
      </c>
      <c r="CF881" s="8" t="str">
        <f>IFERROR(INDEX(generale!$A$5:$I$354,$CJ881,7),"")</f>
        <v/>
      </c>
      <c r="CJ881" s="2">
        <f t="shared" si="381"/>
        <v>879</v>
      </c>
      <c r="CK881" s="2">
        <f t="shared" si="358"/>
        <v>37</v>
      </c>
      <c r="CL881" s="3">
        <f>IFERROR(INDEX(generale!$A$5:$I$1004,$CJ881,1),"")</f>
        <v>0</v>
      </c>
      <c r="CM881" s="3">
        <f>IFERROR(INDEX(generale!$A$5:$I$1004,$CJ881,2),"")</f>
        <v>0</v>
      </c>
      <c r="CN881" s="3">
        <f>IFERROR(INDEX(generale!$A$5:$I$1004,$CJ881,3),"")</f>
        <v>0</v>
      </c>
      <c r="CO881" s="3">
        <f>IFERROR(INDEX(generale!$A$5:$I$1004,$CJ881,4),"")</f>
        <v>0</v>
      </c>
      <c r="CP881" s="3">
        <f>IFERROR(INDEX(generale!$A$5:$I$1004,$CJ881,5),"")</f>
        <v>0</v>
      </c>
      <c r="CQ881" s="3">
        <f>IFERROR(INDEX(generale!$A$5:$I$1004,$CJ881,6),"")</f>
        <v>0</v>
      </c>
      <c r="CR881" s="8">
        <f>IFERROR(INDEX(generale!$A$5:$I$1004,$CJ881,7),"")</f>
        <v>0</v>
      </c>
      <c r="CS881" s="8">
        <f>IFERROR(INDEX(generale!$A$5:$I$1004,$CJ881,8),"")</f>
        <v>0</v>
      </c>
    </row>
    <row r="882" spans="1:97">
      <c r="A882" s="2" t="str">
        <f t="shared" si="359"/>
        <v/>
      </c>
      <c r="B882" s="1" t="str">
        <f t="shared" si="360"/>
        <v/>
      </c>
      <c r="C882" s="1" t="str">
        <f t="shared" si="361"/>
        <v/>
      </c>
      <c r="D882" s="2" t="str">
        <f t="shared" si="362"/>
        <v/>
      </c>
      <c r="E882" s="2" t="str">
        <f t="shared" si="363"/>
        <v/>
      </c>
      <c r="F882" s="2" t="str">
        <f t="shared" si="364"/>
        <v/>
      </c>
      <c r="G882" s="1" t="str">
        <f t="shared" si="365"/>
        <v/>
      </c>
      <c r="H882" s="11" t="str">
        <f t="shared" si="366"/>
        <v/>
      </c>
      <c r="Q882" s="2">
        <f t="shared" si="367"/>
        <v>37</v>
      </c>
      <c r="R882" s="16" t="str">
        <f>IFERROR(INDEX(generale!$A$5:$I$354,$CJ882,5),"")</f>
        <v/>
      </c>
      <c r="S882" s="8" t="str">
        <f>IFERROR(INDEX(generale!$A$5:$I$354,$CJ882,7),"")</f>
        <v/>
      </c>
      <c r="U882" s="8"/>
      <c r="V882" s="2">
        <f t="shared" si="368"/>
        <v>19</v>
      </c>
      <c r="W882" s="16" t="str">
        <f>IFERROR(INDEX(generale!$A$5:$I$354,$CJ882,5),"")</f>
        <v/>
      </c>
      <c r="X882" s="8" t="str">
        <f>IFERROR(INDEX(generale!$A$5:$I$354,$CJ882,7),"")</f>
        <v/>
      </c>
      <c r="AA882" s="2">
        <f t="shared" si="369"/>
        <v>14</v>
      </c>
      <c r="AB882" s="16" t="str">
        <f>IFERROR(INDEX(generale!$A$5:$I$354,$CJ882,5),"")</f>
        <v/>
      </c>
      <c r="AC882" s="8" t="str">
        <f>IFERROR(INDEX(generale!$A$5:$I$354,$CJ882,7),"")</f>
        <v/>
      </c>
      <c r="AD882" s="33"/>
      <c r="AE882" s="8"/>
      <c r="AF882" s="2">
        <f t="shared" si="370"/>
        <v>14</v>
      </c>
      <c r="AG882" s="16" t="str">
        <f>IFERROR(INDEX(generale!$A$5:$I$354,$CJ882,5),"")</f>
        <v/>
      </c>
      <c r="AH882" s="8" t="str">
        <f>IFERROR(INDEX(generale!$A$5:$I$354,$CJ882,7),"")</f>
        <v/>
      </c>
      <c r="AI882" s="33"/>
      <c r="AJ882" s="8"/>
      <c r="AK882" s="2">
        <f t="shared" si="371"/>
        <v>14</v>
      </c>
      <c r="AL882" s="16" t="str">
        <f>IFERROR(INDEX(generale!$A$5:$I$354,$CJ882,5),"")</f>
        <v/>
      </c>
      <c r="AM882" s="8" t="str">
        <f>IFERROR(INDEX(generale!$A$5:$I$354,$CJ882,7),"")</f>
        <v/>
      </c>
      <c r="AN882" s="33"/>
      <c r="AO882" s="8"/>
      <c r="AP882" s="2">
        <f t="shared" si="372"/>
        <v>9</v>
      </c>
      <c r="AQ882" s="16" t="str">
        <f>IFERROR(INDEX(generale!$A$5:$I$354,$CJ882,5),"")</f>
        <v/>
      </c>
      <c r="AR882" s="8" t="str">
        <f>IFERROR(INDEX(generale!$A$5:$I$354,$CJ882,7),"")</f>
        <v/>
      </c>
      <c r="AS882" s="33"/>
      <c r="AT882" s="8"/>
      <c r="AU882" s="2">
        <f t="shared" si="373"/>
        <v>8</v>
      </c>
      <c r="AV882" s="16" t="str">
        <f>IFERROR(INDEX(generale!$A$5:$I$354,$CJ882,5),"")</f>
        <v/>
      </c>
      <c r="AW882" s="8" t="str">
        <f>IFERROR(INDEX(generale!$A$5:$I$354,$CJ882,7),"")</f>
        <v/>
      </c>
      <c r="AX882" s="33"/>
      <c r="AY882" s="8"/>
      <c r="AZ882" s="2">
        <f t="shared" si="374"/>
        <v>7</v>
      </c>
      <c r="BA882" s="16" t="str">
        <f>IFERROR(INDEX(generale!$A$5:$I$354,$CJ882,5),"")</f>
        <v/>
      </c>
      <c r="BB882" s="8" t="str">
        <f>IFERROR(INDEX(generale!$A$5:$I$354,$CJ882,7),"")</f>
        <v/>
      </c>
      <c r="BC882" s="33"/>
      <c r="BD882" s="8"/>
      <c r="BE882" s="2">
        <f t="shared" si="375"/>
        <v>6</v>
      </c>
      <c r="BF882" s="16" t="str">
        <f>IFERROR(INDEX(generale!$A$5:$I$354,$CJ882,5),"")</f>
        <v/>
      </c>
      <c r="BG882" s="8" t="str">
        <f>IFERROR(INDEX(generale!$A$5:$I$354,$CJ882,7),"")</f>
        <v/>
      </c>
      <c r="BH882" s="33"/>
      <c r="BI882" s="8"/>
      <c r="BJ882" s="2">
        <f t="shared" si="376"/>
        <v>530</v>
      </c>
      <c r="BK882" s="16" t="str">
        <f>IFERROR(INDEX(generale!$A$5:$I$354,$CJ882,5),"")</f>
        <v/>
      </c>
      <c r="BL882" s="8" t="str">
        <f>IFERROR(INDEX(generale!$A$5:$I$354,$CJ882,7),"")</f>
        <v/>
      </c>
      <c r="BM882" s="33"/>
      <c r="BN882" s="8"/>
      <c r="BO882" s="2">
        <f t="shared" si="377"/>
        <v>530</v>
      </c>
      <c r="BP882" s="16" t="str">
        <f>IFERROR(INDEX(generale!$A$5:$I$354,$CJ882,5),"")</f>
        <v/>
      </c>
      <c r="BQ882" s="8" t="str">
        <f>IFERROR(INDEX(generale!$A$5:$I$354,$CJ882,7),"")</f>
        <v/>
      </c>
      <c r="BR882" s="33"/>
      <c r="BS882" s="8"/>
      <c r="BT882" s="2">
        <f t="shared" si="378"/>
        <v>530</v>
      </c>
      <c r="BU882" s="16" t="str">
        <f>IFERROR(INDEX(generale!$A$5:$I$354,$CJ882,5),"")</f>
        <v/>
      </c>
      <c r="BV882" s="8" t="str">
        <f>IFERROR(INDEX(generale!$A$5:$I$354,$CJ882,7),"")</f>
        <v/>
      </c>
      <c r="BW882" s="33"/>
      <c r="BX882" s="8"/>
      <c r="BY882" s="2">
        <f t="shared" si="379"/>
        <v>530</v>
      </c>
      <c r="BZ882" s="16" t="str">
        <f>IFERROR(INDEX(generale!$A$5:$I$354,$CJ882,5),"")</f>
        <v/>
      </c>
      <c r="CA882" s="8" t="str">
        <f>IFERROR(INDEX(generale!$A$5:$I$354,$CJ882,7),"")</f>
        <v/>
      </c>
      <c r="CB882" s="33"/>
      <c r="CC882" s="8"/>
      <c r="CD882" s="2">
        <f t="shared" si="380"/>
        <v>530</v>
      </c>
      <c r="CE882" s="16" t="str">
        <f>IFERROR(INDEX(generale!$A$5:$I$354,$CJ882,5),"")</f>
        <v/>
      </c>
      <c r="CF882" s="8" t="str">
        <f>IFERROR(INDEX(generale!$A$5:$I$354,$CJ882,7),"")</f>
        <v/>
      </c>
      <c r="CJ882" s="2">
        <f t="shared" si="381"/>
        <v>880</v>
      </c>
      <c r="CK882" s="2">
        <f t="shared" si="358"/>
        <v>37</v>
      </c>
      <c r="CL882" s="3">
        <f>IFERROR(INDEX(generale!$A$5:$I$1004,$CJ882,1),"")</f>
        <v>0</v>
      </c>
      <c r="CM882" s="3">
        <f>IFERROR(INDEX(generale!$A$5:$I$1004,$CJ882,2),"")</f>
        <v>0</v>
      </c>
      <c r="CN882" s="3">
        <f>IFERROR(INDEX(generale!$A$5:$I$1004,$CJ882,3),"")</f>
        <v>0</v>
      </c>
      <c r="CO882" s="3">
        <f>IFERROR(INDEX(generale!$A$5:$I$1004,$CJ882,4),"")</f>
        <v>0</v>
      </c>
      <c r="CP882" s="3">
        <f>IFERROR(INDEX(generale!$A$5:$I$1004,$CJ882,5),"")</f>
        <v>0</v>
      </c>
      <c r="CQ882" s="3">
        <f>IFERROR(INDEX(generale!$A$5:$I$1004,$CJ882,6),"")</f>
        <v>0</v>
      </c>
      <c r="CR882" s="8">
        <f>IFERROR(INDEX(generale!$A$5:$I$1004,$CJ882,7),"")</f>
        <v>0</v>
      </c>
      <c r="CS882" s="8">
        <f>IFERROR(INDEX(generale!$A$5:$I$1004,$CJ882,8),"")</f>
        <v>0</v>
      </c>
    </row>
    <row r="883" spans="1:97">
      <c r="A883" s="2" t="str">
        <f t="shared" si="359"/>
        <v/>
      </c>
      <c r="B883" s="1" t="str">
        <f t="shared" si="360"/>
        <v/>
      </c>
      <c r="C883" s="1" t="str">
        <f t="shared" si="361"/>
        <v/>
      </c>
      <c r="D883" s="2" t="str">
        <f t="shared" si="362"/>
        <v/>
      </c>
      <c r="E883" s="2" t="str">
        <f t="shared" si="363"/>
        <v/>
      </c>
      <c r="F883" s="2" t="str">
        <f t="shared" si="364"/>
        <v/>
      </c>
      <c r="G883" s="1" t="str">
        <f t="shared" si="365"/>
        <v/>
      </c>
      <c r="H883" s="11" t="str">
        <f t="shared" si="366"/>
        <v/>
      </c>
      <c r="Q883" s="2">
        <f t="shared" si="367"/>
        <v>37</v>
      </c>
      <c r="R883" s="16" t="str">
        <f>IFERROR(INDEX(generale!$A$5:$I$354,$CJ883,5),"")</f>
        <v/>
      </c>
      <c r="S883" s="8" t="str">
        <f>IFERROR(INDEX(generale!$A$5:$I$354,$CJ883,7),"")</f>
        <v/>
      </c>
      <c r="U883" s="8"/>
      <c r="V883" s="2">
        <f t="shared" si="368"/>
        <v>19</v>
      </c>
      <c r="W883" s="16" t="str">
        <f>IFERROR(INDEX(generale!$A$5:$I$354,$CJ883,5),"")</f>
        <v/>
      </c>
      <c r="X883" s="8" t="str">
        <f>IFERROR(INDEX(generale!$A$5:$I$354,$CJ883,7),"")</f>
        <v/>
      </c>
      <c r="AA883" s="2">
        <f t="shared" si="369"/>
        <v>14</v>
      </c>
      <c r="AB883" s="16" t="str">
        <f>IFERROR(INDEX(generale!$A$5:$I$354,$CJ883,5),"")</f>
        <v/>
      </c>
      <c r="AC883" s="8" t="str">
        <f>IFERROR(INDEX(generale!$A$5:$I$354,$CJ883,7),"")</f>
        <v/>
      </c>
      <c r="AD883" s="33"/>
      <c r="AE883" s="8"/>
      <c r="AF883" s="2">
        <f t="shared" si="370"/>
        <v>14</v>
      </c>
      <c r="AG883" s="16" t="str">
        <f>IFERROR(INDEX(generale!$A$5:$I$354,$CJ883,5),"")</f>
        <v/>
      </c>
      <c r="AH883" s="8" t="str">
        <f>IFERROR(INDEX(generale!$A$5:$I$354,$CJ883,7),"")</f>
        <v/>
      </c>
      <c r="AI883" s="33"/>
      <c r="AJ883" s="8"/>
      <c r="AK883" s="2">
        <f t="shared" si="371"/>
        <v>14</v>
      </c>
      <c r="AL883" s="16" t="str">
        <f>IFERROR(INDEX(generale!$A$5:$I$354,$CJ883,5),"")</f>
        <v/>
      </c>
      <c r="AM883" s="8" t="str">
        <f>IFERROR(INDEX(generale!$A$5:$I$354,$CJ883,7),"")</f>
        <v/>
      </c>
      <c r="AN883" s="33"/>
      <c r="AO883" s="8"/>
      <c r="AP883" s="2">
        <f t="shared" si="372"/>
        <v>9</v>
      </c>
      <c r="AQ883" s="16" t="str">
        <f>IFERROR(INDEX(generale!$A$5:$I$354,$CJ883,5),"")</f>
        <v/>
      </c>
      <c r="AR883" s="8" t="str">
        <f>IFERROR(INDEX(generale!$A$5:$I$354,$CJ883,7),"")</f>
        <v/>
      </c>
      <c r="AS883" s="33"/>
      <c r="AT883" s="8"/>
      <c r="AU883" s="2">
        <f t="shared" si="373"/>
        <v>8</v>
      </c>
      <c r="AV883" s="16" t="str">
        <f>IFERROR(INDEX(generale!$A$5:$I$354,$CJ883,5),"")</f>
        <v/>
      </c>
      <c r="AW883" s="8" t="str">
        <f>IFERROR(INDEX(generale!$A$5:$I$354,$CJ883,7),"")</f>
        <v/>
      </c>
      <c r="AX883" s="33"/>
      <c r="AY883" s="8"/>
      <c r="AZ883" s="2">
        <f t="shared" si="374"/>
        <v>7</v>
      </c>
      <c r="BA883" s="16" t="str">
        <f>IFERROR(INDEX(generale!$A$5:$I$354,$CJ883,5),"")</f>
        <v/>
      </c>
      <c r="BB883" s="8" t="str">
        <f>IFERROR(INDEX(generale!$A$5:$I$354,$CJ883,7),"")</f>
        <v/>
      </c>
      <c r="BC883" s="33"/>
      <c r="BD883" s="8"/>
      <c r="BE883" s="2">
        <f t="shared" si="375"/>
        <v>6</v>
      </c>
      <c r="BF883" s="16" t="str">
        <f>IFERROR(INDEX(generale!$A$5:$I$354,$CJ883,5),"")</f>
        <v/>
      </c>
      <c r="BG883" s="8" t="str">
        <f>IFERROR(INDEX(generale!$A$5:$I$354,$CJ883,7),"")</f>
        <v/>
      </c>
      <c r="BH883" s="33"/>
      <c r="BI883" s="8"/>
      <c r="BJ883" s="2">
        <f t="shared" si="376"/>
        <v>531</v>
      </c>
      <c r="BK883" s="16" t="str">
        <f>IFERROR(INDEX(generale!$A$5:$I$354,$CJ883,5),"")</f>
        <v/>
      </c>
      <c r="BL883" s="8" t="str">
        <f>IFERROR(INDEX(generale!$A$5:$I$354,$CJ883,7),"")</f>
        <v/>
      </c>
      <c r="BM883" s="33"/>
      <c r="BN883" s="8"/>
      <c r="BO883" s="2">
        <f t="shared" si="377"/>
        <v>531</v>
      </c>
      <c r="BP883" s="16" t="str">
        <f>IFERROR(INDEX(generale!$A$5:$I$354,$CJ883,5),"")</f>
        <v/>
      </c>
      <c r="BQ883" s="8" t="str">
        <f>IFERROR(INDEX(generale!$A$5:$I$354,$CJ883,7),"")</f>
        <v/>
      </c>
      <c r="BR883" s="33"/>
      <c r="BS883" s="8"/>
      <c r="BT883" s="2">
        <f t="shared" si="378"/>
        <v>531</v>
      </c>
      <c r="BU883" s="16" t="str">
        <f>IFERROR(INDEX(generale!$A$5:$I$354,$CJ883,5),"")</f>
        <v/>
      </c>
      <c r="BV883" s="8" t="str">
        <f>IFERROR(INDEX(generale!$A$5:$I$354,$CJ883,7),"")</f>
        <v/>
      </c>
      <c r="BW883" s="33"/>
      <c r="BX883" s="8"/>
      <c r="BY883" s="2">
        <f t="shared" si="379"/>
        <v>531</v>
      </c>
      <c r="BZ883" s="16" t="str">
        <f>IFERROR(INDEX(generale!$A$5:$I$354,$CJ883,5),"")</f>
        <v/>
      </c>
      <c r="CA883" s="8" t="str">
        <f>IFERROR(INDEX(generale!$A$5:$I$354,$CJ883,7),"")</f>
        <v/>
      </c>
      <c r="CB883" s="33"/>
      <c r="CC883" s="8"/>
      <c r="CD883" s="2">
        <f t="shared" si="380"/>
        <v>531</v>
      </c>
      <c r="CE883" s="16" t="str">
        <f>IFERROR(INDEX(generale!$A$5:$I$354,$CJ883,5),"")</f>
        <v/>
      </c>
      <c r="CF883" s="8" t="str">
        <f>IFERROR(INDEX(generale!$A$5:$I$354,$CJ883,7),"")</f>
        <v/>
      </c>
      <c r="CJ883" s="2">
        <f t="shared" si="381"/>
        <v>881</v>
      </c>
      <c r="CK883" s="2">
        <f t="shared" si="358"/>
        <v>37</v>
      </c>
      <c r="CL883" s="3">
        <f>IFERROR(INDEX(generale!$A$5:$I$1004,$CJ883,1),"")</f>
        <v>0</v>
      </c>
      <c r="CM883" s="3">
        <f>IFERROR(INDEX(generale!$A$5:$I$1004,$CJ883,2),"")</f>
        <v>0</v>
      </c>
      <c r="CN883" s="3">
        <f>IFERROR(INDEX(generale!$A$5:$I$1004,$CJ883,3),"")</f>
        <v>0</v>
      </c>
      <c r="CO883" s="3">
        <f>IFERROR(INDEX(generale!$A$5:$I$1004,$CJ883,4),"")</f>
        <v>0</v>
      </c>
      <c r="CP883" s="3">
        <f>IFERROR(INDEX(generale!$A$5:$I$1004,$CJ883,5),"")</f>
        <v>0</v>
      </c>
      <c r="CQ883" s="3">
        <f>IFERROR(INDEX(generale!$A$5:$I$1004,$CJ883,6),"")</f>
        <v>0</v>
      </c>
      <c r="CR883" s="8">
        <f>IFERROR(INDEX(generale!$A$5:$I$1004,$CJ883,7),"")</f>
        <v>0</v>
      </c>
      <c r="CS883" s="8">
        <f>IFERROR(INDEX(generale!$A$5:$I$1004,$CJ883,8),"")</f>
        <v>0</v>
      </c>
    </row>
    <row r="884" spans="1:97">
      <c r="A884" s="2" t="str">
        <f t="shared" si="359"/>
        <v/>
      </c>
      <c r="B884" s="1" t="str">
        <f t="shared" si="360"/>
        <v/>
      </c>
      <c r="C884" s="1" t="str">
        <f t="shared" si="361"/>
        <v/>
      </c>
      <c r="D884" s="2" t="str">
        <f t="shared" si="362"/>
        <v/>
      </c>
      <c r="E884" s="2" t="str">
        <f t="shared" si="363"/>
        <v/>
      </c>
      <c r="F884" s="2" t="str">
        <f t="shared" si="364"/>
        <v/>
      </c>
      <c r="G884" s="1" t="str">
        <f t="shared" si="365"/>
        <v/>
      </c>
      <c r="H884" s="11" t="str">
        <f t="shared" si="366"/>
        <v/>
      </c>
      <c r="Q884" s="2">
        <f t="shared" si="367"/>
        <v>37</v>
      </c>
      <c r="R884" s="16" t="str">
        <f>IFERROR(INDEX(generale!$A$5:$I$354,$CJ884,5),"")</f>
        <v/>
      </c>
      <c r="S884" s="8" t="str">
        <f>IFERROR(INDEX(generale!$A$5:$I$354,$CJ884,7),"")</f>
        <v/>
      </c>
      <c r="U884" s="8"/>
      <c r="V884" s="2">
        <f t="shared" si="368"/>
        <v>19</v>
      </c>
      <c r="W884" s="16" t="str">
        <f>IFERROR(INDEX(generale!$A$5:$I$354,$CJ884,5),"")</f>
        <v/>
      </c>
      <c r="X884" s="8" t="str">
        <f>IFERROR(INDEX(generale!$A$5:$I$354,$CJ884,7),"")</f>
        <v/>
      </c>
      <c r="AA884" s="2">
        <f t="shared" si="369"/>
        <v>14</v>
      </c>
      <c r="AB884" s="16" t="str">
        <f>IFERROR(INDEX(generale!$A$5:$I$354,$CJ884,5),"")</f>
        <v/>
      </c>
      <c r="AC884" s="8" t="str">
        <f>IFERROR(INDEX(generale!$A$5:$I$354,$CJ884,7),"")</f>
        <v/>
      </c>
      <c r="AD884" s="33"/>
      <c r="AE884" s="8"/>
      <c r="AF884" s="2">
        <f t="shared" si="370"/>
        <v>14</v>
      </c>
      <c r="AG884" s="16" t="str">
        <f>IFERROR(INDEX(generale!$A$5:$I$354,$CJ884,5),"")</f>
        <v/>
      </c>
      <c r="AH884" s="8" t="str">
        <f>IFERROR(INDEX(generale!$A$5:$I$354,$CJ884,7),"")</f>
        <v/>
      </c>
      <c r="AI884" s="33"/>
      <c r="AJ884" s="8"/>
      <c r="AK884" s="2">
        <f t="shared" si="371"/>
        <v>14</v>
      </c>
      <c r="AL884" s="16" t="str">
        <f>IFERROR(INDEX(generale!$A$5:$I$354,$CJ884,5),"")</f>
        <v/>
      </c>
      <c r="AM884" s="8" t="str">
        <f>IFERROR(INDEX(generale!$A$5:$I$354,$CJ884,7),"")</f>
        <v/>
      </c>
      <c r="AN884" s="33"/>
      <c r="AO884" s="8"/>
      <c r="AP884" s="2">
        <f t="shared" si="372"/>
        <v>9</v>
      </c>
      <c r="AQ884" s="16" t="str">
        <f>IFERROR(INDEX(generale!$A$5:$I$354,$CJ884,5),"")</f>
        <v/>
      </c>
      <c r="AR884" s="8" t="str">
        <f>IFERROR(INDEX(generale!$A$5:$I$354,$CJ884,7),"")</f>
        <v/>
      </c>
      <c r="AS884" s="33"/>
      <c r="AT884" s="8"/>
      <c r="AU884" s="2">
        <f t="shared" si="373"/>
        <v>8</v>
      </c>
      <c r="AV884" s="16" t="str">
        <f>IFERROR(INDEX(generale!$A$5:$I$354,$CJ884,5),"")</f>
        <v/>
      </c>
      <c r="AW884" s="8" t="str">
        <f>IFERROR(INDEX(generale!$A$5:$I$354,$CJ884,7),"")</f>
        <v/>
      </c>
      <c r="AX884" s="33"/>
      <c r="AY884" s="8"/>
      <c r="AZ884" s="2">
        <f t="shared" si="374"/>
        <v>7</v>
      </c>
      <c r="BA884" s="16" t="str">
        <f>IFERROR(INDEX(generale!$A$5:$I$354,$CJ884,5),"")</f>
        <v/>
      </c>
      <c r="BB884" s="8" t="str">
        <f>IFERROR(INDEX(generale!$A$5:$I$354,$CJ884,7),"")</f>
        <v/>
      </c>
      <c r="BC884" s="33"/>
      <c r="BD884" s="8"/>
      <c r="BE884" s="2">
        <f t="shared" si="375"/>
        <v>6</v>
      </c>
      <c r="BF884" s="16" t="str">
        <f>IFERROR(INDEX(generale!$A$5:$I$354,$CJ884,5),"")</f>
        <v/>
      </c>
      <c r="BG884" s="8" t="str">
        <f>IFERROR(INDEX(generale!$A$5:$I$354,$CJ884,7),"")</f>
        <v/>
      </c>
      <c r="BH884" s="33"/>
      <c r="BI884" s="8"/>
      <c r="BJ884" s="2">
        <f t="shared" si="376"/>
        <v>532</v>
      </c>
      <c r="BK884" s="16" t="str">
        <f>IFERROR(INDEX(generale!$A$5:$I$354,$CJ884,5),"")</f>
        <v/>
      </c>
      <c r="BL884" s="8" t="str">
        <f>IFERROR(INDEX(generale!$A$5:$I$354,$CJ884,7),"")</f>
        <v/>
      </c>
      <c r="BM884" s="33"/>
      <c r="BN884" s="8"/>
      <c r="BO884" s="2">
        <f t="shared" si="377"/>
        <v>532</v>
      </c>
      <c r="BP884" s="16" t="str">
        <f>IFERROR(INDEX(generale!$A$5:$I$354,$CJ884,5),"")</f>
        <v/>
      </c>
      <c r="BQ884" s="8" t="str">
        <f>IFERROR(INDEX(generale!$A$5:$I$354,$CJ884,7),"")</f>
        <v/>
      </c>
      <c r="BR884" s="33"/>
      <c r="BS884" s="8"/>
      <c r="BT884" s="2">
        <f t="shared" si="378"/>
        <v>532</v>
      </c>
      <c r="BU884" s="16" t="str">
        <f>IFERROR(INDEX(generale!$A$5:$I$354,$CJ884,5),"")</f>
        <v/>
      </c>
      <c r="BV884" s="8" t="str">
        <f>IFERROR(INDEX(generale!$A$5:$I$354,$CJ884,7),"")</f>
        <v/>
      </c>
      <c r="BW884" s="33"/>
      <c r="BX884" s="8"/>
      <c r="BY884" s="2">
        <f t="shared" si="379"/>
        <v>532</v>
      </c>
      <c r="BZ884" s="16" t="str">
        <f>IFERROR(INDEX(generale!$A$5:$I$354,$CJ884,5),"")</f>
        <v/>
      </c>
      <c r="CA884" s="8" t="str">
        <f>IFERROR(INDEX(generale!$A$5:$I$354,$CJ884,7),"")</f>
        <v/>
      </c>
      <c r="CB884" s="33"/>
      <c r="CC884" s="8"/>
      <c r="CD884" s="2">
        <f t="shared" si="380"/>
        <v>532</v>
      </c>
      <c r="CE884" s="16" t="str">
        <f>IFERROR(INDEX(generale!$A$5:$I$354,$CJ884,5),"")</f>
        <v/>
      </c>
      <c r="CF884" s="8" t="str">
        <f>IFERROR(INDEX(generale!$A$5:$I$354,$CJ884,7),"")</f>
        <v/>
      </c>
      <c r="CJ884" s="2">
        <f t="shared" si="381"/>
        <v>882</v>
      </c>
      <c r="CK884" s="2">
        <f t="shared" si="358"/>
        <v>37</v>
      </c>
      <c r="CL884" s="3">
        <f>IFERROR(INDEX(generale!$A$5:$I$1004,$CJ884,1),"")</f>
        <v>0</v>
      </c>
      <c r="CM884" s="3">
        <f>IFERROR(INDEX(generale!$A$5:$I$1004,$CJ884,2),"")</f>
        <v>0</v>
      </c>
      <c r="CN884" s="3">
        <f>IFERROR(INDEX(generale!$A$5:$I$1004,$CJ884,3),"")</f>
        <v>0</v>
      </c>
      <c r="CO884" s="3">
        <f>IFERROR(INDEX(generale!$A$5:$I$1004,$CJ884,4),"")</f>
        <v>0</v>
      </c>
      <c r="CP884" s="3">
        <f>IFERROR(INDEX(generale!$A$5:$I$1004,$CJ884,5),"")</f>
        <v>0</v>
      </c>
      <c r="CQ884" s="3">
        <f>IFERROR(INDEX(generale!$A$5:$I$1004,$CJ884,6),"")</f>
        <v>0</v>
      </c>
      <c r="CR884" s="8">
        <f>IFERROR(INDEX(generale!$A$5:$I$1004,$CJ884,7),"")</f>
        <v>0</v>
      </c>
      <c r="CS884" s="8">
        <f>IFERROR(INDEX(generale!$A$5:$I$1004,$CJ884,8),"")</f>
        <v>0</v>
      </c>
    </row>
    <row r="885" spans="1:97">
      <c r="A885" s="2" t="str">
        <f t="shared" si="359"/>
        <v/>
      </c>
      <c r="B885" s="1" t="str">
        <f t="shared" si="360"/>
        <v/>
      </c>
      <c r="C885" s="1" t="str">
        <f t="shared" si="361"/>
        <v/>
      </c>
      <c r="D885" s="2" t="str">
        <f t="shared" si="362"/>
        <v/>
      </c>
      <c r="E885" s="2" t="str">
        <f t="shared" si="363"/>
        <v/>
      </c>
      <c r="F885" s="2" t="str">
        <f t="shared" si="364"/>
        <v/>
      </c>
      <c r="G885" s="1" t="str">
        <f t="shared" si="365"/>
        <v/>
      </c>
      <c r="H885" s="11" t="str">
        <f t="shared" si="366"/>
        <v/>
      </c>
      <c r="Q885" s="2">
        <f t="shared" si="367"/>
        <v>37</v>
      </c>
      <c r="R885" s="16" t="str">
        <f>IFERROR(INDEX(generale!$A$5:$I$354,$CJ885,5),"")</f>
        <v/>
      </c>
      <c r="S885" s="8" t="str">
        <f>IFERROR(INDEX(generale!$A$5:$I$354,$CJ885,7),"")</f>
        <v/>
      </c>
      <c r="U885" s="8"/>
      <c r="V885" s="2">
        <f t="shared" si="368"/>
        <v>19</v>
      </c>
      <c r="W885" s="16" t="str">
        <f>IFERROR(INDEX(generale!$A$5:$I$354,$CJ885,5),"")</f>
        <v/>
      </c>
      <c r="X885" s="8" t="str">
        <f>IFERROR(INDEX(generale!$A$5:$I$354,$CJ885,7),"")</f>
        <v/>
      </c>
      <c r="AA885" s="2">
        <f t="shared" si="369"/>
        <v>14</v>
      </c>
      <c r="AB885" s="16" t="str">
        <f>IFERROR(INDEX(generale!$A$5:$I$354,$CJ885,5),"")</f>
        <v/>
      </c>
      <c r="AC885" s="8" t="str">
        <f>IFERROR(INDEX(generale!$A$5:$I$354,$CJ885,7),"")</f>
        <v/>
      </c>
      <c r="AD885" s="33"/>
      <c r="AE885" s="8"/>
      <c r="AF885" s="2">
        <f t="shared" si="370"/>
        <v>14</v>
      </c>
      <c r="AG885" s="16" t="str">
        <f>IFERROR(INDEX(generale!$A$5:$I$354,$CJ885,5),"")</f>
        <v/>
      </c>
      <c r="AH885" s="8" t="str">
        <f>IFERROR(INDEX(generale!$A$5:$I$354,$CJ885,7),"")</f>
        <v/>
      </c>
      <c r="AI885" s="33"/>
      <c r="AJ885" s="8"/>
      <c r="AK885" s="2">
        <f t="shared" si="371"/>
        <v>14</v>
      </c>
      <c r="AL885" s="16" t="str">
        <f>IFERROR(INDEX(generale!$A$5:$I$354,$CJ885,5),"")</f>
        <v/>
      </c>
      <c r="AM885" s="8" t="str">
        <f>IFERROR(INDEX(generale!$A$5:$I$354,$CJ885,7),"")</f>
        <v/>
      </c>
      <c r="AN885" s="33"/>
      <c r="AO885" s="8"/>
      <c r="AP885" s="2">
        <f t="shared" si="372"/>
        <v>9</v>
      </c>
      <c r="AQ885" s="16" t="str">
        <f>IFERROR(INDEX(generale!$A$5:$I$354,$CJ885,5),"")</f>
        <v/>
      </c>
      <c r="AR885" s="8" t="str">
        <f>IFERROR(INDEX(generale!$A$5:$I$354,$CJ885,7),"")</f>
        <v/>
      </c>
      <c r="AS885" s="33"/>
      <c r="AT885" s="8"/>
      <c r="AU885" s="2">
        <f t="shared" si="373"/>
        <v>8</v>
      </c>
      <c r="AV885" s="16" t="str">
        <f>IFERROR(INDEX(generale!$A$5:$I$354,$CJ885,5),"")</f>
        <v/>
      </c>
      <c r="AW885" s="8" t="str">
        <f>IFERROR(INDEX(generale!$A$5:$I$354,$CJ885,7),"")</f>
        <v/>
      </c>
      <c r="AX885" s="33"/>
      <c r="AY885" s="8"/>
      <c r="AZ885" s="2">
        <f t="shared" si="374"/>
        <v>7</v>
      </c>
      <c r="BA885" s="16" t="str">
        <f>IFERROR(INDEX(generale!$A$5:$I$354,$CJ885,5),"")</f>
        <v/>
      </c>
      <c r="BB885" s="8" t="str">
        <f>IFERROR(INDEX(generale!$A$5:$I$354,$CJ885,7),"")</f>
        <v/>
      </c>
      <c r="BC885" s="33"/>
      <c r="BD885" s="8"/>
      <c r="BE885" s="2">
        <f t="shared" si="375"/>
        <v>6</v>
      </c>
      <c r="BF885" s="16" t="str">
        <f>IFERROR(INDEX(generale!$A$5:$I$354,$CJ885,5),"")</f>
        <v/>
      </c>
      <c r="BG885" s="8" t="str">
        <f>IFERROR(INDEX(generale!$A$5:$I$354,$CJ885,7),"")</f>
        <v/>
      </c>
      <c r="BH885" s="33"/>
      <c r="BI885" s="8"/>
      <c r="BJ885" s="2">
        <f t="shared" si="376"/>
        <v>533</v>
      </c>
      <c r="BK885" s="16" t="str">
        <f>IFERROR(INDEX(generale!$A$5:$I$354,$CJ885,5),"")</f>
        <v/>
      </c>
      <c r="BL885" s="8" t="str">
        <f>IFERROR(INDEX(generale!$A$5:$I$354,$CJ885,7),"")</f>
        <v/>
      </c>
      <c r="BM885" s="33"/>
      <c r="BN885" s="8"/>
      <c r="BO885" s="2">
        <f t="shared" si="377"/>
        <v>533</v>
      </c>
      <c r="BP885" s="16" t="str">
        <f>IFERROR(INDEX(generale!$A$5:$I$354,$CJ885,5),"")</f>
        <v/>
      </c>
      <c r="BQ885" s="8" t="str">
        <f>IFERROR(INDEX(generale!$A$5:$I$354,$CJ885,7),"")</f>
        <v/>
      </c>
      <c r="BR885" s="33"/>
      <c r="BS885" s="8"/>
      <c r="BT885" s="2">
        <f t="shared" si="378"/>
        <v>533</v>
      </c>
      <c r="BU885" s="16" t="str">
        <f>IFERROR(INDEX(generale!$A$5:$I$354,$CJ885,5),"")</f>
        <v/>
      </c>
      <c r="BV885" s="8" t="str">
        <f>IFERROR(INDEX(generale!$A$5:$I$354,$CJ885,7),"")</f>
        <v/>
      </c>
      <c r="BW885" s="33"/>
      <c r="BX885" s="8"/>
      <c r="BY885" s="2">
        <f t="shared" si="379"/>
        <v>533</v>
      </c>
      <c r="BZ885" s="16" t="str">
        <f>IFERROR(INDEX(generale!$A$5:$I$354,$CJ885,5),"")</f>
        <v/>
      </c>
      <c r="CA885" s="8" t="str">
        <f>IFERROR(INDEX(generale!$A$5:$I$354,$CJ885,7),"")</f>
        <v/>
      </c>
      <c r="CB885" s="33"/>
      <c r="CC885" s="8"/>
      <c r="CD885" s="2">
        <f t="shared" si="380"/>
        <v>533</v>
      </c>
      <c r="CE885" s="16" t="str">
        <f>IFERROR(INDEX(generale!$A$5:$I$354,$CJ885,5),"")</f>
        <v/>
      </c>
      <c r="CF885" s="8" t="str">
        <f>IFERROR(INDEX(generale!$A$5:$I$354,$CJ885,7),"")</f>
        <v/>
      </c>
      <c r="CJ885" s="2">
        <f t="shared" si="381"/>
        <v>883</v>
      </c>
      <c r="CK885" s="2">
        <f t="shared" si="358"/>
        <v>37</v>
      </c>
      <c r="CL885" s="3">
        <f>IFERROR(INDEX(generale!$A$5:$I$1004,$CJ885,1),"")</f>
        <v>0</v>
      </c>
      <c r="CM885" s="3">
        <f>IFERROR(INDEX(generale!$A$5:$I$1004,$CJ885,2),"")</f>
        <v>0</v>
      </c>
      <c r="CN885" s="3">
        <f>IFERROR(INDEX(generale!$A$5:$I$1004,$CJ885,3),"")</f>
        <v>0</v>
      </c>
      <c r="CO885" s="3">
        <f>IFERROR(INDEX(generale!$A$5:$I$1004,$CJ885,4),"")</f>
        <v>0</v>
      </c>
      <c r="CP885" s="3">
        <f>IFERROR(INDEX(generale!$A$5:$I$1004,$CJ885,5),"")</f>
        <v>0</v>
      </c>
      <c r="CQ885" s="3">
        <f>IFERROR(INDEX(generale!$A$5:$I$1004,$CJ885,6),"")</f>
        <v>0</v>
      </c>
      <c r="CR885" s="8">
        <f>IFERROR(INDEX(generale!$A$5:$I$1004,$CJ885,7),"")</f>
        <v>0</v>
      </c>
      <c r="CS885" s="8">
        <f>IFERROR(INDEX(generale!$A$5:$I$1004,$CJ885,8),"")</f>
        <v>0</v>
      </c>
    </row>
    <row r="886" spans="1:97">
      <c r="A886" s="2" t="str">
        <f t="shared" si="359"/>
        <v/>
      </c>
      <c r="B886" s="1" t="str">
        <f t="shared" si="360"/>
        <v/>
      </c>
      <c r="C886" s="1" t="str">
        <f t="shared" si="361"/>
        <v/>
      </c>
      <c r="D886" s="2" t="str">
        <f t="shared" si="362"/>
        <v/>
      </c>
      <c r="E886" s="2" t="str">
        <f t="shared" si="363"/>
        <v/>
      </c>
      <c r="F886" s="2" t="str">
        <f t="shared" si="364"/>
        <v/>
      </c>
      <c r="G886" s="1" t="str">
        <f t="shared" si="365"/>
        <v/>
      </c>
      <c r="H886" s="11" t="str">
        <f t="shared" si="366"/>
        <v/>
      </c>
      <c r="Q886" s="2">
        <f t="shared" si="367"/>
        <v>37</v>
      </c>
      <c r="R886" s="16" t="str">
        <f>IFERROR(INDEX(generale!$A$5:$I$354,$CJ886,5),"")</f>
        <v/>
      </c>
      <c r="S886" s="8" t="str">
        <f>IFERROR(INDEX(generale!$A$5:$I$354,$CJ886,7),"")</f>
        <v/>
      </c>
      <c r="U886" s="8"/>
      <c r="V886" s="2">
        <f t="shared" si="368"/>
        <v>19</v>
      </c>
      <c r="W886" s="16" t="str">
        <f>IFERROR(INDEX(generale!$A$5:$I$354,$CJ886,5),"")</f>
        <v/>
      </c>
      <c r="X886" s="8" t="str">
        <f>IFERROR(INDEX(generale!$A$5:$I$354,$CJ886,7),"")</f>
        <v/>
      </c>
      <c r="AA886" s="2">
        <f t="shared" si="369"/>
        <v>14</v>
      </c>
      <c r="AB886" s="16" t="str">
        <f>IFERROR(INDEX(generale!$A$5:$I$354,$CJ886,5),"")</f>
        <v/>
      </c>
      <c r="AC886" s="8" t="str">
        <f>IFERROR(INDEX(generale!$A$5:$I$354,$CJ886,7),"")</f>
        <v/>
      </c>
      <c r="AD886" s="33"/>
      <c r="AE886" s="8"/>
      <c r="AF886" s="2">
        <f t="shared" si="370"/>
        <v>14</v>
      </c>
      <c r="AG886" s="16" t="str">
        <f>IFERROR(INDEX(generale!$A$5:$I$354,$CJ886,5),"")</f>
        <v/>
      </c>
      <c r="AH886" s="8" t="str">
        <f>IFERROR(INDEX(generale!$A$5:$I$354,$CJ886,7),"")</f>
        <v/>
      </c>
      <c r="AI886" s="33"/>
      <c r="AJ886" s="8"/>
      <c r="AK886" s="2">
        <f t="shared" si="371"/>
        <v>14</v>
      </c>
      <c r="AL886" s="16" t="str">
        <f>IFERROR(INDEX(generale!$A$5:$I$354,$CJ886,5),"")</f>
        <v/>
      </c>
      <c r="AM886" s="8" t="str">
        <f>IFERROR(INDEX(generale!$A$5:$I$354,$CJ886,7),"")</f>
        <v/>
      </c>
      <c r="AN886" s="33"/>
      <c r="AO886" s="8"/>
      <c r="AP886" s="2">
        <f t="shared" si="372"/>
        <v>9</v>
      </c>
      <c r="AQ886" s="16" t="str">
        <f>IFERROR(INDEX(generale!$A$5:$I$354,$CJ886,5),"")</f>
        <v/>
      </c>
      <c r="AR886" s="8" t="str">
        <f>IFERROR(INDEX(generale!$A$5:$I$354,$CJ886,7),"")</f>
        <v/>
      </c>
      <c r="AS886" s="33"/>
      <c r="AT886" s="8"/>
      <c r="AU886" s="2">
        <f t="shared" si="373"/>
        <v>8</v>
      </c>
      <c r="AV886" s="16" t="str">
        <f>IFERROR(INDEX(generale!$A$5:$I$354,$CJ886,5),"")</f>
        <v/>
      </c>
      <c r="AW886" s="8" t="str">
        <f>IFERROR(INDEX(generale!$A$5:$I$354,$CJ886,7),"")</f>
        <v/>
      </c>
      <c r="AX886" s="33"/>
      <c r="AY886" s="8"/>
      <c r="AZ886" s="2">
        <f t="shared" si="374"/>
        <v>7</v>
      </c>
      <c r="BA886" s="16" t="str">
        <f>IFERROR(INDEX(generale!$A$5:$I$354,$CJ886,5),"")</f>
        <v/>
      </c>
      <c r="BB886" s="8" t="str">
        <f>IFERROR(INDEX(generale!$A$5:$I$354,$CJ886,7),"")</f>
        <v/>
      </c>
      <c r="BC886" s="33"/>
      <c r="BD886" s="8"/>
      <c r="BE886" s="2">
        <f t="shared" si="375"/>
        <v>6</v>
      </c>
      <c r="BF886" s="16" t="str">
        <f>IFERROR(INDEX(generale!$A$5:$I$354,$CJ886,5),"")</f>
        <v/>
      </c>
      <c r="BG886" s="8" t="str">
        <f>IFERROR(INDEX(generale!$A$5:$I$354,$CJ886,7),"")</f>
        <v/>
      </c>
      <c r="BH886" s="33"/>
      <c r="BI886" s="8"/>
      <c r="BJ886" s="2">
        <f t="shared" si="376"/>
        <v>534</v>
      </c>
      <c r="BK886" s="16" t="str">
        <f>IFERROR(INDEX(generale!$A$5:$I$354,$CJ886,5),"")</f>
        <v/>
      </c>
      <c r="BL886" s="8" t="str">
        <f>IFERROR(INDEX(generale!$A$5:$I$354,$CJ886,7),"")</f>
        <v/>
      </c>
      <c r="BM886" s="33"/>
      <c r="BN886" s="8"/>
      <c r="BO886" s="2">
        <f t="shared" si="377"/>
        <v>534</v>
      </c>
      <c r="BP886" s="16" t="str">
        <f>IFERROR(INDEX(generale!$A$5:$I$354,$CJ886,5),"")</f>
        <v/>
      </c>
      <c r="BQ886" s="8" t="str">
        <f>IFERROR(INDEX(generale!$A$5:$I$354,$CJ886,7),"")</f>
        <v/>
      </c>
      <c r="BR886" s="33"/>
      <c r="BS886" s="8"/>
      <c r="BT886" s="2">
        <f t="shared" si="378"/>
        <v>534</v>
      </c>
      <c r="BU886" s="16" t="str">
        <f>IFERROR(INDEX(generale!$A$5:$I$354,$CJ886,5),"")</f>
        <v/>
      </c>
      <c r="BV886" s="8" t="str">
        <f>IFERROR(INDEX(generale!$A$5:$I$354,$CJ886,7),"")</f>
        <v/>
      </c>
      <c r="BW886" s="33"/>
      <c r="BX886" s="8"/>
      <c r="BY886" s="2">
        <f t="shared" si="379"/>
        <v>534</v>
      </c>
      <c r="BZ886" s="16" t="str">
        <f>IFERROR(INDEX(generale!$A$5:$I$354,$CJ886,5),"")</f>
        <v/>
      </c>
      <c r="CA886" s="8" t="str">
        <f>IFERROR(INDEX(generale!$A$5:$I$354,$CJ886,7),"")</f>
        <v/>
      </c>
      <c r="CB886" s="33"/>
      <c r="CC886" s="8"/>
      <c r="CD886" s="2">
        <f t="shared" si="380"/>
        <v>534</v>
      </c>
      <c r="CE886" s="16" t="str">
        <f>IFERROR(INDEX(generale!$A$5:$I$354,$CJ886,5),"")</f>
        <v/>
      </c>
      <c r="CF886" s="8" t="str">
        <f>IFERROR(INDEX(generale!$A$5:$I$354,$CJ886,7),"")</f>
        <v/>
      </c>
      <c r="CJ886" s="2">
        <f t="shared" si="381"/>
        <v>884</v>
      </c>
      <c r="CK886" s="2">
        <f t="shared" si="358"/>
        <v>37</v>
      </c>
      <c r="CL886" s="3">
        <f>IFERROR(INDEX(generale!$A$5:$I$1004,$CJ886,1),"")</f>
        <v>0</v>
      </c>
      <c r="CM886" s="3">
        <f>IFERROR(INDEX(generale!$A$5:$I$1004,$CJ886,2),"")</f>
        <v>0</v>
      </c>
      <c r="CN886" s="3">
        <f>IFERROR(INDEX(generale!$A$5:$I$1004,$CJ886,3),"")</f>
        <v>0</v>
      </c>
      <c r="CO886" s="3">
        <f>IFERROR(INDEX(generale!$A$5:$I$1004,$CJ886,4),"")</f>
        <v>0</v>
      </c>
      <c r="CP886" s="3">
        <f>IFERROR(INDEX(generale!$A$5:$I$1004,$CJ886,5),"")</f>
        <v>0</v>
      </c>
      <c r="CQ886" s="3">
        <f>IFERROR(INDEX(generale!$A$5:$I$1004,$CJ886,6),"")</f>
        <v>0</v>
      </c>
      <c r="CR886" s="8">
        <f>IFERROR(INDEX(generale!$A$5:$I$1004,$CJ886,7),"")</f>
        <v>0</v>
      </c>
      <c r="CS886" s="8">
        <f>IFERROR(INDEX(generale!$A$5:$I$1004,$CJ886,8),"")</f>
        <v>0</v>
      </c>
    </row>
    <row r="887" spans="1:97">
      <c r="A887" s="2" t="str">
        <f t="shared" si="359"/>
        <v/>
      </c>
      <c r="B887" s="1" t="str">
        <f t="shared" si="360"/>
        <v/>
      </c>
      <c r="C887" s="1" t="str">
        <f t="shared" si="361"/>
        <v/>
      </c>
      <c r="D887" s="2" t="str">
        <f t="shared" si="362"/>
        <v/>
      </c>
      <c r="E887" s="2" t="str">
        <f t="shared" si="363"/>
        <v/>
      </c>
      <c r="F887" s="2" t="str">
        <f t="shared" si="364"/>
        <v/>
      </c>
      <c r="G887" s="1" t="str">
        <f t="shared" si="365"/>
        <v/>
      </c>
      <c r="H887" s="11" t="str">
        <f t="shared" si="366"/>
        <v/>
      </c>
      <c r="Q887" s="2">
        <f t="shared" si="367"/>
        <v>37</v>
      </c>
      <c r="R887" s="16" t="str">
        <f>IFERROR(INDEX(generale!$A$5:$I$354,$CJ887,5),"")</f>
        <v/>
      </c>
      <c r="S887" s="8" t="str">
        <f>IFERROR(INDEX(generale!$A$5:$I$354,$CJ887,7),"")</f>
        <v/>
      </c>
      <c r="U887" s="8"/>
      <c r="V887" s="2">
        <f t="shared" si="368"/>
        <v>19</v>
      </c>
      <c r="W887" s="16" t="str">
        <f>IFERROR(INDEX(generale!$A$5:$I$354,$CJ887,5),"")</f>
        <v/>
      </c>
      <c r="X887" s="8" t="str">
        <f>IFERROR(INDEX(generale!$A$5:$I$354,$CJ887,7),"")</f>
        <v/>
      </c>
      <c r="AA887" s="2">
        <f t="shared" si="369"/>
        <v>14</v>
      </c>
      <c r="AB887" s="16" t="str">
        <f>IFERROR(INDEX(generale!$A$5:$I$354,$CJ887,5),"")</f>
        <v/>
      </c>
      <c r="AC887" s="8" t="str">
        <f>IFERROR(INDEX(generale!$A$5:$I$354,$CJ887,7),"")</f>
        <v/>
      </c>
      <c r="AD887" s="33"/>
      <c r="AE887" s="8"/>
      <c r="AF887" s="2">
        <f t="shared" si="370"/>
        <v>14</v>
      </c>
      <c r="AG887" s="16" t="str">
        <f>IFERROR(INDEX(generale!$A$5:$I$354,$CJ887,5),"")</f>
        <v/>
      </c>
      <c r="AH887" s="8" t="str">
        <f>IFERROR(INDEX(generale!$A$5:$I$354,$CJ887,7),"")</f>
        <v/>
      </c>
      <c r="AI887" s="33"/>
      <c r="AJ887" s="8"/>
      <c r="AK887" s="2">
        <f t="shared" si="371"/>
        <v>14</v>
      </c>
      <c r="AL887" s="16" t="str">
        <f>IFERROR(INDEX(generale!$A$5:$I$354,$CJ887,5),"")</f>
        <v/>
      </c>
      <c r="AM887" s="8" t="str">
        <f>IFERROR(INDEX(generale!$A$5:$I$354,$CJ887,7),"")</f>
        <v/>
      </c>
      <c r="AN887" s="33"/>
      <c r="AO887" s="8"/>
      <c r="AP887" s="2">
        <f t="shared" si="372"/>
        <v>9</v>
      </c>
      <c r="AQ887" s="16" t="str">
        <f>IFERROR(INDEX(generale!$A$5:$I$354,$CJ887,5),"")</f>
        <v/>
      </c>
      <c r="AR887" s="8" t="str">
        <f>IFERROR(INDEX(generale!$A$5:$I$354,$CJ887,7),"")</f>
        <v/>
      </c>
      <c r="AS887" s="33"/>
      <c r="AT887" s="8"/>
      <c r="AU887" s="2">
        <f t="shared" si="373"/>
        <v>8</v>
      </c>
      <c r="AV887" s="16" t="str">
        <f>IFERROR(INDEX(generale!$A$5:$I$354,$CJ887,5),"")</f>
        <v/>
      </c>
      <c r="AW887" s="8" t="str">
        <f>IFERROR(INDEX(generale!$A$5:$I$354,$CJ887,7),"")</f>
        <v/>
      </c>
      <c r="AX887" s="33"/>
      <c r="AY887" s="8"/>
      <c r="AZ887" s="2">
        <f t="shared" si="374"/>
        <v>7</v>
      </c>
      <c r="BA887" s="16" t="str">
        <f>IFERROR(INDEX(generale!$A$5:$I$354,$CJ887,5),"")</f>
        <v/>
      </c>
      <c r="BB887" s="8" t="str">
        <f>IFERROR(INDEX(generale!$A$5:$I$354,$CJ887,7),"")</f>
        <v/>
      </c>
      <c r="BC887" s="33"/>
      <c r="BD887" s="8"/>
      <c r="BE887" s="2">
        <f t="shared" si="375"/>
        <v>6</v>
      </c>
      <c r="BF887" s="16" t="str">
        <f>IFERROR(INDEX(generale!$A$5:$I$354,$CJ887,5),"")</f>
        <v/>
      </c>
      <c r="BG887" s="8" t="str">
        <f>IFERROR(INDEX(generale!$A$5:$I$354,$CJ887,7),"")</f>
        <v/>
      </c>
      <c r="BH887" s="33"/>
      <c r="BI887" s="8"/>
      <c r="BJ887" s="2">
        <f t="shared" si="376"/>
        <v>535</v>
      </c>
      <c r="BK887" s="16" t="str">
        <f>IFERROR(INDEX(generale!$A$5:$I$354,$CJ887,5),"")</f>
        <v/>
      </c>
      <c r="BL887" s="8" t="str">
        <f>IFERROR(INDEX(generale!$A$5:$I$354,$CJ887,7),"")</f>
        <v/>
      </c>
      <c r="BM887" s="33"/>
      <c r="BN887" s="8"/>
      <c r="BO887" s="2">
        <f t="shared" si="377"/>
        <v>535</v>
      </c>
      <c r="BP887" s="16" t="str">
        <f>IFERROR(INDEX(generale!$A$5:$I$354,$CJ887,5),"")</f>
        <v/>
      </c>
      <c r="BQ887" s="8" t="str">
        <f>IFERROR(INDEX(generale!$A$5:$I$354,$CJ887,7),"")</f>
        <v/>
      </c>
      <c r="BR887" s="33"/>
      <c r="BS887" s="8"/>
      <c r="BT887" s="2">
        <f t="shared" si="378"/>
        <v>535</v>
      </c>
      <c r="BU887" s="16" t="str">
        <f>IFERROR(INDEX(generale!$A$5:$I$354,$CJ887,5),"")</f>
        <v/>
      </c>
      <c r="BV887" s="8" t="str">
        <f>IFERROR(INDEX(generale!$A$5:$I$354,$CJ887,7),"")</f>
        <v/>
      </c>
      <c r="BW887" s="33"/>
      <c r="BX887" s="8"/>
      <c r="BY887" s="2">
        <f t="shared" si="379"/>
        <v>535</v>
      </c>
      <c r="BZ887" s="16" t="str">
        <f>IFERROR(INDEX(generale!$A$5:$I$354,$CJ887,5),"")</f>
        <v/>
      </c>
      <c r="CA887" s="8" t="str">
        <f>IFERROR(INDEX(generale!$A$5:$I$354,$CJ887,7),"")</f>
        <v/>
      </c>
      <c r="CB887" s="33"/>
      <c r="CC887" s="8"/>
      <c r="CD887" s="2">
        <f t="shared" si="380"/>
        <v>535</v>
      </c>
      <c r="CE887" s="16" t="str">
        <f>IFERROR(INDEX(generale!$A$5:$I$354,$CJ887,5),"")</f>
        <v/>
      </c>
      <c r="CF887" s="8" t="str">
        <f>IFERROR(INDEX(generale!$A$5:$I$354,$CJ887,7),"")</f>
        <v/>
      </c>
      <c r="CJ887" s="2">
        <f t="shared" si="381"/>
        <v>885</v>
      </c>
      <c r="CK887" s="2">
        <f t="shared" si="358"/>
        <v>37</v>
      </c>
      <c r="CL887" s="3">
        <f>IFERROR(INDEX(generale!$A$5:$I$1004,$CJ887,1),"")</f>
        <v>0</v>
      </c>
      <c r="CM887" s="3">
        <f>IFERROR(INDEX(generale!$A$5:$I$1004,$CJ887,2),"")</f>
        <v>0</v>
      </c>
      <c r="CN887" s="3">
        <f>IFERROR(INDEX(generale!$A$5:$I$1004,$CJ887,3),"")</f>
        <v>0</v>
      </c>
      <c r="CO887" s="3">
        <f>IFERROR(INDEX(generale!$A$5:$I$1004,$CJ887,4),"")</f>
        <v>0</v>
      </c>
      <c r="CP887" s="3">
        <f>IFERROR(INDEX(generale!$A$5:$I$1004,$CJ887,5),"")</f>
        <v>0</v>
      </c>
      <c r="CQ887" s="3">
        <f>IFERROR(INDEX(generale!$A$5:$I$1004,$CJ887,6),"")</f>
        <v>0</v>
      </c>
      <c r="CR887" s="8">
        <f>IFERROR(INDEX(generale!$A$5:$I$1004,$CJ887,7),"")</f>
        <v>0</v>
      </c>
      <c r="CS887" s="8">
        <f>IFERROR(INDEX(generale!$A$5:$I$1004,$CJ887,8),"")</f>
        <v>0</v>
      </c>
    </row>
    <row r="888" spans="1:97">
      <c r="A888" s="2" t="str">
        <f t="shared" si="359"/>
        <v/>
      </c>
      <c r="B888" s="1" t="str">
        <f t="shared" si="360"/>
        <v/>
      </c>
      <c r="C888" s="1" t="str">
        <f t="shared" si="361"/>
        <v/>
      </c>
      <c r="D888" s="2" t="str">
        <f t="shared" si="362"/>
        <v/>
      </c>
      <c r="E888" s="2" t="str">
        <f t="shared" si="363"/>
        <v/>
      </c>
      <c r="F888" s="2" t="str">
        <f t="shared" si="364"/>
        <v/>
      </c>
      <c r="G888" s="1" t="str">
        <f t="shared" si="365"/>
        <v/>
      </c>
      <c r="H888" s="11" t="str">
        <f t="shared" si="366"/>
        <v/>
      </c>
      <c r="Q888" s="2">
        <f t="shared" si="367"/>
        <v>37</v>
      </c>
      <c r="R888" s="16" t="str">
        <f>IFERROR(INDEX(generale!$A$5:$I$354,$CJ888,5),"")</f>
        <v/>
      </c>
      <c r="S888" s="8" t="str">
        <f>IFERROR(INDEX(generale!$A$5:$I$354,$CJ888,7),"")</f>
        <v/>
      </c>
      <c r="U888" s="8"/>
      <c r="V888" s="2">
        <f t="shared" si="368"/>
        <v>19</v>
      </c>
      <c r="W888" s="16" t="str">
        <f>IFERROR(INDEX(generale!$A$5:$I$354,$CJ888,5),"")</f>
        <v/>
      </c>
      <c r="X888" s="8" t="str">
        <f>IFERROR(INDEX(generale!$A$5:$I$354,$CJ888,7),"")</f>
        <v/>
      </c>
      <c r="AA888" s="2">
        <f t="shared" si="369"/>
        <v>14</v>
      </c>
      <c r="AB888" s="16" t="str">
        <f>IFERROR(INDEX(generale!$A$5:$I$354,$CJ888,5),"")</f>
        <v/>
      </c>
      <c r="AC888" s="8" t="str">
        <f>IFERROR(INDEX(generale!$A$5:$I$354,$CJ888,7),"")</f>
        <v/>
      </c>
      <c r="AD888" s="33"/>
      <c r="AE888" s="8"/>
      <c r="AF888" s="2">
        <f t="shared" si="370"/>
        <v>14</v>
      </c>
      <c r="AG888" s="16" t="str">
        <f>IFERROR(INDEX(generale!$A$5:$I$354,$CJ888,5),"")</f>
        <v/>
      </c>
      <c r="AH888" s="8" t="str">
        <f>IFERROR(INDEX(generale!$A$5:$I$354,$CJ888,7),"")</f>
        <v/>
      </c>
      <c r="AI888" s="33"/>
      <c r="AJ888" s="8"/>
      <c r="AK888" s="2">
        <f t="shared" si="371"/>
        <v>14</v>
      </c>
      <c r="AL888" s="16" t="str">
        <f>IFERROR(INDEX(generale!$A$5:$I$354,$CJ888,5),"")</f>
        <v/>
      </c>
      <c r="AM888" s="8" t="str">
        <f>IFERROR(INDEX(generale!$A$5:$I$354,$CJ888,7),"")</f>
        <v/>
      </c>
      <c r="AN888" s="33"/>
      <c r="AO888" s="8"/>
      <c r="AP888" s="2">
        <f t="shared" si="372"/>
        <v>9</v>
      </c>
      <c r="AQ888" s="16" t="str">
        <f>IFERROR(INDEX(generale!$A$5:$I$354,$CJ888,5),"")</f>
        <v/>
      </c>
      <c r="AR888" s="8" t="str">
        <f>IFERROR(INDEX(generale!$A$5:$I$354,$CJ888,7),"")</f>
        <v/>
      </c>
      <c r="AS888" s="33"/>
      <c r="AT888" s="8"/>
      <c r="AU888" s="2">
        <f t="shared" si="373"/>
        <v>8</v>
      </c>
      <c r="AV888" s="16" t="str">
        <f>IFERROR(INDEX(generale!$A$5:$I$354,$CJ888,5),"")</f>
        <v/>
      </c>
      <c r="AW888" s="8" t="str">
        <f>IFERROR(INDEX(generale!$A$5:$I$354,$CJ888,7),"")</f>
        <v/>
      </c>
      <c r="AX888" s="33"/>
      <c r="AY888" s="8"/>
      <c r="AZ888" s="2">
        <f t="shared" si="374"/>
        <v>7</v>
      </c>
      <c r="BA888" s="16" t="str">
        <f>IFERROR(INDEX(generale!$A$5:$I$354,$CJ888,5),"")</f>
        <v/>
      </c>
      <c r="BB888" s="8" t="str">
        <f>IFERROR(INDEX(generale!$A$5:$I$354,$CJ888,7),"")</f>
        <v/>
      </c>
      <c r="BC888" s="33"/>
      <c r="BD888" s="8"/>
      <c r="BE888" s="2">
        <f t="shared" si="375"/>
        <v>6</v>
      </c>
      <c r="BF888" s="16" t="str">
        <f>IFERROR(INDEX(generale!$A$5:$I$354,$CJ888,5),"")</f>
        <v/>
      </c>
      <c r="BG888" s="8" t="str">
        <f>IFERROR(INDEX(generale!$A$5:$I$354,$CJ888,7),"")</f>
        <v/>
      </c>
      <c r="BH888" s="33"/>
      <c r="BI888" s="8"/>
      <c r="BJ888" s="2">
        <f t="shared" si="376"/>
        <v>536</v>
      </c>
      <c r="BK888" s="16" t="str">
        <f>IFERROR(INDEX(generale!$A$5:$I$354,$CJ888,5),"")</f>
        <v/>
      </c>
      <c r="BL888" s="8" t="str">
        <f>IFERROR(INDEX(generale!$A$5:$I$354,$CJ888,7),"")</f>
        <v/>
      </c>
      <c r="BM888" s="33"/>
      <c r="BN888" s="8"/>
      <c r="BO888" s="2">
        <f t="shared" si="377"/>
        <v>536</v>
      </c>
      <c r="BP888" s="16" t="str">
        <f>IFERROR(INDEX(generale!$A$5:$I$354,$CJ888,5),"")</f>
        <v/>
      </c>
      <c r="BQ888" s="8" t="str">
        <f>IFERROR(INDEX(generale!$A$5:$I$354,$CJ888,7),"")</f>
        <v/>
      </c>
      <c r="BR888" s="33"/>
      <c r="BS888" s="8"/>
      <c r="BT888" s="2">
        <f t="shared" si="378"/>
        <v>536</v>
      </c>
      <c r="BU888" s="16" t="str">
        <f>IFERROR(INDEX(generale!$A$5:$I$354,$CJ888,5),"")</f>
        <v/>
      </c>
      <c r="BV888" s="8" t="str">
        <f>IFERROR(INDEX(generale!$A$5:$I$354,$CJ888,7),"")</f>
        <v/>
      </c>
      <c r="BW888" s="33"/>
      <c r="BX888" s="8"/>
      <c r="BY888" s="2">
        <f t="shared" si="379"/>
        <v>536</v>
      </c>
      <c r="BZ888" s="16" t="str">
        <f>IFERROR(INDEX(generale!$A$5:$I$354,$CJ888,5),"")</f>
        <v/>
      </c>
      <c r="CA888" s="8" t="str">
        <f>IFERROR(INDEX(generale!$A$5:$I$354,$CJ888,7),"")</f>
        <v/>
      </c>
      <c r="CB888" s="33"/>
      <c r="CC888" s="8"/>
      <c r="CD888" s="2">
        <f t="shared" si="380"/>
        <v>536</v>
      </c>
      <c r="CE888" s="16" t="str">
        <f>IFERROR(INDEX(generale!$A$5:$I$354,$CJ888,5),"")</f>
        <v/>
      </c>
      <c r="CF888" s="8" t="str">
        <f>IFERROR(INDEX(generale!$A$5:$I$354,$CJ888,7),"")</f>
        <v/>
      </c>
      <c r="CJ888" s="2">
        <f t="shared" si="381"/>
        <v>886</v>
      </c>
      <c r="CK888" s="2">
        <f t="shared" si="358"/>
        <v>37</v>
      </c>
      <c r="CL888" s="3">
        <f>IFERROR(INDEX(generale!$A$5:$I$1004,$CJ888,1),"")</f>
        <v>0</v>
      </c>
      <c r="CM888" s="3">
        <f>IFERROR(INDEX(generale!$A$5:$I$1004,$CJ888,2),"")</f>
        <v>0</v>
      </c>
      <c r="CN888" s="3">
        <f>IFERROR(INDEX(generale!$A$5:$I$1004,$CJ888,3),"")</f>
        <v>0</v>
      </c>
      <c r="CO888" s="3">
        <f>IFERROR(INDEX(generale!$A$5:$I$1004,$CJ888,4),"")</f>
        <v>0</v>
      </c>
      <c r="CP888" s="3">
        <f>IFERROR(INDEX(generale!$A$5:$I$1004,$CJ888,5),"")</f>
        <v>0</v>
      </c>
      <c r="CQ888" s="3">
        <f>IFERROR(INDEX(generale!$A$5:$I$1004,$CJ888,6),"")</f>
        <v>0</v>
      </c>
      <c r="CR888" s="8">
        <f>IFERROR(INDEX(generale!$A$5:$I$1004,$CJ888,7),"")</f>
        <v>0</v>
      </c>
      <c r="CS888" s="8">
        <f>IFERROR(INDEX(generale!$A$5:$I$1004,$CJ888,8),"")</f>
        <v>0</v>
      </c>
    </row>
    <row r="889" spans="1:97">
      <c r="A889" s="2" t="str">
        <f t="shared" si="359"/>
        <v/>
      </c>
      <c r="B889" s="1" t="str">
        <f t="shared" si="360"/>
        <v/>
      </c>
      <c r="C889" s="1" t="str">
        <f t="shared" si="361"/>
        <v/>
      </c>
      <c r="D889" s="2" t="str">
        <f t="shared" si="362"/>
        <v/>
      </c>
      <c r="E889" s="2" t="str">
        <f t="shared" si="363"/>
        <v/>
      </c>
      <c r="F889" s="2" t="str">
        <f t="shared" si="364"/>
        <v/>
      </c>
      <c r="G889" s="1" t="str">
        <f t="shared" si="365"/>
        <v/>
      </c>
      <c r="H889" s="11" t="str">
        <f t="shared" si="366"/>
        <v/>
      </c>
      <c r="Q889" s="2">
        <f t="shared" si="367"/>
        <v>37</v>
      </c>
      <c r="R889" s="16" t="str">
        <f>IFERROR(INDEX(generale!$A$5:$I$354,$CJ889,5),"")</f>
        <v/>
      </c>
      <c r="S889" s="8" t="str">
        <f>IFERROR(INDEX(generale!$A$5:$I$354,$CJ889,7),"")</f>
        <v/>
      </c>
      <c r="U889" s="8"/>
      <c r="V889" s="2">
        <f t="shared" si="368"/>
        <v>19</v>
      </c>
      <c r="W889" s="16" t="str">
        <f>IFERROR(INDEX(generale!$A$5:$I$354,$CJ889,5),"")</f>
        <v/>
      </c>
      <c r="X889" s="8" t="str">
        <f>IFERROR(INDEX(generale!$A$5:$I$354,$CJ889,7),"")</f>
        <v/>
      </c>
      <c r="AA889" s="2">
        <f t="shared" si="369"/>
        <v>14</v>
      </c>
      <c r="AB889" s="16" t="str">
        <f>IFERROR(INDEX(generale!$A$5:$I$354,$CJ889,5),"")</f>
        <v/>
      </c>
      <c r="AC889" s="8" t="str">
        <f>IFERROR(INDEX(generale!$A$5:$I$354,$CJ889,7),"")</f>
        <v/>
      </c>
      <c r="AD889" s="33"/>
      <c r="AE889" s="8"/>
      <c r="AF889" s="2">
        <f t="shared" si="370"/>
        <v>14</v>
      </c>
      <c r="AG889" s="16" t="str">
        <f>IFERROR(INDEX(generale!$A$5:$I$354,$CJ889,5),"")</f>
        <v/>
      </c>
      <c r="AH889" s="8" t="str">
        <f>IFERROR(INDEX(generale!$A$5:$I$354,$CJ889,7),"")</f>
        <v/>
      </c>
      <c r="AI889" s="33"/>
      <c r="AJ889" s="8"/>
      <c r="AK889" s="2">
        <f t="shared" si="371"/>
        <v>14</v>
      </c>
      <c r="AL889" s="16" t="str">
        <f>IFERROR(INDEX(generale!$A$5:$I$354,$CJ889,5),"")</f>
        <v/>
      </c>
      <c r="AM889" s="8" t="str">
        <f>IFERROR(INDEX(generale!$A$5:$I$354,$CJ889,7),"")</f>
        <v/>
      </c>
      <c r="AN889" s="33"/>
      <c r="AO889" s="8"/>
      <c r="AP889" s="2">
        <f t="shared" si="372"/>
        <v>9</v>
      </c>
      <c r="AQ889" s="16" t="str">
        <f>IFERROR(INDEX(generale!$A$5:$I$354,$CJ889,5),"")</f>
        <v/>
      </c>
      <c r="AR889" s="8" t="str">
        <f>IFERROR(INDEX(generale!$A$5:$I$354,$CJ889,7),"")</f>
        <v/>
      </c>
      <c r="AS889" s="33"/>
      <c r="AT889" s="8"/>
      <c r="AU889" s="2">
        <f t="shared" si="373"/>
        <v>8</v>
      </c>
      <c r="AV889" s="16" t="str">
        <f>IFERROR(INDEX(generale!$A$5:$I$354,$CJ889,5),"")</f>
        <v/>
      </c>
      <c r="AW889" s="8" t="str">
        <f>IFERROR(INDEX(generale!$A$5:$I$354,$CJ889,7),"")</f>
        <v/>
      </c>
      <c r="AX889" s="33"/>
      <c r="AY889" s="8"/>
      <c r="AZ889" s="2">
        <f t="shared" si="374"/>
        <v>7</v>
      </c>
      <c r="BA889" s="16" t="str">
        <f>IFERROR(INDEX(generale!$A$5:$I$354,$CJ889,5),"")</f>
        <v/>
      </c>
      <c r="BB889" s="8" t="str">
        <f>IFERROR(INDEX(generale!$A$5:$I$354,$CJ889,7),"")</f>
        <v/>
      </c>
      <c r="BC889" s="33"/>
      <c r="BD889" s="8"/>
      <c r="BE889" s="2">
        <f t="shared" si="375"/>
        <v>6</v>
      </c>
      <c r="BF889" s="16" t="str">
        <f>IFERROR(INDEX(generale!$A$5:$I$354,$CJ889,5),"")</f>
        <v/>
      </c>
      <c r="BG889" s="8" t="str">
        <f>IFERROR(INDEX(generale!$A$5:$I$354,$CJ889,7),"")</f>
        <v/>
      </c>
      <c r="BH889" s="33"/>
      <c r="BI889" s="8"/>
      <c r="BJ889" s="2">
        <f t="shared" si="376"/>
        <v>537</v>
      </c>
      <c r="BK889" s="16" t="str">
        <f>IFERROR(INDEX(generale!$A$5:$I$354,$CJ889,5),"")</f>
        <v/>
      </c>
      <c r="BL889" s="8" t="str">
        <f>IFERROR(INDEX(generale!$A$5:$I$354,$CJ889,7),"")</f>
        <v/>
      </c>
      <c r="BM889" s="33"/>
      <c r="BN889" s="8"/>
      <c r="BO889" s="2">
        <f t="shared" si="377"/>
        <v>537</v>
      </c>
      <c r="BP889" s="16" t="str">
        <f>IFERROR(INDEX(generale!$A$5:$I$354,$CJ889,5),"")</f>
        <v/>
      </c>
      <c r="BQ889" s="8" t="str">
        <f>IFERROR(INDEX(generale!$A$5:$I$354,$CJ889,7),"")</f>
        <v/>
      </c>
      <c r="BR889" s="33"/>
      <c r="BS889" s="8"/>
      <c r="BT889" s="2">
        <f t="shared" si="378"/>
        <v>537</v>
      </c>
      <c r="BU889" s="16" t="str">
        <f>IFERROR(INDEX(generale!$A$5:$I$354,$CJ889,5),"")</f>
        <v/>
      </c>
      <c r="BV889" s="8" t="str">
        <f>IFERROR(INDEX(generale!$A$5:$I$354,$CJ889,7),"")</f>
        <v/>
      </c>
      <c r="BW889" s="33"/>
      <c r="BX889" s="8"/>
      <c r="BY889" s="2">
        <f t="shared" si="379"/>
        <v>537</v>
      </c>
      <c r="BZ889" s="16" t="str">
        <f>IFERROR(INDEX(generale!$A$5:$I$354,$CJ889,5),"")</f>
        <v/>
      </c>
      <c r="CA889" s="8" t="str">
        <f>IFERROR(INDEX(generale!$A$5:$I$354,$CJ889,7),"")</f>
        <v/>
      </c>
      <c r="CB889" s="33"/>
      <c r="CC889" s="8"/>
      <c r="CD889" s="2">
        <f t="shared" si="380"/>
        <v>537</v>
      </c>
      <c r="CE889" s="16" t="str">
        <f>IFERROR(INDEX(generale!$A$5:$I$354,$CJ889,5),"")</f>
        <v/>
      </c>
      <c r="CF889" s="8" t="str">
        <f>IFERROR(INDEX(generale!$A$5:$I$354,$CJ889,7),"")</f>
        <v/>
      </c>
      <c r="CJ889" s="2">
        <f t="shared" si="381"/>
        <v>887</v>
      </c>
      <c r="CK889" s="2">
        <f t="shared" si="358"/>
        <v>37</v>
      </c>
      <c r="CL889" s="3">
        <f>IFERROR(INDEX(generale!$A$5:$I$1004,$CJ889,1),"")</f>
        <v>0</v>
      </c>
      <c r="CM889" s="3">
        <f>IFERROR(INDEX(generale!$A$5:$I$1004,$CJ889,2),"")</f>
        <v>0</v>
      </c>
      <c r="CN889" s="3">
        <f>IFERROR(INDEX(generale!$A$5:$I$1004,$CJ889,3),"")</f>
        <v>0</v>
      </c>
      <c r="CO889" s="3">
        <f>IFERROR(INDEX(generale!$A$5:$I$1004,$CJ889,4),"")</f>
        <v>0</v>
      </c>
      <c r="CP889" s="3">
        <f>IFERROR(INDEX(generale!$A$5:$I$1004,$CJ889,5),"")</f>
        <v>0</v>
      </c>
      <c r="CQ889" s="3">
        <f>IFERROR(INDEX(generale!$A$5:$I$1004,$CJ889,6),"")</f>
        <v>0</v>
      </c>
      <c r="CR889" s="8">
        <f>IFERROR(INDEX(generale!$A$5:$I$1004,$CJ889,7),"")</f>
        <v>0</v>
      </c>
      <c r="CS889" s="8">
        <f>IFERROR(INDEX(generale!$A$5:$I$1004,$CJ889,8),"")</f>
        <v>0</v>
      </c>
    </row>
    <row r="890" spans="1:97">
      <c r="A890" s="2" t="str">
        <f t="shared" si="359"/>
        <v/>
      </c>
      <c r="B890" s="1" t="str">
        <f t="shared" si="360"/>
        <v/>
      </c>
      <c r="C890" s="1" t="str">
        <f t="shared" si="361"/>
        <v/>
      </c>
      <c r="D890" s="2" t="str">
        <f t="shared" si="362"/>
        <v/>
      </c>
      <c r="E890" s="2" t="str">
        <f t="shared" si="363"/>
        <v/>
      </c>
      <c r="F890" s="2" t="str">
        <f t="shared" si="364"/>
        <v/>
      </c>
      <c r="G890" s="1" t="str">
        <f t="shared" si="365"/>
        <v/>
      </c>
      <c r="H890" s="11" t="str">
        <f t="shared" si="366"/>
        <v/>
      </c>
      <c r="Q890" s="2">
        <f t="shared" si="367"/>
        <v>37</v>
      </c>
      <c r="R890" s="16" t="str">
        <f>IFERROR(INDEX(generale!$A$5:$I$354,$CJ890,5),"")</f>
        <v/>
      </c>
      <c r="S890" s="8" t="str">
        <f>IFERROR(INDEX(generale!$A$5:$I$354,$CJ890,7),"")</f>
        <v/>
      </c>
      <c r="U890" s="8"/>
      <c r="V890" s="2">
        <f t="shared" si="368"/>
        <v>19</v>
      </c>
      <c r="W890" s="16" t="str">
        <f>IFERROR(INDEX(generale!$A$5:$I$354,$CJ890,5),"")</f>
        <v/>
      </c>
      <c r="X890" s="8" t="str">
        <f>IFERROR(INDEX(generale!$A$5:$I$354,$CJ890,7),"")</f>
        <v/>
      </c>
      <c r="AA890" s="2">
        <f t="shared" si="369"/>
        <v>14</v>
      </c>
      <c r="AB890" s="16" t="str">
        <f>IFERROR(INDEX(generale!$A$5:$I$354,$CJ890,5),"")</f>
        <v/>
      </c>
      <c r="AC890" s="8" t="str">
        <f>IFERROR(INDEX(generale!$A$5:$I$354,$CJ890,7),"")</f>
        <v/>
      </c>
      <c r="AD890" s="33"/>
      <c r="AE890" s="8"/>
      <c r="AF890" s="2">
        <f t="shared" si="370"/>
        <v>14</v>
      </c>
      <c r="AG890" s="16" t="str">
        <f>IFERROR(INDEX(generale!$A$5:$I$354,$CJ890,5),"")</f>
        <v/>
      </c>
      <c r="AH890" s="8" t="str">
        <f>IFERROR(INDEX(generale!$A$5:$I$354,$CJ890,7),"")</f>
        <v/>
      </c>
      <c r="AI890" s="33"/>
      <c r="AJ890" s="8"/>
      <c r="AK890" s="2">
        <f t="shared" si="371"/>
        <v>14</v>
      </c>
      <c r="AL890" s="16" t="str">
        <f>IFERROR(INDEX(generale!$A$5:$I$354,$CJ890,5),"")</f>
        <v/>
      </c>
      <c r="AM890" s="8" t="str">
        <f>IFERROR(INDEX(generale!$A$5:$I$354,$CJ890,7),"")</f>
        <v/>
      </c>
      <c r="AN890" s="33"/>
      <c r="AO890" s="8"/>
      <c r="AP890" s="2">
        <f t="shared" si="372"/>
        <v>9</v>
      </c>
      <c r="AQ890" s="16" t="str">
        <f>IFERROR(INDEX(generale!$A$5:$I$354,$CJ890,5),"")</f>
        <v/>
      </c>
      <c r="AR890" s="8" t="str">
        <f>IFERROR(INDEX(generale!$A$5:$I$354,$CJ890,7),"")</f>
        <v/>
      </c>
      <c r="AS890" s="33"/>
      <c r="AT890" s="8"/>
      <c r="AU890" s="2">
        <f t="shared" si="373"/>
        <v>8</v>
      </c>
      <c r="AV890" s="16" t="str">
        <f>IFERROR(INDEX(generale!$A$5:$I$354,$CJ890,5),"")</f>
        <v/>
      </c>
      <c r="AW890" s="8" t="str">
        <f>IFERROR(INDEX(generale!$A$5:$I$354,$CJ890,7),"")</f>
        <v/>
      </c>
      <c r="AX890" s="33"/>
      <c r="AY890" s="8"/>
      <c r="AZ890" s="2">
        <f t="shared" si="374"/>
        <v>7</v>
      </c>
      <c r="BA890" s="16" t="str">
        <f>IFERROR(INDEX(generale!$A$5:$I$354,$CJ890,5),"")</f>
        <v/>
      </c>
      <c r="BB890" s="8" t="str">
        <f>IFERROR(INDEX(generale!$A$5:$I$354,$CJ890,7),"")</f>
        <v/>
      </c>
      <c r="BC890" s="33"/>
      <c r="BD890" s="8"/>
      <c r="BE890" s="2">
        <f t="shared" si="375"/>
        <v>6</v>
      </c>
      <c r="BF890" s="16" t="str">
        <f>IFERROR(INDEX(generale!$A$5:$I$354,$CJ890,5),"")</f>
        <v/>
      </c>
      <c r="BG890" s="8" t="str">
        <f>IFERROR(INDEX(generale!$A$5:$I$354,$CJ890,7),"")</f>
        <v/>
      </c>
      <c r="BH890" s="33"/>
      <c r="BI890" s="8"/>
      <c r="BJ890" s="2">
        <f t="shared" si="376"/>
        <v>538</v>
      </c>
      <c r="BK890" s="16" t="str">
        <f>IFERROR(INDEX(generale!$A$5:$I$354,$CJ890,5),"")</f>
        <v/>
      </c>
      <c r="BL890" s="8" t="str">
        <f>IFERROR(INDEX(generale!$A$5:$I$354,$CJ890,7),"")</f>
        <v/>
      </c>
      <c r="BM890" s="33"/>
      <c r="BN890" s="8"/>
      <c r="BO890" s="2">
        <f t="shared" si="377"/>
        <v>538</v>
      </c>
      <c r="BP890" s="16" t="str">
        <f>IFERROR(INDEX(generale!$A$5:$I$354,$CJ890,5),"")</f>
        <v/>
      </c>
      <c r="BQ890" s="8" t="str">
        <f>IFERROR(INDEX(generale!$A$5:$I$354,$CJ890,7),"")</f>
        <v/>
      </c>
      <c r="BR890" s="33"/>
      <c r="BS890" s="8"/>
      <c r="BT890" s="2">
        <f t="shared" si="378"/>
        <v>538</v>
      </c>
      <c r="BU890" s="16" t="str">
        <f>IFERROR(INDEX(generale!$A$5:$I$354,$CJ890,5),"")</f>
        <v/>
      </c>
      <c r="BV890" s="8" t="str">
        <f>IFERROR(INDEX(generale!$A$5:$I$354,$CJ890,7),"")</f>
        <v/>
      </c>
      <c r="BW890" s="33"/>
      <c r="BX890" s="8"/>
      <c r="BY890" s="2">
        <f t="shared" si="379"/>
        <v>538</v>
      </c>
      <c r="BZ890" s="16" t="str">
        <f>IFERROR(INDEX(generale!$A$5:$I$354,$CJ890,5),"")</f>
        <v/>
      </c>
      <c r="CA890" s="8" t="str">
        <f>IFERROR(INDEX(generale!$A$5:$I$354,$CJ890,7),"")</f>
        <v/>
      </c>
      <c r="CB890" s="33"/>
      <c r="CC890" s="8"/>
      <c r="CD890" s="2">
        <f t="shared" si="380"/>
        <v>538</v>
      </c>
      <c r="CE890" s="16" t="str">
        <f>IFERROR(INDEX(generale!$A$5:$I$354,$CJ890,5),"")</f>
        <v/>
      </c>
      <c r="CF890" s="8" t="str">
        <f>IFERROR(INDEX(generale!$A$5:$I$354,$CJ890,7),"")</f>
        <v/>
      </c>
      <c r="CJ890" s="2">
        <f t="shared" si="381"/>
        <v>888</v>
      </c>
      <c r="CK890" s="2">
        <f t="shared" si="358"/>
        <v>37</v>
      </c>
      <c r="CL890" s="3">
        <f>IFERROR(INDEX(generale!$A$5:$I$1004,$CJ890,1),"")</f>
        <v>0</v>
      </c>
      <c r="CM890" s="3">
        <f>IFERROR(INDEX(generale!$A$5:$I$1004,$CJ890,2),"")</f>
        <v>0</v>
      </c>
      <c r="CN890" s="3">
        <f>IFERROR(INDEX(generale!$A$5:$I$1004,$CJ890,3),"")</f>
        <v>0</v>
      </c>
      <c r="CO890" s="3">
        <f>IFERROR(INDEX(generale!$A$5:$I$1004,$CJ890,4),"")</f>
        <v>0</v>
      </c>
      <c r="CP890" s="3">
        <f>IFERROR(INDEX(generale!$A$5:$I$1004,$CJ890,5),"")</f>
        <v>0</v>
      </c>
      <c r="CQ890" s="3">
        <f>IFERROR(INDEX(generale!$A$5:$I$1004,$CJ890,6),"")</f>
        <v>0</v>
      </c>
      <c r="CR890" s="8">
        <f>IFERROR(INDEX(generale!$A$5:$I$1004,$CJ890,7),"")</f>
        <v>0</v>
      </c>
      <c r="CS890" s="8">
        <f>IFERROR(INDEX(generale!$A$5:$I$1004,$CJ890,8),"")</f>
        <v>0</v>
      </c>
    </row>
    <row r="891" spans="1:97">
      <c r="A891" s="2" t="str">
        <f t="shared" si="359"/>
        <v/>
      </c>
      <c r="B891" s="1" t="str">
        <f t="shared" si="360"/>
        <v/>
      </c>
      <c r="C891" s="1" t="str">
        <f t="shared" si="361"/>
        <v/>
      </c>
      <c r="D891" s="2" t="str">
        <f t="shared" si="362"/>
        <v/>
      </c>
      <c r="E891" s="2" t="str">
        <f t="shared" si="363"/>
        <v/>
      </c>
      <c r="F891" s="2" t="str">
        <f t="shared" si="364"/>
        <v/>
      </c>
      <c r="G891" s="1" t="str">
        <f t="shared" si="365"/>
        <v/>
      </c>
      <c r="H891" s="11" t="str">
        <f t="shared" si="366"/>
        <v/>
      </c>
      <c r="Q891" s="2">
        <f t="shared" si="367"/>
        <v>37</v>
      </c>
      <c r="R891" s="16" t="str">
        <f>IFERROR(INDEX(generale!$A$5:$I$354,$CJ891,5),"")</f>
        <v/>
      </c>
      <c r="S891" s="8" t="str">
        <f>IFERROR(INDEX(generale!$A$5:$I$354,$CJ891,7),"")</f>
        <v/>
      </c>
      <c r="U891" s="8"/>
      <c r="V891" s="2">
        <f t="shared" si="368"/>
        <v>19</v>
      </c>
      <c r="W891" s="16" t="str">
        <f>IFERROR(INDEX(generale!$A$5:$I$354,$CJ891,5),"")</f>
        <v/>
      </c>
      <c r="X891" s="8" t="str">
        <f>IFERROR(INDEX(generale!$A$5:$I$354,$CJ891,7),"")</f>
        <v/>
      </c>
      <c r="AA891" s="2">
        <f t="shared" si="369"/>
        <v>14</v>
      </c>
      <c r="AB891" s="16" t="str">
        <f>IFERROR(INDEX(generale!$A$5:$I$354,$CJ891,5),"")</f>
        <v/>
      </c>
      <c r="AC891" s="8" t="str">
        <f>IFERROR(INDEX(generale!$A$5:$I$354,$CJ891,7),"")</f>
        <v/>
      </c>
      <c r="AD891" s="33"/>
      <c r="AE891" s="8"/>
      <c r="AF891" s="2">
        <f t="shared" si="370"/>
        <v>14</v>
      </c>
      <c r="AG891" s="16" t="str">
        <f>IFERROR(INDEX(generale!$A$5:$I$354,$CJ891,5),"")</f>
        <v/>
      </c>
      <c r="AH891" s="8" t="str">
        <f>IFERROR(INDEX(generale!$A$5:$I$354,$CJ891,7),"")</f>
        <v/>
      </c>
      <c r="AI891" s="33"/>
      <c r="AJ891" s="8"/>
      <c r="AK891" s="2">
        <f t="shared" si="371"/>
        <v>14</v>
      </c>
      <c r="AL891" s="16" t="str">
        <f>IFERROR(INDEX(generale!$A$5:$I$354,$CJ891,5),"")</f>
        <v/>
      </c>
      <c r="AM891" s="8" t="str">
        <f>IFERROR(INDEX(generale!$A$5:$I$354,$CJ891,7),"")</f>
        <v/>
      </c>
      <c r="AN891" s="33"/>
      <c r="AO891" s="8"/>
      <c r="AP891" s="2">
        <f t="shared" si="372"/>
        <v>9</v>
      </c>
      <c r="AQ891" s="16" t="str">
        <f>IFERROR(INDEX(generale!$A$5:$I$354,$CJ891,5),"")</f>
        <v/>
      </c>
      <c r="AR891" s="8" t="str">
        <f>IFERROR(INDEX(generale!$A$5:$I$354,$CJ891,7),"")</f>
        <v/>
      </c>
      <c r="AS891" s="33"/>
      <c r="AT891" s="8"/>
      <c r="AU891" s="2">
        <f t="shared" si="373"/>
        <v>8</v>
      </c>
      <c r="AV891" s="16" t="str">
        <f>IFERROR(INDEX(generale!$A$5:$I$354,$CJ891,5),"")</f>
        <v/>
      </c>
      <c r="AW891" s="8" t="str">
        <f>IFERROR(INDEX(generale!$A$5:$I$354,$CJ891,7),"")</f>
        <v/>
      </c>
      <c r="AX891" s="33"/>
      <c r="AY891" s="8"/>
      <c r="AZ891" s="2">
        <f t="shared" si="374"/>
        <v>7</v>
      </c>
      <c r="BA891" s="16" t="str">
        <f>IFERROR(INDEX(generale!$A$5:$I$354,$CJ891,5),"")</f>
        <v/>
      </c>
      <c r="BB891" s="8" t="str">
        <f>IFERROR(INDEX(generale!$A$5:$I$354,$CJ891,7),"")</f>
        <v/>
      </c>
      <c r="BC891" s="33"/>
      <c r="BD891" s="8"/>
      <c r="BE891" s="2">
        <f t="shared" si="375"/>
        <v>6</v>
      </c>
      <c r="BF891" s="16" t="str">
        <f>IFERROR(INDEX(generale!$A$5:$I$354,$CJ891,5),"")</f>
        <v/>
      </c>
      <c r="BG891" s="8" t="str">
        <f>IFERROR(INDEX(generale!$A$5:$I$354,$CJ891,7),"")</f>
        <v/>
      </c>
      <c r="BH891" s="33"/>
      <c r="BI891" s="8"/>
      <c r="BJ891" s="2">
        <f t="shared" si="376"/>
        <v>539</v>
      </c>
      <c r="BK891" s="16" t="str">
        <f>IFERROR(INDEX(generale!$A$5:$I$354,$CJ891,5),"")</f>
        <v/>
      </c>
      <c r="BL891" s="8" t="str">
        <f>IFERROR(INDEX(generale!$A$5:$I$354,$CJ891,7),"")</f>
        <v/>
      </c>
      <c r="BM891" s="33"/>
      <c r="BN891" s="8"/>
      <c r="BO891" s="2">
        <f t="shared" si="377"/>
        <v>539</v>
      </c>
      <c r="BP891" s="16" t="str">
        <f>IFERROR(INDEX(generale!$A$5:$I$354,$CJ891,5),"")</f>
        <v/>
      </c>
      <c r="BQ891" s="8" t="str">
        <f>IFERROR(INDEX(generale!$A$5:$I$354,$CJ891,7),"")</f>
        <v/>
      </c>
      <c r="BR891" s="33"/>
      <c r="BS891" s="8"/>
      <c r="BT891" s="2">
        <f t="shared" si="378"/>
        <v>539</v>
      </c>
      <c r="BU891" s="16" t="str">
        <f>IFERROR(INDEX(generale!$A$5:$I$354,$CJ891,5),"")</f>
        <v/>
      </c>
      <c r="BV891" s="8" t="str">
        <f>IFERROR(INDEX(generale!$A$5:$I$354,$CJ891,7),"")</f>
        <v/>
      </c>
      <c r="BW891" s="33"/>
      <c r="BX891" s="8"/>
      <c r="BY891" s="2">
        <f t="shared" si="379"/>
        <v>539</v>
      </c>
      <c r="BZ891" s="16" t="str">
        <f>IFERROR(INDEX(generale!$A$5:$I$354,$CJ891,5),"")</f>
        <v/>
      </c>
      <c r="CA891" s="8" t="str">
        <f>IFERROR(INDEX(generale!$A$5:$I$354,$CJ891,7),"")</f>
        <v/>
      </c>
      <c r="CB891" s="33"/>
      <c r="CC891" s="8"/>
      <c r="CD891" s="2">
        <f t="shared" si="380"/>
        <v>539</v>
      </c>
      <c r="CE891" s="16" t="str">
        <f>IFERROR(INDEX(generale!$A$5:$I$354,$CJ891,5),"")</f>
        <v/>
      </c>
      <c r="CF891" s="8" t="str">
        <f>IFERROR(INDEX(generale!$A$5:$I$354,$CJ891,7),"")</f>
        <v/>
      </c>
      <c r="CJ891" s="2">
        <f t="shared" si="381"/>
        <v>889</v>
      </c>
      <c r="CK891" s="2">
        <f t="shared" si="358"/>
        <v>37</v>
      </c>
      <c r="CL891" s="3">
        <f>IFERROR(INDEX(generale!$A$5:$I$1004,$CJ891,1),"")</f>
        <v>0</v>
      </c>
      <c r="CM891" s="3">
        <f>IFERROR(INDEX(generale!$A$5:$I$1004,$CJ891,2),"")</f>
        <v>0</v>
      </c>
      <c r="CN891" s="3">
        <f>IFERROR(INDEX(generale!$A$5:$I$1004,$CJ891,3),"")</f>
        <v>0</v>
      </c>
      <c r="CO891" s="3">
        <f>IFERROR(INDEX(generale!$A$5:$I$1004,$CJ891,4),"")</f>
        <v>0</v>
      </c>
      <c r="CP891" s="3">
        <f>IFERROR(INDEX(generale!$A$5:$I$1004,$CJ891,5),"")</f>
        <v>0</v>
      </c>
      <c r="CQ891" s="3">
        <f>IFERROR(INDEX(generale!$A$5:$I$1004,$CJ891,6),"")</f>
        <v>0</v>
      </c>
      <c r="CR891" s="8">
        <f>IFERROR(INDEX(generale!$A$5:$I$1004,$CJ891,7),"")</f>
        <v>0</v>
      </c>
      <c r="CS891" s="8">
        <f>IFERROR(INDEX(generale!$A$5:$I$1004,$CJ891,8),"")</f>
        <v>0</v>
      </c>
    </row>
    <row r="892" spans="1:97">
      <c r="A892" s="2" t="str">
        <f t="shared" si="359"/>
        <v/>
      </c>
      <c r="B892" s="1" t="str">
        <f t="shared" si="360"/>
        <v/>
      </c>
      <c r="C892" s="1" t="str">
        <f t="shared" si="361"/>
        <v/>
      </c>
      <c r="D892" s="2" t="str">
        <f t="shared" si="362"/>
        <v/>
      </c>
      <c r="E892" s="2" t="str">
        <f t="shared" si="363"/>
        <v/>
      </c>
      <c r="F892" s="2" t="str">
        <f t="shared" si="364"/>
        <v/>
      </c>
      <c r="G892" s="1" t="str">
        <f t="shared" si="365"/>
        <v/>
      </c>
      <c r="H892" s="11" t="str">
        <f t="shared" si="366"/>
        <v/>
      </c>
      <c r="Q892" s="2">
        <f t="shared" si="367"/>
        <v>37</v>
      </c>
      <c r="R892" s="16" t="str">
        <f>IFERROR(INDEX(generale!$A$5:$I$354,$CJ892,5),"")</f>
        <v/>
      </c>
      <c r="S892" s="8" t="str">
        <f>IFERROR(INDEX(generale!$A$5:$I$354,$CJ892,7),"")</f>
        <v/>
      </c>
      <c r="U892" s="8"/>
      <c r="V892" s="2">
        <f t="shared" si="368"/>
        <v>19</v>
      </c>
      <c r="W892" s="16" t="str">
        <f>IFERROR(INDEX(generale!$A$5:$I$354,$CJ892,5),"")</f>
        <v/>
      </c>
      <c r="X892" s="8" t="str">
        <f>IFERROR(INDEX(generale!$A$5:$I$354,$CJ892,7),"")</f>
        <v/>
      </c>
      <c r="AA892" s="2">
        <f t="shared" si="369"/>
        <v>14</v>
      </c>
      <c r="AB892" s="16" t="str">
        <f>IFERROR(INDEX(generale!$A$5:$I$354,$CJ892,5),"")</f>
        <v/>
      </c>
      <c r="AC892" s="8" t="str">
        <f>IFERROR(INDEX(generale!$A$5:$I$354,$CJ892,7),"")</f>
        <v/>
      </c>
      <c r="AD892" s="33"/>
      <c r="AE892" s="8"/>
      <c r="AF892" s="2">
        <f t="shared" si="370"/>
        <v>14</v>
      </c>
      <c r="AG892" s="16" t="str">
        <f>IFERROR(INDEX(generale!$A$5:$I$354,$CJ892,5),"")</f>
        <v/>
      </c>
      <c r="AH892" s="8" t="str">
        <f>IFERROR(INDEX(generale!$A$5:$I$354,$CJ892,7),"")</f>
        <v/>
      </c>
      <c r="AI892" s="33"/>
      <c r="AJ892" s="8"/>
      <c r="AK892" s="2">
        <f t="shared" si="371"/>
        <v>14</v>
      </c>
      <c r="AL892" s="16" t="str">
        <f>IFERROR(INDEX(generale!$A$5:$I$354,$CJ892,5),"")</f>
        <v/>
      </c>
      <c r="AM892" s="8" t="str">
        <f>IFERROR(INDEX(generale!$A$5:$I$354,$CJ892,7),"")</f>
        <v/>
      </c>
      <c r="AN892" s="33"/>
      <c r="AO892" s="8"/>
      <c r="AP892" s="2">
        <f t="shared" si="372"/>
        <v>9</v>
      </c>
      <c r="AQ892" s="16" t="str">
        <f>IFERROR(INDEX(generale!$A$5:$I$354,$CJ892,5),"")</f>
        <v/>
      </c>
      <c r="AR892" s="8" t="str">
        <f>IFERROR(INDEX(generale!$A$5:$I$354,$CJ892,7),"")</f>
        <v/>
      </c>
      <c r="AS892" s="33"/>
      <c r="AT892" s="8"/>
      <c r="AU892" s="2">
        <f t="shared" si="373"/>
        <v>8</v>
      </c>
      <c r="AV892" s="16" t="str">
        <f>IFERROR(INDEX(generale!$A$5:$I$354,$CJ892,5),"")</f>
        <v/>
      </c>
      <c r="AW892" s="8" t="str">
        <f>IFERROR(INDEX(generale!$A$5:$I$354,$CJ892,7),"")</f>
        <v/>
      </c>
      <c r="AX892" s="33"/>
      <c r="AY892" s="8"/>
      <c r="AZ892" s="2">
        <f t="shared" si="374"/>
        <v>7</v>
      </c>
      <c r="BA892" s="16" t="str">
        <f>IFERROR(INDEX(generale!$A$5:$I$354,$CJ892,5),"")</f>
        <v/>
      </c>
      <c r="BB892" s="8" t="str">
        <f>IFERROR(INDEX(generale!$A$5:$I$354,$CJ892,7),"")</f>
        <v/>
      </c>
      <c r="BC892" s="33"/>
      <c r="BD892" s="8"/>
      <c r="BE892" s="2">
        <f t="shared" si="375"/>
        <v>6</v>
      </c>
      <c r="BF892" s="16" t="str">
        <f>IFERROR(INDEX(generale!$A$5:$I$354,$CJ892,5),"")</f>
        <v/>
      </c>
      <c r="BG892" s="8" t="str">
        <f>IFERROR(INDEX(generale!$A$5:$I$354,$CJ892,7),"")</f>
        <v/>
      </c>
      <c r="BH892" s="33"/>
      <c r="BI892" s="8"/>
      <c r="BJ892" s="2">
        <f t="shared" si="376"/>
        <v>540</v>
      </c>
      <c r="BK892" s="16" t="str">
        <f>IFERROR(INDEX(generale!$A$5:$I$354,$CJ892,5),"")</f>
        <v/>
      </c>
      <c r="BL892" s="8" t="str">
        <f>IFERROR(INDEX(generale!$A$5:$I$354,$CJ892,7),"")</f>
        <v/>
      </c>
      <c r="BM892" s="33"/>
      <c r="BN892" s="8"/>
      <c r="BO892" s="2">
        <f t="shared" si="377"/>
        <v>540</v>
      </c>
      <c r="BP892" s="16" t="str">
        <f>IFERROR(INDEX(generale!$A$5:$I$354,$CJ892,5),"")</f>
        <v/>
      </c>
      <c r="BQ892" s="8" t="str">
        <f>IFERROR(INDEX(generale!$A$5:$I$354,$CJ892,7),"")</f>
        <v/>
      </c>
      <c r="BR892" s="33"/>
      <c r="BS892" s="8"/>
      <c r="BT892" s="2">
        <f t="shared" si="378"/>
        <v>540</v>
      </c>
      <c r="BU892" s="16" t="str">
        <f>IFERROR(INDEX(generale!$A$5:$I$354,$CJ892,5),"")</f>
        <v/>
      </c>
      <c r="BV892" s="8" t="str">
        <f>IFERROR(INDEX(generale!$A$5:$I$354,$CJ892,7),"")</f>
        <v/>
      </c>
      <c r="BW892" s="33"/>
      <c r="BX892" s="8"/>
      <c r="BY892" s="2">
        <f t="shared" si="379"/>
        <v>540</v>
      </c>
      <c r="BZ892" s="16" t="str">
        <f>IFERROR(INDEX(generale!$A$5:$I$354,$CJ892,5),"")</f>
        <v/>
      </c>
      <c r="CA892" s="8" t="str">
        <f>IFERROR(INDEX(generale!$A$5:$I$354,$CJ892,7),"")</f>
        <v/>
      </c>
      <c r="CB892" s="33"/>
      <c r="CC892" s="8"/>
      <c r="CD892" s="2">
        <f t="shared" si="380"/>
        <v>540</v>
      </c>
      <c r="CE892" s="16" t="str">
        <f>IFERROR(INDEX(generale!$A$5:$I$354,$CJ892,5),"")</f>
        <v/>
      </c>
      <c r="CF892" s="8" t="str">
        <f>IFERROR(INDEX(generale!$A$5:$I$354,$CJ892,7),"")</f>
        <v/>
      </c>
      <c r="CJ892" s="2">
        <f t="shared" si="381"/>
        <v>890</v>
      </c>
      <c r="CK892" s="2">
        <f t="shared" si="358"/>
        <v>37</v>
      </c>
      <c r="CL892" s="3">
        <f>IFERROR(INDEX(generale!$A$5:$I$1004,$CJ892,1),"")</f>
        <v>0</v>
      </c>
      <c r="CM892" s="3">
        <f>IFERROR(INDEX(generale!$A$5:$I$1004,$CJ892,2),"")</f>
        <v>0</v>
      </c>
      <c r="CN892" s="3">
        <f>IFERROR(INDEX(generale!$A$5:$I$1004,$CJ892,3),"")</f>
        <v>0</v>
      </c>
      <c r="CO892" s="3">
        <f>IFERROR(INDEX(generale!$A$5:$I$1004,$CJ892,4),"")</f>
        <v>0</v>
      </c>
      <c r="CP892" s="3">
        <f>IFERROR(INDEX(generale!$A$5:$I$1004,$CJ892,5),"")</f>
        <v>0</v>
      </c>
      <c r="CQ892" s="3">
        <f>IFERROR(INDEX(generale!$A$5:$I$1004,$CJ892,6),"")</f>
        <v>0</v>
      </c>
      <c r="CR892" s="8">
        <f>IFERROR(INDEX(generale!$A$5:$I$1004,$CJ892,7),"")</f>
        <v>0</v>
      </c>
      <c r="CS892" s="8">
        <f>IFERROR(INDEX(generale!$A$5:$I$1004,$CJ892,8),"")</f>
        <v>0</v>
      </c>
    </row>
    <row r="893" spans="1:97">
      <c r="A893" s="2" t="str">
        <f t="shared" si="359"/>
        <v/>
      </c>
      <c r="B893" s="1" t="str">
        <f t="shared" si="360"/>
        <v/>
      </c>
      <c r="C893" s="1" t="str">
        <f t="shared" si="361"/>
        <v/>
      </c>
      <c r="D893" s="2" t="str">
        <f t="shared" si="362"/>
        <v/>
      </c>
      <c r="E893" s="2" t="str">
        <f t="shared" si="363"/>
        <v/>
      </c>
      <c r="F893" s="2" t="str">
        <f t="shared" si="364"/>
        <v/>
      </c>
      <c r="G893" s="1" t="str">
        <f t="shared" si="365"/>
        <v/>
      </c>
      <c r="H893" s="11" t="str">
        <f t="shared" si="366"/>
        <v/>
      </c>
      <c r="Q893" s="2">
        <f t="shared" si="367"/>
        <v>37</v>
      </c>
      <c r="R893" s="16" t="str">
        <f>IFERROR(INDEX(generale!$A$5:$I$354,$CJ893,5),"")</f>
        <v/>
      </c>
      <c r="S893" s="8" t="str">
        <f>IFERROR(INDEX(generale!$A$5:$I$354,$CJ893,7),"")</f>
        <v/>
      </c>
      <c r="U893" s="8"/>
      <c r="V893" s="2">
        <f t="shared" si="368"/>
        <v>19</v>
      </c>
      <c r="W893" s="16" t="str">
        <f>IFERROR(INDEX(generale!$A$5:$I$354,$CJ893,5),"")</f>
        <v/>
      </c>
      <c r="X893" s="8" t="str">
        <f>IFERROR(INDEX(generale!$A$5:$I$354,$CJ893,7),"")</f>
        <v/>
      </c>
      <c r="AA893" s="2">
        <f t="shared" si="369"/>
        <v>14</v>
      </c>
      <c r="AB893" s="16" t="str">
        <f>IFERROR(INDEX(generale!$A$5:$I$354,$CJ893,5),"")</f>
        <v/>
      </c>
      <c r="AC893" s="8" t="str">
        <f>IFERROR(INDEX(generale!$A$5:$I$354,$CJ893,7),"")</f>
        <v/>
      </c>
      <c r="AD893" s="33"/>
      <c r="AE893" s="8"/>
      <c r="AF893" s="2">
        <f t="shared" si="370"/>
        <v>14</v>
      </c>
      <c r="AG893" s="16" t="str">
        <f>IFERROR(INDEX(generale!$A$5:$I$354,$CJ893,5),"")</f>
        <v/>
      </c>
      <c r="AH893" s="8" t="str">
        <f>IFERROR(INDEX(generale!$A$5:$I$354,$CJ893,7),"")</f>
        <v/>
      </c>
      <c r="AI893" s="33"/>
      <c r="AJ893" s="8"/>
      <c r="AK893" s="2">
        <f t="shared" si="371"/>
        <v>14</v>
      </c>
      <c r="AL893" s="16" t="str">
        <f>IFERROR(INDEX(generale!$A$5:$I$354,$CJ893,5),"")</f>
        <v/>
      </c>
      <c r="AM893" s="8" t="str">
        <f>IFERROR(INDEX(generale!$A$5:$I$354,$CJ893,7),"")</f>
        <v/>
      </c>
      <c r="AN893" s="33"/>
      <c r="AO893" s="8"/>
      <c r="AP893" s="2">
        <f t="shared" si="372"/>
        <v>9</v>
      </c>
      <c r="AQ893" s="16" t="str">
        <f>IFERROR(INDEX(generale!$A$5:$I$354,$CJ893,5),"")</f>
        <v/>
      </c>
      <c r="AR893" s="8" t="str">
        <f>IFERROR(INDEX(generale!$A$5:$I$354,$CJ893,7),"")</f>
        <v/>
      </c>
      <c r="AS893" s="33"/>
      <c r="AT893" s="8"/>
      <c r="AU893" s="2">
        <f t="shared" si="373"/>
        <v>8</v>
      </c>
      <c r="AV893" s="16" t="str">
        <f>IFERROR(INDEX(generale!$A$5:$I$354,$CJ893,5),"")</f>
        <v/>
      </c>
      <c r="AW893" s="8" t="str">
        <f>IFERROR(INDEX(generale!$A$5:$I$354,$CJ893,7),"")</f>
        <v/>
      </c>
      <c r="AX893" s="33"/>
      <c r="AY893" s="8"/>
      <c r="AZ893" s="2">
        <f t="shared" si="374"/>
        <v>7</v>
      </c>
      <c r="BA893" s="16" t="str">
        <f>IFERROR(INDEX(generale!$A$5:$I$354,$CJ893,5),"")</f>
        <v/>
      </c>
      <c r="BB893" s="8" t="str">
        <f>IFERROR(INDEX(generale!$A$5:$I$354,$CJ893,7),"")</f>
        <v/>
      </c>
      <c r="BC893" s="33"/>
      <c r="BD893" s="8"/>
      <c r="BE893" s="2">
        <f t="shared" si="375"/>
        <v>6</v>
      </c>
      <c r="BF893" s="16" t="str">
        <f>IFERROR(INDEX(generale!$A$5:$I$354,$CJ893,5),"")</f>
        <v/>
      </c>
      <c r="BG893" s="8" t="str">
        <f>IFERROR(INDEX(generale!$A$5:$I$354,$CJ893,7),"")</f>
        <v/>
      </c>
      <c r="BH893" s="33"/>
      <c r="BI893" s="8"/>
      <c r="BJ893" s="2">
        <f t="shared" si="376"/>
        <v>541</v>
      </c>
      <c r="BK893" s="16" t="str">
        <f>IFERROR(INDEX(generale!$A$5:$I$354,$CJ893,5),"")</f>
        <v/>
      </c>
      <c r="BL893" s="8" t="str">
        <f>IFERROR(INDEX(generale!$A$5:$I$354,$CJ893,7),"")</f>
        <v/>
      </c>
      <c r="BM893" s="33"/>
      <c r="BN893" s="8"/>
      <c r="BO893" s="2">
        <f t="shared" si="377"/>
        <v>541</v>
      </c>
      <c r="BP893" s="16" t="str">
        <f>IFERROR(INDEX(generale!$A$5:$I$354,$CJ893,5),"")</f>
        <v/>
      </c>
      <c r="BQ893" s="8" t="str">
        <f>IFERROR(INDEX(generale!$A$5:$I$354,$CJ893,7),"")</f>
        <v/>
      </c>
      <c r="BR893" s="33"/>
      <c r="BS893" s="8"/>
      <c r="BT893" s="2">
        <f t="shared" si="378"/>
        <v>541</v>
      </c>
      <c r="BU893" s="16" t="str">
        <f>IFERROR(INDEX(generale!$A$5:$I$354,$CJ893,5),"")</f>
        <v/>
      </c>
      <c r="BV893" s="8" t="str">
        <f>IFERROR(INDEX(generale!$A$5:$I$354,$CJ893,7),"")</f>
        <v/>
      </c>
      <c r="BW893" s="33"/>
      <c r="BX893" s="8"/>
      <c r="BY893" s="2">
        <f t="shared" si="379"/>
        <v>541</v>
      </c>
      <c r="BZ893" s="16" t="str">
        <f>IFERROR(INDEX(generale!$A$5:$I$354,$CJ893,5),"")</f>
        <v/>
      </c>
      <c r="CA893" s="8" t="str">
        <f>IFERROR(INDEX(generale!$A$5:$I$354,$CJ893,7),"")</f>
        <v/>
      </c>
      <c r="CB893" s="33"/>
      <c r="CC893" s="8"/>
      <c r="CD893" s="2">
        <f t="shared" si="380"/>
        <v>541</v>
      </c>
      <c r="CE893" s="16" t="str">
        <f>IFERROR(INDEX(generale!$A$5:$I$354,$CJ893,5),"")</f>
        <v/>
      </c>
      <c r="CF893" s="8" t="str">
        <f>IFERROR(INDEX(generale!$A$5:$I$354,$CJ893,7),"")</f>
        <v/>
      </c>
      <c r="CJ893" s="2">
        <f t="shared" si="381"/>
        <v>891</v>
      </c>
      <c r="CK893" s="2">
        <f t="shared" si="358"/>
        <v>37</v>
      </c>
      <c r="CL893" s="3">
        <f>IFERROR(INDEX(generale!$A$5:$I$1004,$CJ893,1),"")</f>
        <v>0</v>
      </c>
      <c r="CM893" s="3">
        <f>IFERROR(INDEX(generale!$A$5:$I$1004,$CJ893,2),"")</f>
        <v>0</v>
      </c>
      <c r="CN893" s="3">
        <f>IFERROR(INDEX(generale!$A$5:$I$1004,$CJ893,3),"")</f>
        <v>0</v>
      </c>
      <c r="CO893" s="3">
        <f>IFERROR(INDEX(generale!$A$5:$I$1004,$CJ893,4),"")</f>
        <v>0</v>
      </c>
      <c r="CP893" s="3">
        <f>IFERROR(INDEX(generale!$A$5:$I$1004,$CJ893,5),"")</f>
        <v>0</v>
      </c>
      <c r="CQ893" s="3">
        <f>IFERROR(INDEX(generale!$A$5:$I$1004,$CJ893,6),"")</f>
        <v>0</v>
      </c>
      <c r="CR893" s="8">
        <f>IFERROR(INDEX(generale!$A$5:$I$1004,$CJ893,7),"")</f>
        <v>0</v>
      </c>
      <c r="CS893" s="8">
        <f>IFERROR(INDEX(generale!$A$5:$I$1004,$CJ893,8),"")</f>
        <v>0</v>
      </c>
    </row>
    <row r="894" spans="1:97">
      <c r="A894" s="2" t="str">
        <f t="shared" si="359"/>
        <v/>
      </c>
      <c r="B894" s="1" t="str">
        <f t="shared" si="360"/>
        <v/>
      </c>
      <c r="C894" s="1" t="str">
        <f t="shared" si="361"/>
        <v/>
      </c>
      <c r="D894" s="2" t="str">
        <f t="shared" si="362"/>
        <v/>
      </c>
      <c r="E894" s="2" t="str">
        <f t="shared" si="363"/>
        <v/>
      </c>
      <c r="F894" s="2" t="str">
        <f t="shared" si="364"/>
        <v/>
      </c>
      <c r="G894" s="1" t="str">
        <f t="shared" si="365"/>
        <v/>
      </c>
      <c r="H894" s="11" t="str">
        <f t="shared" si="366"/>
        <v/>
      </c>
      <c r="Q894" s="2">
        <f t="shared" si="367"/>
        <v>37</v>
      </c>
      <c r="R894" s="16" t="str">
        <f>IFERROR(INDEX(generale!$A$5:$I$354,$CJ894,5),"")</f>
        <v/>
      </c>
      <c r="S894" s="8" t="str">
        <f>IFERROR(INDEX(generale!$A$5:$I$354,$CJ894,7),"")</f>
        <v/>
      </c>
      <c r="U894" s="8"/>
      <c r="V894" s="2">
        <f t="shared" si="368"/>
        <v>19</v>
      </c>
      <c r="W894" s="16" t="str">
        <f>IFERROR(INDEX(generale!$A$5:$I$354,$CJ894,5),"")</f>
        <v/>
      </c>
      <c r="X894" s="8" t="str">
        <f>IFERROR(INDEX(generale!$A$5:$I$354,$CJ894,7),"")</f>
        <v/>
      </c>
      <c r="AA894" s="2">
        <f t="shared" si="369"/>
        <v>14</v>
      </c>
      <c r="AB894" s="16" t="str">
        <f>IFERROR(INDEX(generale!$A$5:$I$354,$CJ894,5),"")</f>
        <v/>
      </c>
      <c r="AC894" s="8" t="str">
        <f>IFERROR(INDEX(generale!$A$5:$I$354,$CJ894,7),"")</f>
        <v/>
      </c>
      <c r="AD894" s="33"/>
      <c r="AE894" s="8"/>
      <c r="AF894" s="2">
        <f t="shared" si="370"/>
        <v>14</v>
      </c>
      <c r="AG894" s="16" t="str">
        <f>IFERROR(INDEX(generale!$A$5:$I$354,$CJ894,5),"")</f>
        <v/>
      </c>
      <c r="AH894" s="8" t="str">
        <f>IFERROR(INDEX(generale!$A$5:$I$354,$CJ894,7),"")</f>
        <v/>
      </c>
      <c r="AI894" s="33"/>
      <c r="AJ894" s="8"/>
      <c r="AK894" s="2">
        <f t="shared" si="371"/>
        <v>14</v>
      </c>
      <c r="AL894" s="16" t="str">
        <f>IFERROR(INDEX(generale!$A$5:$I$354,$CJ894,5),"")</f>
        <v/>
      </c>
      <c r="AM894" s="8" t="str">
        <f>IFERROR(INDEX(generale!$A$5:$I$354,$CJ894,7),"")</f>
        <v/>
      </c>
      <c r="AN894" s="33"/>
      <c r="AO894" s="8"/>
      <c r="AP894" s="2">
        <f t="shared" si="372"/>
        <v>9</v>
      </c>
      <c r="AQ894" s="16" t="str">
        <f>IFERROR(INDEX(generale!$A$5:$I$354,$CJ894,5),"")</f>
        <v/>
      </c>
      <c r="AR894" s="8" t="str">
        <f>IFERROR(INDEX(generale!$A$5:$I$354,$CJ894,7),"")</f>
        <v/>
      </c>
      <c r="AS894" s="33"/>
      <c r="AT894" s="8"/>
      <c r="AU894" s="2">
        <f t="shared" si="373"/>
        <v>8</v>
      </c>
      <c r="AV894" s="16" t="str">
        <f>IFERROR(INDEX(generale!$A$5:$I$354,$CJ894,5),"")</f>
        <v/>
      </c>
      <c r="AW894" s="8" t="str">
        <f>IFERROR(INDEX(generale!$A$5:$I$354,$CJ894,7),"")</f>
        <v/>
      </c>
      <c r="AX894" s="33"/>
      <c r="AY894" s="8"/>
      <c r="AZ894" s="2">
        <f t="shared" si="374"/>
        <v>7</v>
      </c>
      <c r="BA894" s="16" t="str">
        <f>IFERROR(INDEX(generale!$A$5:$I$354,$CJ894,5),"")</f>
        <v/>
      </c>
      <c r="BB894" s="8" t="str">
        <f>IFERROR(INDEX(generale!$A$5:$I$354,$CJ894,7),"")</f>
        <v/>
      </c>
      <c r="BC894" s="33"/>
      <c r="BD894" s="8"/>
      <c r="BE894" s="2">
        <f t="shared" si="375"/>
        <v>6</v>
      </c>
      <c r="BF894" s="16" t="str">
        <f>IFERROR(INDEX(generale!$A$5:$I$354,$CJ894,5),"")</f>
        <v/>
      </c>
      <c r="BG894" s="8" t="str">
        <f>IFERROR(INDEX(generale!$A$5:$I$354,$CJ894,7),"")</f>
        <v/>
      </c>
      <c r="BH894" s="33"/>
      <c r="BI894" s="8"/>
      <c r="BJ894" s="2">
        <f t="shared" si="376"/>
        <v>542</v>
      </c>
      <c r="BK894" s="16" t="str">
        <f>IFERROR(INDEX(generale!$A$5:$I$354,$CJ894,5),"")</f>
        <v/>
      </c>
      <c r="BL894" s="8" t="str">
        <f>IFERROR(INDEX(generale!$A$5:$I$354,$CJ894,7),"")</f>
        <v/>
      </c>
      <c r="BM894" s="33"/>
      <c r="BN894" s="8"/>
      <c r="BO894" s="2">
        <f t="shared" si="377"/>
        <v>542</v>
      </c>
      <c r="BP894" s="16" t="str">
        <f>IFERROR(INDEX(generale!$A$5:$I$354,$CJ894,5),"")</f>
        <v/>
      </c>
      <c r="BQ894" s="8" t="str">
        <f>IFERROR(INDEX(generale!$A$5:$I$354,$CJ894,7),"")</f>
        <v/>
      </c>
      <c r="BR894" s="33"/>
      <c r="BS894" s="8"/>
      <c r="BT894" s="2">
        <f t="shared" si="378"/>
        <v>542</v>
      </c>
      <c r="BU894" s="16" t="str">
        <f>IFERROR(INDEX(generale!$A$5:$I$354,$CJ894,5),"")</f>
        <v/>
      </c>
      <c r="BV894" s="8" t="str">
        <f>IFERROR(INDEX(generale!$A$5:$I$354,$CJ894,7),"")</f>
        <v/>
      </c>
      <c r="BW894" s="33"/>
      <c r="BX894" s="8"/>
      <c r="BY894" s="2">
        <f t="shared" si="379"/>
        <v>542</v>
      </c>
      <c r="BZ894" s="16" t="str">
        <f>IFERROR(INDEX(generale!$A$5:$I$354,$CJ894,5),"")</f>
        <v/>
      </c>
      <c r="CA894" s="8" t="str">
        <f>IFERROR(INDEX(generale!$A$5:$I$354,$CJ894,7),"")</f>
        <v/>
      </c>
      <c r="CB894" s="33"/>
      <c r="CC894" s="8"/>
      <c r="CD894" s="2">
        <f t="shared" si="380"/>
        <v>542</v>
      </c>
      <c r="CE894" s="16" t="str">
        <f>IFERROR(INDEX(generale!$A$5:$I$354,$CJ894,5),"")</f>
        <v/>
      </c>
      <c r="CF894" s="8" t="str">
        <f>IFERROR(INDEX(generale!$A$5:$I$354,$CJ894,7),"")</f>
        <v/>
      </c>
      <c r="CJ894" s="2">
        <f t="shared" si="381"/>
        <v>892</v>
      </c>
      <c r="CK894" s="2">
        <f t="shared" si="358"/>
        <v>37</v>
      </c>
      <c r="CL894" s="3">
        <f>IFERROR(INDEX(generale!$A$5:$I$1004,$CJ894,1),"")</f>
        <v>0</v>
      </c>
      <c r="CM894" s="3">
        <f>IFERROR(INDEX(generale!$A$5:$I$1004,$CJ894,2),"")</f>
        <v>0</v>
      </c>
      <c r="CN894" s="3">
        <f>IFERROR(INDEX(generale!$A$5:$I$1004,$CJ894,3),"")</f>
        <v>0</v>
      </c>
      <c r="CO894" s="3">
        <f>IFERROR(INDEX(generale!$A$5:$I$1004,$CJ894,4),"")</f>
        <v>0</v>
      </c>
      <c r="CP894" s="3">
        <f>IFERROR(INDEX(generale!$A$5:$I$1004,$CJ894,5),"")</f>
        <v>0</v>
      </c>
      <c r="CQ894" s="3">
        <f>IFERROR(INDEX(generale!$A$5:$I$1004,$CJ894,6),"")</f>
        <v>0</v>
      </c>
      <c r="CR894" s="8">
        <f>IFERROR(INDEX(generale!$A$5:$I$1004,$CJ894,7),"")</f>
        <v>0</v>
      </c>
      <c r="CS894" s="8">
        <f>IFERROR(INDEX(generale!$A$5:$I$1004,$CJ894,8),"")</f>
        <v>0</v>
      </c>
    </row>
    <row r="895" spans="1:97">
      <c r="A895" s="2" t="str">
        <f t="shared" si="359"/>
        <v/>
      </c>
      <c r="B895" s="1" t="str">
        <f t="shared" si="360"/>
        <v/>
      </c>
      <c r="C895" s="1" t="str">
        <f t="shared" si="361"/>
        <v/>
      </c>
      <c r="D895" s="2" t="str">
        <f t="shared" si="362"/>
        <v/>
      </c>
      <c r="E895" s="2" t="str">
        <f t="shared" si="363"/>
        <v/>
      </c>
      <c r="F895" s="2" t="str">
        <f t="shared" si="364"/>
        <v/>
      </c>
      <c r="G895" s="1" t="str">
        <f t="shared" si="365"/>
        <v/>
      </c>
      <c r="H895" s="11" t="str">
        <f t="shared" si="366"/>
        <v/>
      </c>
      <c r="Q895" s="2">
        <f t="shared" si="367"/>
        <v>37</v>
      </c>
      <c r="R895" s="16" t="str">
        <f>IFERROR(INDEX(generale!$A$5:$I$354,$CJ895,5),"")</f>
        <v/>
      </c>
      <c r="S895" s="8" t="str">
        <f>IFERROR(INDEX(generale!$A$5:$I$354,$CJ895,7),"")</f>
        <v/>
      </c>
      <c r="U895" s="8"/>
      <c r="V895" s="2">
        <f t="shared" si="368"/>
        <v>19</v>
      </c>
      <c r="W895" s="16" t="str">
        <f>IFERROR(INDEX(generale!$A$5:$I$354,$CJ895,5),"")</f>
        <v/>
      </c>
      <c r="X895" s="8" t="str">
        <f>IFERROR(INDEX(generale!$A$5:$I$354,$CJ895,7),"")</f>
        <v/>
      </c>
      <c r="AA895" s="2">
        <f t="shared" si="369"/>
        <v>14</v>
      </c>
      <c r="AB895" s="16" t="str">
        <f>IFERROR(INDEX(generale!$A$5:$I$354,$CJ895,5),"")</f>
        <v/>
      </c>
      <c r="AC895" s="8" t="str">
        <f>IFERROR(INDEX(generale!$A$5:$I$354,$CJ895,7),"")</f>
        <v/>
      </c>
      <c r="AD895" s="33"/>
      <c r="AE895" s="8"/>
      <c r="AF895" s="2">
        <f t="shared" si="370"/>
        <v>14</v>
      </c>
      <c r="AG895" s="16" t="str">
        <f>IFERROR(INDEX(generale!$A$5:$I$354,$CJ895,5),"")</f>
        <v/>
      </c>
      <c r="AH895" s="8" t="str">
        <f>IFERROR(INDEX(generale!$A$5:$I$354,$CJ895,7),"")</f>
        <v/>
      </c>
      <c r="AI895" s="33"/>
      <c r="AJ895" s="8"/>
      <c r="AK895" s="2">
        <f t="shared" si="371"/>
        <v>14</v>
      </c>
      <c r="AL895" s="16" t="str">
        <f>IFERROR(INDEX(generale!$A$5:$I$354,$CJ895,5),"")</f>
        <v/>
      </c>
      <c r="AM895" s="8" t="str">
        <f>IFERROR(INDEX(generale!$A$5:$I$354,$CJ895,7),"")</f>
        <v/>
      </c>
      <c r="AN895" s="33"/>
      <c r="AO895" s="8"/>
      <c r="AP895" s="2">
        <f t="shared" si="372"/>
        <v>9</v>
      </c>
      <c r="AQ895" s="16" t="str">
        <f>IFERROR(INDEX(generale!$A$5:$I$354,$CJ895,5),"")</f>
        <v/>
      </c>
      <c r="AR895" s="8" t="str">
        <f>IFERROR(INDEX(generale!$A$5:$I$354,$CJ895,7),"")</f>
        <v/>
      </c>
      <c r="AS895" s="33"/>
      <c r="AT895" s="8"/>
      <c r="AU895" s="2">
        <f t="shared" si="373"/>
        <v>8</v>
      </c>
      <c r="AV895" s="16" t="str">
        <f>IFERROR(INDEX(generale!$A$5:$I$354,$CJ895,5),"")</f>
        <v/>
      </c>
      <c r="AW895" s="8" t="str">
        <f>IFERROR(INDEX(generale!$A$5:$I$354,$CJ895,7),"")</f>
        <v/>
      </c>
      <c r="AX895" s="33"/>
      <c r="AY895" s="8"/>
      <c r="AZ895" s="2">
        <f t="shared" si="374"/>
        <v>7</v>
      </c>
      <c r="BA895" s="16" t="str">
        <f>IFERROR(INDEX(generale!$A$5:$I$354,$CJ895,5),"")</f>
        <v/>
      </c>
      <c r="BB895" s="8" t="str">
        <f>IFERROR(INDEX(generale!$A$5:$I$354,$CJ895,7),"")</f>
        <v/>
      </c>
      <c r="BC895" s="33"/>
      <c r="BD895" s="8"/>
      <c r="BE895" s="2">
        <f t="shared" si="375"/>
        <v>6</v>
      </c>
      <c r="BF895" s="16" t="str">
        <f>IFERROR(INDEX(generale!$A$5:$I$354,$CJ895,5),"")</f>
        <v/>
      </c>
      <c r="BG895" s="8" t="str">
        <f>IFERROR(INDEX(generale!$A$5:$I$354,$CJ895,7),"")</f>
        <v/>
      </c>
      <c r="BH895" s="33"/>
      <c r="BI895" s="8"/>
      <c r="BJ895" s="2">
        <f t="shared" si="376"/>
        <v>543</v>
      </c>
      <c r="BK895" s="16" t="str">
        <f>IFERROR(INDEX(generale!$A$5:$I$354,$CJ895,5),"")</f>
        <v/>
      </c>
      <c r="BL895" s="8" t="str">
        <f>IFERROR(INDEX(generale!$A$5:$I$354,$CJ895,7),"")</f>
        <v/>
      </c>
      <c r="BM895" s="33"/>
      <c r="BN895" s="8"/>
      <c r="BO895" s="2">
        <f t="shared" si="377"/>
        <v>543</v>
      </c>
      <c r="BP895" s="16" t="str">
        <f>IFERROR(INDEX(generale!$A$5:$I$354,$CJ895,5),"")</f>
        <v/>
      </c>
      <c r="BQ895" s="8" t="str">
        <f>IFERROR(INDEX(generale!$A$5:$I$354,$CJ895,7),"")</f>
        <v/>
      </c>
      <c r="BR895" s="33"/>
      <c r="BS895" s="8"/>
      <c r="BT895" s="2">
        <f t="shared" si="378"/>
        <v>543</v>
      </c>
      <c r="BU895" s="16" t="str">
        <f>IFERROR(INDEX(generale!$A$5:$I$354,$CJ895,5),"")</f>
        <v/>
      </c>
      <c r="BV895" s="8" t="str">
        <f>IFERROR(INDEX(generale!$A$5:$I$354,$CJ895,7),"")</f>
        <v/>
      </c>
      <c r="BW895" s="33"/>
      <c r="BX895" s="8"/>
      <c r="BY895" s="2">
        <f t="shared" si="379"/>
        <v>543</v>
      </c>
      <c r="BZ895" s="16" t="str">
        <f>IFERROR(INDEX(generale!$A$5:$I$354,$CJ895,5),"")</f>
        <v/>
      </c>
      <c r="CA895" s="8" t="str">
        <f>IFERROR(INDEX(generale!$A$5:$I$354,$CJ895,7),"")</f>
        <v/>
      </c>
      <c r="CB895" s="33"/>
      <c r="CC895" s="8"/>
      <c r="CD895" s="2">
        <f t="shared" si="380"/>
        <v>543</v>
      </c>
      <c r="CE895" s="16" t="str">
        <f>IFERROR(INDEX(generale!$A$5:$I$354,$CJ895,5),"")</f>
        <v/>
      </c>
      <c r="CF895" s="8" t="str">
        <f>IFERROR(INDEX(generale!$A$5:$I$354,$CJ895,7),"")</f>
        <v/>
      </c>
      <c r="CJ895" s="2">
        <f t="shared" si="381"/>
        <v>893</v>
      </c>
      <c r="CK895" s="2">
        <f t="shared" si="358"/>
        <v>37</v>
      </c>
      <c r="CL895" s="3">
        <f>IFERROR(INDEX(generale!$A$5:$I$1004,$CJ895,1),"")</f>
        <v>0</v>
      </c>
      <c r="CM895" s="3">
        <f>IFERROR(INDEX(generale!$A$5:$I$1004,$CJ895,2),"")</f>
        <v>0</v>
      </c>
      <c r="CN895" s="3">
        <f>IFERROR(INDEX(generale!$A$5:$I$1004,$CJ895,3),"")</f>
        <v>0</v>
      </c>
      <c r="CO895" s="3">
        <f>IFERROR(INDEX(generale!$A$5:$I$1004,$CJ895,4),"")</f>
        <v>0</v>
      </c>
      <c r="CP895" s="3">
        <f>IFERROR(INDEX(generale!$A$5:$I$1004,$CJ895,5),"")</f>
        <v>0</v>
      </c>
      <c r="CQ895" s="3">
        <f>IFERROR(INDEX(generale!$A$5:$I$1004,$CJ895,6),"")</f>
        <v>0</v>
      </c>
      <c r="CR895" s="8">
        <f>IFERROR(INDEX(generale!$A$5:$I$1004,$CJ895,7),"")</f>
        <v>0</v>
      </c>
      <c r="CS895" s="8">
        <f>IFERROR(INDEX(generale!$A$5:$I$1004,$CJ895,8),"")</f>
        <v>0</v>
      </c>
    </row>
    <row r="896" spans="1:97">
      <c r="A896" s="2" t="str">
        <f t="shared" si="359"/>
        <v/>
      </c>
      <c r="B896" s="1" t="str">
        <f t="shared" si="360"/>
        <v/>
      </c>
      <c r="C896" s="1" t="str">
        <f t="shared" si="361"/>
        <v/>
      </c>
      <c r="D896" s="2" t="str">
        <f t="shared" si="362"/>
        <v/>
      </c>
      <c r="E896" s="2" t="str">
        <f t="shared" si="363"/>
        <v/>
      </c>
      <c r="F896" s="2" t="str">
        <f t="shared" si="364"/>
        <v/>
      </c>
      <c r="G896" s="1" t="str">
        <f t="shared" si="365"/>
        <v/>
      </c>
      <c r="H896" s="11" t="str">
        <f t="shared" si="366"/>
        <v/>
      </c>
      <c r="Q896" s="2">
        <f t="shared" si="367"/>
        <v>37</v>
      </c>
      <c r="R896" s="16" t="str">
        <f>IFERROR(INDEX(generale!$A$5:$I$354,$CJ896,5),"")</f>
        <v/>
      </c>
      <c r="S896" s="8" t="str">
        <f>IFERROR(INDEX(generale!$A$5:$I$354,$CJ896,7),"")</f>
        <v/>
      </c>
      <c r="U896" s="8"/>
      <c r="V896" s="2">
        <f t="shared" si="368"/>
        <v>19</v>
      </c>
      <c r="W896" s="16" t="str">
        <f>IFERROR(INDEX(generale!$A$5:$I$354,$CJ896,5),"")</f>
        <v/>
      </c>
      <c r="X896" s="8" t="str">
        <f>IFERROR(INDEX(generale!$A$5:$I$354,$CJ896,7),"")</f>
        <v/>
      </c>
      <c r="AA896" s="2">
        <f t="shared" si="369"/>
        <v>14</v>
      </c>
      <c r="AB896" s="16" t="str">
        <f>IFERROR(INDEX(generale!$A$5:$I$354,$CJ896,5),"")</f>
        <v/>
      </c>
      <c r="AC896" s="8" t="str">
        <f>IFERROR(INDEX(generale!$A$5:$I$354,$CJ896,7),"")</f>
        <v/>
      </c>
      <c r="AD896" s="33"/>
      <c r="AE896" s="8"/>
      <c r="AF896" s="2">
        <f t="shared" si="370"/>
        <v>14</v>
      </c>
      <c r="AG896" s="16" t="str">
        <f>IFERROR(INDEX(generale!$A$5:$I$354,$CJ896,5),"")</f>
        <v/>
      </c>
      <c r="AH896" s="8" t="str">
        <f>IFERROR(INDEX(generale!$A$5:$I$354,$CJ896,7),"")</f>
        <v/>
      </c>
      <c r="AI896" s="33"/>
      <c r="AJ896" s="8"/>
      <c r="AK896" s="2">
        <f t="shared" si="371"/>
        <v>14</v>
      </c>
      <c r="AL896" s="16" t="str">
        <f>IFERROR(INDEX(generale!$A$5:$I$354,$CJ896,5),"")</f>
        <v/>
      </c>
      <c r="AM896" s="8" t="str">
        <f>IFERROR(INDEX(generale!$A$5:$I$354,$CJ896,7),"")</f>
        <v/>
      </c>
      <c r="AN896" s="33"/>
      <c r="AO896" s="8"/>
      <c r="AP896" s="2">
        <f t="shared" si="372"/>
        <v>9</v>
      </c>
      <c r="AQ896" s="16" t="str">
        <f>IFERROR(INDEX(generale!$A$5:$I$354,$CJ896,5),"")</f>
        <v/>
      </c>
      <c r="AR896" s="8" t="str">
        <f>IFERROR(INDEX(generale!$A$5:$I$354,$CJ896,7),"")</f>
        <v/>
      </c>
      <c r="AS896" s="33"/>
      <c r="AT896" s="8"/>
      <c r="AU896" s="2">
        <f t="shared" si="373"/>
        <v>8</v>
      </c>
      <c r="AV896" s="16" t="str">
        <f>IFERROR(INDEX(generale!$A$5:$I$354,$CJ896,5),"")</f>
        <v/>
      </c>
      <c r="AW896" s="8" t="str">
        <f>IFERROR(INDEX(generale!$A$5:$I$354,$CJ896,7),"")</f>
        <v/>
      </c>
      <c r="AX896" s="33"/>
      <c r="AY896" s="8"/>
      <c r="AZ896" s="2">
        <f t="shared" si="374"/>
        <v>7</v>
      </c>
      <c r="BA896" s="16" t="str">
        <f>IFERROR(INDEX(generale!$A$5:$I$354,$CJ896,5),"")</f>
        <v/>
      </c>
      <c r="BB896" s="8" t="str">
        <f>IFERROR(INDEX(generale!$A$5:$I$354,$CJ896,7),"")</f>
        <v/>
      </c>
      <c r="BC896" s="33"/>
      <c r="BD896" s="8"/>
      <c r="BE896" s="2">
        <f t="shared" si="375"/>
        <v>6</v>
      </c>
      <c r="BF896" s="16" t="str">
        <f>IFERROR(INDEX(generale!$A$5:$I$354,$CJ896,5),"")</f>
        <v/>
      </c>
      <c r="BG896" s="8" t="str">
        <f>IFERROR(INDEX(generale!$A$5:$I$354,$CJ896,7),"")</f>
        <v/>
      </c>
      <c r="BH896" s="33"/>
      <c r="BI896" s="8"/>
      <c r="BJ896" s="2">
        <f t="shared" si="376"/>
        <v>544</v>
      </c>
      <c r="BK896" s="16" t="str">
        <f>IFERROR(INDEX(generale!$A$5:$I$354,$CJ896,5),"")</f>
        <v/>
      </c>
      <c r="BL896" s="8" t="str">
        <f>IFERROR(INDEX(generale!$A$5:$I$354,$CJ896,7),"")</f>
        <v/>
      </c>
      <c r="BM896" s="33"/>
      <c r="BN896" s="8"/>
      <c r="BO896" s="2">
        <f t="shared" si="377"/>
        <v>544</v>
      </c>
      <c r="BP896" s="16" t="str">
        <f>IFERROR(INDEX(generale!$A$5:$I$354,$CJ896,5),"")</f>
        <v/>
      </c>
      <c r="BQ896" s="8" t="str">
        <f>IFERROR(INDEX(generale!$A$5:$I$354,$CJ896,7),"")</f>
        <v/>
      </c>
      <c r="BR896" s="33"/>
      <c r="BS896" s="8"/>
      <c r="BT896" s="2">
        <f t="shared" si="378"/>
        <v>544</v>
      </c>
      <c r="BU896" s="16" t="str">
        <f>IFERROR(INDEX(generale!$A$5:$I$354,$CJ896,5),"")</f>
        <v/>
      </c>
      <c r="BV896" s="8" t="str">
        <f>IFERROR(INDEX(generale!$A$5:$I$354,$CJ896,7),"")</f>
        <v/>
      </c>
      <c r="BW896" s="33"/>
      <c r="BX896" s="8"/>
      <c r="BY896" s="2">
        <f t="shared" si="379"/>
        <v>544</v>
      </c>
      <c r="BZ896" s="16" t="str">
        <f>IFERROR(INDEX(generale!$A$5:$I$354,$CJ896,5),"")</f>
        <v/>
      </c>
      <c r="CA896" s="8" t="str">
        <f>IFERROR(INDEX(generale!$A$5:$I$354,$CJ896,7),"")</f>
        <v/>
      </c>
      <c r="CB896" s="33"/>
      <c r="CC896" s="8"/>
      <c r="CD896" s="2">
        <f t="shared" si="380"/>
        <v>544</v>
      </c>
      <c r="CE896" s="16" t="str">
        <f>IFERROR(INDEX(generale!$A$5:$I$354,$CJ896,5),"")</f>
        <v/>
      </c>
      <c r="CF896" s="8" t="str">
        <f>IFERROR(INDEX(generale!$A$5:$I$354,$CJ896,7),"")</f>
        <v/>
      </c>
      <c r="CJ896" s="2">
        <f t="shared" si="381"/>
        <v>894</v>
      </c>
      <c r="CK896" s="2">
        <f t="shared" si="358"/>
        <v>37</v>
      </c>
      <c r="CL896" s="3">
        <f>IFERROR(INDEX(generale!$A$5:$I$1004,$CJ896,1),"")</f>
        <v>0</v>
      </c>
      <c r="CM896" s="3">
        <f>IFERROR(INDEX(generale!$A$5:$I$1004,$CJ896,2),"")</f>
        <v>0</v>
      </c>
      <c r="CN896" s="3">
        <f>IFERROR(INDEX(generale!$A$5:$I$1004,$CJ896,3),"")</f>
        <v>0</v>
      </c>
      <c r="CO896" s="3">
        <f>IFERROR(INDEX(generale!$A$5:$I$1004,$CJ896,4),"")</f>
        <v>0</v>
      </c>
      <c r="CP896" s="3">
        <f>IFERROR(INDEX(generale!$A$5:$I$1004,$CJ896,5),"")</f>
        <v>0</v>
      </c>
      <c r="CQ896" s="3">
        <f>IFERROR(INDEX(generale!$A$5:$I$1004,$CJ896,6),"")</f>
        <v>0</v>
      </c>
      <c r="CR896" s="8">
        <f>IFERROR(INDEX(generale!$A$5:$I$1004,$CJ896,7),"")</f>
        <v>0</v>
      </c>
      <c r="CS896" s="8">
        <f>IFERROR(INDEX(generale!$A$5:$I$1004,$CJ896,8),"")</f>
        <v>0</v>
      </c>
    </row>
    <row r="897" spans="1:97">
      <c r="A897" s="2" t="str">
        <f t="shared" si="359"/>
        <v/>
      </c>
      <c r="B897" s="1" t="str">
        <f t="shared" si="360"/>
        <v/>
      </c>
      <c r="C897" s="1" t="str">
        <f t="shared" si="361"/>
        <v/>
      </c>
      <c r="D897" s="2" t="str">
        <f t="shared" si="362"/>
        <v/>
      </c>
      <c r="E897" s="2" t="str">
        <f t="shared" si="363"/>
        <v/>
      </c>
      <c r="F897" s="2" t="str">
        <f t="shared" si="364"/>
        <v/>
      </c>
      <c r="G897" s="1" t="str">
        <f t="shared" si="365"/>
        <v/>
      </c>
      <c r="H897" s="11" t="str">
        <f t="shared" si="366"/>
        <v/>
      </c>
      <c r="Q897" s="2">
        <f t="shared" si="367"/>
        <v>37</v>
      </c>
      <c r="R897" s="16" t="str">
        <f>IFERROR(INDEX(generale!$A$5:$I$354,$CJ897,5),"")</f>
        <v/>
      </c>
      <c r="S897" s="8" t="str">
        <f>IFERROR(INDEX(generale!$A$5:$I$354,$CJ897,7),"")</f>
        <v/>
      </c>
      <c r="U897" s="8"/>
      <c r="V897" s="2">
        <f t="shared" si="368"/>
        <v>19</v>
      </c>
      <c r="W897" s="16" t="str">
        <f>IFERROR(INDEX(generale!$A$5:$I$354,$CJ897,5),"")</f>
        <v/>
      </c>
      <c r="X897" s="8" t="str">
        <f>IFERROR(INDEX(generale!$A$5:$I$354,$CJ897,7),"")</f>
        <v/>
      </c>
      <c r="AA897" s="2">
        <f t="shared" si="369"/>
        <v>14</v>
      </c>
      <c r="AB897" s="16" t="str">
        <f>IFERROR(INDEX(generale!$A$5:$I$354,$CJ897,5),"")</f>
        <v/>
      </c>
      <c r="AC897" s="8" t="str">
        <f>IFERROR(INDEX(generale!$A$5:$I$354,$CJ897,7),"")</f>
        <v/>
      </c>
      <c r="AD897" s="33"/>
      <c r="AE897" s="8"/>
      <c r="AF897" s="2">
        <f t="shared" si="370"/>
        <v>14</v>
      </c>
      <c r="AG897" s="16" t="str">
        <f>IFERROR(INDEX(generale!$A$5:$I$354,$CJ897,5),"")</f>
        <v/>
      </c>
      <c r="AH897" s="8" t="str">
        <f>IFERROR(INDEX(generale!$A$5:$I$354,$CJ897,7),"")</f>
        <v/>
      </c>
      <c r="AI897" s="33"/>
      <c r="AJ897" s="8"/>
      <c r="AK897" s="2">
        <f t="shared" si="371"/>
        <v>14</v>
      </c>
      <c r="AL897" s="16" t="str">
        <f>IFERROR(INDEX(generale!$A$5:$I$354,$CJ897,5),"")</f>
        <v/>
      </c>
      <c r="AM897" s="8" t="str">
        <f>IFERROR(INDEX(generale!$A$5:$I$354,$CJ897,7),"")</f>
        <v/>
      </c>
      <c r="AN897" s="33"/>
      <c r="AO897" s="8"/>
      <c r="AP897" s="2">
        <f t="shared" si="372"/>
        <v>9</v>
      </c>
      <c r="AQ897" s="16" t="str">
        <f>IFERROR(INDEX(generale!$A$5:$I$354,$CJ897,5),"")</f>
        <v/>
      </c>
      <c r="AR897" s="8" t="str">
        <f>IFERROR(INDEX(generale!$A$5:$I$354,$CJ897,7),"")</f>
        <v/>
      </c>
      <c r="AS897" s="33"/>
      <c r="AT897" s="8"/>
      <c r="AU897" s="2">
        <f t="shared" si="373"/>
        <v>8</v>
      </c>
      <c r="AV897" s="16" t="str">
        <f>IFERROR(INDEX(generale!$A$5:$I$354,$CJ897,5),"")</f>
        <v/>
      </c>
      <c r="AW897" s="8" t="str">
        <f>IFERROR(INDEX(generale!$A$5:$I$354,$CJ897,7),"")</f>
        <v/>
      </c>
      <c r="AX897" s="33"/>
      <c r="AY897" s="8"/>
      <c r="AZ897" s="2">
        <f t="shared" si="374"/>
        <v>7</v>
      </c>
      <c r="BA897" s="16" t="str">
        <f>IFERROR(INDEX(generale!$A$5:$I$354,$CJ897,5),"")</f>
        <v/>
      </c>
      <c r="BB897" s="8" t="str">
        <f>IFERROR(INDEX(generale!$A$5:$I$354,$CJ897,7),"")</f>
        <v/>
      </c>
      <c r="BC897" s="33"/>
      <c r="BD897" s="8"/>
      <c r="BE897" s="2">
        <f t="shared" si="375"/>
        <v>6</v>
      </c>
      <c r="BF897" s="16" t="str">
        <f>IFERROR(INDEX(generale!$A$5:$I$354,$CJ897,5),"")</f>
        <v/>
      </c>
      <c r="BG897" s="8" t="str">
        <f>IFERROR(INDEX(generale!$A$5:$I$354,$CJ897,7),"")</f>
        <v/>
      </c>
      <c r="BH897" s="33"/>
      <c r="BI897" s="8"/>
      <c r="BJ897" s="2">
        <f t="shared" si="376"/>
        <v>545</v>
      </c>
      <c r="BK897" s="16" t="str">
        <f>IFERROR(INDEX(generale!$A$5:$I$354,$CJ897,5),"")</f>
        <v/>
      </c>
      <c r="BL897" s="8" t="str">
        <f>IFERROR(INDEX(generale!$A$5:$I$354,$CJ897,7),"")</f>
        <v/>
      </c>
      <c r="BM897" s="33"/>
      <c r="BN897" s="8"/>
      <c r="BO897" s="2">
        <f t="shared" si="377"/>
        <v>545</v>
      </c>
      <c r="BP897" s="16" t="str">
        <f>IFERROR(INDEX(generale!$A$5:$I$354,$CJ897,5),"")</f>
        <v/>
      </c>
      <c r="BQ897" s="8" t="str">
        <f>IFERROR(INDEX(generale!$A$5:$I$354,$CJ897,7),"")</f>
        <v/>
      </c>
      <c r="BR897" s="33"/>
      <c r="BS897" s="8"/>
      <c r="BT897" s="2">
        <f t="shared" si="378"/>
        <v>545</v>
      </c>
      <c r="BU897" s="16" t="str">
        <f>IFERROR(INDEX(generale!$A$5:$I$354,$CJ897,5),"")</f>
        <v/>
      </c>
      <c r="BV897" s="8" t="str">
        <f>IFERROR(INDEX(generale!$A$5:$I$354,$CJ897,7),"")</f>
        <v/>
      </c>
      <c r="BW897" s="33"/>
      <c r="BX897" s="8"/>
      <c r="BY897" s="2">
        <f t="shared" si="379"/>
        <v>545</v>
      </c>
      <c r="BZ897" s="16" t="str">
        <f>IFERROR(INDEX(generale!$A$5:$I$354,$CJ897,5),"")</f>
        <v/>
      </c>
      <c r="CA897" s="8" t="str">
        <f>IFERROR(INDEX(generale!$A$5:$I$354,$CJ897,7),"")</f>
        <v/>
      </c>
      <c r="CB897" s="33"/>
      <c r="CC897" s="8"/>
      <c r="CD897" s="2">
        <f t="shared" si="380"/>
        <v>545</v>
      </c>
      <c r="CE897" s="16" t="str">
        <f>IFERROR(INDEX(generale!$A$5:$I$354,$CJ897,5),"")</f>
        <v/>
      </c>
      <c r="CF897" s="8" t="str">
        <f>IFERROR(INDEX(generale!$A$5:$I$354,$CJ897,7),"")</f>
        <v/>
      </c>
      <c r="CJ897" s="2">
        <f t="shared" si="381"/>
        <v>895</v>
      </c>
      <c r="CK897" s="2">
        <f t="shared" si="358"/>
        <v>37</v>
      </c>
      <c r="CL897" s="3">
        <f>IFERROR(INDEX(generale!$A$5:$I$1004,$CJ897,1),"")</f>
        <v>0</v>
      </c>
      <c r="CM897" s="3">
        <f>IFERROR(INDEX(generale!$A$5:$I$1004,$CJ897,2),"")</f>
        <v>0</v>
      </c>
      <c r="CN897" s="3">
        <f>IFERROR(INDEX(generale!$A$5:$I$1004,$CJ897,3),"")</f>
        <v>0</v>
      </c>
      <c r="CO897" s="3">
        <f>IFERROR(INDEX(generale!$A$5:$I$1004,$CJ897,4),"")</f>
        <v>0</v>
      </c>
      <c r="CP897" s="3">
        <f>IFERROR(INDEX(generale!$A$5:$I$1004,$CJ897,5),"")</f>
        <v>0</v>
      </c>
      <c r="CQ897" s="3">
        <f>IFERROR(INDEX(generale!$A$5:$I$1004,$CJ897,6),"")</f>
        <v>0</v>
      </c>
      <c r="CR897" s="8">
        <f>IFERROR(INDEX(generale!$A$5:$I$1004,$CJ897,7),"")</f>
        <v>0</v>
      </c>
      <c r="CS897" s="8">
        <f>IFERROR(INDEX(generale!$A$5:$I$1004,$CJ897,8),"")</f>
        <v>0</v>
      </c>
    </row>
    <row r="898" spans="1:97">
      <c r="A898" s="2" t="str">
        <f t="shared" si="359"/>
        <v/>
      </c>
      <c r="B898" s="1" t="str">
        <f t="shared" si="360"/>
        <v/>
      </c>
      <c r="C898" s="1" t="str">
        <f t="shared" si="361"/>
        <v/>
      </c>
      <c r="D898" s="2" t="str">
        <f t="shared" si="362"/>
        <v/>
      </c>
      <c r="E898" s="2" t="str">
        <f t="shared" si="363"/>
        <v/>
      </c>
      <c r="F898" s="2" t="str">
        <f t="shared" si="364"/>
        <v/>
      </c>
      <c r="G898" s="1" t="str">
        <f t="shared" si="365"/>
        <v/>
      </c>
      <c r="H898" s="11" t="str">
        <f t="shared" si="366"/>
        <v/>
      </c>
      <c r="Q898" s="2">
        <f t="shared" si="367"/>
        <v>37</v>
      </c>
      <c r="R898" s="16" t="str">
        <f>IFERROR(INDEX(generale!$A$5:$I$354,$CJ898,5),"")</f>
        <v/>
      </c>
      <c r="S898" s="8" t="str">
        <f>IFERROR(INDEX(generale!$A$5:$I$354,$CJ898,7),"")</f>
        <v/>
      </c>
      <c r="U898" s="8"/>
      <c r="V898" s="2">
        <f t="shared" si="368"/>
        <v>19</v>
      </c>
      <c r="W898" s="16" t="str">
        <f>IFERROR(INDEX(generale!$A$5:$I$354,$CJ898,5),"")</f>
        <v/>
      </c>
      <c r="X898" s="8" t="str">
        <f>IFERROR(INDEX(generale!$A$5:$I$354,$CJ898,7),"")</f>
        <v/>
      </c>
      <c r="AA898" s="2">
        <f t="shared" si="369"/>
        <v>14</v>
      </c>
      <c r="AB898" s="16" t="str">
        <f>IFERROR(INDEX(generale!$A$5:$I$354,$CJ898,5),"")</f>
        <v/>
      </c>
      <c r="AC898" s="8" t="str">
        <f>IFERROR(INDEX(generale!$A$5:$I$354,$CJ898,7),"")</f>
        <v/>
      </c>
      <c r="AD898" s="33"/>
      <c r="AE898" s="8"/>
      <c r="AF898" s="2">
        <f t="shared" si="370"/>
        <v>14</v>
      </c>
      <c r="AG898" s="16" t="str">
        <f>IFERROR(INDEX(generale!$A$5:$I$354,$CJ898,5),"")</f>
        <v/>
      </c>
      <c r="AH898" s="8" t="str">
        <f>IFERROR(INDEX(generale!$A$5:$I$354,$CJ898,7),"")</f>
        <v/>
      </c>
      <c r="AI898" s="33"/>
      <c r="AJ898" s="8"/>
      <c r="AK898" s="2">
        <f t="shared" si="371"/>
        <v>14</v>
      </c>
      <c r="AL898" s="16" t="str">
        <f>IFERROR(INDEX(generale!$A$5:$I$354,$CJ898,5),"")</f>
        <v/>
      </c>
      <c r="AM898" s="8" t="str">
        <f>IFERROR(INDEX(generale!$A$5:$I$354,$CJ898,7),"")</f>
        <v/>
      </c>
      <c r="AN898" s="33"/>
      <c r="AO898" s="8"/>
      <c r="AP898" s="2">
        <f t="shared" si="372"/>
        <v>9</v>
      </c>
      <c r="AQ898" s="16" t="str">
        <f>IFERROR(INDEX(generale!$A$5:$I$354,$CJ898,5),"")</f>
        <v/>
      </c>
      <c r="AR898" s="8" t="str">
        <f>IFERROR(INDEX(generale!$A$5:$I$354,$CJ898,7),"")</f>
        <v/>
      </c>
      <c r="AS898" s="33"/>
      <c r="AT898" s="8"/>
      <c r="AU898" s="2">
        <f t="shared" si="373"/>
        <v>8</v>
      </c>
      <c r="AV898" s="16" t="str">
        <f>IFERROR(INDEX(generale!$A$5:$I$354,$CJ898,5),"")</f>
        <v/>
      </c>
      <c r="AW898" s="8" t="str">
        <f>IFERROR(INDEX(generale!$A$5:$I$354,$CJ898,7),"")</f>
        <v/>
      </c>
      <c r="AX898" s="33"/>
      <c r="AY898" s="8"/>
      <c r="AZ898" s="2">
        <f t="shared" si="374"/>
        <v>7</v>
      </c>
      <c r="BA898" s="16" t="str">
        <f>IFERROR(INDEX(generale!$A$5:$I$354,$CJ898,5),"")</f>
        <v/>
      </c>
      <c r="BB898" s="8" t="str">
        <f>IFERROR(INDEX(generale!$A$5:$I$354,$CJ898,7),"")</f>
        <v/>
      </c>
      <c r="BC898" s="33"/>
      <c r="BD898" s="8"/>
      <c r="BE898" s="2">
        <f t="shared" si="375"/>
        <v>6</v>
      </c>
      <c r="BF898" s="16" t="str">
        <f>IFERROR(INDEX(generale!$A$5:$I$354,$CJ898,5),"")</f>
        <v/>
      </c>
      <c r="BG898" s="8" t="str">
        <f>IFERROR(INDEX(generale!$A$5:$I$354,$CJ898,7),"")</f>
        <v/>
      </c>
      <c r="BH898" s="33"/>
      <c r="BI898" s="8"/>
      <c r="BJ898" s="2">
        <f t="shared" si="376"/>
        <v>546</v>
      </c>
      <c r="BK898" s="16" t="str">
        <f>IFERROR(INDEX(generale!$A$5:$I$354,$CJ898,5),"")</f>
        <v/>
      </c>
      <c r="BL898" s="8" t="str">
        <f>IFERROR(INDEX(generale!$A$5:$I$354,$CJ898,7),"")</f>
        <v/>
      </c>
      <c r="BM898" s="33"/>
      <c r="BN898" s="8"/>
      <c r="BO898" s="2">
        <f t="shared" si="377"/>
        <v>546</v>
      </c>
      <c r="BP898" s="16" t="str">
        <f>IFERROR(INDEX(generale!$A$5:$I$354,$CJ898,5),"")</f>
        <v/>
      </c>
      <c r="BQ898" s="8" t="str">
        <f>IFERROR(INDEX(generale!$A$5:$I$354,$CJ898,7),"")</f>
        <v/>
      </c>
      <c r="BR898" s="33"/>
      <c r="BS898" s="8"/>
      <c r="BT898" s="2">
        <f t="shared" si="378"/>
        <v>546</v>
      </c>
      <c r="BU898" s="16" t="str">
        <f>IFERROR(INDEX(generale!$A$5:$I$354,$CJ898,5),"")</f>
        <v/>
      </c>
      <c r="BV898" s="8" t="str">
        <f>IFERROR(INDEX(generale!$A$5:$I$354,$CJ898,7),"")</f>
        <v/>
      </c>
      <c r="BW898" s="33"/>
      <c r="BX898" s="8"/>
      <c r="BY898" s="2">
        <f t="shared" si="379"/>
        <v>546</v>
      </c>
      <c r="BZ898" s="16" t="str">
        <f>IFERROR(INDEX(generale!$A$5:$I$354,$CJ898,5),"")</f>
        <v/>
      </c>
      <c r="CA898" s="8" t="str">
        <f>IFERROR(INDEX(generale!$A$5:$I$354,$CJ898,7),"")</f>
        <v/>
      </c>
      <c r="CB898" s="33"/>
      <c r="CC898" s="8"/>
      <c r="CD898" s="2">
        <f t="shared" si="380"/>
        <v>546</v>
      </c>
      <c r="CE898" s="16" t="str">
        <f>IFERROR(INDEX(generale!$A$5:$I$354,$CJ898,5),"")</f>
        <v/>
      </c>
      <c r="CF898" s="8" t="str">
        <f>IFERROR(INDEX(generale!$A$5:$I$354,$CJ898,7),"")</f>
        <v/>
      </c>
      <c r="CJ898" s="2">
        <f t="shared" si="381"/>
        <v>896</v>
      </c>
      <c r="CK898" s="2">
        <f t="shared" si="358"/>
        <v>37</v>
      </c>
      <c r="CL898" s="3">
        <f>IFERROR(INDEX(generale!$A$5:$I$1004,$CJ898,1),"")</f>
        <v>0</v>
      </c>
      <c r="CM898" s="3">
        <f>IFERROR(INDEX(generale!$A$5:$I$1004,$CJ898,2),"")</f>
        <v>0</v>
      </c>
      <c r="CN898" s="3">
        <f>IFERROR(INDEX(generale!$A$5:$I$1004,$CJ898,3),"")</f>
        <v>0</v>
      </c>
      <c r="CO898" s="3">
        <f>IFERROR(INDEX(generale!$A$5:$I$1004,$CJ898,4),"")</f>
        <v>0</v>
      </c>
      <c r="CP898" s="3">
        <f>IFERROR(INDEX(generale!$A$5:$I$1004,$CJ898,5),"")</f>
        <v>0</v>
      </c>
      <c r="CQ898" s="3">
        <f>IFERROR(INDEX(generale!$A$5:$I$1004,$CJ898,6),"")</f>
        <v>0</v>
      </c>
      <c r="CR898" s="8">
        <f>IFERROR(INDEX(generale!$A$5:$I$1004,$CJ898,7),"")</f>
        <v>0</v>
      </c>
      <c r="CS898" s="8">
        <f>IFERROR(INDEX(generale!$A$5:$I$1004,$CJ898,8),"")</f>
        <v>0</v>
      </c>
    </row>
    <row r="899" spans="1:97">
      <c r="A899" s="2" t="str">
        <f t="shared" si="359"/>
        <v/>
      </c>
      <c r="B899" s="1" t="str">
        <f t="shared" si="360"/>
        <v/>
      </c>
      <c r="C899" s="1" t="str">
        <f t="shared" si="361"/>
        <v/>
      </c>
      <c r="D899" s="2" t="str">
        <f t="shared" si="362"/>
        <v/>
      </c>
      <c r="E899" s="2" t="str">
        <f t="shared" si="363"/>
        <v/>
      </c>
      <c r="F899" s="2" t="str">
        <f t="shared" si="364"/>
        <v/>
      </c>
      <c r="G899" s="1" t="str">
        <f t="shared" si="365"/>
        <v/>
      </c>
      <c r="H899" s="11" t="str">
        <f t="shared" si="366"/>
        <v/>
      </c>
      <c r="Q899" s="2">
        <f t="shared" si="367"/>
        <v>37</v>
      </c>
      <c r="R899" s="16" t="str">
        <f>IFERROR(INDEX(generale!$A$5:$I$354,$CJ899,5),"")</f>
        <v/>
      </c>
      <c r="S899" s="8" t="str">
        <f>IFERROR(INDEX(generale!$A$5:$I$354,$CJ899,7),"")</f>
        <v/>
      </c>
      <c r="U899" s="8"/>
      <c r="V899" s="2">
        <f t="shared" si="368"/>
        <v>19</v>
      </c>
      <c r="W899" s="16" t="str">
        <f>IFERROR(INDEX(generale!$A$5:$I$354,$CJ899,5),"")</f>
        <v/>
      </c>
      <c r="X899" s="8" t="str">
        <f>IFERROR(INDEX(generale!$A$5:$I$354,$CJ899,7),"")</f>
        <v/>
      </c>
      <c r="AA899" s="2">
        <f t="shared" si="369"/>
        <v>14</v>
      </c>
      <c r="AB899" s="16" t="str">
        <f>IFERROR(INDEX(generale!$A$5:$I$354,$CJ899,5),"")</f>
        <v/>
      </c>
      <c r="AC899" s="8" t="str">
        <f>IFERROR(INDEX(generale!$A$5:$I$354,$CJ899,7),"")</f>
        <v/>
      </c>
      <c r="AD899" s="33"/>
      <c r="AE899" s="8"/>
      <c r="AF899" s="2">
        <f t="shared" si="370"/>
        <v>14</v>
      </c>
      <c r="AG899" s="16" t="str">
        <f>IFERROR(INDEX(generale!$A$5:$I$354,$CJ899,5),"")</f>
        <v/>
      </c>
      <c r="AH899" s="8" t="str">
        <f>IFERROR(INDEX(generale!$A$5:$I$354,$CJ899,7),"")</f>
        <v/>
      </c>
      <c r="AI899" s="33"/>
      <c r="AJ899" s="8"/>
      <c r="AK899" s="2">
        <f t="shared" si="371"/>
        <v>14</v>
      </c>
      <c r="AL899" s="16" t="str">
        <f>IFERROR(INDEX(generale!$A$5:$I$354,$CJ899,5),"")</f>
        <v/>
      </c>
      <c r="AM899" s="8" t="str">
        <f>IFERROR(INDEX(generale!$A$5:$I$354,$CJ899,7),"")</f>
        <v/>
      </c>
      <c r="AN899" s="33"/>
      <c r="AO899" s="8"/>
      <c r="AP899" s="2">
        <f t="shared" si="372"/>
        <v>9</v>
      </c>
      <c r="AQ899" s="16" t="str">
        <f>IFERROR(INDEX(generale!$A$5:$I$354,$CJ899,5),"")</f>
        <v/>
      </c>
      <c r="AR899" s="8" t="str">
        <f>IFERROR(INDEX(generale!$A$5:$I$354,$CJ899,7),"")</f>
        <v/>
      </c>
      <c r="AS899" s="33"/>
      <c r="AT899" s="8"/>
      <c r="AU899" s="2">
        <f t="shared" si="373"/>
        <v>8</v>
      </c>
      <c r="AV899" s="16" t="str">
        <f>IFERROR(INDEX(generale!$A$5:$I$354,$CJ899,5),"")</f>
        <v/>
      </c>
      <c r="AW899" s="8" t="str">
        <f>IFERROR(INDEX(generale!$A$5:$I$354,$CJ899,7),"")</f>
        <v/>
      </c>
      <c r="AX899" s="33"/>
      <c r="AY899" s="8"/>
      <c r="AZ899" s="2">
        <f t="shared" si="374"/>
        <v>7</v>
      </c>
      <c r="BA899" s="16" t="str">
        <f>IFERROR(INDEX(generale!$A$5:$I$354,$CJ899,5),"")</f>
        <v/>
      </c>
      <c r="BB899" s="8" t="str">
        <f>IFERROR(INDEX(generale!$A$5:$I$354,$CJ899,7),"")</f>
        <v/>
      </c>
      <c r="BC899" s="33"/>
      <c r="BD899" s="8"/>
      <c r="BE899" s="2">
        <f t="shared" si="375"/>
        <v>6</v>
      </c>
      <c r="BF899" s="16" t="str">
        <f>IFERROR(INDEX(generale!$A$5:$I$354,$CJ899,5),"")</f>
        <v/>
      </c>
      <c r="BG899" s="8" t="str">
        <f>IFERROR(INDEX(generale!$A$5:$I$354,$CJ899,7),"")</f>
        <v/>
      </c>
      <c r="BH899" s="33"/>
      <c r="BI899" s="8"/>
      <c r="BJ899" s="2">
        <f t="shared" si="376"/>
        <v>547</v>
      </c>
      <c r="BK899" s="16" t="str">
        <f>IFERROR(INDEX(generale!$A$5:$I$354,$CJ899,5),"")</f>
        <v/>
      </c>
      <c r="BL899" s="8" t="str">
        <f>IFERROR(INDEX(generale!$A$5:$I$354,$CJ899,7),"")</f>
        <v/>
      </c>
      <c r="BM899" s="33"/>
      <c r="BN899" s="8"/>
      <c r="BO899" s="2">
        <f t="shared" si="377"/>
        <v>547</v>
      </c>
      <c r="BP899" s="16" t="str">
        <f>IFERROR(INDEX(generale!$A$5:$I$354,$CJ899,5),"")</f>
        <v/>
      </c>
      <c r="BQ899" s="8" t="str">
        <f>IFERROR(INDEX(generale!$A$5:$I$354,$CJ899,7),"")</f>
        <v/>
      </c>
      <c r="BR899" s="33"/>
      <c r="BS899" s="8"/>
      <c r="BT899" s="2">
        <f t="shared" si="378"/>
        <v>547</v>
      </c>
      <c r="BU899" s="16" t="str">
        <f>IFERROR(INDEX(generale!$A$5:$I$354,$CJ899,5),"")</f>
        <v/>
      </c>
      <c r="BV899" s="8" t="str">
        <f>IFERROR(INDEX(generale!$A$5:$I$354,$CJ899,7),"")</f>
        <v/>
      </c>
      <c r="BW899" s="33"/>
      <c r="BX899" s="8"/>
      <c r="BY899" s="2">
        <f t="shared" si="379"/>
        <v>547</v>
      </c>
      <c r="BZ899" s="16" t="str">
        <f>IFERROR(INDEX(generale!$A$5:$I$354,$CJ899,5),"")</f>
        <v/>
      </c>
      <c r="CA899" s="8" t="str">
        <f>IFERROR(INDEX(generale!$A$5:$I$354,$CJ899,7),"")</f>
        <v/>
      </c>
      <c r="CB899" s="33"/>
      <c r="CC899" s="8"/>
      <c r="CD899" s="2">
        <f t="shared" si="380"/>
        <v>547</v>
      </c>
      <c r="CE899" s="16" t="str">
        <f>IFERROR(INDEX(generale!$A$5:$I$354,$CJ899,5),"")</f>
        <v/>
      </c>
      <c r="CF899" s="8" t="str">
        <f>IFERROR(INDEX(generale!$A$5:$I$354,$CJ899,7),"")</f>
        <v/>
      </c>
      <c r="CJ899" s="2">
        <f t="shared" si="381"/>
        <v>897</v>
      </c>
      <c r="CK899" s="2">
        <f t="shared" ref="CK899:CK962" si="382">SUM(IF($E$2=CP899,TRUE,FALSE),CK898)</f>
        <v>37</v>
      </c>
      <c r="CL899" s="3">
        <f>IFERROR(INDEX(generale!$A$5:$I$1004,$CJ899,1),"")</f>
        <v>0</v>
      </c>
      <c r="CM899" s="3">
        <f>IFERROR(INDEX(generale!$A$5:$I$1004,$CJ899,2),"")</f>
        <v>0</v>
      </c>
      <c r="CN899" s="3">
        <f>IFERROR(INDEX(generale!$A$5:$I$1004,$CJ899,3),"")</f>
        <v>0</v>
      </c>
      <c r="CO899" s="3">
        <f>IFERROR(INDEX(generale!$A$5:$I$1004,$CJ899,4),"")</f>
        <v>0</v>
      </c>
      <c r="CP899" s="3">
        <f>IFERROR(INDEX(generale!$A$5:$I$1004,$CJ899,5),"")</f>
        <v>0</v>
      </c>
      <c r="CQ899" s="3">
        <f>IFERROR(INDEX(generale!$A$5:$I$1004,$CJ899,6),"")</f>
        <v>0</v>
      </c>
      <c r="CR899" s="8">
        <f>IFERROR(INDEX(generale!$A$5:$I$1004,$CJ899,7),"")</f>
        <v>0</v>
      </c>
      <c r="CS899" s="8">
        <f>IFERROR(INDEX(generale!$A$5:$I$1004,$CJ899,8),"")</f>
        <v>0</v>
      </c>
    </row>
    <row r="900" spans="1:97">
      <c r="A900" s="2" t="str">
        <f t="shared" ref="A900:A963" si="383">IFERROR(VLOOKUP($CJ899,$CK$3:$CS$1002,2,FALSE),"")</f>
        <v/>
      </c>
      <c r="B900" s="1" t="str">
        <f t="shared" ref="B900:B963" si="384">IFERROR(VLOOKUP($CJ899,$CK$3:$CS$1002,3,FALSE),"")</f>
        <v/>
      </c>
      <c r="C900" s="1" t="str">
        <f t="shared" ref="C900:C963" si="385">IFERROR(VLOOKUP($CJ899,$CK$3:$CS$1002,4,FALSE),"")</f>
        <v/>
      </c>
      <c r="D900" s="2" t="str">
        <f t="shared" ref="D900:D963" si="386">IFERROR(VLOOKUP($CJ899,$CK$3:$CS$1002,5,FALSE),"")</f>
        <v/>
      </c>
      <c r="E900" s="2" t="str">
        <f t="shared" ref="E900:E963" si="387">IFERROR(VLOOKUP($CJ899,$CK$3:$CS$1002,6,FALSE),"")</f>
        <v/>
      </c>
      <c r="F900" s="2" t="str">
        <f t="shared" ref="F900:F963" si="388">IFERROR(VLOOKUP($CJ899,$CK$3:$CS$1002,7,FALSE),"")</f>
        <v/>
      </c>
      <c r="G900" s="1" t="str">
        <f t="shared" ref="G900:G963" si="389">IFERROR(VLOOKUP($CJ899,$CK$3:$CS$1002,8,FALSE),"")</f>
        <v/>
      </c>
      <c r="H900" s="11" t="str">
        <f t="shared" ref="H900:H963" si="390">IFERROR(VLOOKUP($CJ899,$CK$3:$CS$1002,9,FALSE),"")</f>
        <v/>
      </c>
      <c r="Q900" s="2">
        <f t="shared" ref="Q900:Q963" si="391">SUM(IF($O$36=R900,TRUE,FALSE),Q899)</f>
        <v>37</v>
      </c>
      <c r="R900" s="16" t="str">
        <f>IFERROR(INDEX(generale!$A$5:$I$354,$CJ900,5),"")</f>
        <v/>
      </c>
      <c r="S900" s="8" t="str">
        <f>IFERROR(INDEX(generale!$A$5:$I$354,$CJ900,7),"")</f>
        <v/>
      </c>
      <c r="U900" s="8"/>
      <c r="V900" s="2">
        <f t="shared" ref="V900:V963" si="392">SUM(IF($O$37=W900,TRUE,FALSE),V899)</f>
        <v>19</v>
      </c>
      <c r="W900" s="16" t="str">
        <f>IFERROR(INDEX(generale!$A$5:$I$354,$CJ900,5),"")</f>
        <v/>
      </c>
      <c r="X900" s="8" t="str">
        <f>IFERROR(INDEX(generale!$A$5:$I$354,$CJ900,7),"")</f>
        <v/>
      </c>
      <c r="AA900" s="2">
        <f t="shared" ref="AA900:AA963" si="393">SUM(IF($O$38=AB900,TRUE,FALSE),AA899)</f>
        <v>14</v>
      </c>
      <c r="AB900" s="16" t="str">
        <f>IFERROR(INDEX(generale!$A$5:$I$354,$CJ900,5),"")</f>
        <v/>
      </c>
      <c r="AC900" s="8" t="str">
        <f>IFERROR(INDEX(generale!$A$5:$I$354,$CJ900,7),"")</f>
        <v/>
      </c>
      <c r="AD900" s="33"/>
      <c r="AE900" s="8"/>
      <c r="AF900" s="2">
        <f t="shared" ref="AF900:AF963" si="394">SUM(IF($O$39=AG900,TRUE,FALSE),AF899)</f>
        <v>14</v>
      </c>
      <c r="AG900" s="16" t="str">
        <f>IFERROR(INDEX(generale!$A$5:$I$354,$CJ900,5),"")</f>
        <v/>
      </c>
      <c r="AH900" s="8" t="str">
        <f>IFERROR(INDEX(generale!$A$5:$I$354,$CJ900,7),"")</f>
        <v/>
      </c>
      <c r="AI900" s="33"/>
      <c r="AJ900" s="8"/>
      <c r="AK900" s="2">
        <f t="shared" ref="AK900:AK963" si="395">SUM(IF($O$40=AL900,TRUE,FALSE),AK899)</f>
        <v>14</v>
      </c>
      <c r="AL900" s="16" t="str">
        <f>IFERROR(INDEX(generale!$A$5:$I$354,$CJ900,5),"")</f>
        <v/>
      </c>
      <c r="AM900" s="8" t="str">
        <f>IFERROR(INDEX(generale!$A$5:$I$354,$CJ900,7),"")</f>
        <v/>
      </c>
      <c r="AN900" s="33"/>
      <c r="AO900" s="8"/>
      <c r="AP900" s="2">
        <f t="shared" ref="AP900:AP963" si="396">SUM(IF($O$41=AQ900,TRUE,FALSE),AP899)</f>
        <v>9</v>
      </c>
      <c r="AQ900" s="16" t="str">
        <f>IFERROR(INDEX(generale!$A$5:$I$354,$CJ900,5),"")</f>
        <v/>
      </c>
      <c r="AR900" s="8" t="str">
        <f>IFERROR(INDEX(generale!$A$5:$I$354,$CJ900,7),"")</f>
        <v/>
      </c>
      <c r="AS900" s="33"/>
      <c r="AT900" s="8"/>
      <c r="AU900" s="2">
        <f t="shared" ref="AU900:AU963" si="397">SUM(IF($O$42=AV900,TRUE,FALSE),AU899)</f>
        <v>8</v>
      </c>
      <c r="AV900" s="16" t="str">
        <f>IFERROR(INDEX(generale!$A$5:$I$354,$CJ900,5),"")</f>
        <v/>
      </c>
      <c r="AW900" s="8" t="str">
        <f>IFERROR(INDEX(generale!$A$5:$I$354,$CJ900,7),"")</f>
        <v/>
      </c>
      <c r="AX900" s="33"/>
      <c r="AY900" s="8"/>
      <c r="AZ900" s="2">
        <f t="shared" ref="AZ900:AZ963" si="398">SUM(IF($O$43=BA900,TRUE,FALSE),AZ899)</f>
        <v>7</v>
      </c>
      <c r="BA900" s="16" t="str">
        <f>IFERROR(INDEX(generale!$A$5:$I$354,$CJ900,5),"")</f>
        <v/>
      </c>
      <c r="BB900" s="8" t="str">
        <f>IFERROR(INDEX(generale!$A$5:$I$354,$CJ900,7),"")</f>
        <v/>
      </c>
      <c r="BC900" s="33"/>
      <c r="BD900" s="8"/>
      <c r="BE900" s="2">
        <f t="shared" ref="BE900:BE963" si="399">SUM(IF($O$44=BF900,TRUE,FALSE),BE899)</f>
        <v>6</v>
      </c>
      <c r="BF900" s="16" t="str">
        <f>IFERROR(INDEX(generale!$A$5:$I$354,$CJ900,5),"")</f>
        <v/>
      </c>
      <c r="BG900" s="8" t="str">
        <f>IFERROR(INDEX(generale!$A$5:$I$354,$CJ900,7),"")</f>
        <v/>
      </c>
      <c r="BH900" s="33"/>
      <c r="BI900" s="8"/>
      <c r="BJ900" s="2">
        <f t="shared" ref="BJ900:BJ963" si="400">SUM(IF($O$45=BK900,TRUE,FALSE),BJ899)</f>
        <v>548</v>
      </c>
      <c r="BK900" s="16" t="str">
        <f>IFERROR(INDEX(generale!$A$5:$I$354,$CJ900,5),"")</f>
        <v/>
      </c>
      <c r="BL900" s="8" t="str">
        <f>IFERROR(INDEX(generale!$A$5:$I$354,$CJ900,7),"")</f>
        <v/>
      </c>
      <c r="BM900" s="33"/>
      <c r="BN900" s="8"/>
      <c r="BO900" s="2">
        <f t="shared" ref="BO900:BO963" si="401">SUM(IF($O$46=BP900,TRUE,FALSE),BO899)</f>
        <v>548</v>
      </c>
      <c r="BP900" s="16" t="str">
        <f>IFERROR(INDEX(generale!$A$5:$I$354,$CJ900,5),"")</f>
        <v/>
      </c>
      <c r="BQ900" s="8" t="str">
        <f>IFERROR(INDEX(generale!$A$5:$I$354,$CJ900,7),"")</f>
        <v/>
      </c>
      <c r="BR900" s="33"/>
      <c r="BS900" s="8"/>
      <c r="BT900" s="2">
        <f t="shared" ref="BT900:BT963" si="402">SUM(IF($O$47=BU900,TRUE,FALSE),BT899)</f>
        <v>548</v>
      </c>
      <c r="BU900" s="16" t="str">
        <f>IFERROR(INDEX(generale!$A$5:$I$354,$CJ900,5),"")</f>
        <v/>
      </c>
      <c r="BV900" s="8" t="str">
        <f>IFERROR(INDEX(generale!$A$5:$I$354,$CJ900,7),"")</f>
        <v/>
      </c>
      <c r="BW900" s="33"/>
      <c r="BX900" s="8"/>
      <c r="BY900" s="2">
        <f t="shared" ref="BY900:BY963" si="403">SUM(IF($O$48=BZ900,TRUE,FALSE),BY899)</f>
        <v>548</v>
      </c>
      <c r="BZ900" s="16" t="str">
        <f>IFERROR(INDEX(generale!$A$5:$I$354,$CJ900,5),"")</f>
        <v/>
      </c>
      <c r="CA900" s="8" t="str">
        <f>IFERROR(INDEX(generale!$A$5:$I$354,$CJ900,7),"")</f>
        <v/>
      </c>
      <c r="CB900" s="33"/>
      <c r="CC900" s="8"/>
      <c r="CD900" s="2">
        <f t="shared" ref="CD900:CD963" si="404">SUM(IF($O$49=CE900,TRUE,FALSE),CD899)</f>
        <v>548</v>
      </c>
      <c r="CE900" s="16" t="str">
        <f>IFERROR(INDEX(generale!$A$5:$I$354,$CJ900,5),"")</f>
        <v/>
      </c>
      <c r="CF900" s="8" t="str">
        <f>IFERROR(INDEX(generale!$A$5:$I$354,$CJ900,7),"")</f>
        <v/>
      </c>
      <c r="CJ900" s="2">
        <f t="shared" si="381"/>
        <v>898</v>
      </c>
      <c r="CK900" s="2">
        <f t="shared" si="382"/>
        <v>37</v>
      </c>
      <c r="CL900" s="3">
        <f>IFERROR(INDEX(generale!$A$5:$I$1004,$CJ900,1),"")</f>
        <v>0</v>
      </c>
      <c r="CM900" s="3">
        <f>IFERROR(INDEX(generale!$A$5:$I$1004,$CJ900,2),"")</f>
        <v>0</v>
      </c>
      <c r="CN900" s="3">
        <f>IFERROR(INDEX(generale!$A$5:$I$1004,$CJ900,3),"")</f>
        <v>0</v>
      </c>
      <c r="CO900" s="3">
        <f>IFERROR(INDEX(generale!$A$5:$I$1004,$CJ900,4),"")</f>
        <v>0</v>
      </c>
      <c r="CP900" s="3">
        <f>IFERROR(INDEX(generale!$A$5:$I$1004,$CJ900,5),"")</f>
        <v>0</v>
      </c>
      <c r="CQ900" s="3">
        <f>IFERROR(INDEX(generale!$A$5:$I$1004,$CJ900,6),"")</f>
        <v>0</v>
      </c>
      <c r="CR900" s="8">
        <f>IFERROR(INDEX(generale!$A$5:$I$1004,$CJ900,7),"")</f>
        <v>0</v>
      </c>
      <c r="CS900" s="8">
        <f>IFERROR(INDEX(generale!$A$5:$I$1004,$CJ900,8),"")</f>
        <v>0</v>
      </c>
    </row>
    <row r="901" spans="1:97">
      <c r="A901" s="2" t="str">
        <f t="shared" si="383"/>
        <v/>
      </c>
      <c r="B901" s="1" t="str">
        <f t="shared" si="384"/>
        <v/>
      </c>
      <c r="C901" s="1" t="str">
        <f t="shared" si="385"/>
        <v/>
      </c>
      <c r="D901" s="2" t="str">
        <f t="shared" si="386"/>
        <v/>
      </c>
      <c r="E901" s="2" t="str">
        <f t="shared" si="387"/>
        <v/>
      </c>
      <c r="F901" s="2" t="str">
        <f t="shared" si="388"/>
        <v/>
      </c>
      <c r="G901" s="1" t="str">
        <f t="shared" si="389"/>
        <v/>
      </c>
      <c r="H901" s="11" t="str">
        <f t="shared" si="390"/>
        <v/>
      </c>
      <c r="Q901" s="2">
        <f t="shared" si="391"/>
        <v>37</v>
      </c>
      <c r="R901" s="16" t="str">
        <f>IFERROR(INDEX(generale!$A$5:$I$354,$CJ901,5),"")</f>
        <v/>
      </c>
      <c r="S901" s="8" t="str">
        <f>IFERROR(INDEX(generale!$A$5:$I$354,$CJ901,7),"")</f>
        <v/>
      </c>
      <c r="U901" s="8"/>
      <c r="V901" s="2">
        <f t="shared" si="392"/>
        <v>19</v>
      </c>
      <c r="W901" s="16" t="str">
        <f>IFERROR(INDEX(generale!$A$5:$I$354,$CJ901,5),"")</f>
        <v/>
      </c>
      <c r="X901" s="8" t="str">
        <f>IFERROR(INDEX(generale!$A$5:$I$354,$CJ901,7),"")</f>
        <v/>
      </c>
      <c r="AA901" s="2">
        <f t="shared" si="393"/>
        <v>14</v>
      </c>
      <c r="AB901" s="16" t="str">
        <f>IFERROR(INDEX(generale!$A$5:$I$354,$CJ901,5),"")</f>
        <v/>
      </c>
      <c r="AC901" s="8" t="str">
        <f>IFERROR(INDEX(generale!$A$5:$I$354,$CJ901,7),"")</f>
        <v/>
      </c>
      <c r="AD901" s="33"/>
      <c r="AE901" s="8"/>
      <c r="AF901" s="2">
        <f t="shared" si="394"/>
        <v>14</v>
      </c>
      <c r="AG901" s="16" t="str">
        <f>IFERROR(INDEX(generale!$A$5:$I$354,$CJ901,5),"")</f>
        <v/>
      </c>
      <c r="AH901" s="8" t="str">
        <f>IFERROR(INDEX(generale!$A$5:$I$354,$CJ901,7),"")</f>
        <v/>
      </c>
      <c r="AI901" s="33"/>
      <c r="AJ901" s="8"/>
      <c r="AK901" s="2">
        <f t="shared" si="395"/>
        <v>14</v>
      </c>
      <c r="AL901" s="16" t="str">
        <f>IFERROR(INDEX(generale!$A$5:$I$354,$CJ901,5),"")</f>
        <v/>
      </c>
      <c r="AM901" s="8" t="str">
        <f>IFERROR(INDEX(generale!$A$5:$I$354,$CJ901,7),"")</f>
        <v/>
      </c>
      <c r="AN901" s="33"/>
      <c r="AO901" s="8"/>
      <c r="AP901" s="2">
        <f t="shared" si="396"/>
        <v>9</v>
      </c>
      <c r="AQ901" s="16" t="str">
        <f>IFERROR(INDEX(generale!$A$5:$I$354,$CJ901,5),"")</f>
        <v/>
      </c>
      <c r="AR901" s="8" t="str">
        <f>IFERROR(INDEX(generale!$A$5:$I$354,$CJ901,7),"")</f>
        <v/>
      </c>
      <c r="AS901" s="33"/>
      <c r="AT901" s="8"/>
      <c r="AU901" s="2">
        <f t="shared" si="397"/>
        <v>8</v>
      </c>
      <c r="AV901" s="16" t="str">
        <f>IFERROR(INDEX(generale!$A$5:$I$354,$CJ901,5),"")</f>
        <v/>
      </c>
      <c r="AW901" s="8" t="str">
        <f>IFERROR(INDEX(generale!$A$5:$I$354,$CJ901,7),"")</f>
        <v/>
      </c>
      <c r="AX901" s="33"/>
      <c r="AY901" s="8"/>
      <c r="AZ901" s="2">
        <f t="shared" si="398"/>
        <v>7</v>
      </c>
      <c r="BA901" s="16" t="str">
        <f>IFERROR(INDEX(generale!$A$5:$I$354,$CJ901,5),"")</f>
        <v/>
      </c>
      <c r="BB901" s="8" t="str">
        <f>IFERROR(INDEX(generale!$A$5:$I$354,$CJ901,7),"")</f>
        <v/>
      </c>
      <c r="BC901" s="33"/>
      <c r="BD901" s="8"/>
      <c r="BE901" s="2">
        <f t="shared" si="399"/>
        <v>6</v>
      </c>
      <c r="BF901" s="16" t="str">
        <f>IFERROR(INDEX(generale!$A$5:$I$354,$CJ901,5),"")</f>
        <v/>
      </c>
      <c r="BG901" s="8" t="str">
        <f>IFERROR(INDEX(generale!$A$5:$I$354,$CJ901,7),"")</f>
        <v/>
      </c>
      <c r="BH901" s="33"/>
      <c r="BI901" s="8"/>
      <c r="BJ901" s="2">
        <f t="shared" si="400"/>
        <v>549</v>
      </c>
      <c r="BK901" s="16" t="str">
        <f>IFERROR(INDEX(generale!$A$5:$I$354,$CJ901,5),"")</f>
        <v/>
      </c>
      <c r="BL901" s="8" t="str">
        <f>IFERROR(INDEX(generale!$A$5:$I$354,$CJ901,7),"")</f>
        <v/>
      </c>
      <c r="BM901" s="33"/>
      <c r="BN901" s="8"/>
      <c r="BO901" s="2">
        <f t="shared" si="401"/>
        <v>549</v>
      </c>
      <c r="BP901" s="16" t="str">
        <f>IFERROR(INDEX(generale!$A$5:$I$354,$CJ901,5),"")</f>
        <v/>
      </c>
      <c r="BQ901" s="8" t="str">
        <f>IFERROR(INDEX(generale!$A$5:$I$354,$CJ901,7),"")</f>
        <v/>
      </c>
      <c r="BR901" s="33"/>
      <c r="BS901" s="8"/>
      <c r="BT901" s="2">
        <f t="shared" si="402"/>
        <v>549</v>
      </c>
      <c r="BU901" s="16" t="str">
        <f>IFERROR(INDEX(generale!$A$5:$I$354,$CJ901,5),"")</f>
        <v/>
      </c>
      <c r="BV901" s="8" t="str">
        <f>IFERROR(INDEX(generale!$A$5:$I$354,$CJ901,7),"")</f>
        <v/>
      </c>
      <c r="BW901" s="33"/>
      <c r="BX901" s="8"/>
      <c r="BY901" s="2">
        <f t="shared" si="403"/>
        <v>549</v>
      </c>
      <c r="BZ901" s="16" t="str">
        <f>IFERROR(INDEX(generale!$A$5:$I$354,$CJ901,5),"")</f>
        <v/>
      </c>
      <c r="CA901" s="8" t="str">
        <f>IFERROR(INDEX(generale!$A$5:$I$354,$CJ901,7),"")</f>
        <v/>
      </c>
      <c r="CB901" s="33"/>
      <c r="CC901" s="8"/>
      <c r="CD901" s="2">
        <f t="shared" si="404"/>
        <v>549</v>
      </c>
      <c r="CE901" s="16" t="str">
        <f>IFERROR(INDEX(generale!$A$5:$I$354,$CJ901,5),"")</f>
        <v/>
      </c>
      <c r="CF901" s="8" t="str">
        <f>IFERROR(INDEX(generale!$A$5:$I$354,$CJ901,7),"")</f>
        <v/>
      </c>
      <c r="CJ901" s="2">
        <f t="shared" ref="CJ901:CJ964" si="405">CJ900+1</f>
        <v>899</v>
      </c>
      <c r="CK901" s="2">
        <f t="shared" si="382"/>
        <v>37</v>
      </c>
      <c r="CL901" s="3">
        <f>IFERROR(INDEX(generale!$A$5:$I$1004,$CJ901,1),"")</f>
        <v>0</v>
      </c>
      <c r="CM901" s="3">
        <f>IFERROR(INDEX(generale!$A$5:$I$1004,$CJ901,2),"")</f>
        <v>0</v>
      </c>
      <c r="CN901" s="3">
        <f>IFERROR(INDEX(generale!$A$5:$I$1004,$CJ901,3),"")</f>
        <v>0</v>
      </c>
      <c r="CO901" s="3">
        <f>IFERROR(INDEX(generale!$A$5:$I$1004,$CJ901,4),"")</f>
        <v>0</v>
      </c>
      <c r="CP901" s="3">
        <f>IFERROR(INDEX(generale!$A$5:$I$1004,$CJ901,5),"")</f>
        <v>0</v>
      </c>
      <c r="CQ901" s="3">
        <f>IFERROR(INDEX(generale!$A$5:$I$1004,$CJ901,6),"")</f>
        <v>0</v>
      </c>
      <c r="CR901" s="8">
        <f>IFERROR(INDEX(generale!$A$5:$I$1004,$CJ901,7),"")</f>
        <v>0</v>
      </c>
      <c r="CS901" s="8">
        <f>IFERROR(INDEX(generale!$A$5:$I$1004,$CJ901,8),"")</f>
        <v>0</v>
      </c>
    </row>
    <row r="902" spans="1:97">
      <c r="A902" s="2" t="str">
        <f t="shared" si="383"/>
        <v/>
      </c>
      <c r="B902" s="1" t="str">
        <f t="shared" si="384"/>
        <v/>
      </c>
      <c r="C902" s="1" t="str">
        <f t="shared" si="385"/>
        <v/>
      </c>
      <c r="D902" s="2" t="str">
        <f t="shared" si="386"/>
        <v/>
      </c>
      <c r="E902" s="2" t="str">
        <f t="shared" si="387"/>
        <v/>
      </c>
      <c r="F902" s="2" t="str">
        <f t="shared" si="388"/>
        <v/>
      </c>
      <c r="G902" s="1" t="str">
        <f t="shared" si="389"/>
        <v/>
      </c>
      <c r="H902" s="11" t="str">
        <f t="shared" si="390"/>
        <v/>
      </c>
      <c r="Q902" s="2">
        <f t="shared" si="391"/>
        <v>37</v>
      </c>
      <c r="R902" s="16" t="str">
        <f>IFERROR(INDEX(generale!$A$5:$I$354,$CJ902,5),"")</f>
        <v/>
      </c>
      <c r="S902" s="8" t="str">
        <f>IFERROR(INDEX(generale!$A$5:$I$354,$CJ902,7),"")</f>
        <v/>
      </c>
      <c r="U902" s="8"/>
      <c r="V902" s="2">
        <f t="shared" si="392"/>
        <v>19</v>
      </c>
      <c r="W902" s="16" t="str">
        <f>IFERROR(INDEX(generale!$A$5:$I$354,$CJ902,5),"")</f>
        <v/>
      </c>
      <c r="X902" s="8" t="str">
        <f>IFERROR(INDEX(generale!$A$5:$I$354,$CJ902,7),"")</f>
        <v/>
      </c>
      <c r="AA902" s="2">
        <f t="shared" si="393"/>
        <v>14</v>
      </c>
      <c r="AB902" s="16" t="str">
        <f>IFERROR(INDEX(generale!$A$5:$I$354,$CJ902,5),"")</f>
        <v/>
      </c>
      <c r="AC902" s="8" t="str">
        <f>IFERROR(INDEX(generale!$A$5:$I$354,$CJ902,7),"")</f>
        <v/>
      </c>
      <c r="AD902" s="33"/>
      <c r="AE902" s="8"/>
      <c r="AF902" s="2">
        <f t="shared" si="394"/>
        <v>14</v>
      </c>
      <c r="AG902" s="16" t="str">
        <f>IFERROR(INDEX(generale!$A$5:$I$354,$CJ902,5),"")</f>
        <v/>
      </c>
      <c r="AH902" s="8" t="str">
        <f>IFERROR(INDEX(generale!$A$5:$I$354,$CJ902,7),"")</f>
        <v/>
      </c>
      <c r="AI902" s="33"/>
      <c r="AJ902" s="8"/>
      <c r="AK902" s="2">
        <f t="shared" si="395"/>
        <v>14</v>
      </c>
      <c r="AL902" s="16" t="str">
        <f>IFERROR(INDEX(generale!$A$5:$I$354,$CJ902,5),"")</f>
        <v/>
      </c>
      <c r="AM902" s="8" t="str">
        <f>IFERROR(INDEX(generale!$A$5:$I$354,$CJ902,7),"")</f>
        <v/>
      </c>
      <c r="AN902" s="33"/>
      <c r="AO902" s="8"/>
      <c r="AP902" s="2">
        <f t="shared" si="396"/>
        <v>9</v>
      </c>
      <c r="AQ902" s="16" t="str">
        <f>IFERROR(INDEX(generale!$A$5:$I$354,$CJ902,5),"")</f>
        <v/>
      </c>
      <c r="AR902" s="8" t="str">
        <f>IFERROR(INDEX(generale!$A$5:$I$354,$CJ902,7),"")</f>
        <v/>
      </c>
      <c r="AS902" s="33"/>
      <c r="AT902" s="8"/>
      <c r="AU902" s="2">
        <f t="shared" si="397"/>
        <v>8</v>
      </c>
      <c r="AV902" s="16" t="str">
        <f>IFERROR(INDEX(generale!$A$5:$I$354,$CJ902,5),"")</f>
        <v/>
      </c>
      <c r="AW902" s="8" t="str">
        <f>IFERROR(INDEX(generale!$A$5:$I$354,$CJ902,7),"")</f>
        <v/>
      </c>
      <c r="AX902" s="33"/>
      <c r="AY902" s="8"/>
      <c r="AZ902" s="2">
        <f t="shared" si="398"/>
        <v>7</v>
      </c>
      <c r="BA902" s="16" t="str">
        <f>IFERROR(INDEX(generale!$A$5:$I$354,$CJ902,5),"")</f>
        <v/>
      </c>
      <c r="BB902" s="8" t="str">
        <f>IFERROR(INDEX(generale!$A$5:$I$354,$CJ902,7),"")</f>
        <v/>
      </c>
      <c r="BC902" s="33"/>
      <c r="BD902" s="8"/>
      <c r="BE902" s="2">
        <f t="shared" si="399"/>
        <v>6</v>
      </c>
      <c r="BF902" s="16" t="str">
        <f>IFERROR(INDEX(generale!$A$5:$I$354,$CJ902,5),"")</f>
        <v/>
      </c>
      <c r="BG902" s="8" t="str">
        <f>IFERROR(INDEX(generale!$A$5:$I$354,$CJ902,7),"")</f>
        <v/>
      </c>
      <c r="BH902" s="33"/>
      <c r="BI902" s="8"/>
      <c r="BJ902" s="2">
        <f t="shared" si="400"/>
        <v>550</v>
      </c>
      <c r="BK902" s="16" t="str">
        <f>IFERROR(INDEX(generale!$A$5:$I$354,$CJ902,5),"")</f>
        <v/>
      </c>
      <c r="BL902" s="8" t="str">
        <f>IFERROR(INDEX(generale!$A$5:$I$354,$CJ902,7),"")</f>
        <v/>
      </c>
      <c r="BM902" s="33"/>
      <c r="BN902" s="8"/>
      <c r="BO902" s="2">
        <f t="shared" si="401"/>
        <v>550</v>
      </c>
      <c r="BP902" s="16" t="str">
        <f>IFERROR(INDEX(generale!$A$5:$I$354,$CJ902,5),"")</f>
        <v/>
      </c>
      <c r="BQ902" s="8" t="str">
        <f>IFERROR(INDEX(generale!$A$5:$I$354,$CJ902,7),"")</f>
        <v/>
      </c>
      <c r="BR902" s="33"/>
      <c r="BS902" s="8"/>
      <c r="BT902" s="2">
        <f t="shared" si="402"/>
        <v>550</v>
      </c>
      <c r="BU902" s="16" t="str">
        <f>IFERROR(INDEX(generale!$A$5:$I$354,$CJ902,5),"")</f>
        <v/>
      </c>
      <c r="BV902" s="8" t="str">
        <f>IFERROR(INDEX(generale!$A$5:$I$354,$CJ902,7),"")</f>
        <v/>
      </c>
      <c r="BW902" s="33"/>
      <c r="BX902" s="8"/>
      <c r="BY902" s="2">
        <f t="shared" si="403"/>
        <v>550</v>
      </c>
      <c r="BZ902" s="16" t="str">
        <f>IFERROR(INDEX(generale!$A$5:$I$354,$CJ902,5),"")</f>
        <v/>
      </c>
      <c r="CA902" s="8" t="str">
        <f>IFERROR(INDEX(generale!$A$5:$I$354,$CJ902,7),"")</f>
        <v/>
      </c>
      <c r="CB902" s="33"/>
      <c r="CC902" s="8"/>
      <c r="CD902" s="2">
        <f t="shared" si="404"/>
        <v>550</v>
      </c>
      <c r="CE902" s="16" t="str">
        <f>IFERROR(INDEX(generale!$A$5:$I$354,$CJ902,5),"")</f>
        <v/>
      </c>
      <c r="CF902" s="8" t="str">
        <f>IFERROR(INDEX(generale!$A$5:$I$354,$CJ902,7),"")</f>
        <v/>
      </c>
      <c r="CJ902" s="2">
        <f t="shared" si="405"/>
        <v>900</v>
      </c>
      <c r="CK902" s="2">
        <f t="shared" si="382"/>
        <v>37</v>
      </c>
      <c r="CL902" s="3">
        <f>IFERROR(INDEX(generale!$A$5:$I$1004,$CJ902,1),"")</f>
        <v>0</v>
      </c>
      <c r="CM902" s="3">
        <f>IFERROR(INDEX(generale!$A$5:$I$1004,$CJ902,2),"")</f>
        <v>0</v>
      </c>
      <c r="CN902" s="3">
        <f>IFERROR(INDEX(generale!$A$5:$I$1004,$CJ902,3),"")</f>
        <v>0</v>
      </c>
      <c r="CO902" s="3">
        <f>IFERROR(INDEX(generale!$A$5:$I$1004,$CJ902,4),"")</f>
        <v>0</v>
      </c>
      <c r="CP902" s="3">
        <f>IFERROR(INDEX(generale!$A$5:$I$1004,$CJ902,5),"")</f>
        <v>0</v>
      </c>
      <c r="CQ902" s="3">
        <f>IFERROR(INDEX(generale!$A$5:$I$1004,$CJ902,6),"")</f>
        <v>0</v>
      </c>
      <c r="CR902" s="8">
        <f>IFERROR(INDEX(generale!$A$5:$I$1004,$CJ902,7),"")</f>
        <v>0</v>
      </c>
      <c r="CS902" s="8">
        <f>IFERROR(INDEX(generale!$A$5:$I$1004,$CJ902,8),"")</f>
        <v>0</v>
      </c>
    </row>
    <row r="903" spans="1:97">
      <c r="A903" s="2" t="str">
        <f t="shared" si="383"/>
        <v/>
      </c>
      <c r="B903" s="1" t="str">
        <f t="shared" si="384"/>
        <v/>
      </c>
      <c r="C903" s="1" t="str">
        <f t="shared" si="385"/>
        <v/>
      </c>
      <c r="D903" s="2" t="str">
        <f t="shared" si="386"/>
        <v/>
      </c>
      <c r="E903" s="2" t="str">
        <f t="shared" si="387"/>
        <v/>
      </c>
      <c r="F903" s="2" t="str">
        <f t="shared" si="388"/>
        <v/>
      </c>
      <c r="G903" s="1" t="str">
        <f t="shared" si="389"/>
        <v/>
      </c>
      <c r="H903" s="11" t="str">
        <f t="shared" si="390"/>
        <v/>
      </c>
      <c r="Q903" s="2">
        <f t="shared" si="391"/>
        <v>37</v>
      </c>
      <c r="R903" s="16" t="str">
        <f>IFERROR(INDEX(generale!$A$5:$I$354,$CJ903,5),"")</f>
        <v/>
      </c>
      <c r="S903" s="8" t="str">
        <f>IFERROR(INDEX(generale!$A$5:$I$354,$CJ903,7),"")</f>
        <v/>
      </c>
      <c r="U903" s="8"/>
      <c r="V903" s="2">
        <f t="shared" si="392"/>
        <v>19</v>
      </c>
      <c r="W903" s="16" t="str">
        <f>IFERROR(INDEX(generale!$A$5:$I$354,$CJ903,5),"")</f>
        <v/>
      </c>
      <c r="X903" s="8" t="str">
        <f>IFERROR(INDEX(generale!$A$5:$I$354,$CJ903,7),"")</f>
        <v/>
      </c>
      <c r="AA903" s="2">
        <f t="shared" si="393"/>
        <v>14</v>
      </c>
      <c r="AB903" s="16" t="str">
        <f>IFERROR(INDEX(generale!$A$5:$I$354,$CJ903,5),"")</f>
        <v/>
      </c>
      <c r="AC903" s="8" t="str">
        <f>IFERROR(INDEX(generale!$A$5:$I$354,$CJ903,7),"")</f>
        <v/>
      </c>
      <c r="AD903" s="33"/>
      <c r="AE903" s="8"/>
      <c r="AF903" s="2">
        <f t="shared" si="394"/>
        <v>14</v>
      </c>
      <c r="AG903" s="16" t="str">
        <f>IFERROR(INDEX(generale!$A$5:$I$354,$CJ903,5),"")</f>
        <v/>
      </c>
      <c r="AH903" s="8" t="str">
        <f>IFERROR(INDEX(generale!$A$5:$I$354,$CJ903,7),"")</f>
        <v/>
      </c>
      <c r="AI903" s="33"/>
      <c r="AJ903" s="8"/>
      <c r="AK903" s="2">
        <f t="shared" si="395"/>
        <v>14</v>
      </c>
      <c r="AL903" s="16" t="str">
        <f>IFERROR(INDEX(generale!$A$5:$I$354,$CJ903,5),"")</f>
        <v/>
      </c>
      <c r="AM903" s="8" t="str">
        <f>IFERROR(INDEX(generale!$A$5:$I$354,$CJ903,7),"")</f>
        <v/>
      </c>
      <c r="AN903" s="33"/>
      <c r="AO903" s="8"/>
      <c r="AP903" s="2">
        <f t="shared" si="396"/>
        <v>9</v>
      </c>
      <c r="AQ903" s="16" t="str">
        <f>IFERROR(INDEX(generale!$A$5:$I$354,$CJ903,5),"")</f>
        <v/>
      </c>
      <c r="AR903" s="8" t="str">
        <f>IFERROR(INDEX(generale!$A$5:$I$354,$CJ903,7),"")</f>
        <v/>
      </c>
      <c r="AS903" s="33"/>
      <c r="AT903" s="8"/>
      <c r="AU903" s="2">
        <f t="shared" si="397"/>
        <v>8</v>
      </c>
      <c r="AV903" s="16" t="str">
        <f>IFERROR(INDEX(generale!$A$5:$I$354,$CJ903,5),"")</f>
        <v/>
      </c>
      <c r="AW903" s="8" t="str">
        <f>IFERROR(INDEX(generale!$A$5:$I$354,$CJ903,7),"")</f>
        <v/>
      </c>
      <c r="AX903" s="33"/>
      <c r="AY903" s="8"/>
      <c r="AZ903" s="2">
        <f t="shared" si="398"/>
        <v>7</v>
      </c>
      <c r="BA903" s="16" t="str">
        <f>IFERROR(INDEX(generale!$A$5:$I$354,$CJ903,5),"")</f>
        <v/>
      </c>
      <c r="BB903" s="8" t="str">
        <f>IFERROR(INDEX(generale!$A$5:$I$354,$CJ903,7),"")</f>
        <v/>
      </c>
      <c r="BC903" s="33"/>
      <c r="BD903" s="8"/>
      <c r="BE903" s="2">
        <f t="shared" si="399"/>
        <v>6</v>
      </c>
      <c r="BF903" s="16" t="str">
        <f>IFERROR(INDEX(generale!$A$5:$I$354,$CJ903,5),"")</f>
        <v/>
      </c>
      <c r="BG903" s="8" t="str">
        <f>IFERROR(INDEX(generale!$A$5:$I$354,$CJ903,7),"")</f>
        <v/>
      </c>
      <c r="BH903" s="33"/>
      <c r="BI903" s="8"/>
      <c r="BJ903" s="2">
        <f t="shared" si="400"/>
        <v>551</v>
      </c>
      <c r="BK903" s="16" t="str">
        <f>IFERROR(INDEX(generale!$A$5:$I$354,$CJ903,5),"")</f>
        <v/>
      </c>
      <c r="BL903" s="8" t="str">
        <f>IFERROR(INDEX(generale!$A$5:$I$354,$CJ903,7),"")</f>
        <v/>
      </c>
      <c r="BM903" s="33"/>
      <c r="BN903" s="8"/>
      <c r="BO903" s="2">
        <f t="shared" si="401"/>
        <v>551</v>
      </c>
      <c r="BP903" s="16" t="str">
        <f>IFERROR(INDEX(generale!$A$5:$I$354,$CJ903,5),"")</f>
        <v/>
      </c>
      <c r="BQ903" s="8" t="str">
        <f>IFERROR(INDEX(generale!$A$5:$I$354,$CJ903,7),"")</f>
        <v/>
      </c>
      <c r="BR903" s="33"/>
      <c r="BS903" s="8"/>
      <c r="BT903" s="2">
        <f t="shared" si="402"/>
        <v>551</v>
      </c>
      <c r="BU903" s="16" t="str">
        <f>IFERROR(INDEX(generale!$A$5:$I$354,$CJ903,5),"")</f>
        <v/>
      </c>
      <c r="BV903" s="8" t="str">
        <f>IFERROR(INDEX(generale!$A$5:$I$354,$CJ903,7),"")</f>
        <v/>
      </c>
      <c r="BW903" s="33"/>
      <c r="BX903" s="8"/>
      <c r="BY903" s="2">
        <f t="shared" si="403"/>
        <v>551</v>
      </c>
      <c r="BZ903" s="16" t="str">
        <f>IFERROR(INDEX(generale!$A$5:$I$354,$CJ903,5),"")</f>
        <v/>
      </c>
      <c r="CA903" s="8" t="str">
        <f>IFERROR(INDEX(generale!$A$5:$I$354,$CJ903,7),"")</f>
        <v/>
      </c>
      <c r="CB903" s="33"/>
      <c r="CC903" s="8"/>
      <c r="CD903" s="2">
        <f t="shared" si="404"/>
        <v>551</v>
      </c>
      <c r="CE903" s="16" t="str">
        <f>IFERROR(INDEX(generale!$A$5:$I$354,$CJ903,5),"")</f>
        <v/>
      </c>
      <c r="CF903" s="8" t="str">
        <f>IFERROR(INDEX(generale!$A$5:$I$354,$CJ903,7),"")</f>
        <v/>
      </c>
      <c r="CJ903" s="2">
        <f t="shared" si="405"/>
        <v>901</v>
      </c>
      <c r="CK903" s="2">
        <f t="shared" si="382"/>
        <v>37</v>
      </c>
      <c r="CL903" s="3">
        <f>IFERROR(INDEX(generale!$A$5:$I$1004,$CJ903,1),"")</f>
        <v>0</v>
      </c>
      <c r="CM903" s="3">
        <f>IFERROR(INDEX(generale!$A$5:$I$1004,$CJ903,2),"")</f>
        <v>0</v>
      </c>
      <c r="CN903" s="3">
        <f>IFERROR(INDEX(generale!$A$5:$I$1004,$CJ903,3),"")</f>
        <v>0</v>
      </c>
      <c r="CO903" s="3">
        <f>IFERROR(INDEX(generale!$A$5:$I$1004,$CJ903,4),"")</f>
        <v>0</v>
      </c>
      <c r="CP903" s="3">
        <f>IFERROR(INDEX(generale!$A$5:$I$1004,$CJ903,5),"")</f>
        <v>0</v>
      </c>
      <c r="CQ903" s="3">
        <f>IFERROR(INDEX(generale!$A$5:$I$1004,$CJ903,6),"")</f>
        <v>0</v>
      </c>
      <c r="CR903" s="8">
        <f>IFERROR(INDEX(generale!$A$5:$I$1004,$CJ903,7),"")</f>
        <v>0</v>
      </c>
      <c r="CS903" s="8">
        <f>IFERROR(INDEX(generale!$A$5:$I$1004,$CJ903,8),"")</f>
        <v>0</v>
      </c>
    </row>
    <row r="904" spans="1:97">
      <c r="A904" s="2" t="str">
        <f t="shared" si="383"/>
        <v/>
      </c>
      <c r="B904" s="1" t="str">
        <f t="shared" si="384"/>
        <v/>
      </c>
      <c r="C904" s="1" t="str">
        <f t="shared" si="385"/>
        <v/>
      </c>
      <c r="D904" s="2" t="str">
        <f t="shared" si="386"/>
        <v/>
      </c>
      <c r="E904" s="2" t="str">
        <f t="shared" si="387"/>
        <v/>
      </c>
      <c r="F904" s="2" t="str">
        <f t="shared" si="388"/>
        <v/>
      </c>
      <c r="G904" s="1" t="str">
        <f t="shared" si="389"/>
        <v/>
      </c>
      <c r="H904" s="11" t="str">
        <f t="shared" si="390"/>
        <v/>
      </c>
      <c r="Q904" s="2">
        <f t="shared" si="391"/>
        <v>37</v>
      </c>
      <c r="R904" s="16" t="str">
        <f>IFERROR(INDEX(generale!$A$5:$I$354,$CJ904,5),"")</f>
        <v/>
      </c>
      <c r="S904" s="8" t="str">
        <f>IFERROR(INDEX(generale!$A$5:$I$354,$CJ904,7),"")</f>
        <v/>
      </c>
      <c r="U904" s="8"/>
      <c r="V904" s="2">
        <f t="shared" si="392"/>
        <v>19</v>
      </c>
      <c r="W904" s="16" t="str">
        <f>IFERROR(INDEX(generale!$A$5:$I$354,$CJ904,5),"")</f>
        <v/>
      </c>
      <c r="X904" s="8" t="str">
        <f>IFERROR(INDEX(generale!$A$5:$I$354,$CJ904,7),"")</f>
        <v/>
      </c>
      <c r="AA904" s="2">
        <f t="shared" si="393"/>
        <v>14</v>
      </c>
      <c r="AB904" s="16" t="str">
        <f>IFERROR(INDEX(generale!$A$5:$I$354,$CJ904,5),"")</f>
        <v/>
      </c>
      <c r="AC904" s="8" t="str">
        <f>IFERROR(INDEX(generale!$A$5:$I$354,$CJ904,7),"")</f>
        <v/>
      </c>
      <c r="AD904" s="33"/>
      <c r="AE904" s="8"/>
      <c r="AF904" s="2">
        <f t="shared" si="394"/>
        <v>14</v>
      </c>
      <c r="AG904" s="16" t="str">
        <f>IFERROR(INDEX(generale!$A$5:$I$354,$CJ904,5),"")</f>
        <v/>
      </c>
      <c r="AH904" s="8" t="str">
        <f>IFERROR(INDEX(generale!$A$5:$I$354,$CJ904,7),"")</f>
        <v/>
      </c>
      <c r="AI904" s="33"/>
      <c r="AJ904" s="8"/>
      <c r="AK904" s="2">
        <f t="shared" si="395"/>
        <v>14</v>
      </c>
      <c r="AL904" s="16" t="str">
        <f>IFERROR(INDEX(generale!$A$5:$I$354,$CJ904,5),"")</f>
        <v/>
      </c>
      <c r="AM904" s="8" t="str">
        <f>IFERROR(INDEX(generale!$A$5:$I$354,$CJ904,7),"")</f>
        <v/>
      </c>
      <c r="AN904" s="33"/>
      <c r="AO904" s="8"/>
      <c r="AP904" s="2">
        <f t="shared" si="396"/>
        <v>9</v>
      </c>
      <c r="AQ904" s="16" t="str">
        <f>IFERROR(INDEX(generale!$A$5:$I$354,$CJ904,5),"")</f>
        <v/>
      </c>
      <c r="AR904" s="8" t="str">
        <f>IFERROR(INDEX(generale!$A$5:$I$354,$CJ904,7),"")</f>
        <v/>
      </c>
      <c r="AS904" s="33"/>
      <c r="AT904" s="8"/>
      <c r="AU904" s="2">
        <f t="shared" si="397"/>
        <v>8</v>
      </c>
      <c r="AV904" s="16" t="str">
        <f>IFERROR(INDEX(generale!$A$5:$I$354,$CJ904,5),"")</f>
        <v/>
      </c>
      <c r="AW904" s="8" t="str">
        <f>IFERROR(INDEX(generale!$A$5:$I$354,$CJ904,7),"")</f>
        <v/>
      </c>
      <c r="AX904" s="33"/>
      <c r="AY904" s="8"/>
      <c r="AZ904" s="2">
        <f t="shared" si="398"/>
        <v>7</v>
      </c>
      <c r="BA904" s="16" t="str">
        <f>IFERROR(INDEX(generale!$A$5:$I$354,$CJ904,5),"")</f>
        <v/>
      </c>
      <c r="BB904" s="8" t="str">
        <f>IFERROR(INDEX(generale!$A$5:$I$354,$CJ904,7),"")</f>
        <v/>
      </c>
      <c r="BC904" s="33"/>
      <c r="BD904" s="8"/>
      <c r="BE904" s="2">
        <f t="shared" si="399"/>
        <v>6</v>
      </c>
      <c r="BF904" s="16" t="str">
        <f>IFERROR(INDEX(generale!$A$5:$I$354,$CJ904,5),"")</f>
        <v/>
      </c>
      <c r="BG904" s="8" t="str">
        <f>IFERROR(INDEX(generale!$A$5:$I$354,$CJ904,7),"")</f>
        <v/>
      </c>
      <c r="BH904" s="33"/>
      <c r="BI904" s="8"/>
      <c r="BJ904" s="2">
        <f t="shared" si="400"/>
        <v>552</v>
      </c>
      <c r="BK904" s="16" t="str">
        <f>IFERROR(INDEX(generale!$A$5:$I$354,$CJ904,5),"")</f>
        <v/>
      </c>
      <c r="BL904" s="8" t="str">
        <f>IFERROR(INDEX(generale!$A$5:$I$354,$CJ904,7),"")</f>
        <v/>
      </c>
      <c r="BM904" s="33"/>
      <c r="BN904" s="8"/>
      <c r="BO904" s="2">
        <f t="shared" si="401"/>
        <v>552</v>
      </c>
      <c r="BP904" s="16" t="str">
        <f>IFERROR(INDEX(generale!$A$5:$I$354,$CJ904,5),"")</f>
        <v/>
      </c>
      <c r="BQ904" s="8" t="str">
        <f>IFERROR(INDEX(generale!$A$5:$I$354,$CJ904,7),"")</f>
        <v/>
      </c>
      <c r="BR904" s="33"/>
      <c r="BS904" s="8"/>
      <c r="BT904" s="2">
        <f t="shared" si="402"/>
        <v>552</v>
      </c>
      <c r="BU904" s="16" t="str">
        <f>IFERROR(INDEX(generale!$A$5:$I$354,$CJ904,5),"")</f>
        <v/>
      </c>
      <c r="BV904" s="8" t="str">
        <f>IFERROR(INDEX(generale!$A$5:$I$354,$CJ904,7),"")</f>
        <v/>
      </c>
      <c r="BW904" s="33"/>
      <c r="BX904" s="8"/>
      <c r="BY904" s="2">
        <f t="shared" si="403"/>
        <v>552</v>
      </c>
      <c r="BZ904" s="16" t="str">
        <f>IFERROR(INDEX(generale!$A$5:$I$354,$CJ904,5),"")</f>
        <v/>
      </c>
      <c r="CA904" s="8" t="str">
        <f>IFERROR(INDEX(generale!$A$5:$I$354,$CJ904,7),"")</f>
        <v/>
      </c>
      <c r="CB904" s="33"/>
      <c r="CC904" s="8"/>
      <c r="CD904" s="2">
        <f t="shared" si="404"/>
        <v>552</v>
      </c>
      <c r="CE904" s="16" t="str">
        <f>IFERROR(INDEX(generale!$A$5:$I$354,$CJ904,5),"")</f>
        <v/>
      </c>
      <c r="CF904" s="8" t="str">
        <f>IFERROR(INDEX(generale!$A$5:$I$354,$CJ904,7),"")</f>
        <v/>
      </c>
      <c r="CJ904" s="2">
        <f t="shared" si="405"/>
        <v>902</v>
      </c>
      <c r="CK904" s="2">
        <f t="shared" si="382"/>
        <v>37</v>
      </c>
      <c r="CL904" s="3">
        <f>IFERROR(INDEX(generale!$A$5:$I$1004,$CJ904,1),"")</f>
        <v>0</v>
      </c>
      <c r="CM904" s="3">
        <f>IFERROR(INDEX(generale!$A$5:$I$1004,$CJ904,2),"")</f>
        <v>0</v>
      </c>
      <c r="CN904" s="3">
        <f>IFERROR(INDEX(generale!$A$5:$I$1004,$CJ904,3),"")</f>
        <v>0</v>
      </c>
      <c r="CO904" s="3">
        <f>IFERROR(INDEX(generale!$A$5:$I$1004,$CJ904,4),"")</f>
        <v>0</v>
      </c>
      <c r="CP904" s="3">
        <f>IFERROR(INDEX(generale!$A$5:$I$1004,$CJ904,5),"")</f>
        <v>0</v>
      </c>
      <c r="CQ904" s="3">
        <f>IFERROR(INDEX(generale!$A$5:$I$1004,$CJ904,6),"")</f>
        <v>0</v>
      </c>
      <c r="CR904" s="8">
        <f>IFERROR(INDEX(generale!$A$5:$I$1004,$CJ904,7),"")</f>
        <v>0</v>
      </c>
      <c r="CS904" s="8">
        <f>IFERROR(INDEX(generale!$A$5:$I$1004,$CJ904,8),"")</f>
        <v>0</v>
      </c>
    </row>
    <row r="905" spans="1:97">
      <c r="A905" s="2" t="str">
        <f t="shared" si="383"/>
        <v/>
      </c>
      <c r="B905" s="1" t="str">
        <f t="shared" si="384"/>
        <v/>
      </c>
      <c r="C905" s="1" t="str">
        <f t="shared" si="385"/>
        <v/>
      </c>
      <c r="D905" s="2" t="str">
        <f t="shared" si="386"/>
        <v/>
      </c>
      <c r="E905" s="2" t="str">
        <f t="shared" si="387"/>
        <v/>
      </c>
      <c r="F905" s="2" t="str">
        <f t="shared" si="388"/>
        <v/>
      </c>
      <c r="G905" s="1" t="str">
        <f t="shared" si="389"/>
        <v/>
      </c>
      <c r="H905" s="11" t="str">
        <f t="shared" si="390"/>
        <v/>
      </c>
      <c r="Q905" s="2">
        <f t="shared" si="391"/>
        <v>37</v>
      </c>
      <c r="R905" s="16" t="str">
        <f>IFERROR(INDEX(generale!$A$5:$I$354,$CJ905,5),"")</f>
        <v/>
      </c>
      <c r="S905" s="8" t="str">
        <f>IFERROR(INDEX(generale!$A$5:$I$354,$CJ905,7),"")</f>
        <v/>
      </c>
      <c r="U905" s="8"/>
      <c r="V905" s="2">
        <f t="shared" si="392"/>
        <v>19</v>
      </c>
      <c r="W905" s="16" t="str">
        <f>IFERROR(INDEX(generale!$A$5:$I$354,$CJ905,5),"")</f>
        <v/>
      </c>
      <c r="X905" s="8" t="str">
        <f>IFERROR(INDEX(generale!$A$5:$I$354,$CJ905,7),"")</f>
        <v/>
      </c>
      <c r="AA905" s="2">
        <f t="shared" si="393"/>
        <v>14</v>
      </c>
      <c r="AB905" s="16" t="str">
        <f>IFERROR(INDEX(generale!$A$5:$I$354,$CJ905,5),"")</f>
        <v/>
      </c>
      <c r="AC905" s="8" t="str">
        <f>IFERROR(INDEX(generale!$A$5:$I$354,$CJ905,7),"")</f>
        <v/>
      </c>
      <c r="AD905" s="33"/>
      <c r="AE905" s="8"/>
      <c r="AF905" s="2">
        <f t="shared" si="394"/>
        <v>14</v>
      </c>
      <c r="AG905" s="16" t="str">
        <f>IFERROR(INDEX(generale!$A$5:$I$354,$CJ905,5),"")</f>
        <v/>
      </c>
      <c r="AH905" s="8" t="str">
        <f>IFERROR(INDEX(generale!$A$5:$I$354,$CJ905,7),"")</f>
        <v/>
      </c>
      <c r="AI905" s="33"/>
      <c r="AJ905" s="8"/>
      <c r="AK905" s="2">
        <f t="shared" si="395"/>
        <v>14</v>
      </c>
      <c r="AL905" s="16" t="str">
        <f>IFERROR(INDEX(generale!$A$5:$I$354,$CJ905,5),"")</f>
        <v/>
      </c>
      <c r="AM905" s="8" t="str">
        <f>IFERROR(INDEX(generale!$A$5:$I$354,$CJ905,7),"")</f>
        <v/>
      </c>
      <c r="AN905" s="33"/>
      <c r="AO905" s="8"/>
      <c r="AP905" s="2">
        <f t="shared" si="396"/>
        <v>9</v>
      </c>
      <c r="AQ905" s="16" t="str">
        <f>IFERROR(INDEX(generale!$A$5:$I$354,$CJ905,5),"")</f>
        <v/>
      </c>
      <c r="AR905" s="8" t="str">
        <f>IFERROR(INDEX(generale!$A$5:$I$354,$CJ905,7),"")</f>
        <v/>
      </c>
      <c r="AS905" s="33"/>
      <c r="AT905" s="8"/>
      <c r="AU905" s="2">
        <f t="shared" si="397"/>
        <v>8</v>
      </c>
      <c r="AV905" s="16" t="str">
        <f>IFERROR(INDEX(generale!$A$5:$I$354,$CJ905,5),"")</f>
        <v/>
      </c>
      <c r="AW905" s="8" t="str">
        <f>IFERROR(INDEX(generale!$A$5:$I$354,$CJ905,7),"")</f>
        <v/>
      </c>
      <c r="AX905" s="33"/>
      <c r="AY905" s="8"/>
      <c r="AZ905" s="2">
        <f t="shared" si="398"/>
        <v>7</v>
      </c>
      <c r="BA905" s="16" t="str">
        <f>IFERROR(INDEX(generale!$A$5:$I$354,$CJ905,5),"")</f>
        <v/>
      </c>
      <c r="BB905" s="8" t="str">
        <f>IFERROR(INDEX(generale!$A$5:$I$354,$CJ905,7),"")</f>
        <v/>
      </c>
      <c r="BC905" s="33"/>
      <c r="BD905" s="8"/>
      <c r="BE905" s="2">
        <f t="shared" si="399"/>
        <v>6</v>
      </c>
      <c r="BF905" s="16" t="str">
        <f>IFERROR(INDEX(generale!$A$5:$I$354,$CJ905,5),"")</f>
        <v/>
      </c>
      <c r="BG905" s="8" t="str">
        <f>IFERROR(INDEX(generale!$A$5:$I$354,$CJ905,7),"")</f>
        <v/>
      </c>
      <c r="BH905" s="33"/>
      <c r="BI905" s="8"/>
      <c r="BJ905" s="2">
        <f t="shared" si="400"/>
        <v>553</v>
      </c>
      <c r="BK905" s="16" t="str">
        <f>IFERROR(INDEX(generale!$A$5:$I$354,$CJ905,5),"")</f>
        <v/>
      </c>
      <c r="BL905" s="8" t="str">
        <f>IFERROR(INDEX(generale!$A$5:$I$354,$CJ905,7),"")</f>
        <v/>
      </c>
      <c r="BM905" s="33"/>
      <c r="BN905" s="8"/>
      <c r="BO905" s="2">
        <f t="shared" si="401"/>
        <v>553</v>
      </c>
      <c r="BP905" s="16" t="str">
        <f>IFERROR(INDEX(generale!$A$5:$I$354,$CJ905,5),"")</f>
        <v/>
      </c>
      <c r="BQ905" s="8" t="str">
        <f>IFERROR(INDEX(generale!$A$5:$I$354,$CJ905,7),"")</f>
        <v/>
      </c>
      <c r="BR905" s="33"/>
      <c r="BS905" s="8"/>
      <c r="BT905" s="2">
        <f t="shared" si="402"/>
        <v>553</v>
      </c>
      <c r="BU905" s="16" t="str">
        <f>IFERROR(INDEX(generale!$A$5:$I$354,$CJ905,5),"")</f>
        <v/>
      </c>
      <c r="BV905" s="8" t="str">
        <f>IFERROR(INDEX(generale!$A$5:$I$354,$CJ905,7),"")</f>
        <v/>
      </c>
      <c r="BW905" s="33"/>
      <c r="BX905" s="8"/>
      <c r="BY905" s="2">
        <f t="shared" si="403"/>
        <v>553</v>
      </c>
      <c r="BZ905" s="16" t="str">
        <f>IFERROR(INDEX(generale!$A$5:$I$354,$CJ905,5),"")</f>
        <v/>
      </c>
      <c r="CA905" s="8" t="str">
        <f>IFERROR(INDEX(generale!$A$5:$I$354,$CJ905,7),"")</f>
        <v/>
      </c>
      <c r="CB905" s="33"/>
      <c r="CC905" s="8"/>
      <c r="CD905" s="2">
        <f t="shared" si="404"/>
        <v>553</v>
      </c>
      <c r="CE905" s="16" t="str">
        <f>IFERROR(INDEX(generale!$A$5:$I$354,$CJ905,5),"")</f>
        <v/>
      </c>
      <c r="CF905" s="8" t="str">
        <f>IFERROR(INDEX(generale!$A$5:$I$354,$CJ905,7),"")</f>
        <v/>
      </c>
      <c r="CJ905" s="2">
        <f t="shared" si="405"/>
        <v>903</v>
      </c>
      <c r="CK905" s="2">
        <f t="shared" si="382"/>
        <v>37</v>
      </c>
      <c r="CL905" s="3">
        <f>IFERROR(INDEX(generale!$A$5:$I$1004,$CJ905,1),"")</f>
        <v>0</v>
      </c>
      <c r="CM905" s="3">
        <f>IFERROR(INDEX(generale!$A$5:$I$1004,$CJ905,2),"")</f>
        <v>0</v>
      </c>
      <c r="CN905" s="3">
        <f>IFERROR(INDEX(generale!$A$5:$I$1004,$CJ905,3),"")</f>
        <v>0</v>
      </c>
      <c r="CO905" s="3">
        <f>IFERROR(INDEX(generale!$A$5:$I$1004,$CJ905,4),"")</f>
        <v>0</v>
      </c>
      <c r="CP905" s="3">
        <f>IFERROR(INDEX(generale!$A$5:$I$1004,$CJ905,5),"")</f>
        <v>0</v>
      </c>
      <c r="CQ905" s="3">
        <f>IFERROR(INDEX(generale!$A$5:$I$1004,$CJ905,6),"")</f>
        <v>0</v>
      </c>
      <c r="CR905" s="8">
        <f>IFERROR(INDEX(generale!$A$5:$I$1004,$CJ905,7),"")</f>
        <v>0</v>
      </c>
      <c r="CS905" s="8">
        <f>IFERROR(INDEX(generale!$A$5:$I$1004,$CJ905,8),"")</f>
        <v>0</v>
      </c>
    </row>
    <row r="906" spans="1:97">
      <c r="A906" s="2" t="str">
        <f t="shared" si="383"/>
        <v/>
      </c>
      <c r="B906" s="1" t="str">
        <f t="shared" si="384"/>
        <v/>
      </c>
      <c r="C906" s="1" t="str">
        <f t="shared" si="385"/>
        <v/>
      </c>
      <c r="D906" s="2" t="str">
        <f t="shared" si="386"/>
        <v/>
      </c>
      <c r="E906" s="2" t="str">
        <f t="shared" si="387"/>
        <v/>
      </c>
      <c r="F906" s="2" t="str">
        <f t="shared" si="388"/>
        <v/>
      </c>
      <c r="G906" s="1" t="str">
        <f t="shared" si="389"/>
        <v/>
      </c>
      <c r="H906" s="11" t="str">
        <f t="shared" si="390"/>
        <v/>
      </c>
      <c r="Q906" s="2">
        <f t="shared" si="391"/>
        <v>37</v>
      </c>
      <c r="R906" s="16" t="str">
        <f>IFERROR(INDEX(generale!$A$5:$I$354,$CJ906,5),"")</f>
        <v/>
      </c>
      <c r="S906" s="8" t="str">
        <f>IFERROR(INDEX(generale!$A$5:$I$354,$CJ906,7),"")</f>
        <v/>
      </c>
      <c r="U906" s="8"/>
      <c r="V906" s="2">
        <f t="shared" si="392"/>
        <v>19</v>
      </c>
      <c r="W906" s="16" t="str">
        <f>IFERROR(INDEX(generale!$A$5:$I$354,$CJ906,5),"")</f>
        <v/>
      </c>
      <c r="X906" s="8" t="str">
        <f>IFERROR(INDEX(generale!$A$5:$I$354,$CJ906,7),"")</f>
        <v/>
      </c>
      <c r="AA906" s="2">
        <f t="shared" si="393"/>
        <v>14</v>
      </c>
      <c r="AB906" s="16" t="str">
        <f>IFERROR(INDEX(generale!$A$5:$I$354,$CJ906,5),"")</f>
        <v/>
      </c>
      <c r="AC906" s="8" t="str">
        <f>IFERROR(INDEX(generale!$A$5:$I$354,$CJ906,7),"")</f>
        <v/>
      </c>
      <c r="AD906" s="33"/>
      <c r="AE906" s="8"/>
      <c r="AF906" s="2">
        <f t="shared" si="394"/>
        <v>14</v>
      </c>
      <c r="AG906" s="16" t="str">
        <f>IFERROR(INDEX(generale!$A$5:$I$354,$CJ906,5),"")</f>
        <v/>
      </c>
      <c r="AH906" s="8" t="str">
        <f>IFERROR(INDEX(generale!$A$5:$I$354,$CJ906,7),"")</f>
        <v/>
      </c>
      <c r="AI906" s="33"/>
      <c r="AJ906" s="8"/>
      <c r="AK906" s="2">
        <f t="shared" si="395"/>
        <v>14</v>
      </c>
      <c r="AL906" s="16" t="str">
        <f>IFERROR(INDEX(generale!$A$5:$I$354,$CJ906,5),"")</f>
        <v/>
      </c>
      <c r="AM906" s="8" t="str">
        <f>IFERROR(INDEX(generale!$A$5:$I$354,$CJ906,7),"")</f>
        <v/>
      </c>
      <c r="AN906" s="33"/>
      <c r="AO906" s="8"/>
      <c r="AP906" s="2">
        <f t="shared" si="396"/>
        <v>9</v>
      </c>
      <c r="AQ906" s="16" t="str">
        <f>IFERROR(INDEX(generale!$A$5:$I$354,$CJ906,5),"")</f>
        <v/>
      </c>
      <c r="AR906" s="8" t="str">
        <f>IFERROR(INDEX(generale!$A$5:$I$354,$CJ906,7),"")</f>
        <v/>
      </c>
      <c r="AS906" s="33"/>
      <c r="AT906" s="8"/>
      <c r="AU906" s="2">
        <f t="shared" si="397"/>
        <v>8</v>
      </c>
      <c r="AV906" s="16" t="str">
        <f>IFERROR(INDEX(generale!$A$5:$I$354,$CJ906,5),"")</f>
        <v/>
      </c>
      <c r="AW906" s="8" t="str">
        <f>IFERROR(INDEX(generale!$A$5:$I$354,$CJ906,7),"")</f>
        <v/>
      </c>
      <c r="AX906" s="33"/>
      <c r="AY906" s="8"/>
      <c r="AZ906" s="2">
        <f t="shared" si="398"/>
        <v>7</v>
      </c>
      <c r="BA906" s="16" t="str">
        <f>IFERROR(INDEX(generale!$A$5:$I$354,$CJ906,5),"")</f>
        <v/>
      </c>
      <c r="BB906" s="8" t="str">
        <f>IFERROR(INDEX(generale!$A$5:$I$354,$CJ906,7),"")</f>
        <v/>
      </c>
      <c r="BC906" s="33"/>
      <c r="BD906" s="8"/>
      <c r="BE906" s="2">
        <f t="shared" si="399"/>
        <v>6</v>
      </c>
      <c r="BF906" s="16" t="str">
        <f>IFERROR(INDEX(generale!$A$5:$I$354,$CJ906,5),"")</f>
        <v/>
      </c>
      <c r="BG906" s="8" t="str">
        <f>IFERROR(INDEX(generale!$A$5:$I$354,$CJ906,7),"")</f>
        <v/>
      </c>
      <c r="BH906" s="33"/>
      <c r="BI906" s="8"/>
      <c r="BJ906" s="2">
        <f t="shared" si="400"/>
        <v>554</v>
      </c>
      <c r="BK906" s="16" t="str">
        <f>IFERROR(INDEX(generale!$A$5:$I$354,$CJ906,5),"")</f>
        <v/>
      </c>
      <c r="BL906" s="8" t="str">
        <f>IFERROR(INDEX(generale!$A$5:$I$354,$CJ906,7),"")</f>
        <v/>
      </c>
      <c r="BM906" s="33"/>
      <c r="BN906" s="8"/>
      <c r="BO906" s="2">
        <f t="shared" si="401"/>
        <v>554</v>
      </c>
      <c r="BP906" s="16" t="str">
        <f>IFERROR(INDEX(generale!$A$5:$I$354,$CJ906,5),"")</f>
        <v/>
      </c>
      <c r="BQ906" s="8" t="str">
        <f>IFERROR(INDEX(generale!$A$5:$I$354,$CJ906,7),"")</f>
        <v/>
      </c>
      <c r="BR906" s="33"/>
      <c r="BS906" s="8"/>
      <c r="BT906" s="2">
        <f t="shared" si="402"/>
        <v>554</v>
      </c>
      <c r="BU906" s="16" t="str">
        <f>IFERROR(INDEX(generale!$A$5:$I$354,$CJ906,5),"")</f>
        <v/>
      </c>
      <c r="BV906" s="8" t="str">
        <f>IFERROR(INDEX(generale!$A$5:$I$354,$CJ906,7),"")</f>
        <v/>
      </c>
      <c r="BW906" s="33"/>
      <c r="BX906" s="8"/>
      <c r="BY906" s="2">
        <f t="shared" si="403"/>
        <v>554</v>
      </c>
      <c r="BZ906" s="16" t="str">
        <f>IFERROR(INDEX(generale!$A$5:$I$354,$CJ906,5),"")</f>
        <v/>
      </c>
      <c r="CA906" s="8" t="str">
        <f>IFERROR(INDEX(generale!$A$5:$I$354,$CJ906,7),"")</f>
        <v/>
      </c>
      <c r="CB906" s="33"/>
      <c r="CC906" s="8"/>
      <c r="CD906" s="2">
        <f t="shared" si="404"/>
        <v>554</v>
      </c>
      <c r="CE906" s="16" t="str">
        <f>IFERROR(INDEX(generale!$A$5:$I$354,$CJ906,5),"")</f>
        <v/>
      </c>
      <c r="CF906" s="8" t="str">
        <f>IFERROR(INDEX(generale!$A$5:$I$354,$CJ906,7),"")</f>
        <v/>
      </c>
      <c r="CJ906" s="2">
        <f t="shared" si="405"/>
        <v>904</v>
      </c>
      <c r="CK906" s="2">
        <f t="shared" si="382"/>
        <v>37</v>
      </c>
      <c r="CL906" s="3">
        <f>IFERROR(INDEX(generale!$A$5:$I$1004,$CJ906,1),"")</f>
        <v>0</v>
      </c>
      <c r="CM906" s="3">
        <f>IFERROR(INDEX(generale!$A$5:$I$1004,$CJ906,2),"")</f>
        <v>0</v>
      </c>
      <c r="CN906" s="3">
        <f>IFERROR(INDEX(generale!$A$5:$I$1004,$CJ906,3),"")</f>
        <v>0</v>
      </c>
      <c r="CO906" s="3">
        <f>IFERROR(INDEX(generale!$A$5:$I$1004,$CJ906,4),"")</f>
        <v>0</v>
      </c>
      <c r="CP906" s="3">
        <f>IFERROR(INDEX(generale!$A$5:$I$1004,$CJ906,5),"")</f>
        <v>0</v>
      </c>
      <c r="CQ906" s="3">
        <f>IFERROR(INDEX(generale!$A$5:$I$1004,$CJ906,6),"")</f>
        <v>0</v>
      </c>
      <c r="CR906" s="8">
        <f>IFERROR(INDEX(generale!$A$5:$I$1004,$CJ906,7),"")</f>
        <v>0</v>
      </c>
      <c r="CS906" s="8">
        <f>IFERROR(INDEX(generale!$A$5:$I$1004,$CJ906,8),"")</f>
        <v>0</v>
      </c>
    </row>
    <row r="907" spans="1:97">
      <c r="A907" s="2" t="str">
        <f t="shared" si="383"/>
        <v/>
      </c>
      <c r="B907" s="1" t="str">
        <f t="shared" si="384"/>
        <v/>
      </c>
      <c r="C907" s="1" t="str">
        <f t="shared" si="385"/>
        <v/>
      </c>
      <c r="D907" s="2" t="str">
        <f t="shared" si="386"/>
        <v/>
      </c>
      <c r="E907" s="2" t="str">
        <f t="shared" si="387"/>
        <v/>
      </c>
      <c r="F907" s="2" t="str">
        <f t="shared" si="388"/>
        <v/>
      </c>
      <c r="G907" s="1" t="str">
        <f t="shared" si="389"/>
        <v/>
      </c>
      <c r="H907" s="11" t="str">
        <f t="shared" si="390"/>
        <v/>
      </c>
      <c r="Q907" s="2">
        <f t="shared" si="391"/>
        <v>37</v>
      </c>
      <c r="R907" s="16" t="str">
        <f>IFERROR(INDEX(generale!$A$5:$I$354,$CJ907,5),"")</f>
        <v/>
      </c>
      <c r="S907" s="8" t="str">
        <f>IFERROR(INDEX(generale!$A$5:$I$354,$CJ907,7),"")</f>
        <v/>
      </c>
      <c r="U907" s="8"/>
      <c r="V907" s="2">
        <f t="shared" si="392"/>
        <v>19</v>
      </c>
      <c r="W907" s="16" t="str">
        <f>IFERROR(INDEX(generale!$A$5:$I$354,$CJ907,5),"")</f>
        <v/>
      </c>
      <c r="X907" s="8" t="str">
        <f>IFERROR(INDEX(generale!$A$5:$I$354,$CJ907,7),"")</f>
        <v/>
      </c>
      <c r="AA907" s="2">
        <f t="shared" si="393"/>
        <v>14</v>
      </c>
      <c r="AB907" s="16" t="str">
        <f>IFERROR(INDEX(generale!$A$5:$I$354,$CJ907,5),"")</f>
        <v/>
      </c>
      <c r="AC907" s="8" t="str">
        <f>IFERROR(INDEX(generale!$A$5:$I$354,$CJ907,7),"")</f>
        <v/>
      </c>
      <c r="AD907" s="33"/>
      <c r="AE907" s="8"/>
      <c r="AF907" s="2">
        <f t="shared" si="394"/>
        <v>14</v>
      </c>
      <c r="AG907" s="16" t="str">
        <f>IFERROR(INDEX(generale!$A$5:$I$354,$CJ907,5),"")</f>
        <v/>
      </c>
      <c r="AH907" s="8" t="str">
        <f>IFERROR(INDEX(generale!$A$5:$I$354,$CJ907,7),"")</f>
        <v/>
      </c>
      <c r="AI907" s="33"/>
      <c r="AJ907" s="8"/>
      <c r="AK907" s="2">
        <f t="shared" si="395"/>
        <v>14</v>
      </c>
      <c r="AL907" s="16" t="str">
        <f>IFERROR(INDEX(generale!$A$5:$I$354,$CJ907,5),"")</f>
        <v/>
      </c>
      <c r="AM907" s="8" t="str">
        <f>IFERROR(INDEX(generale!$A$5:$I$354,$CJ907,7),"")</f>
        <v/>
      </c>
      <c r="AN907" s="33"/>
      <c r="AO907" s="8"/>
      <c r="AP907" s="2">
        <f t="shared" si="396"/>
        <v>9</v>
      </c>
      <c r="AQ907" s="16" t="str">
        <f>IFERROR(INDEX(generale!$A$5:$I$354,$CJ907,5),"")</f>
        <v/>
      </c>
      <c r="AR907" s="8" t="str">
        <f>IFERROR(INDEX(generale!$A$5:$I$354,$CJ907,7),"")</f>
        <v/>
      </c>
      <c r="AS907" s="33"/>
      <c r="AT907" s="8"/>
      <c r="AU907" s="2">
        <f t="shared" si="397"/>
        <v>8</v>
      </c>
      <c r="AV907" s="16" t="str">
        <f>IFERROR(INDEX(generale!$A$5:$I$354,$CJ907,5),"")</f>
        <v/>
      </c>
      <c r="AW907" s="8" t="str">
        <f>IFERROR(INDEX(generale!$A$5:$I$354,$CJ907,7),"")</f>
        <v/>
      </c>
      <c r="AX907" s="33"/>
      <c r="AY907" s="8"/>
      <c r="AZ907" s="2">
        <f t="shared" si="398"/>
        <v>7</v>
      </c>
      <c r="BA907" s="16" t="str">
        <f>IFERROR(INDEX(generale!$A$5:$I$354,$CJ907,5),"")</f>
        <v/>
      </c>
      <c r="BB907" s="8" t="str">
        <f>IFERROR(INDEX(generale!$A$5:$I$354,$CJ907,7),"")</f>
        <v/>
      </c>
      <c r="BC907" s="33"/>
      <c r="BD907" s="8"/>
      <c r="BE907" s="2">
        <f t="shared" si="399"/>
        <v>6</v>
      </c>
      <c r="BF907" s="16" t="str">
        <f>IFERROR(INDEX(generale!$A$5:$I$354,$CJ907,5),"")</f>
        <v/>
      </c>
      <c r="BG907" s="8" t="str">
        <f>IFERROR(INDEX(generale!$A$5:$I$354,$CJ907,7),"")</f>
        <v/>
      </c>
      <c r="BH907" s="33"/>
      <c r="BI907" s="8"/>
      <c r="BJ907" s="2">
        <f t="shared" si="400"/>
        <v>555</v>
      </c>
      <c r="BK907" s="16" t="str">
        <f>IFERROR(INDEX(generale!$A$5:$I$354,$CJ907,5),"")</f>
        <v/>
      </c>
      <c r="BL907" s="8" t="str">
        <f>IFERROR(INDEX(generale!$A$5:$I$354,$CJ907,7),"")</f>
        <v/>
      </c>
      <c r="BM907" s="33"/>
      <c r="BN907" s="8"/>
      <c r="BO907" s="2">
        <f t="shared" si="401"/>
        <v>555</v>
      </c>
      <c r="BP907" s="16" t="str">
        <f>IFERROR(INDEX(generale!$A$5:$I$354,$CJ907,5),"")</f>
        <v/>
      </c>
      <c r="BQ907" s="8" t="str">
        <f>IFERROR(INDEX(generale!$A$5:$I$354,$CJ907,7),"")</f>
        <v/>
      </c>
      <c r="BR907" s="33"/>
      <c r="BS907" s="8"/>
      <c r="BT907" s="2">
        <f t="shared" si="402"/>
        <v>555</v>
      </c>
      <c r="BU907" s="16" t="str">
        <f>IFERROR(INDEX(generale!$A$5:$I$354,$CJ907,5),"")</f>
        <v/>
      </c>
      <c r="BV907" s="8" t="str">
        <f>IFERROR(INDEX(generale!$A$5:$I$354,$CJ907,7),"")</f>
        <v/>
      </c>
      <c r="BW907" s="33"/>
      <c r="BX907" s="8"/>
      <c r="BY907" s="2">
        <f t="shared" si="403"/>
        <v>555</v>
      </c>
      <c r="BZ907" s="16" t="str">
        <f>IFERROR(INDEX(generale!$A$5:$I$354,$CJ907,5),"")</f>
        <v/>
      </c>
      <c r="CA907" s="8" t="str">
        <f>IFERROR(INDEX(generale!$A$5:$I$354,$CJ907,7),"")</f>
        <v/>
      </c>
      <c r="CB907" s="33"/>
      <c r="CC907" s="8"/>
      <c r="CD907" s="2">
        <f t="shared" si="404"/>
        <v>555</v>
      </c>
      <c r="CE907" s="16" t="str">
        <f>IFERROR(INDEX(generale!$A$5:$I$354,$CJ907,5),"")</f>
        <v/>
      </c>
      <c r="CF907" s="8" t="str">
        <f>IFERROR(INDEX(generale!$A$5:$I$354,$CJ907,7),"")</f>
        <v/>
      </c>
      <c r="CJ907" s="2">
        <f t="shared" si="405"/>
        <v>905</v>
      </c>
      <c r="CK907" s="2">
        <f t="shared" si="382"/>
        <v>37</v>
      </c>
      <c r="CL907" s="3">
        <f>IFERROR(INDEX(generale!$A$5:$I$1004,$CJ907,1),"")</f>
        <v>0</v>
      </c>
      <c r="CM907" s="3">
        <f>IFERROR(INDEX(generale!$A$5:$I$1004,$CJ907,2),"")</f>
        <v>0</v>
      </c>
      <c r="CN907" s="3">
        <f>IFERROR(INDEX(generale!$A$5:$I$1004,$CJ907,3),"")</f>
        <v>0</v>
      </c>
      <c r="CO907" s="3">
        <f>IFERROR(INDEX(generale!$A$5:$I$1004,$CJ907,4),"")</f>
        <v>0</v>
      </c>
      <c r="CP907" s="3">
        <f>IFERROR(INDEX(generale!$A$5:$I$1004,$CJ907,5),"")</f>
        <v>0</v>
      </c>
      <c r="CQ907" s="3">
        <f>IFERROR(INDEX(generale!$A$5:$I$1004,$CJ907,6),"")</f>
        <v>0</v>
      </c>
      <c r="CR907" s="8">
        <f>IFERROR(INDEX(generale!$A$5:$I$1004,$CJ907,7),"")</f>
        <v>0</v>
      </c>
      <c r="CS907" s="8">
        <f>IFERROR(INDEX(generale!$A$5:$I$1004,$CJ907,8),"")</f>
        <v>0</v>
      </c>
    </row>
    <row r="908" spans="1:97">
      <c r="A908" s="2" t="str">
        <f t="shared" si="383"/>
        <v/>
      </c>
      <c r="B908" s="1" t="str">
        <f t="shared" si="384"/>
        <v/>
      </c>
      <c r="C908" s="1" t="str">
        <f t="shared" si="385"/>
        <v/>
      </c>
      <c r="D908" s="2" t="str">
        <f t="shared" si="386"/>
        <v/>
      </c>
      <c r="E908" s="2" t="str">
        <f t="shared" si="387"/>
        <v/>
      </c>
      <c r="F908" s="2" t="str">
        <f t="shared" si="388"/>
        <v/>
      </c>
      <c r="G908" s="1" t="str">
        <f t="shared" si="389"/>
        <v/>
      </c>
      <c r="H908" s="11" t="str">
        <f t="shared" si="390"/>
        <v/>
      </c>
      <c r="Q908" s="2">
        <f t="shared" si="391"/>
        <v>37</v>
      </c>
      <c r="R908" s="16" t="str">
        <f>IFERROR(INDEX(generale!$A$5:$I$354,$CJ908,5),"")</f>
        <v/>
      </c>
      <c r="S908" s="8" t="str">
        <f>IFERROR(INDEX(generale!$A$5:$I$354,$CJ908,7),"")</f>
        <v/>
      </c>
      <c r="U908" s="8"/>
      <c r="V908" s="2">
        <f t="shared" si="392"/>
        <v>19</v>
      </c>
      <c r="W908" s="16" t="str">
        <f>IFERROR(INDEX(generale!$A$5:$I$354,$CJ908,5),"")</f>
        <v/>
      </c>
      <c r="X908" s="8" t="str">
        <f>IFERROR(INDEX(generale!$A$5:$I$354,$CJ908,7),"")</f>
        <v/>
      </c>
      <c r="AA908" s="2">
        <f t="shared" si="393"/>
        <v>14</v>
      </c>
      <c r="AB908" s="16" t="str">
        <f>IFERROR(INDEX(generale!$A$5:$I$354,$CJ908,5),"")</f>
        <v/>
      </c>
      <c r="AC908" s="8" t="str">
        <f>IFERROR(INDEX(generale!$A$5:$I$354,$CJ908,7),"")</f>
        <v/>
      </c>
      <c r="AD908" s="33"/>
      <c r="AE908" s="8"/>
      <c r="AF908" s="2">
        <f t="shared" si="394"/>
        <v>14</v>
      </c>
      <c r="AG908" s="16" t="str">
        <f>IFERROR(INDEX(generale!$A$5:$I$354,$CJ908,5),"")</f>
        <v/>
      </c>
      <c r="AH908" s="8" t="str">
        <f>IFERROR(INDEX(generale!$A$5:$I$354,$CJ908,7),"")</f>
        <v/>
      </c>
      <c r="AI908" s="33"/>
      <c r="AJ908" s="8"/>
      <c r="AK908" s="2">
        <f t="shared" si="395"/>
        <v>14</v>
      </c>
      <c r="AL908" s="16" t="str">
        <f>IFERROR(INDEX(generale!$A$5:$I$354,$CJ908,5),"")</f>
        <v/>
      </c>
      <c r="AM908" s="8" t="str">
        <f>IFERROR(INDEX(generale!$A$5:$I$354,$CJ908,7),"")</f>
        <v/>
      </c>
      <c r="AN908" s="33"/>
      <c r="AO908" s="8"/>
      <c r="AP908" s="2">
        <f t="shared" si="396"/>
        <v>9</v>
      </c>
      <c r="AQ908" s="16" t="str">
        <f>IFERROR(INDEX(generale!$A$5:$I$354,$CJ908,5),"")</f>
        <v/>
      </c>
      <c r="AR908" s="8" t="str">
        <f>IFERROR(INDEX(generale!$A$5:$I$354,$CJ908,7),"")</f>
        <v/>
      </c>
      <c r="AS908" s="33"/>
      <c r="AT908" s="8"/>
      <c r="AU908" s="2">
        <f t="shared" si="397"/>
        <v>8</v>
      </c>
      <c r="AV908" s="16" t="str">
        <f>IFERROR(INDEX(generale!$A$5:$I$354,$CJ908,5),"")</f>
        <v/>
      </c>
      <c r="AW908" s="8" t="str">
        <f>IFERROR(INDEX(generale!$A$5:$I$354,$CJ908,7),"")</f>
        <v/>
      </c>
      <c r="AX908" s="33"/>
      <c r="AY908" s="8"/>
      <c r="AZ908" s="2">
        <f t="shared" si="398"/>
        <v>7</v>
      </c>
      <c r="BA908" s="16" t="str">
        <f>IFERROR(INDEX(generale!$A$5:$I$354,$CJ908,5),"")</f>
        <v/>
      </c>
      <c r="BB908" s="8" t="str">
        <f>IFERROR(INDEX(generale!$A$5:$I$354,$CJ908,7),"")</f>
        <v/>
      </c>
      <c r="BC908" s="33"/>
      <c r="BD908" s="8"/>
      <c r="BE908" s="2">
        <f t="shared" si="399"/>
        <v>6</v>
      </c>
      <c r="BF908" s="16" t="str">
        <f>IFERROR(INDEX(generale!$A$5:$I$354,$CJ908,5),"")</f>
        <v/>
      </c>
      <c r="BG908" s="8" t="str">
        <f>IFERROR(INDEX(generale!$A$5:$I$354,$CJ908,7),"")</f>
        <v/>
      </c>
      <c r="BH908" s="33"/>
      <c r="BI908" s="8"/>
      <c r="BJ908" s="2">
        <f t="shared" si="400"/>
        <v>556</v>
      </c>
      <c r="BK908" s="16" t="str">
        <f>IFERROR(INDEX(generale!$A$5:$I$354,$CJ908,5),"")</f>
        <v/>
      </c>
      <c r="BL908" s="8" t="str">
        <f>IFERROR(INDEX(generale!$A$5:$I$354,$CJ908,7),"")</f>
        <v/>
      </c>
      <c r="BM908" s="33"/>
      <c r="BN908" s="8"/>
      <c r="BO908" s="2">
        <f t="shared" si="401"/>
        <v>556</v>
      </c>
      <c r="BP908" s="16" t="str">
        <f>IFERROR(INDEX(generale!$A$5:$I$354,$CJ908,5),"")</f>
        <v/>
      </c>
      <c r="BQ908" s="8" t="str">
        <f>IFERROR(INDEX(generale!$A$5:$I$354,$CJ908,7),"")</f>
        <v/>
      </c>
      <c r="BR908" s="33"/>
      <c r="BS908" s="8"/>
      <c r="BT908" s="2">
        <f t="shared" si="402"/>
        <v>556</v>
      </c>
      <c r="BU908" s="16" t="str">
        <f>IFERROR(INDEX(generale!$A$5:$I$354,$CJ908,5),"")</f>
        <v/>
      </c>
      <c r="BV908" s="8" t="str">
        <f>IFERROR(INDEX(generale!$A$5:$I$354,$CJ908,7),"")</f>
        <v/>
      </c>
      <c r="BW908" s="33"/>
      <c r="BX908" s="8"/>
      <c r="BY908" s="2">
        <f t="shared" si="403"/>
        <v>556</v>
      </c>
      <c r="BZ908" s="16" t="str">
        <f>IFERROR(INDEX(generale!$A$5:$I$354,$CJ908,5),"")</f>
        <v/>
      </c>
      <c r="CA908" s="8" t="str">
        <f>IFERROR(INDEX(generale!$A$5:$I$354,$CJ908,7),"")</f>
        <v/>
      </c>
      <c r="CB908" s="33"/>
      <c r="CC908" s="8"/>
      <c r="CD908" s="2">
        <f t="shared" si="404"/>
        <v>556</v>
      </c>
      <c r="CE908" s="16" t="str">
        <f>IFERROR(INDEX(generale!$A$5:$I$354,$CJ908,5),"")</f>
        <v/>
      </c>
      <c r="CF908" s="8" t="str">
        <f>IFERROR(INDEX(generale!$A$5:$I$354,$CJ908,7),"")</f>
        <v/>
      </c>
      <c r="CJ908" s="2">
        <f t="shared" si="405"/>
        <v>906</v>
      </c>
      <c r="CK908" s="2">
        <f t="shared" si="382"/>
        <v>37</v>
      </c>
      <c r="CL908" s="3">
        <f>IFERROR(INDEX(generale!$A$5:$I$1004,$CJ908,1),"")</f>
        <v>0</v>
      </c>
      <c r="CM908" s="3">
        <f>IFERROR(INDEX(generale!$A$5:$I$1004,$CJ908,2),"")</f>
        <v>0</v>
      </c>
      <c r="CN908" s="3">
        <f>IFERROR(INDEX(generale!$A$5:$I$1004,$CJ908,3),"")</f>
        <v>0</v>
      </c>
      <c r="CO908" s="3">
        <f>IFERROR(INDEX(generale!$A$5:$I$1004,$CJ908,4),"")</f>
        <v>0</v>
      </c>
      <c r="CP908" s="3">
        <f>IFERROR(INDEX(generale!$A$5:$I$1004,$CJ908,5),"")</f>
        <v>0</v>
      </c>
      <c r="CQ908" s="3">
        <f>IFERROR(INDEX(generale!$A$5:$I$1004,$CJ908,6),"")</f>
        <v>0</v>
      </c>
      <c r="CR908" s="8">
        <f>IFERROR(INDEX(generale!$A$5:$I$1004,$CJ908,7),"")</f>
        <v>0</v>
      </c>
      <c r="CS908" s="8">
        <f>IFERROR(INDEX(generale!$A$5:$I$1004,$CJ908,8),"")</f>
        <v>0</v>
      </c>
    </row>
    <row r="909" spans="1:97">
      <c r="A909" s="2" t="str">
        <f t="shared" si="383"/>
        <v/>
      </c>
      <c r="B909" s="1" t="str">
        <f t="shared" si="384"/>
        <v/>
      </c>
      <c r="C909" s="1" t="str">
        <f t="shared" si="385"/>
        <v/>
      </c>
      <c r="D909" s="2" t="str">
        <f t="shared" si="386"/>
        <v/>
      </c>
      <c r="E909" s="2" t="str">
        <f t="shared" si="387"/>
        <v/>
      </c>
      <c r="F909" s="2" t="str">
        <f t="shared" si="388"/>
        <v/>
      </c>
      <c r="G909" s="1" t="str">
        <f t="shared" si="389"/>
        <v/>
      </c>
      <c r="H909" s="11" t="str">
        <f t="shared" si="390"/>
        <v/>
      </c>
      <c r="Q909" s="2">
        <f t="shared" si="391"/>
        <v>37</v>
      </c>
      <c r="R909" s="16" t="str">
        <f>IFERROR(INDEX(generale!$A$5:$I$354,$CJ909,5),"")</f>
        <v/>
      </c>
      <c r="S909" s="8" t="str">
        <f>IFERROR(INDEX(generale!$A$5:$I$354,$CJ909,7),"")</f>
        <v/>
      </c>
      <c r="U909" s="8"/>
      <c r="V909" s="2">
        <f t="shared" si="392"/>
        <v>19</v>
      </c>
      <c r="W909" s="16" t="str">
        <f>IFERROR(INDEX(generale!$A$5:$I$354,$CJ909,5),"")</f>
        <v/>
      </c>
      <c r="X909" s="8" t="str">
        <f>IFERROR(INDEX(generale!$A$5:$I$354,$CJ909,7),"")</f>
        <v/>
      </c>
      <c r="AA909" s="2">
        <f t="shared" si="393"/>
        <v>14</v>
      </c>
      <c r="AB909" s="16" t="str">
        <f>IFERROR(INDEX(generale!$A$5:$I$354,$CJ909,5),"")</f>
        <v/>
      </c>
      <c r="AC909" s="8" t="str">
        <f>IFERROR(INDEX(generale!$A$5:$I$354,$CJ909,7),"")</f>
        <v/>
      </c>
      <c r="AD909" s="33"/>
      <c r="AE909" s="8"/>
      <c r="AF909" s="2">
        <f t="shared" si="394"/>
        <v>14</v>
      </c>
      <c r="AG909" s="16" t="str">
        <f>IFERROR(INDEX(generale!$A$5:$I$354,$CJ909,5),"")</f>
        <v/>
      </c>
      <c r="AH909" s="8" t="str">
        <f>IFERROR(INDEX(generale!$A$5:$I$354,$CJ909,7),"")</f>
        <v/>
      </c>
      <c r="AI909" s="33"/>
      <c r="AJ909" s="8"/>
      <c r="AK909" s="2">
        <f t="shared" si="395"/>
        <v>14</v>
      </c>
      <c r="AL909" s="16" t="str">
        <f>IFERROR(INDEX(generale!$A$5:$I$354,$CJ909,5),"")</f>
        <v/>
      </c>
      <c r="AM909" s="8" t="str">
        <f>IFERROR(INDEX(generale!$A$5:$I$354,$CJ909,7),"")</f>
        <v/>
      </c>
      <c r="AN909" s="33"/>
      <c r="AO909" s="8"/>
      <c r="AP909" s="2">
        <f t="shared" si="396"/>
        <v>9</v>
      </c>
      <c r="AQ909" s="16" t="str">
        <f>IFERROR(INDEX(generale!$A$5:$I$354,$CJ909,5),"")</f>
        <v/>
      </c>
      <c r="AR909" s="8" t="str">
        <f>IFERROR(INDEX(generale!$A$5:$I$354,$CJ909,7),"")</f>
        <v/>
      </c>
      <c r="AS909" s="33"/>
      <c r="AT909" s="8"/>
      <c r="AU909" s="2">
        <f t="shared" si="397"/>
        <v>8</v>
      </c>
      <c r="AV909" s="16" t="str">
        <f>IFERROR(INDEX(generale!$A$5:$I$354,$CJ909,5),"")</f>
        <v/>
      </c>
      <c r="AW909" s="8" t="str">
        <f>IFERROR(INDEX(generale!$A$5:$I$354,$CJ909,7),"")</f>
        <v/>
      </c>
      <c r="AX909" s="33"/>
      <c r="AY909" s="8"/>
      <c r="AZ909" s="2">
        <f t="shared" si="398"/>
        <v>7</v>
      </c>
      <c r="BA909" s="16" t="str">
        <f>IFERROR(INDEX(generale!$A$5:$I$354,$CJ909,5),"")</f>
        <v/>
      </c>
      <c r="BB909" s="8" t="str">
        <f>IFERROR(INDEX(generale!$A$5:$I$354,$CJ909,7),"")</f>
        <v/>
      </c>
      <c r="BC909" s="33"/>
      <c r="BD909" s="8"/>
      <c r="BE909" s="2">
        <f t="shared" si="399"/>
        <v>6</v>
      </c>
      <c r="BF909" s="16" t="str">
        <f>IFERROR(INDEX(generale!$A$5:$I$354,$CJ909,5),"")</f>
        <v/>
      </c>
      <c r="BG909" s="8" t="str">
        <f>IFERROR(INDEX(generale!$A$5:$I$354,$CJ909,7),"")</f>
        <v/>
      </c>
      <c r="BH909" s="33"/>
      <c r="BI909" s="8"/>
      <c r="BJ909" s="2">
        <f t="shared" si="400"/>
        <v>557</v>
      </c>
      <c r="BK909" s="16" t="str">
        <f>IFERROR(INDEX(generale!$A$5:$I$354,$CJ909,5),"")</f>
        <v/>
      </c>
      <c r="BL909" s="8" t="str">
        <f>IFERROR(INDEX(generale!$A$5:$I$354,$CJ909,7),"")</f>
        <v/>
      </c>
      <c r="BM909" s="33"/>
      <c r="BN909" s="8"/>
      <c r="BO909" s="2">
        <f t="shared" si="401"/>
        <v>557</v>
      </c>
      <c r="BP909" s="16" t="str">
        <f>IFERROR(INDEX(generale!$A$5:$I$354,$CJ909,5),"")</f>
        <v/>
      </c>
      <c r="BQ909" s="8" t="str">
        <f>IFERROR(INDEX(generale!$A$5:$I$354,$CJ909,7),"")</f>
        <v/>
      </c>
      <c r="BR909" s="33"/>
      <c r="BS909" s="8"/>
      <c r="BT909" s="2">
        <f t="shared" si="402"/>
        <v>557</v>
      </c>
      <c r="BU909" s="16" t="str">
        <f>IFERROR(INDEX(generale!$A$5:$I$354,$CJ909,5),"")</f>
        <v/>
      </c>
      <c r="BV909" s="8" t="str">
        <f>IFERROR(INDEX(generale!$A$5:$I$354,$CJ909,7),"")</f>
        <v/>
      </c>
      <c r="BW909" s="33"/>
      <c r="BX909" s="8"/>
      <c r="BY909" s="2">
        <f t="shared" si="403"/>
        <v>557</v>
      </c>
      <c r="BZ909" s="16" t="str">
        <f>IFERROR(INDEX(generale!$A$5:$I$354,$CJ909,5),"")</f>
        <v/>
      </c>
      <c r="CA909" s="8" t="str">
        <f>IFERROR(INDEX(generale!$A$5:$I$354,$CJ909,7),"")</f>
        <v/>
      </c>
      <c r="CB909" s="33"/>
      <c r="CC909" s="8"/>
      <c r="CD909" s="2">
        <f t="shared" si="404"/>
        <v>557</v>
      </c>
      <c r="CE909" s="16" t="str">
        <f>IFERROR(INDEX(generale!$A$5:$I$354,$CJ909,5),"")</f>
        <v/>
      </c>
      <c r="CF909" s="8" t="str">
        <f>IFERROR(INDEX(generale!$A$5:$I$354,$CJ909,7),"")</f>
        <v/>
      </c>
      <c r="CJ909" s="2">
        <f t="shared" si="405"/>
        <v>907</v>
      </c>
      <c r="CK909" s="2">
        <f t="shared" si="382"/>
        <v>37</v>
      </c>
      <c r="CL909" s="3">
        <f>IFERROR(INDEX(generale!$A$5:$I$1004,$CJ909,1),"")</f>
        <v>0</v>
      </c>
      <c r="CM909" s="3">
        <f>IFERROR(INDEX(generale!$A$5:$I$1004,$CJ909,2),"")</f>
        <v>0</v>
      </c>
      <c r="CN909" s="3">
        <f>IFERROR(INDEX(generale!$A$5:$I$1004,$CJ909,3),"")</f>
        <v>0</v>
      </c>
      <c r="CO909" s="3">
        <f>IFERROR(INDEX(generale!$A$5:$I$1004,$CJ909,4),"")</f>
        <v>0</v>
      </c>
      <c r="CP909" s="3">
        <f>IFERROR(INDEX(generale!$A$5:$I$1004,$CJ909,5),"")</f>
        <v>0</v>
      </c>
      <c r="CQ909" s="3">
        <f>IFERROR(INDEX(generale!$A$5:$I$1004,$CJ909,6),"")</f>
        <v>0</v>
      </c>
      <c r="CR909" s="8">
        <f>IFERROR(INDEX(generale!$A$5:$I$1004,$CJ909,7),"")</f>
        <v>0</v>
      </c>
      <c r="CS909" s="8">
        <f>IFERROR(INDEX(generale!$A$5:$I$1004,$CJ909,8),"")</f>
        <v>0</v>
      </c>
    </row>
    <row r="910" spans="1:97">
      <c r="A910" s="2" t="str">
        <f t="shared" si="383"/>
        <v/>
      </c>
      <c r="B910" s="1" t="str">
        <f t="shared" si="384"/>
        <v/>
      </c>
      <c r="C910" s="1" t="str">
        <f t="shared" si="385"/>
        <v/>
      </c>
      <c r="D910" s="2" t="str">
        <f t="shared" si="386"/>
        <v/>
      </c>
      <c r="E910" s="2" t="str">
        <f t="shared" si="387"/>
        <v/>
      </c>
      <c r="F910" s="2" t="str">
        <f t="shared" si="388"/>
        <v/>
      </c>
      <c r="G910" s="1" t="str">
        <f t="shared" si="389"/>
        <v/>
      </c>
      <c r="H910" s="11" t="str">
        <f t="shared" si="390"/>
        <v/>
      </c>
      <c r="Q910" s="2">
        <f t="shared" si="391"/>
        <v>37</v>
      </c>
      <c r="R910" s="16" t="str">
        <f>IFERROR(INDEX(generale!$A$5:$I$354,$CJ910,5),"")</f>
        <v/>
      </c>
      <c r="S910" s="8" t="str">
        <f>IFERROR(INDEX(generale!$A$5:$I$354,$CJ910,7),"")</f>
        <v/>
      </c>
      <c r="U910" s="8"/>
      <c r="V910" s="2">
        <f t="shared" si="392"/>
        <v>19</v>
      </c>
      <c r="W910" s="16" t="str">
        <f>IFERROR(INDEX(generale!$A$5:$I$354,$CJ910,5),"")</f>
        <v/>
      </c>
      <c r="X910" s="8" t="str">
        <f>IFERROR(INDEX(generale!$A$5:$I$354,$CJ910,7),"")</f>
        <v/>
      </c>
      <c r="AA910" s="2">
        <f t="shared" si="393"/>
        <v>14</v>
      </c>
      <c r="AB910" s="16" t="str">
        <f>IFERROR(INDEX(generale!$A$5:$I$354,$CJ910,5),"")</f>
        <v/>
      </c>
      <c r="AC910" s="8" t="str">
        <f>IFERROR(INDEX(generale!$A$5:$I$354,$CJ910,7),"")</f>
        <v/>
      </c>
      <c r="AD910" s="33"/>
      <c r="AE910" s="8"/>
      <c r="AF910" s="2">
        <f t="shared" si="394"/>
        <v>14</v>
      </c>
      <c r="AG910" s="16" t="str">
        <f>IFERROR(INDEX(generale!$A$5:$I$354,$CJ910,5),"")</f>
        <v/>
      </c>
      <c r="AH910" s="8" t="str">
        <f>IFERROR(INDEX(generale!$A$5:$I$354,$CJ910,7),"")</f>
        <v/>
      </c>
      <c r="AI910" s="33"/>
      <c r="AJ910" s="8"/>
      <c r="AK910" s="2">
        <f t="shared" si="395"/>
        <v>14</v>
      </c>
      <c r="AL910" s="16" t="str">
        <f>IFERROR(INDEX(generale!$A$5:$I$354,$CJ910,5),"")</f>
        <v/>
      </c>
      <c r="AM910" s="8" t="str">
        <f>IFERROR(INDEX(generale!$A$5:$I$354,$CJ910,7),"")</f>
        <v/>
      </c>
      <c r="AN910" s="33"/>
      <c r="AO910" s="8"/>
      <c r="AP910" s="2">
        <f t="shared" si="396"/>
        <v>9</v>
      </c>
      <c r="AQ910" s="16" t="str">
        <f>IFERROR(INDEX(generale!$A$5:$I$354,$CJ910,5),"")</f>
        <v/>
      </c>
      <c r="AR910" s="8" t="str">
        <f>IFERROR(INDEX(generale!$A$5:$I$354,$CJ910,7),"")</f>
        <v/>
      </c>
      <c r="AS910" s="33"/>
      <c r="AT910" s="8"/>
      <c r="AU910" s="2">
        <f t="shared" si="397"/>
        <v>8</v>
      </c>
      <c r="AV910" s="16" t="str">
        <f>IFERROR(INDEX(generale!$A$5:$I$354,$CJ910,5),"")</f>
        <v/>
      </c>
      <c r="AW910" s="8" t="str">
        <f>IFERROR(INDEX(generale!$A$5:$I$354,$CJ910,7),"")</f>
        <v/>
      </c>
      <c r="AX910" s="33"/>
      <c r="AY910" s="8"/>
      <c r="AZ910" s="2">
        <f t="shared" si="398"/>
        <v>7</v>
      </c>
      <c r="BA910" s="16" t="str">
        <f>IFERROR(INDEX(generale!$A$5:$I$354,$CJ910,5),"")</f>
        <v/>
      </c>
      <c r="BB910" s="8" t="str">
        <f>IFERROR(INDEX(generale!$A$5:$I$354,$CJ910,7),"")</f>
        <v/>
      </c>
      <c r="BC910" s="33"/>
      <c r="BD910" s="8"/>
      <c r="BE910" s="2">
        <f t="shared" si="399"/>
        <v>6</v>
      </c>
      <c r="BF910" s="16" t="str">
        <f>IFERROR(INDEX(generale!$A$5:$I$354,$CJ910,5),"")</f>
        <v/>
      </c>
      <c r="BG910" s="8" t="str">
        <f>IFERROR(INDEX(generale!$A$5:$I$354,$CJ910,7),"")</f>
        <v/>
      </c>
      <c r="BH910" s="33"/>
      <c r="BI910" s="8"/>
      <c r="BJ910" s="2">
        <f t="shared" si="400"/>
        <v>558</v>
      </c>
      <c r="BK910" s="16" t="str">
        <f>IFERROR(INDEX(generale!$A$5:$I$354,$CJ910,5),"")</f>
        <v/>
      </c>
      <c r="BL910" s="8" t="str">
        <f>IFERROR(INDEX(generale!$A$5:$I$354,$CJ910,7),"")</f>
        <v/>
      </c>
      <c r="BM910" s="33"/>
      <c r="BN910" s="8"/>
      <c r="BO910" s="2">
        <f t="shared" si="401"/>
        <v>558</v>
      </c>
      <c r="BP910" s="16" t="str">
        <f>IFERROR(INDEX(generale!$A$5:$I$354,$CJ910,5),"")</f>
        <v/>
      </c>
      <c r="BQ910" s="8" t="str">
        <f>IFERROR(INDEX(generale!$A$5:$I$354,$CJ910,7),"")</f>
        <v/>
      </c>
      <c r="BR910" s="33"/>
      <c r="BS910" s="8"/>
      <c r="BT910" s="2">
        <f t="shared" si="402"/>
        <v>558</v>
      </c>
      <c r="BU910" s="16" t="str">
        <f>IFERROR(INDEX(generale!$A$5:$I$354,$CJ910,5),"")</f>
        <v/>
      </c>
      <c r="BV910" s="8" t="str">
        <f>IFERROR(INDEX(generale!$A$5:$I$354,$CJ910,7),"")</f>
        <v/>
      </c>
      <c r="BW910" s="33"/>
      <c r="BX910" s="8"/>
      <c r="BY910" s="2">
        <f t="shared" si="403"/>
        <v>558</v>
      </c>
      <c r="BZ910" s="16" t="str">
        <f>IFERROR(INDEX(generale!$A$5:$I$354,$CJ910,5),"")</f>
        <v/>
      </c>
      <c r="CA910" s="8" t="str">
        <f>IFERROR(INDEX(generale!$A$5:$I$354,$CJ910,7),"")</f>
        <v/>
      </c>
      <c r="CB910" s="33"/>
      <c r="CC910" s="8"/>
      <c r="CD910" s="2">
        <f t="shared" si="404"/>
        <v>558</v>
      </c>
      <c r="CE910" s="16" t="str">
        <f>IFERROR(INDEX(generale!$A$5:$I$354,$CJ910,5),"")</f>
        <v/>
      </c>
      <c r="CF910" s="8" t="str">
        <f>IFERROR(INDEX(generale!$A$5:$I$354,$CJ910,7),"")</f>
        <v/>
      </c>
      <c r="CJ910" s="2">
        <f t="shared" si="405"/>
        <v>908</v>
      </c>
      <c r="CK910" s="2">
        <f t="shared" si="382"/>
        <v>37</v>
      </c>
      <c r="CL910" s="3">
        <f>IFERROR(INDEX(generale!$A$5:$I$1004,$CJ910,1),"")</f>
        <v>0</v>
      </c>
      <c r="CM910" s="3">
        <f>IFERROR(INDEX(generale!$A$5:$I$1004,$CJ910,2),"")</f>
        <v>0</v>
      </c>
      <c r="CN910" s="3">
        <f>IFERROR(INDEX(generale!$A$5:$I$1004,$CJ910,3),"")</f>
        <v>0</v>
      </c>
      <c r="CO910" s="3">
        <f>IFERROR(INDEX(generale!$A$5:$I$1004,$CJ910,4),"")</f>
        <v>0</v>
      </c>
      <c r="CP910" s="3">
        <f>IFERROR(INDEX(generale!$A$5:$I$1004,$CJ910,5),"")</f>
        <v>0</v>
      </c>
      <c r="CQ910" s="3">
        <f>IFERROR(INDEX(generale!$A$5:$I$1004,$CJ910,6),"")</f>
        <v>0</v>
      </c>
      <c r="CR910" s="8">
        <f>IFERROR(INDEX(generale!$A$5:$I$1004,$CJ910,7),"")</f>
        <v>0</v>
      </c>
      <c r="CS910" s="8">
        <f>IFERROR(INDEX(generale!$A$5:$I$1004,$CJ910,8),"")</f>
        <v>0</v>
      </c>
    </row>
    <row r="911" spans="1:97">
      <c r="A911" s="2" t="str">
        <f t="shared" si="383"/>
        <v/>
      </c>
      <c r="B911" s="1" t="str">
        <f t="shared" si="384"/>
        <v/>
      </c>
      <c r="C911" s="1" t="str">
        <f t="shared" si="385"/>
        <v/>
      </c>
      <c r="D911" s="2" t="str">
        <f t="shared" si="386"/>
        <v/>
      </c>
      <c r="E911" s="2" t="str">
        <f t="shared" si="387"/>
        <v/>
      </c>
      <c r="F911" s="2" t="str">
        <f t="shared" si="388"/>
        <v/>
      </c>
      <c r="G911" s="1" t="str">
        <f t="shared" si="389"/>
        <v/>
      </c>
      <c r="H911" s="11" t="str">
        <f t="shared" si="390"/>
        <v/>
      </c>
      <c r="Q911" s="2">
        <f t="shared" si="391"/>
        <v>37</v>
      </c>
      <c r="R911" s="16" t="str">
        <f>IFERROR(INDEX(generale!$A$5:$I$354,$CJ911,5),"")</f>
        <v/>
      </c>
      <c r="S911" s="8" t="str">
        <f>IFERROR(INDEX(generale!$A$5:$I$354,$CJ911,7),"")</f>
        <v/>
      </c>
      <c r="U911" s="8"/>
      <c r="V911" s="2">
        <f t="shared" si="392"/>
        <v>19</v>
      </c>
      <c r="W911" s="16" t="str">
        <f>IFERROR(INDEX(generale!$A$5:$I$354,$CJ911,5),"")</f>
        <v/>
      </c>
      <c r="X911" s="8" t="str">
        <f>IFERROR(INDEX(generale!$A$5:$I$354,$CJ911,7),"")</f>
        <v/>
      </c>
      <c r="AA911" s="2">
        <f t="shared" si="393"/>
        <v>14</v>
      </c>
      <c r="AB911" s="16" t="str">
        <f>IFERROR(INDEX(generale!$A$5:$I$354,$CJ911,5),"")</f>
        <v/>
      </c>
      <c r="AC911" s="8" t="str">
        <f>IFERROR(INDEX(generale!$A$5:$I$354,$CJ911,7),"")</f>
        <v/>
      </c>
      <c r="AD911" s="33"/>
      <c r="AE911" s="8"/>
      <c r="AF911" s="2">
        <f t="shared" si="394"/>
        <v>14</v>
      </c>
      <c r="AG911" s="16" t="str">
        <f>IFERROR(INDEX(generale!$A$5:$I$354,$CJ911,5),"")</f>
        <v/>
      </c>
      <c r="AH911" s="8" t="str">
        <f>IFERROR(INDEX(generale!$A$5:$I$354,$CJ911,7),"")</f>
        <v/>
      </c>
      <c r="AI911" s="33"/>
      <c r="AJ911" s="8"/>
      <c r="AK911" s="2">
        <f t="shared" si="395"/>
        <v>14</v>
      </c>
      <c r="AL911" s="16" t="str">
        <f>IFERROR(INDEX(generale!$A$5:$I$354,$CJ911,5),"")</f>
        <v/>
      </c>
      <c r="AM911" s="8" t="str">
        <f>IFERROR(INDEX(generale!$A$5:$I$354,$CJ911,7),"")</f>
        <v/>
      </c>
      <c r="AN911" s="33"/>
      <c r="AO911" s="8"/>
      <c r="AP911" s="2">
        <f t="shared" si="396"/>
        <v>9</v>
      </c>
      <c r="AQ911" s="16" t="str">
        <f>IFERROR(INDEX(generale!$A$5:$I$354,$CJ911,5),"")</f>
        <v/>
      </c>
      <c r="AR911" s="8" t="str">
        <f>IFERROR(INDEX(generale!$A$5:$I$354,$CJ911,7),"")</f>
        <v/>
      </c>
      <c r="AS911" s="33"/>
      <c r="AT911" s="8"/>
      <c r="AU911" s="2">
        <f t="shared" si="397"/>
        <v>8</v>
      </c>
      <c r="AV911" s="16" t="str">
        <f>IFERROR(INDEX(generale!$A$5:$I$354,$CJ911,5),"")</f>
        <v/>
      </c>
      <c r="AW911" s="8" t="str">
        <f>IFERROR(INDEX(generale!$A$5:$I$354,$CJ911,7),"")</f>
        <v/>
      </c>
      <c r="AX911" s="33"/>
      <c r="AY911" s="8"/>
      <c r="AZ911" s="2">
        <f t="shared" si="398"/>
        <v>7</v>
      </c>
      <c r="BA911" s="16" t="str">
        <f>IFERROR(INDEX(generale!$A$5:$I$354,$CJ911,5),"")</f>
        <v/>
      </c>
      <c r="BB911" s="8" t="str">
        <f>IFERROR(INDEX(generale!$A$5:$I$354,$CJ911,7),"")</f>
        <v/>
      </c>
      <c r="BC911" s="33"/>
      <c r="BD911" s="8"/>
      <c r="BE911" s="2">
        <f t="shared" si="399"/>
        <v>6</v>
      </c>
      <c r="BF911" s="16" t="str">
        <f>IFERROR(INDEX(generale!$A$5:$I$354,$CJ911,5),"")</f>
        <v/>
      </c>
      <c r="BG911" s="8" t="str">
        <f>IFERROR(INDEX(generale!$A$5:$I$354,$CJ911,7),"")</f>
        <v/>
      </c>
      <c r="BH911" s="33"/>
      <c r="BI911" s="8"/>
      <c r="BJ911" s="2">
        <f t="shared" si="400"/>
        <v>559</v>
      </c>
      <c r="BK911" s="16" t="str">
        <f>IFERROR(INDEX(generale!$A$5:$I$354,$CJ911,5),"")</f>
        <v/>
      </c>
      <c r="BL911" s="8" t="str">
        <f>IFERROR(INDEX(generale!$A$5:$I$354,$CJ911,7),"")</f>
        <v/>
      </c>
      <c r="BM911" s="33"/>
      <c r="BN911" s="8"/>
      <c r="BO911" s="2">
        <f t="shared" si="401"/>
        <v>559</v>
      </c>
      <c r="BP911" s="16" t="str">
        <f>IFERROR(INDEX(generale!$A$5:$I$354,$CJ911,5),"")</f>
        <v/>
      </c>
      <c r="BQ911" s="8" t="str">
        <f>IFERROR(INDEX(generale!$A$5:$I$354,$CJ911,7),"")</f>
        <v/>
      </c>
      <c r="BR911" s="33"/>
      <c r="BS911" s="8"/>
      <c r="BT911" s="2">
        <f t="shared" si="402"/>
        <v>559</v>
      </c>
      <c r="BU911" s="16" t="str">
        <f>IFERROR(INDEX(generale!$A$5:$I$354,$CJ911,5),"")</f>
        <v/>
      </c>
      <c r="BV911" s="8" t="str">
        <f>IFERROR(INDEX(generale!$A$5:$I$354,$CJ911,7),"")</f>
        <v/>
      </c>
      <c r="BW911" s="33"/>
      <c r="BX911" s="8"/>
      <c r="BY911" s="2">
        <f t="shared" si="403"/>
        <v>559</v>
      </c>
      <c r="BZ911" s="16" t="str">
        <f>IFERROR(INDEX(generale!$A$5:$I$354,$CJ911,5),"")</f>
        <v/>
      </c>
      <c r="CA911" s="8" t="str">
        <f>IFERROR(INDEX(generale!$A$5:$I$354,$CJ911,7),"")</f>
        <v/>
      </c>
      <c r="CB911" s="33"/>
      <c r="CC911" s="8"/>
      <c r="CD911" s="2">
        <f t="shared" si="404"/>
        <v>559</v>
      </c>
      <c r="CE911" s="16" t="str">
        <f>IFERROR(INDEX(generale!$A$5:$I$354,$CJ911,5),"")</f>
        <v/>
      </c>
      <c r="CF911" s="8" t="str">
        <f>IFERROR(INDEX(generale!$A$5:$I$354,$CJ911,7),"")</f>
        <v/>
      </c>
      <c r="CJ911" s="2">
        <f t="shared" si="405"/>
        <v>909</v>
      </c>
      <c r="CK911" s="2">
        <f t="shared" si="382"/>
        <v>37</v>
      </c>
      <c r="CL911" s="3">
        <f>IFERROR(INDEX(generale!$A$5:$I$1004,$CJ911,1),"")</f>
        <v>0</v>
      </c>
      <c r="CM911" s="3">
        <f>IFERROR(INDEX(generale!$A$5:$I$1004,$CJ911,2),"")</f>
        <v>0</v>
      </c>
      <c r="CN911" s="3">
        <f>IFERROR(INDEX(generale!$A$5:$I$1004,$CJ911,3),"")</f>
        <v>0</v>
      </c>
      <c r="CO911" s="3">
        <f>IFERROR(INDEX(generale!$A$5:$I$1004,$CJ911,4),"")</f>
        <v>0</v>
      </c>
      <c r="CP911" s="3">
        <f>IFERROR(INDEX(generale!$A$5:$I$1004,$CJ911,5),"")</f>
        <v>0</v>
      </c>
      <c r="CQ911" s="3">
        <f>IFERROR(INDEX(generale!$A$5:$I$1004,$CJ911,6),"")</f>
        <v>0</v>
      </c>
      <c r="CR911" s="8">
        <f>IFERROR(INDEX(generale!$A$5:$I$1004,$CJ911,7),"")</f>
        <v>0</v>
      </c>
      <c r="CS911" s="8">
        <f>IFERROR(INDEX(generale!$A$5:$I$1004,$CJ911,8),"")</f>
        <v>0</v>
      </c>
    </row>
    <row r="912" spans="1:97">
      <c r="A912" s="2" t="str">
        <f t="shared" si="383"/>
        <v/>
      </c>
      <c r="B912" s="1" t="str">
        <f t="shared" si="384"/>
        <v/>
      </c>
      <c r="C912" s="1" t="str">
        <f t="shared" si="385"/>
        <v/>
      </c>
      <c r="D912" s="2" t="str">
        <f t="shared" si="386"/>
        <v/>
      </c>
      <c r="E912" s="2" t="str">
        <f t="shared" si="387"/>
        <v/>
      </c>
      <c r="F912" s="2" t="str">
        <f t="shared" si="388"/>
        <v/>
      </c>
      <c r="G912" s="1" t="str">
        <f t="shared" si="389"/>
        <v/>
      </c>
      <c r="H912" s="11" t="str">
        <f t="shared" si="390"/>
        <v/>
      </c>
      <c r="Q912" s="2">
        <f t="shared" si="391"/>
        <v>37</v>
      </c>
      <c r="R912" s="16" t="str">
        <f>IFERROR(INDEX(generale!$A$5:$I$354,$CJ912,5),"")</f>
        <v/>
      </c>
      <c r="S912" s="8" t="str">
        <f>IFERROR(INDEX(generale!$A$5:$I$354,$CJ912,7),"")</f>
        <v/>
      </c>
      <c r="U912" s="8"/>
      <c r="V912" s="2">
        <f t="shared" si="392"/>
        <v>19</v>
      </c>
      <c r="W912" s="16" t="str">
        <f>IFERROR(INDEX(generale!$A$5:$I$354,$CJ912,5),"")</f>
        <v/>
      </c>
      <c r="X912" s="8" t="str">
        <f>IFERROR(INDEX(generale!$A$5:$I$354,$CJ912,7),"")</f>
        <v/>
      </c>
      <c r="AA912" s="2">
        <f t="shared" si="393"/>
        <v>14</v>
      </c>
      <c r="AB912" s="16" t="str">
        <f>IFERROR(INDEX(generale!$A$5:$I$354,$CJ912,5),"")</f>
        <v/>
      </c>
      <c r="AC912" s="8" t="str">
        <f>IFERROR(INDEX(generale!$A$5:$I$354,$CJ912,7),"")</f>
        <v/>
      </c>
      <c r="AD912" s="33"/>
      <c r="AE912" s="8"/>
      <c r="AF912" s="2">
        <f t="shared" si="394"/>
        <v>14</v>
      </c>
      <c r="AG912" s="16" t="str">
        <f>IFERROR(INDEX(generale!$A$5:$I$354,$CJ912,5),"")</f>
        <v/>
      </c>
      <c r="AH912" s="8" t="str">
        <f>IFERROR(INDEX(generale!$A$5:$I$354,$CJ912,7),"")</f>
        <v/>
      </c>
      <c r="AI912" s="33"/>
      <c r="AJ912" s="8"/>
      <c r="AK912" s="2">
        <f t="shared" si="395"/>
        <v>14</v>
      </c>
      <c r="AL912" s="16" t="str">
        <f>IFERROR(INDEX(generale!$A$5:$I$354,$CJ912,5),"")</f>
        <v/>
      </c>
      <c r="AM912" s="8" t="str">
        <f>IFERROR(INDEX(generale!$A$5:$I$354,$CJ912,7),"")</f>
        <v/>
      </c>
      <c r="AN912" s="33"/>
      <c r="AO912" s="8"/>
      <c r="AP912" s="2">
        <f t="shared" si="396"/>
        <v>9</v>
      </c>
      <c r="AQ912" s="16" t="str">
        <f>IFERROR(INDEX(generale!$A$5:$I$354,$CJ912,5),"")</f>
        <v/>
      </c>
      <c r="AR912" s="8" t="str">
        <f>IFERROR(INDEX(generale!$A$5:$I$354,$CJ912,7),"")</f>
        <v/>
      </c>
      <c r="AS912" s="33"/>
      <c r="AT912" s="8"/>
      <c r="AU912" s="2">
        <f t="shared" si="397"/>
        <v>8</v>
      </c>
      <c r="AV912" s="16" t="str">
        <f>IFERROR(INDEX(generale!$A$5:$I$354,$CJ912,5),"")</f>
        <v/>
      </c>
      <c r="AW912" s="8" t="str">
        <f>IFERROR(INDEX(generale!$A$5:$I$354,$CJ912,7),"")</f>
        <v/>
      </c>
      <c r="AX912" s="33"/>
      <c r="AY912" s="8"/>
      <c r="AZ912" s="2">
        <f t="shared" si="398"/>
        <v>7</v>
      </c>
      <c r="BA912" s="16" t="str">
        <f>IFERROR(INDEX(generale!$A$5:$I$354,$CJ912,5),"")</f>
        <v/>
      </c>
      <c r="BB912" s="8" t="str">
        <f>IFERROR(INDEX(generale!$A$5:$I$354,$CJ912,7),"")</f>
        <v/>
      </c>
      <c r="BC912" s="33"/>
      <c r="BD912" s="8"/>
      <c r="BE912" s="2">
        <f t="shared" si="399"/>
        <v>6</v>
      </c>
      <c r="BF912" s="16" t="str">
        <f>IFERROR(INDEX(generale!$A$5:$I$354,$CJ912,5),"")</f>
        <v/>
      </c>
      <c r="BG912" s="8" t="str">
        <f>IFERROR(INDEX(generale!$A$5:$I$354,$CJ912,7),"")</f>
        <v/>
      </c>
      <c r="BH912" s="33"/>
      <c r="BI912" s="8"/>
      <c r="BJ912" s="2">
        <f t="shared" si="400"/>
        <v>560</v>
      </c>
      <c r="BK912" s="16" t="str">
        <f>IFERROR(INDEX(generale!$A$5:$I$354,$CJ912,5),"")</f>
        <v/>
      </c>
      <c r="BL912" s="8" t="str">
        <f>IFERROR(INDEX(generale!$A$5:$I$354,$CJ912,7),"")</f>
        <v/>
      </c>
      <c r="BM912" s="33"/>
      <c r="BN912" s="8"/>
      <c r="BO912" s="2">
        <f t="shared" si="401"/>
        <v>560</v>
      </c>
      <c r="BP912" s="16" t="str">
        <f>IFERROR(INDEX(generale!$A$5:$I$354,$CJ912,5),"")</f>
        <v/>
      </c>
      <c r="BQ912" s="8" t="str">
        <f>IFERROR(INDEX(generale!$A$5:$I$354,$CJ912,7),"")</f>
        <v/>
      </c>
      <c r="BR912" s="33"/>
      <c r="BS912" s="8"/>
      <c r="BT912" s="2">
        <f t="shared" si="402"/>
        <v>560</v>
      </c>
      <c r="BU912" s="16" t="str">
        <f>IFERROR(INDEX(generale!$A$5:$I$354,$CJ912,5),"")</f>
        <v/>
      </c>
      <c r="BV912" s="8" t="str">
        <f>IFERROR(INDEX(generale!$A$5:$I$354,$CJ912,7),"")</f>
        <v/>
      </c>
      <c r="BW912" s="33"/>
      <c r="BX912" s="8"/>
      <c r="BY912" s="2">
        <f t="shared" si="403"/>
        <v>560</v>
      </c>
      <c r="BZ912" s="16" t="str">
        <f>IFERROR(INDEX(generale!$A$5:$I$354,$CJ912,5),"")</f>
        <v/>
      </c>
      <c r="CA912" s="8" t="str">
        <f>IFERROR(INDEX(generale!$A$5:$I$354,$CJ912,7),"")</f>
        <v/>
      </c>
      <c r="CB912" s="33"/>
      <c r="CC912" s="8"/>
      <c r="CD912" s="2">
        <f t="shared" si="404"/>
        <v>560</v>
      </c>
      <c r="CE912" s="16" t="str">
        <f>IFERROR(INDEX(generale!$A$5:$I$354,$CJ912,5),"")</f>
        <v/>
      </c>
      <c r="CF912" s="8" t="str">
        <f>IFERROR(INDEX(generale!$A$5:$I$354,$CJ912,7),"")</f>
        <v/>
      </c>
      <c r="CJ912" s="2">
        <f t="shared" si="405"/>
        <v>910</v>
      </c>
      <c r="CK912" s="2">
        <f t="shared" si="382"/>
        <v>37</v>
      </c>
      <c r="CL912" s="3">
        <f>IFERROR(INDEX(generale!$A$5:$I$1004,$CJ912,1),"")</f>
        <v>0</v>
      </c>
      <c r="CM912" s="3">
        <f>IFERROR(INDEX(generale!$A$5:$I$1004,$CJ912,2),"")</f>
        <v>0</v>
      </c>
      <c r="CN912" s="3">
        <f>IFERROR(INDEX(generale!$A$5:$I$1004,$CJ912,3),"")</f>
        <v>0</v>
      </c>
      <c r="CO912" s="3">
        <f>IFERROR(INDEX(generale!$A$5:$I$1004,$CJ912,4),"")</f>
        <v>0</v>
      </c>
      <c r="CP912" s="3">
        <f>IFERROR(INDEX(generale!$A$5:$I$1004,$CJ912,5),"")</f>
        <v>0</v>
      </c>
      <c r="CQ912" s="3">
        <f>IFERROR(INDEX(generale!$A$5:$I$1004,$CJ912,6),"")</f>
        <v>0</v>
      </c>
      <c r="CR912" s="8">
        <f>IFERROR(INDEX(generale!$A$5:$I$1004,$CJ912,7),"")</f>
        <v>0</v>
      </c>
      <c r="CS912" s="8">
        <f>IFERROR(INDEX(generale!$A$5:$I$1004,$CJ912,8),"")</f>
        <v>0</v>
      </c>
    </row>
    <row r="913" spans="1:97">
      <c r="A913" s="2" t="str">
        <f t="shared" si="383"/>
        <v/>
      </c>
      <c r="B913" s="1" t="str">
        <f t="shared" si="384"/>
        <v/>
      </c>
      <c r="C913" s="1" t="str">
        <f t="shared" si="385"/>
        <v/>
      </c>
      <c r="D913" s="2" t="str">
        <f t="shared" si="386"/>
        <v/>
      </c>
      <c r="E913" s="2" t="str">
        <f t="shared" si="387"/>
        <v/>
      </c>
      <c r="F913" s="2" t="str">
        <f t="shared" si="388"/>
        <v/>
      </c>
      <c r="G913" s="1" t="str">
        <f t="shared" si="389"/>
        <v/>
      </c>
      <c r="H913" s="11" t="str">
        <f t="shared" si="390"/>
        <v/>
      </c>
      <c r="Q913" s="2">
        <f t="shared" si="391"/>
        <v>37</v>
      </c>
      <c r="R913" s="16" t="str">
        <f>IFERROR(INDEX(generale!$A$5:$I$354,$CJ913,5),"")</f>
        <v/>
      </c>
      <c r="S913" s="8" t="str">
        <f>IFERROR(INDEX(generale!$A$5:$I$354,$CJ913,7),"")</f>
        <v/>
      </c>
      <c r="U913" s="8"/>
      <c r="V913" s="2">
        <f t="shared" si="392"/>
        <v>19</v>
      </c>
      <c r="W913" s="16" t="str">
        <f>IFERROR(INDEX(generale!$A$5:$I$354,$CJ913,5),"")</f>
        <v/>
      </c>
      <c r="X913" s="8" t="str">
        <f>IFERROR(INDEX(generale!$A$5:$I$354,$CJ913,7),"")</f>
        <v/>
      </c>
      <c r="AA913" s="2">
        <f t="shared" si="393"/>
        <v>14</v>
      </c>
      <c r="AB913" s="16" t="str">
        <f>IFERROR(INDEX(generale!$A$5:$I$354,$CJ913,5),"")</f>
        <v/>
      </c>
      <c r="AC913" s="8" t="str">
        <f>IFERROR(INDEX(generale!$A$5:$I$354,$CJ913,7),"")</f>
        <v/>
      </c>
      <c r="AD913" s="33"/>
      <c r="AE913" s="8"/>
      <c r="AF913" s="2">
        <f t="shared" si="394"/>
        <v>14</v>
      </c>
      <c r="AG913" s="16" t="str">
        <f>IFERROR(INDEX(generale!$A$5:$I$354,$CJ913,5),"")</f>
        <v/>
      </c>
      <c r="AH913" s="8" t="str">
        <f>IFERROR(INDEX(generale!$A$5:$I$354,$CJ913,7),"")</f>
        <v/>
      </c>
      <c r="AI913" s="33"/>
      <c r="AJ913" s="8"/>
      <c r="AK913" s="2">
        <f t="shared" si="395"/>
        <v>14</v>
      </c>
      <c r="AL913" s="16" t="str">
        <f>IFERROR(INDEX(generale!$A$5:$I$354,$CJ913,5),"")</f>
        <v/>
      </c>
      <c r="AM913" s="8" t="str">
        <f>IFERROR(INDEX(generale!$A$5:$I$354,$CJ913,7),"")</f>
        <v/>
      </c>
      <c r="AN913" s="33"/>
      <c r="AO913" s="8"/>
      <c r="AP913" s="2">
        <f t="shared" si="396"/>
        <v>9</v>
      </c>
      <c r="AQ913" s="16" t="str">
        <f>IFERROR(INDEX(generale!$A$5:$I$354,$CJ913,5),"")</f>
        <v/>
      </c>
      <c r="AR913" s="8" t="str">
        <f>IFERROR(INDEX(generale!$A$5:$I$354,$CJ913,7),"")</f>
        <v/>
      </c>
      <c r="AS913" s="33"/>
      <c r="AT913" s="8"/>
      <c r="AU913" s="2">
        <f t="shared" si="397"/>
        <v>8</v>
      </c>
      <c r="AV913" s="16" t="str">
        <f>IFERROR(INDEX(generale!$A$5:$I$354,$CJ913,5),"")</f>
        <v/>
      </c>
      <c r="AW913" s="8" t="str">
        <f>IFERROR(INDEX(generale!$A$5:$I$354,$CJ913,7),"")</f>
        <v/>
      </c>
      <c r="AX913" s="33"/>
      <c r="AY913" s="8"/>
      <c r="AZ913" s="2">
        <f t="shared" si="398"/>
        <v>7</v>
      </c>
      <c r="BA913" s="16" t="str">
        <f>IFERROR(INDEX(generale!$A$5:$I$354,$CJ913,5),"")</f>
        <v/>
      </c>
      <c r="BB913" s="8" t="str">
        <f>IFERROR(INDEX(generale!$A$5:$I$354,$CJ913,7),"")</f>
        <v/>
      </c>
      <c r="BC913" s="33"/>
      <c r="BD913" s="8"/>
      <c r="BE913" s="2">
        <f t="shared" si="399"/>
        <v>6</v>
      </c>
      <c r="BF913" s="16" t="str">
        <f>IFERROR(INDEX(generale!$A$5:$I$354,$CJ913,5),"")</f>
        <v/>
      </c>
      <c r="BG913" s="8" t="str">
        <f>IFERROR(INDEX(generale!$A$5:$I$354,$CJ913,7),"")</f>
        <v/>
      </c>
      <c r="BH913" s="33"/>
      <c r="BI913" s="8"/>
      <c r="BJ913" s="2">
        <f t="shared" si="400"/>
        <v>561</v>
      </c>
      <c r="BK913" s="16" t="str">
        <f>IFERROR(INDEX(generale!$A$5:$I$354,$CJ913,5),"")</f>
        <v/>
      </c>
      <c r="BL913" s="8" t="str">
        <f>IFERROR(INDEX(generale!$A$5:$I$354,$CJ913,7),"")</f>
        <v/>
      </c>
      <c r="BM913" s="33"/>
      <c r="BN913" s="8"/>
      <c r="BO913" s="2">
        <f t="shared" si="401"/>
        <v>561</v>
      </c>
      <c r="BP913" s="16" t="str">
        <f>IFERROR(INDEX(generale!$A$5:$I$354,$CJ913,5),"")</f>
        <v/>
      </c>
      <c r="BQ913" s="8" t="str">
        <f>IFERROR(INDEX(generale!$A$5:$I$354,$CJ913,7),"")</f>
        <v/>
      </c>
      <c r="BR913" s="33"/>
      <c r="BS913" s="8"/>
      <c r="BT913" s="2">
        <f t="shared" si="402"/>
        <v>561</v>
      </c>
      <c r="BU913" s="16" t="str">
        <f>IFERROR(INDEX(generale!$A$5:$I$354,$CJ913,5),"")</f>
        <v/>
      </c>
      <c r="BV913" s="8" t="str">
        <f>IFERROR(INDEX(generale!$A$5:$I$354,$CJ913,7),"")</f>
        <v/>
      </c>
      <c r="BW913" s="33"/>
      <c r="BX913" s="8"/>
      <c r="BY913" s="2">
        <f t="shared" si="403"/>
        <v>561</v>
      </c>
      <c r="BZ913" s="16" t="str">
        <f>IFERROR(INDEX(generale!$A$5:$I$354,$CJ913,5),"")</f>
        <v/>
      </c>
      <c r="CA913" s="8" t="str">
        <f>IFERROR(INDEX(generale!$A$5:$I$354,$CJ913,7),"")</f>
        <v/>
      </c>
      <c r="CB913" s="33"/>
      <c r="CC913" s="8"/>
      <c r="CD913" s="2">
        <f t="shared" si="404"/>
        <v>561</v>
      </c>
      <c r="CE913" s="16" t="str">
        <f>IFERROR(INDEX(generale!$A$5:$I$354,$CJ913,5),"")</f>
        <v/>
      </c>
      <c r="CF913" s="8" t="str">
        <f>IFERROR(INDEX(generale!$A$5:$I$354,$CJ913,7),"")</f>
        <v/>
      </c>
      <c r="CJ913" s="2">
        <f t="shared" si="405"/>
        <v>911</v>
      </c>
      <c r="CK913" s="2">
        <f t="shared" si="382"/>
        <v>37</v>
      </c>
      <c r="CL913" s="3">
        <f>IFERROR(INDEX(generale!$A$5:$I$1004,$CJ913,1),"")</f>
        <v>0</v>
      </c>
      <c r="CM913" s="3">
        <f>IFERROR(INDEX(generale!$A$5:$I$1004,$CJ913,2),"")</f>
        <v>0</v>
      </c>
      <c r="CN913" s="3">
        <f>IFERROR(INDEX(generale!$A$5:$I$1004,$CJ913,3),"")</f>
        <v>0</v>
      </c>
      <c r="CO913" s="3">
        <f>IFERROR(INDEX(generale!$A$5:$I$1004,$CJ913,4),"")</f>
        <v>0</v>
      </c>
      <c r="CP913" s="3">
        <f>IFERROR(INDEX(generale!$A$5:$I$1004,$CJ913,5),"")</f>
        <v>0</v>
      </c>
      <c r="CQ913" s="3">
        <f>IFERROR(INDEX(generale!$A$5:$I$1004,$CJ913,6),"")</f>
        <v>0</v>
      </c>
      <c r="CR913" s="8">
        <f>IFERROR(INDEX(generale!$A$5:$I$1004,$CJ913,7),"")</f>
        <v>0</v>
      </c>
      <c r="CS913" s="8">
        <f>IFERROR(INDEX(generale!$A$5:$I$1004,$CJ913,8),"")</f>
        <v>0</v>
      </c>
    </row>
    <row r="914" spans="1:97">
      <c r="A914" s="2" t="str">
        <f t="shared" si="383"/>
        <v/>
      </c>
      <c r="B914" s="1" t="str">
        <f t="shared" si="384"/>
        <v/>
      </c>
      <c r="C914" s="1" t="str">
        <f t="shared" si="385"/>
        <v/>
      </c>
      <c r="D914" s="2" t="str">
        <f t="shared" si="386"/>
        <v/>
      </c>
      <c r="E914" s="2" t="str">
        <f t="shared" si="387"/>
        <v/>
      </c>
      <c r="F914" s="2" t="str">
        <f t="shared" si="388"/>
        <v/>
      </c>
      <c r="G914" s="1" t="str">
        <f t="shared" si="389"/>
        <v/>
      </c>
      <c r="H914" s="11" t="str">
        <f t="shared" si="390"/>
        <v/>
      </c>
      <c r="Q914" s="2">
        <f t="shared" si="391"/>
        <v>37</v>
      </c>
      <c r="R914" s="16" t="str">
        <f>IFERROR(INDEX(generale!$A$5:$I$354,$CJ914,5),"")</f>
        <v/>
      </c>
      <c r="S914" s="8" t="str">
        <f>IFERROR(INDEX(generale!$A$5:$I$354,$CJ914,7),"")</f>
        <v/>
      </c>
      <c r="U914" s="8"/>
      <c r="V914" s="2">
        <f t="shared" si="392"/>
        <v>19</v>
      </c>
      <c r="W914" s="16" t="str">
        <f>IFERROR(INDEX(generale!$A$5:$I$354,$CJ914,5),"")</f>
        <v/>
      </c>
      <c r="X914" s="8" t="str">
        <f>IFERROR(INDEX(generale!$A$5:$I$354,$CJ914,7),"")</f>
        <v/>
      </c>
      <c r="AA914" s="2">
        <f t="shared" si="393"/>
        <v>14</v>
      </c>
      <c r="AB914" s="16" t="str">
        <f>IFERROR(INDEX(generale!$A$5:$I$354,$CJ914,5),"")</f>
        <v/>
      </c>
      <c r="AC914" s="8" t="str">
        <f>IFERROR(INDEX(generale!$A$5:$I$354,$CJ914,7),"")</f>
        <v/>
      </c>
      <c r="AD914" s="33"/>
      <c r="AE914" s="8"/>
      <c r="AF914" s="2">
        <f t="shared" si="394"/>
        <v>14</v>
      </c>
      <c r="AG914" s="16" t="str">
        <f>IFERROR(INDEX(generale!$A$5:$I$354,$CJ914,5),"")</f>
        <v/>
      </c>
      <c r="AH914" s="8" t="str">
        <f>IFERROR(INDEX(generale!$A$5:$I$354,$CJ914,7),"")</f>
        <v/>
      </c>
      <c r="AI914" s="33"/>
      <c r="AJ914" s="8"/>
      <c r="AK914" s="2">
        <f t="shared" si="395"/>
        <v>14</v>
      </c>
      <c r="AL914" s="16" t="str">
        <f>IFERROR(INDEX(generale!$A$5:$I$354,$CJ914,5),"")</f>
        <v/>
      </c>
      <c r="AM914" s="8" t="str">
        <f>IFERROR(INDEX(generale!$A$5:$I$354,$CJ914,7),"")</f>
        <v/>
      </c>
      <c r="AN914" s="33"/>
      <c r="AO914" s="8"/>
      <c r="AP914" s="2">
        <f t="shared" si="396"/>
        <v>9</v>
      </c>
      <c r="AQ914" s="16" t="str">
        <f>IFERROR(INDEX(generale!$A$5:$I$354,$CJ914,5),"")</f>
        <v/>
      </c>
      <c r="AR914" s="8" t="str">
        <f>IFERROR(INDEX(generale!$A$5:$I$354,$CJ914,7),"")</f>
        <v/>
      </c>
      <c r="AS914" s="33"/>
      <c r="AT914" s="8"/>
      <c r="AU914" s="2">
        <f t="shared" si="397"/>
        <v>8</v>
      </c>
      <c r="AV914" s="16" t="str">
        <f>IFERROR(INDEX(generale!$A$5:$I$354,$CJ914,5),"")</f>
        <v/>
      </c>
      <c r="AW914" s="8" t="str">
        <f>IFERROR(INDEX(generale!$A$5:$I$354,$CJ914,7),"")</f>
        <v/>
      </c>
      <c r="AX914" s="33"/>
      <c r="AY914" s="8"/>
      <c r="AZ914" s="2">
        <f t="shared" si="398"/>
        <v>7</v>
      </c>
      <c r="BA914" s="16" t="str">
        <f>IFERROR(INDEX(generale!$A$5:$I$354,$CJ914,5),"")</f>
        <v/>
      </c>
      <c r="BB914" s="8" t="str">
        <f>IFERROR(INDEX(generale!$A$5:$I$354,$CJ914,7),"")</f>
        <v/>
      </c>
      <c r="BC914" s="33"/>
      <c r="BD914" s="8"/>
      <c r="BE914" s="2">
        <f t="shared" si="399"/>
        <v>6</v>
      </c>
      <c r="BF914" s="16" t="str">
        <f>IFERROR(INDEX(generale!$A$5:$I$354,$CJ914,5),"")</f>
        <v/>
      </c>
      <c r="BG914" s="8" t="str">
        <f>IFERROR(INDEX(generale!$A$5:$I$354,$CJ914,7),"")</f>
        <v/>
      </c>
      <c r="BH914" s="33"/>
      <c r="BI914" s="8"/>
      <c r="BJ914" s="2">
        <f t="shared" si="400"/>
        <v>562</v>
      </c>
      <c r="BK914" s="16" t="str">
        <f>IFERROR(INDEX(generale!$A$5:$I$354,$CJ914,5),"")</f>
        <v/>
      </c>
      <c r="BL914" s="8" t="str">
        <f>IFERROR(INDEX(generale!$A$5:$I$354,$CJ914,7),"")</f>
        <v/>
      </c>
      <c r="BM914" s="33"/>
      <c r="BN914" s="8"/>
      <c r="BO914" s="2">
        <f t="shared" si="401"/>
        <v>562</v>
      </c>
      <c r="BP914" s="16" t="str">
        <f>IFERROR(INDEX(generale!$A$5:$I$354,$CJ914,5),"")</f>
        <v/>
      </c>
      <c r="BQ914" s="8" t="str">
        <f>IFERROR(INDEX(generale!$A$5:$I$354,$CJ914,7),"")</f>
        <v/>
      </c>
      <c r="BR914" s="33"/>
      <c r="BS914" s="8"/>
      <c r="BT914" s="2">
        <f t="shared" si="402"/>
        <v>562</v>
      </c>
      <c r="BU914" s="16" t="str">
        <f>IFERROR(INDEX(generale!$A$5:$I$354,$CJ914,5),"")</f>
        <v/>
      </c>
      <c r="BV914" s="8" t="str">
        <f>IFERROR(INDEX(generale!$A$5:$I$354,$CJ914,7),"")</f>
        <v/>
      </c>
      <c r="BW914" s="33"/>
      <c r="BX914" s="8"/>
      <c r="BY914" s="2">
        <f t="shared" si="403"/>
        <v>562</v>
      </c>
      <c r="BZ914" s="16" t="str">
        <f>IFERROR(INDEX(generale!$A$5:$I$354,$CJ914,5),"")</f>
        <v/>
      </c>
      <c r="CA914" s="8" t="str">
        <f>IFERROR(INDEX(generale!$A$5:$I$354,$CJ914,7),"")</f>
        <v/>
      </c>
      <c r="CB914" s="33"/>
      <c r="CC914" s="8"/>
      <c r="CD914" s="2">
        <f t="shared" si="404"/>
        <v>562</v>
      </c>
      <c r="CE914" s="16" t="str">
        <f>IFERROR(INDEX(generale!$A$5:$I$354,$CJ914,5),"")</f>
        <v/>
      </c>
      <c r="CF914" s="8" t="str">
        <f>IFERROR(INDEX(generale!$A$5:$I$354,$CJ914,7),"")</f>
        <v/>
      </c>
      <c r="CJ914" s="2">
        <f t="shared" si="405"/>
        <v>912</v>
      </c>
      <c r="CK914" s="2">
        <f t="shared" si="382"/>
        <v>37</v>
      </c>
      <c r="CL914" s="3">
        <f>IFERROR(INDEX(generale!$A$5:$I$1004,$CJ914,1),"")</f>
        <v>0</v>
      </c>
      <c r="CM914" s="3">
        <f>IFERROR(INDEX(generale!$A$5:$I$1004,$CJ914,2),"")</f>
        <v>0</v>
      </c>
      <c r="CN914" s="3">
        <f>IFERROR(INDEX(generale!$A$5:$I$1004,$CJ914,3),"")</f>
        <v>0</v>
      </c>
      <c r="CO914" s="3">
        <f>IFERROR(INDEX(generale!$A$5:$I$1004,$CJ914,4),"")</f>
        <v>0</v>
      </c>
      <c r="CP914" s="3">
        <f>IFERROR(INDEX(generale!$A$5:$I$1004,$CJ914,5),"")</f>
        <v>0</v>
      </c>
      <c r="CQ914" s="3">
        <f>IFERROR(INDEX(generale!$A$5:$I$1004,$CJ914,6),"")</f>
        <v>0</v>
      </c>
      <c r="CR914" s="8">
        <f>IFERROR(INDEX(generale!$A$5:$I$1004,$CJ914,7),"")</f>
        <v>0</v>
      </c>
      <c r="CS914" s="8">
        <f>IFERROR(INDEX(generale!$A$5:$I$1004,$CJ914,8),"")</f>
        <v>0</v>
      </c>
    </row>
    <row r="915" spans="1:97">
      <c r="A915" s="2" t="str">
        <f t="shared" si="383"/>
        <v/>
      </c>
      <c r="B915" s="1" t="str">
        <f t="shared" si="384"/>
        <v/>
      </c>
      <c r="C915" s="1" t="str">
        <f t="shared" si="385"/>
        <v/>
      </c>
      <c r="D915" s="2" t="str">
        <f t="shared" si="386"/>
        <v/>
      </c>
      <c r="E915" s="2" t="str">
        <f t="shared" si="387"/>
        <v/>
      </c>
      <c r="F915" s="2" t="str">
        <f t="shared" si="388"/>
        <v/>
      </c>
      <c r="G915" s="1" t="str">
        <f t="shared" si="389"/>
        <v/>
      </c>
      <c r="H915" s="11" t="str">
        <f t="shared" si="390"/>
        <v/>
      </c>
      <c r="Q915" s="2">
        <f t="shared" si="391"/>
        <v>37</v>
      </c>
      <c r="R915" s="16" t="str">
        <f>IFERROR(INDEX(generale!$A$5:$I$354,$CJ915,5),"")</f>
        <v/>
      </c>
      <c r="S915" s="8" t="str">
        <f>IFERROR(INDEX(generale!$A$5:$I$354,$CJ915,7),"")</f>
        <v/>
      </c>
      <c r="U915" s="8"/>
      <c r="V915" s="2">
        <f t="shared" si="392"/>
        <v>19</v>
      </c>
      <c r="W915" s="16" t="str">
        <f>IFERROR(INDEX(generale!$A$5:$I$354,$CJ915,5),"")</f>
        <v/>
      </c>
      <c r="X915" s="8" t="str">
        <f>IFERROR(INDEX(generale!$A$5:$I$354,$CJ915,7),"")</f>
        <v/>
      </c>
      <c r="AA915" s="2">
        <f t="shared" si="393"/>
        <v>14</v>
      </c>
      <c r="AB915" s="16" t="str">
        <f>IFERROR(INDEX(generale!$A$5:$I$354,$CJ915,5),"")</f>
        <v/>
      </c>
      <c r="AC915" s="8" t="str">
        <f>IFERROR(INDEX(generale!$A$5:$I$354,$CJ915,7),"")</f>
        <v/>
      </c>
      <c r="AD915" s="33"/>
      <c r="AE915" s="8"/>
      <c r="AF915" s="2">
        <f t="shared" si="394"/>
        <v>14</v>
      </c>
      <c r="AG915" s="16" t="str">
        <f>IFERROR(INDEX(generale!$A$5:$I$354,$CJ915,5),"")</f>
        <v/>
      </c>
      <c r="AH915" s="8" t="str">
        <f>IFERROR(INDEX(generale!$A$5:$I$354,$CJ915,7),"")</f>
        <v/>
      </c>
      <c r="AI915" s="33"/>
      <c r="AJ915" s="8"/>
      <c r="AK915" s="2">
        <f t="shared" si="395"/>
        <v>14</v>
      </c>
      <c r="AL915" s="16" t="str">
        <f>IFERROR(INDEX(generale!$A$5:$I$354,$CJ915,5),"")</f>
        <v/>
      </c>
      <c r="AM915" s="8" t="str">
        <f>IFERROR(INDEX(generale!$A$5:$I$354,$CJ915,7),"")</f>
        <v/>
      </c>
      <c r="AN915" s="33"/>
      <c r="AO915" s="8"/>
      <c r="AP915" s="2">
        <f t="shared" si="396"/>
        <v>9</v>
      </c>
      <c r="AQ915" s="16" t="str">
        <f>IFERROR(INDEX(generale!$A$5:$I$354,$CJ915,5),"")</f>
        <v/>
      </c>
      <c r="AR915" s="8" t="str">
        <f>IFERROR(INDEX(generale!$A$5:$I$354,$CJ915,7),"")</f>
        <v/>
      </c>
      <c r="AS915" s="33"/>
      <c r="AT915" s="8"/>
      <c r="AU915" s="2">
        <f t="shared" si="397"/>
        <v>8</v>
      </c>
      <c r="AV915" s="16" t="str">
        <f>IFERROR(INDEX(generale!$A$5:$I$354,$CJ915,5),"")</f>
        <v/>
      </c>
      <c r="AW915" s="8" t="str">
        <f>IFERROR(INDEX(generale!$A$5:$I$354,$CJ915,7),"")</f>
        <v/>
      </c>
      <c r="AX915" s="33"/>
      <c r="AY915" s="8"/>
      <c r="AZ915" s="2">
        <f t="shared" si="398"/>
        <v>7</v>
      </c>
      <c r="BA915" s="16" t="str">
        <f>IFERROR(INDEX(generale!$A$5:$I$354,$CJ915,5),"")</f>
        <v/>
      </c>
      <c r="BB915" s="8" t="str">
        <f>IFERROR(INDEX(generale!$A$5:$I$354,$CJ915,7),"")</f>
        <v/>
      </c>
      <c r="BC915" s="33"/>
      <c r="BD915" s="8"/>
      <c r="BE915" s="2">
        <f t="shared" si="399"/>
        <v>6</v>
      </c>
      <c r="BF915" s="16" t="str">
        <f>IFERROR(INDEX(generale!$A$5:$I$354,$CJ915,5),"")</f>
        <v/>
      </c>
      <c r="BG915" s="8" t="str">
        <f>IFERROR(INDEX(generale!$A$5:$I$354,$CJ915,7),"")</f>
        <v/>
      </c>
      <c r="BH915" s="33"/>
      <c r="BI915" s="8"/>
      <c r="BJ915" s="2">
        <f t="shared" si="400"/>
        <v>563</v>
      </c>
      <c r="BK915" s="16" t="str">
        <f>IFERROR(INDEX(generale!$A$5:$I$354,$CJ915,5),"")</f>
        <v/>
      </c>
      <c r="BL915" s="8" t="str">
        <f>IFERROR(INDEX(generale!$A$5:$I$354,$CJ915,7),"")</f>
        <v/>
      </c>
      <c r="BM915" s="33"/>
      <c r="BN915" s="8"/>
      <c r="BO915" s="2">
        <f t="shared" si="401"/>
        <v>563</v>
      </c>
      <c r="BP915" s="16" t="str">
        <f>IFERROR(INDEX(generale!$A$5:$I$354,$CJ915,5),"")</f>
        <v/>
      </c>
      <c r="BQ915" s="8" t="str">
        <f>IFERROR(INDEX(generale!$A$5:$I$354,$CJ915,7),"")</f>
        <v/>
      </c>
      <c r="BR915" s="33"/>
      <c r="BS915" s="8"/>
      <c r="BT915" s="2">
        <f t="shared" si="402"/>
        <v>563</v>
      </c>
      <c r="BU915" s="16" t="str">
        <f>IFERROR(INDEX(generale!$A$5:$I$354,$CJ915,5),"")</f>
        <v/>
      </c>
      <c r="BV915" s="8" t="str">
        <f>IFERROR(INDEX(generale!$A$5:$I$354,$CJ915,7),"")</f>
        <v/>
      </c>
      <c r="BW915" s="33"/>
      <c r="BX915" s="8"/>
      <c r="BY915" s="2">
        <f t="shared" si="403"/>
        <v>563</v>
      </c>
      <c r="BZ915" s="16" t="str">
        <f>IFERROR(INDEX(generale!$A$5:$I$354,$CJ915,5),"")</f>
        <v/>
      </c>
      <c r="CA915" s="8" t="str">
        <f>IFERROR(INDEX(generale!$A$5:$I$354,$CJ915,7),"")</f>
        <v/>
      </c>
      <c r="CB915" s="33"/>
      <c r="CC915" s="8"/>
      <c r="CD915" s="2">
        <f t="shared" si="404"/>
        <v>563</v>
      </c>
      <c r="CE915" s="16" t="str">
        <f>IFERROR(INDEX(generale!$A$5:$I$354,$CJ915,5),"")</f>
        <v/>
      </c>
      <c r="CF915" s="8" t="str">
        <f>IFERROR(INDEX(generale!$A$5:$I$354,$CJ915,7),"")</f>
        <v/>
      </c>
      <c r="CJ915" s="2">
        <f t="shared" si="405"/>
        <v>913</v>
      </c>
      <c r="CK915" s="2">
        <f t="shared" si="382"/>
        <v>37</v>
      </c>
      <c r="CL915" s="3">
        <f>IFERROR(INDEX(generale!$A$5:$I$1004,$CJ915,1),"")</f>
        <v>0</v>
      </c>
      <c r="CM915" s="3">
        <f>IFERROR(INDEX(generale!$A$5:$I$1004,$CJ915,2),"")</f>
        <v>0</v>
      </c>
      <c r="CN915" s="3">
        <f>IFERROR(INDEX(generale!$A$5:$I$1004,$CJ915,3),"")</f>
        <v>0</v>
      </c>
      <c r="CO915" s="3">
        <f>IFERROR(INDEX(generale!$A$5:$I$1004,$CJ915,4),"")</f>
        <v>0</v>
      </c>
      <c r="CP915" s="3">
        <f>IFERROR(INDEX(generale!$A$5:$I$1004,$CJ915,5),"")</f>
        <v>0</v>
      </c>
      <c r="CQ915" s="3">
        <f>IFERROR(INDEX(generale!$A$5:$I$1004,$CJ915,6),"")</f>
        <v>0</v>
      </c>
      <c r="CR915" s="8">
        <f>IFERROR(INDEX(generale!$A$5:$I$1004,$CJ915,7),"")</f>
        <v>0</v>
      </c>
      <c r="CS915" s="8">
        <f>IFERROR(INDEX(generale!$A$5:$I$1004,$CJ915,8),"")</f>
        <v>0</v>
      </c>
    </row>
    <row r="916" spans="1:97">
      <c r="A916" s="2" t="str">
        <f t="shared" si="383"/>
        <v/>
      </c>
      <c r="B916" s="1" t="str">
        <f t="shared" si="384"/>
        <v/>
      </c>
      <c r="C916" s="1" t="str">
        <f t="shared" si="385"/>
        <v/>
      </c>
      <c r="D916" s="2" t="str">
        <f t="shared" si="386"/>
        <v/>
      </c>
      <c r="E916" s="2" t="str">
        <f t="shared" si="387"/>
        <v/>
      </c>
      <c r="F916" s="2" t="str">
        <f t="shared" si="388"/>
        <v/>
      </c>
      <c r="G916" s="1" t="str">
        <f t="shared" si="389"/>
        <v/>
      </c>
      <c r="H916" s="11" t="str">
        <f t="shared" si="390"/>
        <v/>
      </c>
      <c r="Q916" s="2">
        <f t="shared" si="391"/>
        <v>37</v>
      </c>
      <c r="R916" s="16" t="str">
        <f>IFERROR(INDEX(generale!$A$5:$I$354,$CJ916,5),"")</f>
        <v/>
      </c>
      <c r="S916" s="8" t="str">
        <f>IFERROR(INDEX(generale!$A$5:$I$354,$CJ916,7),"")</f>
        <v/>
      </c>
      <c r="U916" s="8"/>
      <c r="V916" s="2">
        <f t="shared" si="392"/>
        <v>19</v>
      </c>
      <c r="W916" s="16" t="str">
        <f>IFERROR(INDEX(generale!$A$5:$I$354,$CJ916,5),"")</f>
        <v/>
      </c>
      <c r="X916" s="8" t="str">
        <f>IFERROR(INDEX(generale!$A$5:$I$354,$CJ916,7),"")</f>
        <v/>
      </c>
      <c r="AA916" s="2">
        <f t="shared" si="393"/>
        <v>14</v>
      </c>
      <c r="AB916" s="16" t="str">
        <f>IFERROR(INDEX(generale!$A$5:$I$354,$CJ916,5),"")</f>
        <v/>
      </c>
      <c r="AC916" s="8" t="str">
        <f>IFERROR(INDEX(generale!$A$5:$I$354,$CJ916,7),"")</f>
        <v/>
      </c>
      <c r="AD916" s="33"/>
      <c r="AE916" s="8"/>
      <c r="AF916" s="2">
        <f t="shared" si="394"/>
        <v>14</v>
      </c>
      <c r="AG916" s="16" t="str">
        <f>IFERROR(INDEX(generale!$A$5:$I$354,$CJ916,5),"")</f>
        <v/>
      </c>
      <c r="AH916" s="8" t="str">
        <f>IFERROR(INDEX(generale!$A$5:$I$354,$CJ916,7),"")</f>
        <v/>
      </c>
      <c r="AI916" s="33"/>
      <c r="AJ916" s="8"/>
      <c r="AK916" s="2">
        <f t="shared" si="395"/>
        <v>14</v>
      </c>
      <c r="AL916" s="16" t="str">
        <f>IFERROR(INDEX(generale!$A$5:$I$354,$CJ916,5),"")</f>
        <v/>
      </c>
      <c r="AM916" s="8" t="str">
        <f>IFERROR(INDEX(generale!$A$5:$I$354,$CJ916,7),"")</f>
        <v/>
      </c>
      <c r="AN916" s="33"/>
      <c r="AO916" s="8"/>
      <c r="AP916" s="2">
        <f t="shared" si="396"/>
        <v>9</v>
      </c>
      <c r="AQ916" s="16" t="str">
        <f>IFERROR(INDEX(generale!$A$5:$I$354,$CJ916,5),"")</f>
        <v/>
      </c>
      <c r="AR916" s="8" t="str">
        <f>IFERROR(INDEX(generale!$A$5:$I$354,$CJ916,7),"")</f>
        <v/>
      </c>
      <c r="AS916" s="33"/>
      <c r="AT916" s="8"/>
      <c r="AU916" s="2">
        <f t="shared" si="397"/>
        <v>8</v>
      </c>
      <c r="AV916" s="16" t="str">
        <f>IFERROR(INDEX(generale!$A$5:$I$354,$CJ916,5),"")</f>
        <v/>
      </c>
      <c r="AW916" s="8" t="str">
        <f>IFERROR(INDEX(generale!$A$5:$I$354,$CJ916,7),"")</f>
        <v/>
      </c>
      <c r="AX916" s="33"/>
      <c r="AY916" s="8"/>
      <c r="AZ916" s="2">
        <f t="shared" si="398"/>
        <v>7</v>
      </c>
      <c r="BA916" s="16" t="str">
        <f>IFERROR(INDEX(generale!$A$5:$I$354,$CJ916,5),"")</f>
        <v/>
      </c>
      <c r="BB916" s="8" t="str">
        <f>IFERROR(INDEX(generale!$A$5:$I$354,$CJ916,7),"")</f>
        <v/>
      </c>
      <c r="BC916" s="33"/>
      <c r="BD916" s="8"/>
      <c r="BE916" s="2">
        <f t="shared" si="399"/>
        <v>6</v>
      </c>
      <c r="BF916" s="16" t="str">
        <f>IFERROR(INDEX(generale!$A$5:$I$354,$CJ916,5),"")</f>
        <v/>
      </c>
      <c r="BG916" s="8" t="str">
        <f>IFERROR(INDEX(generale!$A$5:$I$354,$CJ916,7),"")</f>
        <v/>
      </c>
      <c r="BH916" s="33"/>
      <c r="BI916" s="8"/>
      <c r="BJ916" s="2">
        <f t="shared" si="400"/>
        <v>564</v>
      </c>
      <c r="BK916" s="16" t="str">
        <f>IFERROR(INDEX(generale!$A$5:$I$354,$CJ916,5),"")</f>
        <v/>
      </c>
      <c r="BL916" s="8" t="str">
        <f>IFERROR(INDEX(generale!$A$5:$I$354,$CJ916,7),"")</f>
        <v/>
      </c>
      <c r="BM916" s="33"/>
      <c r="BN916" s="8"/>
      <c r="BO916" s="2">
        <f t="shared" si="401"/>
        <v>564</v>
      </c>
      <c r="BP916" s="16" t="str">
        <f>IFERROR(INDEX(generale!$A$5:$I$354,$CJ916,5),"")</f>
        <v/>
      </c>
      <c r="BQ916" s="8" t="str">
        <f>IFERROR(INDEX(generale!$A$5:$I$354,$CJ916,7),"")</f>
        <v/>
      </c>
      <c r="BR916" s="33"/>
      <c r="BS916" s="8"/>
      <c r="BT916" s="2">
        <f t="shared" si="402"/>
        <v>564</v>
      </c>
      <c r="BU916" s="16" t="str">
        <f>IFERROR(INDEX(generale!$A$5:$I$354,$CJ916,5),"")</f>
        <v/>
      </c>
      <c r="BV916" s="8" t="str">
        <f>IFERROR(INDEX(generale!$A$5:$I$354,$CJ916,7),"")</f>
        <v/>
      </c>
      <c r="BW916" s="33"/>
      <c r="BX916" s="8"/>
      <c r="BY916" s="2">
        <f t="shared" si="403"/>
        <v>564</v>
      </c>
      <c r="BZ916" s="16" t="str">
        <f>IFERROR(INDEX(generale!$A$5:$I$354,$CJ916,5),"")</f>
        <v/>
      </c>
      <c r="CA916" s="8" t="str">
        <f>IFERROR(INDEX(generale!$A$5:$I$354,$CJ916,7),"")</f>
        <v/>
      </c>
      <c r="CB916" s="33"/>
      <c r="CC916" s="8"/>
      <c r="CD916" s="2">
        <f t="shared" si="404"/>
        <v>564</v>
      </c>
      <c r="CE916" s="16" t="str">
        <f>IFERROR(INDEX(generale!$A$5:$I$354,$CJ916,5),"")</f>
        <v/>
      </c>
      <c r="CF916" s="8" t="str">
        <f>IFERROR(INDEX(generale!$A$5:$I$354,$CJ916,7),"")</f>
        <v/>
      </c>
      <c r="CJ916" s="2">
        <f t="shared" si="405"/>
        <v>914</v>
      </c>
      <c r="CK916" s="2">
        <f t="shared" si="382"/>
        <v>37</v>
      </c>
      <c r="CL916" s="3">
        <f>IFERROR(INDEX(generale!$A$5:$I$1004,$CJ916,1),"")</f>
        <v>0</v>
      </c>
      <c r="CM916" s="3">
        <f>IFERROR(INDEX(generale!$A$5:$I$1004,$CJ916,2),"")</f>
        <v>0</v>
      </c>
      <c r="CN916" s="3">
        <f>IFERROR(INDEX(generale!$A$5:$I$1004,$CJ916,3),"")</f>
        <v>0</v>
      </c>
      <c r="CO916" s="3">
        <f>IFERROR(INDEX(generale!$A$5:$I$1004,$CJ916,4),"")</f>
        <v>0</v>
      </c>
      <c r="CP916" s="3">
        <f>IFERROR(INDEX(generale!$A$5:$I$1004,$CJ916,5),"")</f>
        <v>0</v>
      </c>
      <c r="CQ916" s="3">
        <f>IFERROR(INDEX(generale!$A$5:$I$1004,$CJ916,6),"")</f>
        <v>0</v>
      </c>
      <c r="CR916" s="8">
        <f>IFERROR(INDEX(generale!$A$5:$I$1004,$CJ916,7),"")</f>
        <v>0</v>
      </c>
      <c r="CS916" s="8">
        <f>IFERROR(INDEX(generale!$A$5:$I$1004,$CJ916,8),"")</f>
        <v>0</v>
      </c>
    </row>
    <row r="917" spans="1:97">
      <c r="A917" s="2" t="str">
        <f t="shared" si="383"/>
        <v/>
      </c>
      <c r="B917" s="1" t="str">
        <f t="shared" si="384"/>
        <v/>
      </c>
      <c r="C917" s="1" t="str">
        <f t="shared" si="385"/>
        <v/>
      </c>
      <c r="D917" s="2" t="str">
        <f t="shared" si="386"/>
        <v/>
      </c>
      <c r="E917" s="2" t="str">
        <f t="shared" si="387"/>
        <v/>
      </c>
      <c r="F917" s="2" t="str">
        <f t="shared" si="388"/>
        <v/>
      </c>
      <c r="G917" s="1" t="str">
        <f t="shared" si="389"/>
        <v/>
      </c>
      <c r="H917" s="11" t="str">
        <f t="shared" si="390"/>
        <v/>
      </c>
      <c r="Q917" s="2">
        <f t="shared" si="391"/>
        <v>37</v>
      </c>
      <c r="R917" s="16" t="str">
        <f>IFERROR(INDEX(generale!$A$5:$I$354,$CJ917,5),"")</f>
        <v/>
      </c>
      <c r="S917" s="8" t="str">
        <f>IFERROR(INDEX(generale!$A$5:$I$354,$CJ917,7),"")</f>
        <v/>
      </c>
      <c r="U917" s="8"/>
      <c r="V917" s="2">
        <f t="shared" si="392"/>
        <v>19</v>
      </c>
      <c r="W917" s="16" t="str">
        <f>IFERROR(INDEX(generale!$A$5:$I$354,$CJ917,5),"")</f>
        <v/>
      </c>
      <c r="X917" s="8" t="str">
        <f>IFERROR(INDEX(generale!$A$5:$I$354,$CJ917,7),"")</f>
        <v/>
      </c>
      <c r="AA917" s="2">
        <f t="shared" si="393"/>
        <v>14</v>
      </c>
      <c r="AB917" s="16" t="str">
        <f>IFERROR(INDEX(generale!$A$5:$I$354,$CJ917,5),"")</f>
        <v/>
      </c>
      <c r="AC917" s="8" t="str">
        <f>IFERROR(INDEX(generale!$A$5:$I$354,$CJ917,7),"")</f>
        <v/>
      </c>
      <c r="AD917" s="33"/>
      <c r="AE917" s="8"/>
      <c r="AF917" s="2">
        <f t="shared" si="394"/>
        <v>14</v>
      </c>
      <c r="AG917" s="16" t="str">
        <f>IFERROR(INDEX(generale!$A$5:$I$354,$CJ917,5),"")</f>
        <v/>
      </c>
      <c r="AH917" s="8" t="str">
        <f>IFERROR(INDEX(generale!$A$5:$I$354,$CJ917,7),"")</f>
        <v/>
      </c>
      <c r="AI917" s="33"/>
      <c r="AJ917" s="8"/>
      <c r="AK917" s="2">
        <f t="shared" si="395"/>
        <v>14</v>
      </c>
      <c r="AL917" s="16" t="str">
        <f>IFERROR(INDEX(generale!$A$5:$I$354,$CJ917,5),"")</f>
        <v/>
      </c>
      <c r="AM917" s="8" t="str">
        <f>IFERROR(INDEX(generale!$A$5:$I$354,$CJ917,7),"")</f>
        <v/>
      </c>
      <c r="AN917" s="33"/>
      <c r="AO917" s="8"/>
      <c r="AP917" s="2">
        <f t="shared" si="396"/>
        <v>9</v>
      </c>
      <c r="AQ917" s="16" t="str">
        <f>IFERROR(INDEX(generale!$A$5:$I$354,$CJ917,5),"")</f>
        <v/>
      </c>
      <c r="AR917" s="8" t="str">
        <f>IFERROR(INDEX(generale!$A$5:$I$354,$CJ917,7),"")</f>
        <v/>
      </c>
      <c r="AS917" s="33"/>
      <c r="AT917" s="8"/>
      <c r="AU917" s="2">
        <f t="shared" si="397"/>
        <v>8</v>
      </c>
      <c r="AV917" s="16" t="str">
        <f>IFERROR(INDEX(generale!$A$5:$I$354,$CJ917,5),"")</f>
        <v/>
      </c>
      <c r="AW917" s="8" t="str">
        <f>IFERROR(INDEX(generale!$A$5:$I$354,$CJ917,7),"")</f>
        <v/>
      </c>
      <c r="AX917" s="33"/>
      <c r="AY917" s="8"/>
      <c r="AZ917" s="2">
        <f t="shared" si="398"/>
        <v>7</v>
      </c>
      <c r="BA917" s="16" t="str">
        <f>IFERROR(INDEX(generale!$A$5:$I$354,$CJ917,5),"")</f>
        <v/>
      </c>
      <c r="BB917" s="8" t="str">
        <f>IFERROR(INDEX(generale!$A$5:$I$354,$CJ917,7),"")</f>
        <v/>
      </c>
      <c r="BC917" s="33"/>
      <c r="BD917" s="8"/>
      <c r="BE917" s="2">
        <f t="shared" si="399"/>
        <v>6</v>
      </c>
      <c r="BF917" s="16" t="str">
        <f>IFERROR(INDEX(generale!$A$5:$I$354,$CJ917,5),"")</f>
        <v/>
      </c>
      <c r="BG917" s="8" t="str">
        <f>IFERROR(INDEX(generale!$A$5:$I$354,$CJ917,7),"")</f>
        <v/>
      </c>
      <c r="BH917" s="33"/>
      <c r="BI917" s="8"/>
      <c r="BJ917" s="2">
        <f t="shared" si="400"/>
        <v>565</v>
      </c>
      <c r="BK917" s="16" t="str">
        <f>IFERROR(INDEX(generale!$A$5:$I$354,$CJ917,5),"")</f>
        <v/>
      </c>
      <c r="BL917" s="8" t="str">
        <f>IFERROR(INDEX(generale!$A$5:$I$354,$CJ917,7),"")</f>
        <v/>
      </c>
      <c r="BM917" s="33"/>
      <c r="BN917" s="8"/>
      <c r="BO917" s="2">
        <f t="shared" si="401"/>
        <v>565</v>
      </c>
      <c r="BP917" s="16" t="str">
        <f>IFERROR(INDEX(generale!$A$5:$I$354,$CJ917,5),"")</f>
        <v/>
      </c>
      <c r="BQ917" s="8" t="str">
        <f>IFERROR(INDEX(generale!$A$5:$I$354,$CJ917,7),"")</f>
        <v/>
      </c>
      <c r="BR917" s="33"/>
      <c r="BS917" s="8"/>
      <c r="BT917" s="2">
        <f t="shared" si="402"/>
        <v>565</v>
      </c>
      <c r="BU917" s="16" t="str">
        <f>IFERROR(INDEX(generale!$A$5:$I$354,$CJ917,5),"")</f>
        <v/>
      </c>
      <c r="BV917" s="8" t="str">
        <f>IFERROR(INDEX(generale!$A$5:$I$354,$CJ917,7),"")</f>
        <v/>
      </c>
      <c r="BW917" s="33"/>
      <c r="BX917" s="8"/>
      <c r="BY917" s="2">
        <f t="shared" si="403"/>
        <v>565</v>
      </c>
      <c r="BZ917" s="16" t="str">
        <f>IFERROR(INDEX(generale!$A$5:$I$354,$CJ917,5),"")</f>
        <v/>
      </c>
      <c r="CA917" s="8" t="str">
        <f>IFERROR(INDEX(generale!$A$5:$I$354,$CJ917,7),"")</f>
        <v/>
      </c>
      <c r="CB917" s="33"/>
      <c r="CC917" s="8"/>
      <c r="CD917" s="2">
        <f t="shared" si="404"/>
        <v>565</v>
      </c>
      <c r="CE917" s="16" t="str">
        <f>IFERROR(INDEX(generale!$A$5:$I$354,$CJ917,5),"")</f>
        <v/>
      </c>
      <c r="CF917" s="8" t="str">
        <f>IFERROR(INDEX(generale!$A$5:$I$354,$CJ917,7),"")</f>
        <v/>
      </c>
      <c r="CJ917" s="2">
        <f t="shared" si="405"/>
        <v>915</v>
      </c>
      <c r="CK917" s="2">
        <f t="shared" si="382"/>
        <v>37</v>
      </c>
      <c r="CL917" s="3">
        <f>IFERROR(INDEX(generale!$A$5:$I$1004,$CJ917,1),"")</f>
        <v>0</v>
      </c>
      <c r="CM917" s="3">
        <f>IFERROR(INDEX(generale!$A$5:$I$1004,$CJ917,2),"")</f>
        <v>0</v>
      </c>
      <c r="CN917" s="3">
        <f>IFERROR(INDEX(generale!$A$5:$I$1004,$CJ917,3),"")</f>
        <v>0</v>
      </c>
      <c r="CO917" s="3">
        <f>IFERROR(INDEX(generale!$A$5:$I$1004,$CJ917,4),"")</f>
        <v>0</v>
      </c>
      <c r="CP917" s="3">
        <f>IFERROR(INDEX(generale!$A$5:$I$1004,$CJ917,5),"")</f>
        <v>0</v>
      </c>
      <c r="CQ917" s="3">
        <f>IFERROR(INDEX(generale!$A$5:$I$1004,$CJ917,6),"")</f>
        <v>0</v>
      </c>
      <c r="CR917" s="8">
        <f>IFERROR(INDEX(generale!$A$5:$I$1004,$CJ917,7),"")</f>
        <v>0</v>
      </c>
      <c r="CS917" s="8">
        <f>IFERROR(INDEX(generale!$A$5:$I$1004,$CJ917,8),"")</f>
        <v>0</v>
      </c>
    </row>
    <row r="918" spans="1:97">
      <c r="A918" s="2" t="str">
        <f t="shared" si="383"/>
        <v/>
      </c>
      <c r="B918" s="1" t="str">
        <f t="shared" si="384"/>
        <v/>
      </c>
      <c r="C918" s="1" t="str">
        <f t="shared" si="385"/>
        <v/>
      </c>
      <c r="D918" s="2" t="str">
        <f t="shared" si="386"/>
        <v/>
      </c>
      <c r="E918" s="2" t="str">
        <f t="shared" si="387"/>
        <v/>
      </c>
      <c r="F918" s="2" t="str">
        <f t="shared" si="388"/>
        <v/>
      </c>
      <c r="G918" s="1" t="str">
        <f t="shared" si="389"/>
        <v/>
      </c>
      <c r="H918" s="11" t="str">
        <f t="shared" si="390"/>
        <v/>
      </c>
      <c r="Q918" s="2">
        <f t="shared" si="391"/>
        <v>37</v>
      </c>
      <c r="R918" s="16" t="str">
        <f>IFERROR(INDEX(generale!$A$5:$I$354,$CJ918,5),"")</f>
        <v/>
      </c>
      <c r="S918" s="8" t="str">
        <f>IFERROR(INDEX(generale!$A$5:$I$354,$CJ918,7),"")</f>
        <v/>
      </c>
      <c r="U918" s="8"/>
      <c r="V918" s="2">
        <f t="shared" si="392"/>
        <v>19</v>
      </c>
      <c r="W918" s="16" t="str">
        <f>IFERROR(INDEX(generale!$A$5:$I$354,$CJ918,5),"")</f>
        <v/>
      </c>
      <c r="X918" s="8" t="str">
        <f>IFERROR(INDEX(generale!$A$5:$I$354,$CJ918,7),"")</f>
        <v/>
      </c>
      <c r="AA918" s="2">
        <f t="shared" si="393"/>
        <v>14</v>
      </c>
      <c r="AB918" s="16" t="str">
        <f>IFERROR(INDEX(generale!$A$5:$I$354,$CJ918,5),"")</f>
        <v/>
      </c>
      <c r="AC918" s="8" t="str">
        <f>IFERROR(INDEX(generale!$A$5:$I$354,$CJ918,7),"")</f>
        <v/>
      </c>
      <c r="AD918" s="33"/>
      <c r="AE918" s="8"/>
      <c r="AF918" s="2">
        <f t="shared" si="394"/>
        <v>14</v>
      </c>
      <c r="AG918" s="16" t="str">
        <f>IFERROR(INDEX(generale!$A$5:$I$354,$CJ918,5),"")</f>
        <v/>
      </c>
      <c r="AH918" s="8" t="str">
        <f>IFERROR(INDEX(generale!$A$5:$I$354,$CJ918,7),"")</f>
        <v/>
      </c>
      <c r="AI918" s="33"/>
      <c r="AJ918" s="8"/>
      <c r="AK918" s="2">
        <f t="shared" si="395"/>
        <v>14</v>
      </c>
      <c r="AL918" s="16" t="str">
        <f>IFERROR(INDEX(generale!$A$5:$I$354,$CJ918,5),"")</f>
        <v/>
      </c>
      <c r="AM918" s="8" t="str">
        <f>IFERROR(INDEX(generale!$A$5:$I$354,$CJ918,7),"")</f>
        <v/>
      </c>
      <c r="AN918" s="33"/>
      <c r="AO918" s="8"/>
      <c r="AP918" s="2">
        <f t="shared" si="396"/>
        <v>9</v>
      </c>
      <c r="AQ918" s="16" t="str">
        <f>IFERROR(INDEX(generale!$A$5:$I$354,$CJ918,5),"")</f>
        <v/>
      </c>
      <c r="AR918" s="8" t="str">
        <f>IFERROR(INDEX(generale!$A$5:$I$354,$CJ918,7),"")</f>
        <v/>
      </c>
      <c r="AS918" s="33"/>
      <c r="AT918" s="8"/>
      <c r="AU918" s="2">
        <f t="shared" si="397"/>
        <v>8</v>
      </c>
      <c r="AV918" s="16" t="str">
        <f>IFERROR(INDEX(generale!$A$5:$I$354,$CJ918,5),"")</f>
        <v/>
      </c>
      <c r="AW918" s="8" t="str">
        <f>IFERROR(INDEX(generale!$A$5:$I$354,$CJ918,7),"")</f>
        <v/>
      </c>
      <c r="AX918" s="33"/>
      <c r="AY918" s="8"/>
      <c r="AZ918" s="2">
        <f t="shared" si="398"/>
        <v>7</v>
      </c>
      <c r="BA918" s="16" t="str">
        <f>IFERROR(INDEX(generale!$A$5:$I$354,$CJ918,5),"")</f>
        <v/>
      </c>
      <c r="BB918" s="8" t="str">
        <f>IFERROR(INDEX(generale!$A$5:$I$354,$CJ918,7),"")</f>
        <v/>
      </c>
      <c r="BC918" s="33"/>
      <c r="BD918" s="8"/>
      <c r="BE918" s="2">
        <f t="shared" si="399"/>
        <v>6</v>
      </c>
      <c r="BF918" s="16" t="str">
        <f>IFERROR(INDEX(generale!$A$5:$I$354,$CJ918,5),"")</f>
        <v/>
      </c>
      <c r="BG918" s="8" t="str">
        <f>IFERROR(INDEX(generale!$A$5:$I$354,$CJ918,7),"")</f>
        <v/>
      </c>
      <c r="BH918" s="33"/>
      <c r="BI918" s="8"/>
      <c r="BJ918" s="2">
        <f t="shared" si="400"/>
        <v>566</v>
      </c>
      <c r="BK918" s="16" t="str">
        <f>IFERROR(INDEX(generale!$A$5:$I$354,$CJ918,5),"")</f>
        <v/>
      </c>
      <c r="BL918" s="8" t="str">
        <f>IFERROR(INDEX(generale!$A$5:$I$354,$CJ918,7),"")</f>
        <v/>
      </c>
      <c r="BM918" s="33"/>
      <c r="BN918" s="8"/>
      <c r="BO918" s="2">
        <f t="shared" si="401"/>
        <v>566</v>
      </c>
      <c r="BP918" s="16" t="str">
        <f>IFERROR(INDEX(generale!$A$5:$I$354,$CJ918,5),"")</f>
        <v/>
      </c>
      <c r="BQ918" s="8" t="str">
        <f>IFERROR(INDEX(generale!$A$5:$I$354,$CJ918,7),"")</f>
        <v/>
      </c>
      <c r="BR918" s="33"/>
      <c r="BS918" s="8"/>
      <c r="BT918" s="2">
        <f t="shared" si="402"/>
        <v>566</v>
      </c>
      <c r="BU918" s="16" t="str">
        <f>IFERROR(INDEX(generale!$A$5:$I$354,$CJ918,5),"")</f>
        <v/>
      </c>
      <c r="BV918" s="8" t="str">
        <f>IFERROR(INDEX(generale!$A$5:$I$354,$CJ918,7),"")</f>
        <v/>
      </c>
      <c r="BW918" s="33"/>
      <c r="BX918" s="8"/>
      <c r="BY918" s="2">
        <f t="shared" si="403"/>
        <v>566</v>
      </c>
      <c r="BZ918" s="16" t="str">
        <f>IFERROR(INDEX(generale!$A$5:$I$354,$CJ918,5),"")</f>
        <v/>
      </c>
      <c r="CA918" s="8" t="str">
        <f>IFERROR(INDEX(generale!$A$5:$I$354,$CJ918,7),"")</f>
        <v/>
      </c>
      <c r="CB918" s="33"/>
      <c r="CC918" s="8"/>
      <c r="CD918" s="2">
        <f t="shared" si="404"/>
        <v>566</v>
      </c>
      <c r="CE918" s="16" t="str">
        <f>IFERROR(INDEX(generale!$A$5:$I$354,$CJ918,5),"")</f>
        <v/>
      </c>
      <c r="CF918" s="8" t="str">
        <f>IFERROR(INDEX(generale!$A$5:$I$354,$CJ918,7),"")</f>
        <v/>
      </c>
      <c r="CJ918" s="2">
        <f t="shared" si="405"/>
        <v>916</v>
      </c>
      <c r="CK918" s="2">
        <f t="shared" si="382"/>
        <v>37</v>
      </c>
      <c r="CL918" s="3">
        <f>IFERROR(INDEX(generale!$A$5:$I$1004,$CJ918,1),"")</f>
        <v>0</v>
      </c>
      <c r="CM918" s="3">
        <f>IFERROR(INDEX(generale!$A$5:$I$1004,$CJ918,2),"")</f>
        <v>0</v>
      </c>
      <c r="CN918" s="3">
        <f>IFERROR(INDEX(generale!$A$5:$I$1004,$CJ918,3),"")</f>
        <v>0</v>
      </c>
      <c r="CO918" s="3">
        <f>IFERROR(INDEX(generale!$A$5:$I$1004,$CJ918,4),"")</f>
        <v>0</v>
      </c>
      <c r="CP918" s="3">
        <f>IFERROR(INDEX(generale!$A$5:$I$1004,$CJ918,5),"")</f>
        <v>0</v>
      </c>
      <c r="CQ918" s="3">
        <f>IFERROR(INDEX(generale!$A$5:$I$1004,$CJ918,6),"")</f>
        <v>0</v>
      </c>
      <c r="CR918" s="8">
        <f>IFERROR(INDEX(generale!$A$5:$I$1004,$CJ918,7),"")</f>
        <v>0</v>
      </c>
      <c r="CS918" s="8">
        <f>IFERROR(INDEX(generale!$A$5:$I$1004,$CJ918,8),"")</f>
        <v>0</v>
      </c>
    </row>
    <row r="919" spans="1:97">
      <c r="A919" s="2" t="str">
        <f t="shared" si="383"/>
        <v/>
      </c>
      <c r="B919" s="1" t="str">
        <f t="shared" si="384"/>
        <v/>
      </c>
      <c r="C919" s="1" t="str">
        <f t="shared" si="385"/>
        <v/>
      </c>
      <c r="D919" s="2" t="str">
        <f t="shared" si="386"/>
        <v/>
      </c>
      <c r="E919" s="2" t="str">
        <f t="shared" si="387"/>
        <v/>
      </c>
      <c r="F919" s="2" t="str">
        <f t="shared" si="388"/>
        <v/>
      </c>
      <c r="G919" s="1" t="str">
        <f t="shared" si="389"/>
        <v/>
      </c>
      <c r="H919" s="11" t="str">
        <f t="shared" si="390"/>
        <v/>
      </c>
      <c r="Q919" s="2">
        <f t="shared" si="391"/>
        <v>37</v>
      </c>
      <c r="R919" s="16" t="str">
        <f>IFERROR(INDEX(generale!$A$5:$I$354,$CJ919,5),"")</f>
        <v/>
      </c>
      <c r="S919" s="8" t="str">
        <f>IFERROR(INDEX(generale!$A$5:$I$354,$CJ919,7),"")</f>
        <v/>
      </c>
      <c r="U919" s="8"/>
      <c r="V919" s="2">
        <f t="shared" si="392"/>
        <v>19</v>
      </c>
      <c r="W919" s="16" t="str">
        <f>IFERROR(INDEX(generale!$A$5:$I$354,$CJ919,5),"")</f>
        <v/>
      </c>
      <c r="X919" s="8" t="str">
        <f>IFERROR(INDEX(generale!$A$5:$I$354,$CJ919,7),"")</f>
        <v/>
      </c>
      <c r="AA919" s="2">
        <f t="shared" si="393"/>
        <v>14</v>
      </c>
      <c r="AB919" s="16" t="str">
        <f>IFERROR(INDEX(generale!$A$5:$I$354,$CJ919,5),"")</f>
        <v/>
      </c>
      <c r="AC919" s="8" t="str">
        <f>IFERROR(INDEX(generale!$A$5:$I$354,$CJ919,7),"")</f>
        <v/>
      </c>
      <c r="AD919" s="33"/>
      <c r="AE919" s="8"/>
      <c r="AF919" s="2">
        <f t="shared" si="394"/>
        <v>14</v>
      </c>
      <c r="AG919" s="16" t="str">
        <f>IFERROR(INDEX(generale!$A$5:$I$354,$CJ919,5),"")</f>
        <v/>
      </c>
      <c r="AH919" s="8" t="str">
        <f>IFERROR(INDEX(generale!$A$5:$I$354,$CJ919,7),"")</f>
        <v/>
      </c>
      <c r="AI919" s="33"/>
      <c r="AJ919" s="8"/>
      <c r="AK919" s="2">
        <f t="shared" si="395"/>
        <v>14</v>
      </c>
      <c r="AL919" s="16" t="str">
        <f>IFERROR(INDEX(generale!$A$5:$I$354,$CJ919,5),"")</f>
        <v/>
      </c>
      <c r="AM919" s="8" t="str">
        <f>IFERROR(INDEX(generale!$A$5:$I$354,$CJ919,7),"")</f>
        <v/>
      </c>
      <c r="AN919" s="33"/>
      <c r="AO919" s="8"/>
      <c r="AP919" s="2">
        <f t="shared" si="396"/>
        <v>9</v>
      </c>
      <c r="AQ919" s="16" t="str">
        <f>IFERROR(INDEX(generale!$A$5:$I$354,$CJ919,5),"")</f>
        <v/>
      </c>
      <c r="AR919" s="8" t="str">
        <f>IFERROR(INDEX(generale!$A$5:$I$354,$CJ919,7),"")</f>
        <v/>
      </c>
      <c r="AS919" s="33"/>
      <c r="AT919" s="8"/>
      <c r="AU919" s="2">
        <f t="shared" si="397"/>
        <v>8</v>
      </c>
      <c r="AV919" s="16" t="str">
        <f>IFERROR(INDEX(generale!$A$5:$I$354,$CJ919,5),"")</f>
        <v/>
      </c>
      <c r="AW919" s="8" t="str">
        <f>IFERROR(INDEX(generale!$A$5:$I$354,$CJ919,7),"")</f>
        <v/>
      </c>
      <c r="AX919" s="33"/>
      <c r="AY919" s="8"/>
      <c r="AZ919" s="2">
        <f t="shared" si="398"/>
        <v>7</v>
      </c>
      <c r="BA919" s="16" t="str">
        <f>IFERROR(INDEX(generale!$A$5:$I$354,$CJ919,5),"")</f>
        <v/>
      </c>
      <c r="BB919" s="8" t="str">
        <f>IFERROR(INDEX(generale!$A$5:$I$354,$CJ919,7),"")</f>
        <v/>
      </c>
      <c r="BC919" s="33"/>
      <c r="BD919" s="8"/>
      <c r="BE919" s="2">
        <f t="shared" si="399"/>
        <v>6</v>
      </c>
      <c r="BF919" s="16" t="str">
        <f>IFERROR(INDEX(generale!$A$5:$I$354,$CJ919,5),"")</f>
        <v/>
      </c>
      <c r="BG919" s="8" t="str">
        <f>IFERROR(INDEX(generale!$A$5:$I$354,$CJ919,7),"")</f>
        <v/>
      </c>
      <c r="BH919" s="33"/>
      <c r="BI919" s="8"/>
      <c r="BJ919" s="2">
        <f t="shared" si="400"/>
        <v>567</v>
      </c>
      <c r="BK919" s="16" t="str">
        <f>IFERROR(INDEX(generale!$A$5:$I$354,$CJ919,5),"")</f>
        <v/>
      </c>
      <c r="BL919" s="8" t="str">
        <f>IFERROR(INDEX(generale!$A$5:$I$354,$CJ919,7),"")</f>
        <v/>
      </c>
      <c r="BM919" s="33"/>
      <c r="BN919" s="8"/>
      <c r="BO919" s="2">
        <f t="shared" si="401"/>
        <v>567</v>
      </c>
      <c r="BP919" s="16" t="str">
        <f>IFERROR(INDEX(generale!$A$5:$I$354,$CJ919,5),"")</f>
        <v/>
      </c>
      <c r="BQ919" s="8" t="str">
        <f>IFERROR(INDEX(generale!$A$5:$I$354,$CJ919,7),"")</f>
        <v/>
      </c>
      <c r="BR919" s="33"/>
      <c r="BS919" s="8"/>
      <c r="BT919" s="2">
        <f t="shared" si="402"/>
        <v>567</v>
      </c>
      <c r="BU919" s="16" t="str">
        <f>IFERROR(INDEX(generale!$A$5:$I$354,$CJ919,5),"")</f>
        <v/>
      </c>
      <c r="BV919" s="8" t="str">
        <f>IFERROR(INDEX(generale!$A$5:$I$354,$CJ919,7),"")</f>
        <v/>
      </c>
      <c r="BW919" s="33"/>
      <c r="BX919" s="8"/>
      <c r="BY919" s="2">
        <f t="shared" si="403"/>
        <v>567</v>
      </c>
      <c r="BZ919" s="16" t="str">
        <f>IFERROR(INDEX(generale!$A$5:$I$354,$CJ919,5),"")</f>
        <v/>
      </c>
      <c r="CA919" s="8" t="str">
        <f>IFERROR(INDEX(generale!$A$5:$I$354,$CJ919,7),"")</f>
        <v/>
      </c>
      <c r="CB919" s="33"/>
      <c r="CC919" s="8"/>
      <c r="CD919" s="2">
        <f t="shared" si="404"/>
        <v>567</v>
      </c>
      <c r="CE919" s="16" t="str">
        <f>IFERROR(INDEX(generale!$A$5:$I$354,$CJ919,5),"")</f>
        <v/>
      </c>
      <c r="CF919" s="8" t="str">
        <f>IFERROR(INDEX(generale!$A$5:$I$354,$CJ919,7),"")</f>
        <v/>
      </c>
      <c r="CJ919" s="2">
        <f t="shared" si="405"/>
        <v>917</v>
      </c>
      <c r="CK919" s="2">
        <f t="shared" si="382"/>
        <v>37</v>
      </c>
      <c r="CL919" s="3">
        <f>IFERROR(INDEX(generale!$A$5:$I$1004,$CJ919,1),"")</f>
        <v>0</v>
      </c>
      <c r="CM919" s="3">
        <f>IFERROR(INDEX(generale!$A$5:$I$1004,$CJ919,2),"")</f>
        <v>0</v>
      </c>
      <c r="CN919" s="3">
        <f>IFERROR(INDEX(generale!$A$5:$I$1004,$CJ919,3),"")</f>
        <v>0</v>
      </c>
      <c r="CO919" s="3">
        <f>IFERROR(INDEX(generale!$A$5:$I$1004,$CJ919,4),"")</f>
        <v>0</v>
      </c>
      <c r="CP919" s="3">
        <f>IFERROR(INDEX(generale!$A$5:$I$1004,$CJ919,5),"")</f>
        <v>0</v>
      </c>
      <c r="CQ919" s="3">
        <f>IFERROR(INDEX(generale!$A$5:$I$1004,$CJ919,6),"")</f>
        <v>0</v>
      </c>
      <c r="CR919" s="8">
        <f>IFERROR(INDEX(generale!$A$5:$I$1004,$CJ919,7),"")</f>
        <v>0</v>
      </c>
      <c r="CS919" s="8">
        <f>IFERROR(INDEX(generale!$A$5:$I$1004,$CJ919,8),"")</f>
        <v>0</v>
      </c>
    </row>
    <row r="920" spans="1:97">
      <c r="A920" s="2" t="str">
        <f t="shared" si="383"/>
        <v/>
      </c>
      <c r="B920" s="1" t="str">
        <f t="shared" si="384"/>
        <v/>
      </c>
      <c r="C920" s="1" t="str">
        <f t="shared" si="385"/>
        <v/>
      </c>
      <c r="D920" s="2" t="str">
        <f t="shared" si="386"/>
        <v/>
      </c>
      <c r="E920" s="2" t="str">
        <f t="shared" si="387"/>
        <v/>
      </c>
      <c r="F920" s="2" t="str">
        <f t="shared" si="388"/>
        <v/>
      </c>
      <c r="G920" s="1" t="str">
        <f t="shared" si="389"/>
        <v/>
      </c>
      <c r="H920" s="11" t="str">
        <f t="shared" si="390"/>
        <v/>
      </c>
      <c r="Q920" s="2">
        <f t="shared" si="391"/>
        <v>37</v>
      </c>
      <c r="R920" s="16" t="str">
        <f>IFERROR(INDEX(generale!$A$5:$I$354,$CJ920,5),"")</f>
        <v/>
      </c>
      <c r="S920" s="8" t="str">
        <f>IFERROR(INDEX(generale!$A$5:$I$354,$CJ920,7),"")</f>
        <v/>
      </c>
      <c r="U920" s="8"/>
      <c r="V920" s="2">
        <f t="shared" si="392"/>
        <v>19</v>
      </c>
      <c r="W920" s="16" t="str">
        <f>IFERROR(INDEX(generale!$A$5:$I$354,$CJ920,5),"")</f>
        <v/>
      </c>
      <c r="X920" s="8" t="str">
        <f>IFERROR(INDEX(generale!$A$5:$I$354,$CJ920,7),"")</f>
        <v/>
      </c>
      <c r="AA920" s="2">
        <f t="shared" si="393"/>
        <v>14</v>
      </c>
      <c r="AB920" s="16" t="str">
        <f>IFERROR(INDEX(generale!$A$5:$I$354,$CJ920,5),"")</f>
        <v/>
      </c>
      <c r="AC920" s="8" t="str">
        <f>IFERROR(INDEX(generale!$A$5:$I$354,$CJ920,7),"")</f>
        <v/>
      </c>
      <c r="AD920" s="33"/>
      <c r="AE920" s="8"/>
      <c r="AF920" s="2">
        <f t="shared" si="394"/>
        <v>14</v>
      </c>
      <c r="AG920" s="16" t="str">
        <f>IFERROR(INDEX(generale!$A$5:$I$354,$CJ920,5),"")</f>
        <v/>
      </c>
      <c r="AH920" s="8" t="str">
        <f>IFERROR(INDEX(generale!$A$5:$I$354,$CJ920,7),"")</f>
        <v/>
      </c>
      <c r="AI920" s="33"/>
      <c r="AJ920" s="8"/>
      <c r="AK920" s="2">
        <f t="shared" si="395"/>
        <v>14</v>
      </c>
      <c r="AL920" s="16" t="str">
        <f>IFERROR(INDEX(generale!$A$5:$I$354,$CJ920,5),"")</f>
        <v/>
      </c>
      <c r="AM920" s="8" t="str">
        <f>IFERROR(INDEX(generale!$A$5:$I$354,$CJ920,7),"")</f>
        <v/>
      </c>
      <c r="AN920" s="33"/>
      <c r="AO920" s="8"/>
      <c r="AP920" s="2">
        <f t="shared" si="396"/>
        <v>9</v>
      </c>
      <c r="AQ920" s="16" t="str">
        <f>IFERROR(INDEX(generale!$A$5:$I$354,$CJ920,5),"")</f>
        <v/>
      </c>
      <c r="AR920" s="8" t="str">
        <f>IFERROR(INDEX(generale!$A$5:$I$354,$CJ920,7),"")</f>
        <v/>
      </c>
      <c r="AS920" s="33"/>
      <c r="AT920" s="8"/>
      <c r="AU920" s="2">
        <f t="shared" si="397"/>
        <v>8</v>
      </c>
      <c r="AV920" s="16" t="str">
        <f>IFERROR(INDEX(generale!$A$5:$I$354,$CJ920,5),"")</f>
        <v/>
      </c>
      <c r="AW920" s="8" t="str">
        <f>IFERROR(INDEX(generale!$A$5:$I$354,$CJ920,7),"")</f>
        <v/>
      </c>
      <c r="AX920" s="33"/>
      <c r="AY920" s="8"/>
      <c r="AZ920" s="2">
        <f t="shared" si="398"/>
        <v>7</v>
      </c>
      <c r="BA920" s="16" t="str">
        <f>IFERROR(INDEX(generale!$A$5:$I$354,$CJ920,5),"")</f>
        <v/>
      </c>
      <c r="BB920" s="8" t="str">
        <f>IFERROR(INDEX(generale!$A$5:$I$354,$CJ920,7),"")</f>
        <v/>
      </c>
      <c r="BC920" s="33"/>
      <c r="BD920" s="8"/>
      <c r="BE920" s="2">
        <f t="shared" si="399"/>
        <v>6</v>
      </c>
      <c r="BF920" s="16" t="str">
        <f>IFERROR(INDEX(generale!$A$5:$I$354,$CJ920,5),"")</f>
        <v/>
      </c>
      <c r="BG920" s="8" t="str">
        <f>IFERROR(INDEX(generale!$A$5:$I$354,$CJ920,7),"")</f>
        <v/>
      </c>
      <c r="BH920" s="33"/>
      <c r="BI920" s="8"/>
      <c r="BJ920" s="2">
        <f t="shared" si="400"/>
        <v>568</v>
      </c>
      <c r="BK920" s="16" t="str">
        <f>IFERROR(INDEX(generale!$A$5:$I$354,$CJ920,5),"")</f>
        <v/>
      </c>
      <c r="BL920" s="8" t="str">
        <f>IFERROR(INDEX(generale!$A$5:$I$354,$CJ920,7),"")</f>
        <v/>
      </c>
      <c r="BM920" s="33"/>
      <c r="BN920" s="8"/>
      <c r="BO920" s="2">
        <f t="shared" si="401"/>
        <v>568</v>
      </c>
      <c r="BP920" s="16" t="str">
        <f>IFERROR(INDEX(generale!$A$5:$I$354,$CJ920,5),"")</f>
        <v/>
      </c>
      <c r="BQ920" s="8" t="str">
        <f>IFERROR(INDEX(generale!$A$5:$I$354,$CJ920,7),"")</f>
        <v/>
      </c>
      <c r="BR920" s="33"/>
      <c r="BS920" s="8"/>
      <c r="BT920" s="2">
        <f t="shared" si="402"/>
        <v>568</v>
      </c>
      <c r="BU920" s="16" t="str">
        <f>IFERROR(INDEX(generale!$A$5:$I$354,$CJ920,5),"")</f>
        <v/>
      </c>
      <c r="BV920" s="8" t="str">
        <f>IFERROR(INDEX(generale!$A$5:$I$354,$CJ920,7),"")</f>
        <v/>
      </c>
      <c r="BW920" s="33"/>
      <c r="BX920" s="8"/>
      <c r="BY920" s="2">
        <f t="shared" si="403"/>
        <v>568</v>
      </c>
      <c r="BZ920" s="16" t="str">
        <f>IFERROR(INDEX(generale!$A$5:$I$354,$CJ920,5),"")</f>
        <v/>
      </c>
      <c r="CA920" s="8" t="str">
        <f>IFERROR(INDEX(generale!$A$5:$I$354,$CJ920,7),"")</f>
        <v/>
      </c>
      <c r="CB920" s="33"/>
      <c r="CC920" s="8"/>
      <c r="CD920" s="2">
        <f t="shared" si="404"/>
        <v>568</v>
      </c>
      <c r="CE920" s="16" t="str">
        <f>IFERROR(INDEX(generale!$A$5:$I$354,$CJ920,5),"")</f>
        <v/>
      </c>
      <c r="CF920" s="8" t="str">
        <f>IFERROR(INDEX(generale!$A$5:$I$354,$CJ920,7),"")</f>
        <v/>
      </c>
      <c r="CJ920" s="2">
        <f t="shared" si="405"/>
        <v>918</v>
      </c>
      <c r="CK920" s="2">
        <f t="shared" si="382"/>
        <v>37</v>
      </c>
      <c r="CL920" s="3">
        <f>IFERROR(INDEX(generale!$A$5:$I$1004,$CJ920,1),"")</f>
        <v>0</v>
      </c>
      <c r="CM920" s="3">
        <f>IFERROR(INDEX(generale!$A$5:$I$1004,$CJ920,2),"")</f>
        <v>0</v>
      </c>
      <c r="CN920" s="3">
        <f>IFERROR(INDEX(generale!$A$5:$I$1004,$CJ920,3),"")</f>
        <v>0</v>
      </c>
      <c r="CO920" s="3">
        <f>IFERROR(INDEX(generale!$A$5:$I$1004,$CJ920,4),"")</f>
        <v>0</v>
      </c>
      <c r="CP920" s="3">
        <f>IFERROR(INDEX(generale!$A$5:$I$1004,$CJ920,5),"")</f>
        <v>0</v>
      </c>
      <c r="CQ920" s="3">
        <f>IFERROR(INDEX(generale!$A$5:$I$1004,$CJ920,6),"")</f>
        <v>0</v>
      </c>
      <c r="CR920" s="8">
        <f>IFERROR(INDEX(generale!$A$5:$I$1004,$CJ920,7),"")</f>
        <v>0</v>
      </c>
      <c r="CS920" s="8">
        <f>IFERROR(INDEX(generale!$A$5:$I$1004,$CJ920,8),"")</f>
        <v>0</v>
      </c>
    </row>
    <row r="921" spans="1:97">
      <c r="A921" s="2" t="str">
        <f t="shared" si="383"/>
        <v/>
      </c>
      <c r="B921" s="1" t="str">
        <f t="shared" si="384"/>
        <v/>
      </c>
      <c r="C921" s="1" t="str">
        <f t="shared" si="385"/>
        <v/>
      </c>
      <c r="D921" s="2" t="str">
        <f t="shared" si="386"/>
        <v/>
      </c>
      <c r="E921" s="2" t="str">
        <f t="shared" si="387"/>
        <v/>
      </c>
      <c r="F921" s="2" t="str">
        <f t="shared" si="388"/>
        <v/>
      </c>
      <c r="G921" s="1" t="str">
        <f t="shared" si="389"/>
        <v/>
      </c>
      <c r="H921" s="11" t="str">
        <f t="shared" si="390"/>
        <v/>
      </c>
      <c r="Q921" s="2">
        <f t="shared" si="391"/>
        <v>37</v>
      </c>
      <c r="R921" s="16" t="str">
        <f>IFERROR(INDEX(generale!$A$5:$I$354,$CJ921,5),"")</f>
        <v/>
      </c>
      <c r="S921" s="8" t="str">
        <f>IFERROR(INDEX(generale!$A$5:$I$354,$CJ921,7),"")</f>
        <v/>
      </c>
      <c r="U921" s="8"/>
      <c r="V921" s="2">
        <f t="shared" si="392"/>
        <v>19</v>
      </c>
      <c r="W921" s="16" t="str">
        <f>IFERROR(INDEX(generale!$A$5:$I$354,$CJ921,5),"")</f>
        <v/>
      </c>
      <c r="X921" s="8" t="str">
        <f>IFERROR(INDEX(generale!$A$5:$I$354,$CJ921,7),"")</f>
        <v/>
      </c>
      <c r="AA921" s="2">
        <f t="shared" si="393"/>
        <v>14</v>
      </c>
      <c r="AB921" s="16" t="str">
        <f>IFERROR(INDEX(generale!$A$5:$I$354,$CJ921,5),"")</f>
        <v/>
      </c>
      <c r="AC921" s="8" t="str">
        <f>IFERROR(INDEX(generale!$A$5:$I$354,$CJ921,7),"")</f>
        <v/>
      </c>
      <c r="AD921" s="33"/>
      <c r="AE921" s="8"/>
      <c r="AF921" s="2">
        <f t="shared" si="394"/>
        <v>14</v>
      </c>
      <c r="AG921" s="16" t="str">
        <f>IFERROR(INDEX(generale!$A$5:$I$354,$CJ921,5),"")</f>
        <v/>
      </c>
      <c r="AH921" s="8" t="str">
        <f>IFERROR(INDEX(generale!$A$5:$I$354,$CJ921,7),"")</f>
        <v/>
      </c>
      <c r="AI921" s="33"/>
      <c r="AJ921" s="8"/>
      <c r="AK921" s="2">
        <f t="shared" si="395"/>
        <v>14</v>
      </c>
      <c r="AL921" s="16" t="str">
        <f>IFERROR(INDEX(generale!$A$5:$I$354,$CJ921,5),"")</f>
        <v/>
      </c>
      <c r="AM921" s="8" t="str">
        <f>IFERROR(INDEX(generale!$A$5:$I$354,$CJ921,7),"")</f>
        <v/>
      </c>
      <c r="AN921" s="33"/>
      <c r="AO921" s="8"/>
      <c r="AP921" s="2">
        <f t="shared" si="396"/>
        <v>9</v>
      </c>
      <c r="AQ921" s="16" t="str">
        <f>IFERROR(INDEX(generale!$A$5:$I$354,$CJ921,5),"")</f>
        <v/>
      </c>
      <c r="AR921" s="8" t="str">
        <f>IFERROR(INDEX(generale!$A$5:$I$354,$CJ921,7),"")</f>
        <v/>
      </c>
      <c r="AS921" s="33"/>
      <c r="AT921" s="8"/>
      <c r="AU921" s="2">
        <f t="shared" si="397"/>
        <v>8</v>
      </c>
      <c r="AV921" s="16" t="str">
        <f>IFERROR(INDEX(generale!$A$5:$I$354,$CJ921,5),"")</f>
        <v/>
      </c>
      <c r="AW921" s="8" t="str">
        <f>IFERROR(INDEX(generale!$A$5:$I$354,$CJ921,7),"")</f>
        <v/>
      </c>
      <c r="AX921" s="33"/>
      <c r="AY921" s="8"/>
      <c r="AZ921" s="2">
        <f t="shared" si="398"/>
        <v>7</v>
      </c>
      <c r="BA921" s="16" t="str">
        <f>IFERROR(INDEX(generale!$A$5:$I$354,$CJ921,5),"")</f>
        <v/>
      </c>
      <c r="BB921" s="8" t="str">
        <f>IFERROR(INDEX(generale!$A$5:$I$354,$CJ921,7),"")</f>
        <v/>
      </c>
      <c r="BC921" s="33"/>
      <c r="BD921" s="8"/>
      <c r="BE921" s="2">
        <f t="shared" si="399"/>
        <v>6</v>
      </c>
      <c r="BF921" s="16" t="str">
        <f>IFERROR(INDEX(generale!$A$5:$I$354,$CJ921,5),"")</f>
        <v/>
      </c>
      <c r="BG921" s="8" t="str">
        <f>IFERROR(INDEX(generale!$A$5:$I$354,$CJ921,7),"")</f>
        <v/>
      </c>
      <c r="BH921" s="33"/>
      <c r="BI921" s="8"/>
      <c r="BJ921" s="2">
        <f t="shared" si="400"/>
        <v>569</v>
      </c>
      <c r="BK921" s="16" t="str">
        <f>IFERROR(INDEX(generale!$A$5:$I$354,$CJ921,5),"")</f>
        <v/>
      </c>
      <c r="BL921" s="8" t="str">
        <f>IFERROR(INDEX(generale!$A$5:$I$354,$CJ921,7),"")</f>
        <v/>
      </c>
      <c r="BM921" s="33"/>
      <c r="BN921" s="8"/>
      <c r="BO921" s="2">
        <f t="shared" si="401"/>
        <v>569</v>
      </c>
      <c r="BP921" s="16" t="str">
        <f>IFERROR(INDEX(generale!$A$5:$I$354,$CJ921,5),"")</f>
        <v/>
      </c>
      <c r="BQ921" s="8" t="str">
        <f>IFERROR(INDEX(generale!$A$5:$I$354,$CJ921,7),"")</f>
        <v/>
      </c>
      <c r="BR921" s="33"/>
      <c r="BS921" s="8"/>
      <c r="BT921" s="2">
        <f t="shared" si="402"/>
        <v>569</v>
      </c>
      <c r="BU921" s="16" t="str">
        <f>IFERROR(INDEX(generale!$A$5:$I$354,$CJ921,5),"")</f>
        <v/>
      </c>
      <c r="BV921" s="8" t="str">
        <f>IFERROR(INDEX(generale!$A$5:$I$354,$CJ921,7),"")</f>
        <v/>
      </c>
      <c r="BW921" s="33"/>
      <c r="BX921" s="8"/>
      <c r="BY921" s="2">
        <f t="shared" si="403"/>
        <v>569</v>
      </c>
      <c r="BZ921" s="16" t="str">
        <f>IFERROR(INDEX(generale!$A$5:$I$354,$CJ921,5),"")</f>
        <v/>
      </c>
      <c r="CA921" s="8" t="str">
        <f>IFERROR(INDEX(generale!$A$5:$I$354,$CJ921,7),"")</f>
        <v/>
      </c>
      <c r="CB921" s="33"/>
      <c r="CC921" s="8"/>
      <c r="CD921" s="2">
        <f t="shared" si="404"/>
        <v>569</v>
      </c>
      <c r="CE921" s="16" t="str">
        <f>IFERROR(INDEX(generale!$A$5:$I$354,$CJ921,5),"")</f>
        <v/>
      </c>
      <c r="CF921" s="8" t="str">
        <f>IFERROR(INDEX(generale!$A$5:$I$354,$CJ921,7),"")</f>
        <v/>
      </c>
      <c r="CJ921" s="2">
        <f t="shared" si="405"/>
        <v>919</v>
      </c>
      <c r="CK921" s="2">
        <f t="shared" si="382"/>
        <v>37</v>
      </c>
      <c r="CL921" s="3">
        <f>IFERROR(INDEX(generale!$A$5:$I$1004,$CJ921,1),"")</f>
        <v>0</v>
      </c>
      <c r="CM921" s="3">
        <f>IFERROR(INDEX(generale!$A$5:$I$1004,$CJ921,2),"")</f>
        <v>0</v>
      </c>
      <c r="CN921" s="3">
        <f>IFERROR(INDEX(generale!$A$5:$I$1004,$CJ921,3),"")</f>
        <v>0</v>
      </c>
      <c r="CO921" s="3">
        <f>IFERROR(INDEX(generale!$A$5:$I$1004,$CJ921,4),"")</f>
        <v>0</v>
      </c>
      <c r="CP921" s="3">
        <f>IFERROR(INDEX(generale!$A$5:$I$1004,$CJ921,5),"")</f>
        <v>0</v>
      </c>
      <c r="CQ921" s="3">
        <f>IFERROR(INDEX(generale!$A$5:$I$1004,$CJ921,6),"")</f>
        <v>0</v>
      </c>
      <c r="CR921" s="8">
        <f>IFERROR(INDEX(generale!$A$5:$I$1004,$CJ921,7),"")</f>
        <v>0</v>
      </c>
      <c r="CS921" s="8">
        <f>IFERROR(INDEX(generale!$A$5:$I$1004,$CJ921,8),"")</f>
        <v>0</v>
      </c>
    </row>
    <row r="922" spans="1:97">
      <c r="A922" s="2" t="str">
        <f t="shared" si="383"/>
        <v/>
      </c>
      <c r="B922" s="1" t="str">
        <f t="shared" si="384"/>
        <v/>
      </c>
      <c r="C922" s="1" t="str">
        <f t="shared" si="385"/>
        <v/>
      </c>
      <c r="D922" s="2" t="str">
        <f t="shared" si="386"/>
        <v/>
      </c>
      <c r="E922" s="2" t="str">
        <f t="shared" si="387"/>
        <v/>
      </c>
      <c r="F922" s="2" t="str">
        <f t="shared" si="388"/>
        <v/>
      </c>
      <c r="G922" s="1" t="str">
        <f t="shared" si="389"/>
        <v/>
      </c>
      <c r="H922" s="11" t="str">
        <f t="shared" si="390"/>
        <v/>
      </c>
      <c r="Q922" s="2">
        <f t="shared" si="391"/>
        <v>37</v>
      </c>
      <c r="R922" s="16" t="str">
        <f>IFERROR(INDEX(generale!$A$5:$I$354,$CJ922,5),"")</f>
        <v/>
      </c>
      <c r="S922" s="8" t="str">
        <f>IFERROR(INDEX(generale!$A$5:$I$354,$CJ922,7),"")</f>
        <v/>
      </c>
      <c r="U922" s="8"/>
      <c r="V922" s="2">
        <f t="shared" si="392"/>
        <v>19</v>
      </c>
      <c r="W922" s="16" t="str">
        <f>IFERROR(INDEX(generale!$A$5:$I$354,$CJ922,5),"")</f>
        <v/>
      </c>
      <c r="X922" s="8" t="str">
        <f>IFERROR(INDEX(generale!$A$5:$I$354,$CJ922,7),"")</f>
        <v/>
      </c>
      <c r="AA922" s="2">
        <f t="shared" si="393"/>
        <v>14</v>
      </c>
      <c r="AB922" s="16" t="str">
        <f>IFERROR(INDEX(generale!$A$5:$I$354,$CJ922,5),"")</f>
        <v/>
      </c>
      <c r="AC922" s="8" t="str">
        <f>IFERROR(INDEX(generale!$A$5:$I$354,$CJ922,7),"")</f>
        <v/>
      </c>
      <c r="AD922" s="33"/>
      <c r="AE922" s="8"/>
      <c r="AF922" s="2">
        <f t="shared" si="394"/>
        <v>14</v>
      </c>
      <c r="AG922" s="16" t="str">
        <f>IFERROR(INDEX(generale!$A$5:$I$354,$CJ922,5),"")</f>
        <v/>
      </c>
      <c r="AH922" s="8" t="str">
        <f>IFERROR(INDEX(generale!$A$5:$I$354,$CJ922,7),"")</f>
        <v/>
      </c>
      <c r="AI922" s="33"/>
      <c r="AJ922" s="8"/>
      <c r="AK922" s="2">
        <f t="shared" si="395"/>
        <v>14</v>
      </c>
      <c r="AL922" s="16" t="str">
        <f>IFERROR(INDEX(generale!$A$5:$I$354,$CJ922,5),"")</f>
        <v/>
      </c>
      <c r="AM922" s="8" t="str">
        <f>IFERROR(INDEX(generale!$A$5:$I$354,$CJ922,7),"")</f>
        <v/>
      </c>
      <c r="AN922" s="33"/>
      <c r="AO922" s="8"/>
      <c r="AP922" s="2">
        <f t="shared" si="396"/>
        <v>9</v>
      </c>
      <c r="AQ922" s="16" t="str">
        <f>IFERROR(INDEX(generale!$A$5:$I$354,$CJ922,5),"")</f>
        <v/>
      </c>
      <c r="AR922" s="8" t="str">
        <f>IFERROR(INDEX(generale!$A$5:$I$354,$CJ922,7),"")</f>
        <v/>
      </c>
      <c r="AS922" s="33"/>
      <c r="AT922" s="8"/>
      <c r="AU922" s="2">
        <f t="shared" si="397"/>
        <v>8</v>
      </c>
      <c r="AV922" s="16" t="str">
        <f>IFERROR(INDEX(generale!$A$5:$I$354,$CJ922,5),"")</f>
        <v/>
      </c>
      <c r="AW922" s="8" t="str">
        <f>IFERROR(INDEX(generale!$A$5:$I$354,$CJ922,7),"")</f>
        <v/>
      </c>
      <c r="AX922" s="33"/>
      <c r="AY922" s="8"/>
      <c r="AZ922" s="2">
        <f t="shared" si="398"/>
        <v>7</v>
      </c>
      <c r="BA922" s="16" t="str">
        <f>IFERROR(INDEX(generale!$A$5:$I$354,$CJ922,5),"")</f>
        <v/>
      </c>
      <c r="BB922" s="8" t="str">
        <f>IFERROR(INDEX(generale!$A$5:$I$354,$CJ922,7),"")</f>
        <v/>
      </c>
      <c r="BC922" s="33"/>
      <c r="BD922" s="8"/>
      <c r="BE922" s="2">
        <f t="shared" si="399"/>
        <v>6</v>
      </c>
      <c r="BF922" s="16" t="str">
        <f>IFERROR(INDEX(generale!$A$5:$I$354,$CJ922,5),"")</f>
        <v/>
      </c>
      <c r="BG922" s="8" t="str">
        <f>IFERROR(INDEX(generale!$A$5:$I$354,$CJ922,7),"")</f>
        <v/>
      </c>
      <c r="BH922" s="33"/>
      <c r="BI922" s="8"/>
      <c r="BJ922" s="2">
        <f t="shared" si="400"/>
        <v>570</v>
      </c>
      <c r="BK922" s="16" t="str">
        <f>IFERROR(INDEX(generale!$A$5:$I$354,$CJ922,5),"")</f>
        <v/>
      </c>
      <c r="BL922" s="8" t="str">
        <f>IFERROR(INDEX(generale!$A$5:$I$354,$CJ922,7),"")</f>
        <v/>
      </c>
      <c r="BM922" s="33"/>
      <c r="BN922" s="8"/>
      <c r="BO922" s="2">
        <f t="shared" si="401"/>
        <v>570</v>
      </c>
      <c r="BP922" s="16" t="str">
        <f>IFERROR(INDEX(generale!$A$5:$I$354,$CJ922,5),"")</f>
        <v/>
      </c>
      <c r="BQ922" s="8" t="str">
        <f>IFERROR(INDEX(generale!$A$5:$I$354,$CJ922,7),"")</f>
        <v/>
      </c>
      <c r="BR922" s="33"/>
      <c r="BS922" s="8"/>
      <c r="BT922" s="2">
        <f t="shared" si="402"/>
        <v>570</v>
      </c>
      <c r="BU922" s="16" t="str">
        <f>IFERROR(INDEX(generale!$A$5:$I$354,$CJ922,5),"")</f>
        <v/>
      </c>
      <c r="BV922" s="8" t="str">
        <f>IFERROR(INDEX(generale!$A$5:$I$354,$CJ922,7),"")</f>
        <v/>
      </c>
      <c r="BW922" s="33"/>
      <c r="BX922" s="8"/>
      <c r="BY922" s="2">
        <f t="shared" si="403"/>
        <v>570</v>
      </c>
      <c r="BZ922" s="16" t="str">
        <f>IFERROR(INDEX(generale!$A$5:$I$354,$CJ922,5),"")</f>
        <v/>
      </c>
      <c r="CA922" s="8" t="str">
        <f>IFERROR(INDEX(generale!$A$5:$I$354,$CJ922,7),"")</f>
        <v/>
      </c>
      <c r="CB922" s="33"/>
      <c r="CC922" s="8"/>
      <c r="CD922" s="2">
        <f t="shared" si="404"/>
        <v>570</v>
      </c>
      <c r="CE922" s="16" t="str">
        <f>IFERROR(INDEX(generale!$A$5:$I$354,$CJ922,5),"")</f>
        <v/>
      </c>
      <c r="CF922" s="8" t="str">
        <f>IFERROR(INDEX(generale!$A$5:$I$354,$CJ922,7),"")</f>
        <v/>
      </c>
      <c r="CJ922" s="2">
        <f t="shared" si="405"/>
        <v>920</v>
      </c>
      <c r="CK922" s="2">
        <f t="shared" si="382"/>
        <v>37</v>
      </c>
      <c r="CL922" s="3">
        <f>IFERROR(INDEX(generale!$A$5:$I$1004,$CJ922,1),"")</f>
        <v>0</v>
      </c>
      <c r="CM922" s="3">
        <f>IFERROR(INDEX(generale!$A$5:$I$1004,$CJ922,2),"")</f>
        <v>0</v>
      </c>
      <c r="CN922" s="3">
        <f>IFERROR(INDEX(generale!$A$5:$I$1004,$CJ922,3),"")</f>
        <v>0</v>
      </c>
      <c r="CO922" s="3">
        <f>IFERROR(INDEX(generale!$A$5:$I$1004,$CJ922,4),"")</f>
        <v>0</v>
      </c>
      <c r="CP922" s="3">
        <f>IFERROR(INDEX(generale!$A$5:$I$1004,$CJ922,5),"")</f>
        <v>0</v>
      </c>
      <c r="CQ922" s="3">
        <f>IFERROR(INDEX(generale!$A$5:$I$1004,$CJ922,6),"")</f>
        <v>0</v>
      </c>
      <c r="CR922" s="8">
        <f>IFERROR(INDEX(generale!$A$5:$I$1004,$CJ922,7),"")</f>
        <v>0</v>
      </c>
      <c r="CS922" s="8">
        <f>IFERROR(INDEX(generale!$A$5:$I$1004,$CJ922,8),"")</f>
        <v>0</v>
      </c>
    </row>
    <row r="923" spans="1:97">
      <c r="A923" s="2" t="str">
        <f t="shared" si="383"/>
        <v/>
      </c>
      <c r="B923" s="1" t="str">
        <f t="shared" si="384"/>
        <v/>
      </c>
      <c r="C923" s="1" t="str">
        <f t="shared" si="385"/>
        <v/>
      </c>
      <c r="D923" s="2" t="str">
        <f t="shared" si="386"/>
        <v/>
      </c>
      <c r="E923" s="2" t="str">
        <f t="shared" si="387"/>
        <v/>
      </c>
      <c r="F923" s="2" t="str">
        <f t="shared" si="388"/>
        <v/>
      </c>
      <c r="G923" s="1" t="str">
        <f t="shared" si="389"/>
        <v/>
      </c>
      <c r="H923" s="11" t="str">
        <f t="shared" si="390"/>
        <v/>
      </c>
      <c r="Q923" s="2">
        <f t="shared" si="391"/>
        <v>37</v>
      </c>
      <c r="R923" s="16" t="str">
        <f>IFERROR(INDEX(generale!$A$5:$I$354,$CJ923,5),"")</f>
        <v/>
      </c>
      <c r="S923" s="8" t="str">
        <f>IFERROR(INDEX(generale!$A$5:$I$354,$CJ923,7),"")</f>
        <v/>
      </c>
      <c r="U923" s="8"/>
      <c r="V923" s="2">
        <f t="shared" si="392"/>
        <v>19</v>
      </c>
      <c r="W923" s="16" t="str">
        <f>IFERROR(INDEX(generale!$A$5:$I$354,$CJ923,5),"")</f>
        <v/>
      </c>
      <c r="X923" s="8" t="str">
        <f>IFERROR(INDEX(generale!$A$5:$I$354,$CJ923,7),"")</f>
        <v/>
      </c>
      <c r="AA923" s="2">
        <f t="shared" si="393"/>
        <v>14</v>
      </c>
      <c r="AB923" s="16" t="str">
        <f>IFERROR(INDEX(generale!$A$5:$I$354,$CJ923,5),"")</f>
        <v/>
      </c>
      <c r="AC923" s="8" t="str">
        <f>IFERROR(INDEX(generale!$A$5:$I$354,$CJ923,7),"")</f>
        <v/>
      </c>
      <c r="AD923" s="33"/>
      <c r="AE923" s="8"/>
      <c r="AF923" s="2">
        <f t="shared" si="394"/>
        <v>14</v>
      </c>
      <c r="AG923" s="16" t="str">
        <f>IFERROR(INDEX(generale!$A$5:$I$354,$CJ923,5),"")</f>
        <v/>
      </c>
      <c r="AH923" s="8" t="str">
        <f>IFERROR(INDEX(generale!$A$5:$I$354,$CJ923,7),"")</f>
        <v/>
      </c>
      <c r="AI923" s="33"/>
      <c r="AJ923" s="8"/>
      <c r="AK923" s="2">
        <f t="shared" si="395"/>
        <v>14</v>
      </c>
      <c r="AL923" s="16" t="str">
        <f>IFERROR(INDEX(generale!$A$5:$I$354,$CJ923,5),"")</f>
        <v/>
      </c>
      <c r="AM923" s="8" t="str">
        <f>IFERROR(INDEX(generale!$A$5:$I$354,$CJ923,7),"")</f>
        <v/>
      </c>
      <c r="AN923" s="33"/>
      <c r="AO923" s="8"/>
      <c r="AP923" s="2">
        <f t="shared" si="396"/>
        <v>9</v>
      </c>
      <c r="AQ923" s="16" t="str">
        <f>IFERROR(INDEX(generale!$A$5:$I$354,$CJ923,5),"")</f>
        <v/>
      </c>
      <c r="AR923" s="8" t="str">
        <f>IFERROR(INDEX(generale!$A$5:$I$354,$CJ923,7),"")</f>
        <v/>
      </c>
      <c r="AS923" s="33"/>
      <c r="AT923" s="8"/>
      <c r="AU923" s="2">
        <f t="shared" si="397"/>
        <v>8</v>
      </c>
      <c r="AV923" s="16" t="str">
        <f>IFERROR(INDEX(generale!$A$5:$I$354,$CJ923,5),"")</f>
        <v/>
      </c>
      <c r="AW923" s="8" t="str">
        <f>IFERROR(INDEX(generale!$A$5:$I$354,$CJ923,7),"")</f>
        <v/>
      </c>
      <c r="AX923" s="33"/>
      <c r="AY923" s="8"/>
      <c r="AZ923" s="2">
        <f t="shared" si="398"/>
        <v>7</v>
      </c>
      <c r="BA923" s="16" t="str">
        <f>IFERROR(INDEX(generale!$A$5:$I$354,$CJ923,5),"")</f>
        <v/>
      </c>
      <c r="BB923" s="8" t="str">
        <f>IFERROR(INDEX(generale!$A$5:$I$354,$CJ923,7),"")</f>
        <v/>
      </c>
      <c r="BC923" s="33"/>
      <c r="BD923" s="8"/>
      <c r="BE923" s="2">
        <f t="shared" si="399"/>
        <v>6</v>
      </c>
      <c r="BF923" s="16" t="str">
        <f>IFERROR(INDEX(generale!$A$5:$I$354,$CJ923,5),"")</f>
        <v/>
      </c>
      <c r="BG923" s="8" t="str">
        <f>IFERROR(INDEX(generale!$A$5:$I$354,$CJ923,7),"")</f>
        <v/>
      </c>
      <c r="BH923" s="33"/>
      <c r="BI923" s="8"/>
      <c r="BJ923" s="2">
        <f t="shared" si="400"/>
        <v>571</v>
      </c>
      <c r="BK923" s="16" t="str">
        <f>IFERROR(INDEX(generale!$A$5:$I$354,$CJ923,5),"")</f>
        <v/>
      </c>
      <c r="BL923" s="8" t="str">
        <f>IFERROR(INDEX(generale!$A$5:$I$354,$CJ923,7),"")</f>
        <v/>
      </c>
      <c r="BM923" s="33"/>
      <c r="BN923" s="8"/>
      <c r="BO923" s="2">
        <f t="shared" si="401"/>
        <v>571</v>
      </c>
      <c r="BP923" s="16" t="str">
        <f>IFERROR(INDEX(generale!$A$5:$I$354,$CJ923,5),"")</f>
        <v/>
      </c>
      <c r="BQ923" s="8" t="str">
        <f>IFERROR(INDEX(generale!$A$5:$I$354,$CJ923,7),"")</f>
        <v/>
      </c>
      <c r="BR923" s="33"/>
      <c r="BS923" s="8"/>
      <c r="BT923" s="2">
        <f t="shared" si="402"/>
        <v>571</v>
      </c>
      <c r="BU923" s="16" t="str">
        <f>IFERROR(INDEX(generale!$A$5:$I$354,$CJ923,5),"")</f>
        <v/>
      </c>
      <c r="BV923" s="8" t="str">
        <f>IFERROR(INDEX(generale!$A$5:$I$354,$CJ923,7),"")</f>
        <v/>
      </c>
      <c r="BW923" s="33"/>
      <c r="BX923" s="8"/>
      <c r="BY923" s="2">
        <f t="shared" si="403"/>
        <v>571</v>
      </c>
      <c r="BZ923" s="16" t="str">
        <f>IFERROR(INDEX(generale!$A$5:$I$354,$CJ923,5),"")</f>
        <v/>
      </c>
      <c r="CA923" s="8" t="str">
        <f>IFERROR(INDEX(generale!$A$5:$I$354,$CJ923,7),"")</f>
        <v/>
      </c>
      <c r="CB923" s="33"/>
      <c r="CC923" s="8"/>
      <c r="CD923" s="2">
        <f t="shared" si="404"/>
        <v>571</v>
      </c>
      <c r="CE923" s="16" t="str">
        <f>IFERROR(INDEX(generale!$A$5:$I$354,$CJ923,5),"")</f>
        <v/>
      </c>
      <c r="CF923" s="8" t="str">
        <f>IFERROR(INDEX(generale!$A$5:$I$354,$CJ923,7),"")</f>
        <v/>
      </c>
      <c r="CJ923" s="2">
        <f t="shared" si="405"/>
        <v>921</v>
      </c>
      <c r="CK923" s="2">
        <f t="shared" si="382"/>
        <v>37</v>
      </c>
      <c r="CL923" s="3">
        <f>IFERROR(INDEX(generale!$A$5:$I$1004,$CJ923,1),"")</f>
        <v>0</v>
      </c>
      <c r="CM923" s="3">
        <f>IFERROR(INDEX(generale!$A$5:$I$1004,$CJ923,2),"")</f>
        <v>0</v>
      </c>
      <c r="CN923" s="3">
        <f>IFERROR(INDEX(generale!$A$5:$I$1004,$CJ923,3),"")</f>
        <v>0</v>
      </c>
      <c r="CO923" s="3">
        <f>IFERROR(INDEX(generale!$A$5:$I$1004,$CJ923,4),"")</f>
        <v>0</v>
      </c>
      <c r="CP923" s="3">
        <f>IFERROR(INDEX(generale!$A$5:$I$1004,$CJ923,5),"")</f>
        <v>0</v>
      </c>
      <c r="CQ923" s="3">
        <f>IFERROR(INDEX(generale!$A$5:$I$1004,$CJ923,6),"")</f>
        <v>0</v>
      </c>
      <c r="CR923" s="8">
        <f>IFERROR(INDEX(generale!$A$5:$I$1004,$CJ923,7),"")</f>
        <v>0</v>
      </c>
      <c r="CS923" s="8">
        <f>IFERROR(INDEX(generale!$A$5:$I$1004,$CJ923,8),"")</f>
        <v>0</v>
      </c>
    </row>
    <row r="924" spans="1:97">
      <c r="A924" s="2" t="str">
        <f t="shared" si="383"/>
        <v/>
      </c>
      <c r="B924" s="1" t="str">
        <f t="shared" si="384"/>
        <v/>
      </c>
      <c r="C924" s="1" t="str">
        <f t="shared" si="385"/>
        <v/>
      </c>
      <c r="D924" s="2" t="str">
        <f t="shared" si="386"/>
        <v/>
      </c>
      <c r="E924" s="2" t="str">
        <f t="shared" si="387"/>
        <v/>
      </c>
      <c r="F924" s="2" t="str">
        <f t="shared" si="388"/>
        <v/>
      </c>
      <c r="G924" s="1" t="str">
        <f t="shared" si="389"/>
        <v/>
      </c>
      <c r="H924" s="11" t="str">
        <f t="shared" si="390"/>
        <v/>
      </c>
      <c r="Q924" s="2">
        <f t="shared" si="391"/>
        <v>37</v>
      </c>
      <c r="R924" s="16" t="str">
        <f>IFERROR(INDEX(generale!$A$5:$I$354,$CJ924,5),"")</f>
        <v/>
      </c>
      <c r="S924" s="8" t="str">
        <f>IFERROR(INDEX(generale!$A$5:$I$354,$CJ924,7),"")</f>
        <v/>
      </c>
      <c r="U924" s="8"/>
      <c r="V924" s="2">
        <f t="shared" si="392"/>
        <v>19</v>
      </c>
      <c r="W924" s="16" t="str">
        <f>IFERROR(INDEX(generale!$A$5:$I$354,$CJ924,5),"")</f>
        <v/>
      </c>
      <c r="X924" s="8" t="str">
        <f>IFERROR(INDEX(generale!$A$5:$I$354,$CJ924,7),"")</f>
        <v/>
      </c>
      <c r="AA924" s="2">
        <f t="shared" si="393"/>
        <v>14</v>
      </c>
      <c r="AB924" s="16" t="str">
        <f>IFERROR(INDEX(generale!$A$5:$I$354,$CJ924,5),"")</f>
        <v/>
      </c>
      <c r="AC924" s="8" t="str">
        <f>IFERROR(INDEX(generale!$A$5:$I$354,$CJ924,7),"")</f>
        <v/>
      </c>
      <c r="AD924" s="33"/>
      <c r="AE924" s="8"/>
      <c r="AF924" s="2">
        <f t="shared" si="394"/>
        <v>14</v>
      </c>
      <c r="AG924" s="16" t="str">
        <f>IFERROR(INDEX(generale!$A$5:$I$354,$CJ924,5),"")</f>
        <v/>
      </c>
      <c r="AH924" s="8" t="str">
        <f>IFERROR(INDEX(generale!$A$5:$I$354,$CJ924,7),"")</f>
        <v/>
      </c>
      <c r="AI924" s="33"/>
      <c r="AJ924" s="8"/>
      <c r="AK924" s="2">
        <f t="shared" si="395"/>
        <v>14</v>
      </c>
      <c r="AL924" s="16" t="str">
        <f>IFERROR(INDEX(generale!$A$5:$I$354,$CJ924,5),"")</f>
        <v/>
      </c>
      <c r="AM924" s="8" t="str">
        <f>IFERROR(INDEX(generale!$A$5:$I$354,$CJ924,7),"")</f>
        <v/>
      </c>
      <c r="AN924" s="33"/>
      <c r="AO924" s="8"/>
      <c r="AP924" s="2">
        <f t="shared" si="396"/>
        <v>9</v>
      </c>
      <c r="AQ924" s="16" t="str">
        <f>IFERROR(INDEX(generale!$A$5:$I$354,$CJ924,5),"")</f>
        <v/>
      </c>
      <c r="AR924" s="8" t="str">
        <f>IFERROR(INDEX(generale!$A$5:$I$354,$CJ924,7),"")</f>
        <v/>
      </c>
      <c r="AS924" s="33"/>
      <c r="AT924" s="8"/>
      <c r="AU924" s="2">
        <f t="shared" si="397"/>
        <v>8</v>
      </c>
      <c r="AV924" s="16" t="str">
        <f>IFERROR(INDEX(generale!$A$5:$I$354,$CJ924,5),"")</f>
        <v/>
      </c>
      <c r="AW924" s="8" t="str">
        <f>IFERROR(INDEX(generale!$A$5:$I$354,$CJ924,7),"")</f>
        <v/>
      </c>
      <c r="AX924" s="33"/>
      <c r="AY924" s="8"/>
      <c r="AZ924" s="2">
        <f t="shared" si="398"/>
        <v>7</v>
      </c>
      <c r="BA924" s="16" t="str">
        <f>IFERROR(INDEX(generale!$A$5:$I$354,$CJ924,5),"")</f>
        <v/>
      </c>
      <c r="BB924" s="8" t="str">
        <f>IFERROR(INDEX(generale!$A$5:$I$354,$CJ924,7),"")</f>
        <v/>
      </c>
      <c r="BC924" s="33"/>
      <c r="BD924" s="8"/>
      <c r="BE924" s="2">
        <f t="shared" si="399"/>
        <v>6</v>
      </c>
      <c r="BF924" s="16" t="str">
        <f>IFERROR(INDEX(generale!$A$5:$I$354,$CJ924,5),"")</f>
        <v/>
      </c>
      <c r="BG924" s="8" t="str">
        <f>IFERROR(INDEX(generale!$A$5:$I$354,$CJ924,7),"")</f>
        <v/>
      </c>
      <c r="BH924" s="33"/>
      <c r="BI924" s="8"/>
      <c r="BJ924" s="2">
        <f t="shared" si="400"/>
        <v>572</v>
      </c>
      <c r="BK924" s="16" t="str">
        <f>IFERROR(INDEX(generale!$A$5:$I$354,$CJ924,5),"")</f>
        <v/>
      </c>
      <c r="BL924" s="8" t="str">
        <f>IFERROR(INDEX(generale!$A$5:$I$354,$CJ924,7),"")</f>
        <v/>
      </c>
      <c r="BM924" s="33"/>
      <c r="BN924" s="8"/>
      <c r="BO924" s="2">
        <f t="shared" si="401"/>
        <v>572</v>
      </c>
      <c r="BP924" s="16" t="str">
        <f>IFERROR(INDEX(generale!$A$5:$I$354,$CJ924,5),"")</f>
        <v/>
      </c>
      <c r="BQ924" s="8" t="str">
        <f>IFERROR(INDEX(generale!$A$5:$I$354,$CJ924,7),"")</f>
        <v/>
      </c>
      <c r="BR924" s="33"/>
      <c r="BS924" s="8"/>
      <c r="BT924" s="2">
        <f t="shared" si="402"/>
        <v>572</v>
      </c>
      <c r="BU924" s="16" t="str">
        <f>IFERROR(INDEX(generale!$A$5:$I$354,$CJ924,5),"")</f>
        <v/>
      </c>
      <c r="BV924" s="8" t="str">
        <f>IFERROR(INDEX(generale!$A$5:$I$354,$CJ924,7),"")</f>
        <v/>
      </c>
      <c r="BW924" s="33"/>
      <c r="BX924" s="8"/>
      <c r="BY924" s="2">
        <f t="shared" si="403"/>
        <v>572</v>
      </c>
      <c r="BZ924" s="16" t="str">
        <f>IFERROR(INDEX(generale!$A$5:$I$354,$CJ924,5),"")</f>
        <v/>
      </c>
      <c r="CA924" s="8" t="str">
        <f>IFERROR(INDEX(generale!$A$5:$I$354,$CJ924,7),"")</f>
        <v/>
      </c>
      <c r="CB924" s="33"/>
      <c r="CC924" s="8"/>
      <c r="CD924" s="2">
        <f t="shared" si="404"/>
        <v>572</v>
      </c>
      <c r="CE924" s="16" t="str">
        <f>IFERROR(INDEX(generale!$A$5:$I$354,$CJ924,5),"")</f>
        <v/>
      </c>
      <c r="CF924" s="8" t="str">
        <f>IFERROR(INDEX(generale!$A$5:$I$354,$CJ924,7),"")</f>
        <v/>
      </c>
      <c r="CJ924" s="2">
        <f t="shared" si="405"/>
        <v>922</v>
      </c>
      <c r="CK924" s="2">
        <f t="shared" si="382"/>
        <v>37</v>
      </c>
      <c r="CL924" s="3">
        <f>IFERROR(INDEX(generale!$A$5:$I$1004,$CJ924,1),"")</f>
        <v>0</v>
      </c>
      <c r="CM924" s="3">
        <f>IFERROR(INDEX(generale!$A$5:$I$1004,$CJ924,2),"")</f>
        <v>0</v>
      </c>
      <c r="CN924" s="3">
        <f>IFERROR(INDEX(generale!$A$5:$I$1004,$CJ924,3),"")</f>
        <v>0</v>
      </c>
      <c r="CO924" s="3">
        <f>IFERROR(INDEX(generale!$A$5:$I$1004,$CJ924,4),"")</f>
        <v>0</v>
      </c>
      <c r="CP924" s="3">
        <f>IFERROR(INDEX(generale!$A$5:$I$1004,$CJ924,5),"")</f>
        <v>0</v>
      </c>
      <c r="CQ924" s="3">
        <f>IFERROR(INDEX(generale!$A$5:$I$1004,$CJ924,6),"")</f>
        <v>0</v>
      </c>
      <c r="CR924" s="8">
        <f>IFERROR(INDEX(generale!$A$5:$I$1004,$CJ924,7),"")</f>
        <v>0</v>
      </c>
      <c r="CS924" s="8">
        <f>IFERROR(INDEX(generale!$A$5:$I$1004,$CJ924,8),"")</f>
        <v>0</v>
      </c>
    </row>
    <row r="925" spans="1:97">
      <c r="A925" s="2" t="str">
        <f t="shared" si="383"/>
        <v/>
      </c>
      <c r="B925" s="1" t="str">
        <f t="shared" si="384"/>
        <v/>
      </c>
      <c r="C925" s="1" t="str">
        <f t="shared" si="385"/>
        <v/>
      </c>
      <c r="D925" s="2" t="str">
        <f t="shared" si="386"/>
        <v/>
      </c>
      <c r="E925" s="2" t="str">
        <f t="shared" si="387"/>
        <v/>
      </c>
      <c r="F925" s="2" t="str">
        <f t="shared" si="388"/>
        <v/>
      </c>
      <c r="G925" s="1" t="str">
        <f t="shared" si="389"/>
        <v/>
      </c>
      <c r="H925" s="11" t="str">
        <f t="shared" si="390"/>
        <v/>
      </c>
      <c r="Q925" s="2">
        <f t="shared" si="391"/>
        <v>37</v>
      </c>
      <c r="R925" s="16" t="str">
        <f>IFERROR(INDEX(generale!$A$5:$I$354,$CJ925,5),"")</f>
        <v/>
      </c>
      <c r="S925" s="8" t="str">
        <f>IFERROR(INDEX(generale!$A$5:$I$354,$CJ925,7),"")</f>
        <v/>
      </c>
      <c r="U925" s="8"/>
      <c r="V925" s="2">
        <f t="shared" si="392"/>
        <v>19</v>
      </c>
      <c r="W925" s="16" t="str">
        <f>IFERROR(INDEX(generale!$A$5:$I$354,$CJ925,5),"")</f>
        <v/>
      </c>
      <c r="X925" s="8" t="str">
        <f>IFERROR(INDEX(generale!$A$5:$I$354,$CJ925,7),"")</f>
        <v/>
      </c>
      <c r="AA925" s="2">
        <f t="shared" si="393"/>
        <v>14</v>
      </c>
      <c r="AB925" s="16" t="str">
        <f>IFERROR(INDEX(generale!$A$5:$I$354,$CJ925,5),"")</f>
        <v/>
      </c>
      <c r="AC925" s="8" t="str">
        <f>IFERROR(INDEX(generale!$A$5:$I$354,$CJ925,7),"")</f>
        <v/>
      </c>
      <c r="AD925" s="33"/>
      <c r="AE925" s="8"/>
      <c r="AF925" s="2">
        <f t="shared" si="394"/>
        <v>14</v>
      </c>
      <c r="AG925" s="16" t="str">
        <f>IFERROR(INDEX(generale!$A$5:$I$354,$CJ925,5),"")</f>
        <v/>
      </c>
      <c r="AH925" s="8" t="str">
        <f>IFERROR(INDEX(generale!$A$5:$I$354,$CJ925,7),"")</f>
        <v/>
      </c>
      <c r="AI925" s="33"/>
      <c r="AJ925" s="8"/>
      <c r="AK925" s="2">
        <f t="shared" si="395"/>
        <v>14</v>
      </c>
      <c r="AL925" s="16" t="str">
        <f>IFERROR(INDEX(generale!$A$5:$I$354,$CJ925,5),"")</f>
        <v/>
      </c>
      <c r="AM925" s="8" t="str">
        <f>IFERROR(INDEX(generale!$A$5:$I$354,$CJ925,7),"")</f>
        <v/>
      </c>
      <c r="AN925" s="33"/>
      <c r="AO925" s="8"/>
      <c r="AP925" s="2">
        <f t="shared" si="396"/>
        <v>9</v>
      </c>
      <c r="AQ925" s="16" t="str">
        <f>IFERROR(INDEX(generale!$A$5:$I$354,$CJ925,5),"")</f>
        <v/>
      </c>
      <c r="AR925" s="8" t="str">
        <f>IFERROR(INDEX(generale!$A$5:$I$354,$CJ925,7),"")</f>
        <v/>
      </c>
      <c r="AS925" s="33"/>
      <c r="AT925" s="8"/>
      <c r="AU925" s="2">
        <f t="shared" si="397"/>
        <v>8</v>
      </c>
      <c r="AV925" s="16" t="str">
        <f>IFERROR(INDEX(generale!$A$5:$I$354,$CJ925,5),"")</f>
        <v/>
      </c>
      <c r="AW925" s="8" t="str">
        <f>IFERROR(INDEX(generale!$A$5:$I$354,$CJ925,7),"")</f>
        <v/>
      </c>
      <c r="AX925" s="33"/>
      <c r="AY925" s="8"/>
      <c r="AZ925" s="2">
        <f t="shared" si="398"/>
        <v>7</v>
      </c>
      <c r="BA925" s="16" t="str">
        <f>IFERROR(INDEX(generale!$A$5:$I$354,$CJ925,5),"")</f>
        <v/>
      </c>
      <c r="BB925" s="8" t="str">
        <f>IFERROR(INDEX(generale!$A$5:$I$354,$CJ925,7),"")</f>
        <v/>
      </c>
      <c r="BC925" s="33"/>
      <c r="BD925" s="8"/>
      <c r="BE925" s="2">
        <f t="shared" si="399"/>
        <v>6</v>
      </c>
      <c r="BF925" s="16" t="str">
        <f>IFERROR(INDEX(generale!$A$5:$I$354,$CJ925,5),"")</f>
        <v/>
      </c>
      <c r="BG925" s="8" t="str">
        <f>IFERROR(INDEX(generale!$A$5:$I$354,$CJ925,7),"")</f>
        <v/>
      </c>
      <c r="BH925" s="33"/>
      <c r="BI925" s="8"/>
      <c r="BJ925" s="2">
        <f t="shared" si="400"/>
        <v>573</v>
      </c>
      <c r="BK925" s="16" t="str">
        <f>IFERROR(INDEX(generale!$A$5:$I$354,$CJ925,5),"")</f>
        <v/>
      </c>
      <c r="BL925" s="8" t="str">
        <f>IFERROR(INDEX(generale!$A$5:$I$354,$CJ925,7),"")</f>
        <v/>
      </c>
      <c r="BM925" s="33"/>
      <c r="BN925" s="8"/>
      <c r="BO925" s="2">
        <f t="shared" si="401"/>
        <v>573</v>
      </c>
      <c r="BP925" s="16" t="str">
        <f>IFERROR(INDEX(generale!$A$5:$I$354,$CJ925,5),"")</f>
        <v/>
      </c>
      <c r="BQ925" s="8" t="str">
        <f>IFERROR(INDEX(generale!$A$5:$I$354,$CJ925,7),"")</f>
        <v/>
      </c>
      <c r="BR925" s="33"/>
      <c r="BS925" s="8"/>
      <c r="BT925" s="2">
        <f t="shared" si="402"/>
        <v>573</v>
      </c>
      <c r="BU925" s="16" t="str">
        <f>IFERROR(INDEX(generale!$A$5:$I$354,$CJ925,5),"")</f>
        <v/>
      </c>
      <c r="BV925" s="8" t="str">
        <f>IFERROR(INDEX(generale!$A$5:$I$354,$CJ925,7),"")</f>
        <v/>
      </c>
      <c r="BW925" s="33"/>
      <c r="BX925" s="8"/>
      <c r="BY925" s="2">
        <f t="shared" si="403"/>
        <v>573</v>
      </c>
      <c r="BZ925" s="16" t="str">
        <f>IFERROR(INDEX(generale!$A$5:$I$354,$CJ925,5),"")</f>
        <v/>
      </c>
      <c r="CA925" s="8" t="str">
        <f>IFERROR(INDEX(generale!$A$5:$I$354,$CJ925,7),"")</f>
        <v/>
      </c>
      <c r="CB925" s="33"/>
      <c r="CC925" s="8"/>
      <c r="CD925" s="2">
        <f t="shared" si="404"/>
        <v>573</v>
      </c>
      <c r="CE925" s="16" t="str">
        <f>IFERROR(INDEX(generale!$A$5:$I$354,$CJ925,5),"")</f>
        <v/>
      </c>
      <c r="CF925" s="8" t="str">
        <f>IFERROR(INDEX(generale!$A$5:$I$354,$CJ925,7),"")</f>
        <v/>
      </c>
      <c r="CJ925" s="2">
        <f t="shared" si="405"/>
        <v>923</v>
      </c>
      <c r="CK925" s="2">
        <f t="shared" si="382"/>
        <v>37</v>
      </c>
      <c r="CL925" s="3">
        <f>IFERROR(INDEX(generale!$A$5:$I$1004,$CJ925,1),"")</f>
        <v>0</v>
      </c>
      <c r="CM925" s="3">
        <f>IFERROR(INDEX(generale!$A$5:$I$1004,$CJ925,2),"")</f>
        <v>0</v>
      </c>
      <c r="CN925" s="3">
        <f>IFERROR(INDEX(generale!$A$5:$I$1004,$CJ925,3),"")</f>
        <v>0</v>
      </c>
      <c r="CO925" s="3">
        <f>IFERROR(INDEX(generale!$A$5:$I$1004,$CJ925,4),"")</f>
        <v>0</v>
      </c>
      <c r="CP925" s="3">
        <f>IFERROR(INDEX(generale!$A$5:$I$1004,$CJ925,5),"")</f>
        <v>0</v>
      </c>
      <c r="CQ925" s="3">
        <f>IFERROR(INDEX(generale!$A$5:$I$1004,$CJ925,6),"")</f>
        <v>0</v>
      </c>
      <c r="CR925" s="8">
        <f>IFERROR(INDEX(generale!$A$5:$I$1004,$CJ925,7),"")</f>
        <v>0</v>
      </c>
      <c r="CS925" s="8">
        <f>IFERROR(INDEX(generale!$A$5:$I$1004,$CJ925,8),"")</f>
        <v>0</v>
      </c>
    </row>
    <row r="926" spans="1:97">
      <c r="A926" s="2" t="str">
        <f t="shared" si="383"/>
        <v/>
      </c>
      <c r="B926" s="1" t="str">
        <f t="shared" si="384"/>
        <v/>
      </c>
      <c r="C926" s="1" t="str">
        <f t="shared" si="385"/>
        <v/>
      </c>
      <c r="D926" s="2" t="str">
        <f t="shared" si="386"/>
        <v/>
      </c>
      <c r="E926" s="2" t="str">
        <f t="shared" si="387"/>
        <v/>
      </c>
      <c r="F926" s="2" t="str">
        <f t="shared" si="388"/>
        <v/>
      </c>
      <c r="G926" s="1" t="str">
        <f t="shared" si="389"/>
        <v/>
      </c>
      <c r="H926" s="11" t="str">
        <f t="shared" si="390"/>
        <v/>
      </c>
      <c r="Q926" s="2">
        <f t="shared" si="391"/>
        <v>37</v>
      </c>
      <c r="R926" s="16" t="str">
        <f>IFERROR(INDEX(generale!$A$5:$I$354,$CJ926,5),"")</f>
        <v/>
      </c>
      <c r="S926" s="8" t="str">
        <f>IFERROR(INDEX(generale!$A$5:$I$354,$CJ926,7),"")</f>
        <v/>
      </c>
      <c r="U926" s="8"/>
      <c r="V926" s="2">
        <f t="shared" si="392"/>
        <v>19</v>
      </c>
      <c r="W926" s="16" t="str">
        <f>IFERROR(INDEX(generale!$A$5:$I$354,$CJ926,5),"")</f>
        <v/>
      </c>
      <c r="X926" s="8" t="str">
        <f>IFERROR(INDEX(generale!$A$5:$I$354,$CJ926,7),"")</f>
        <v/>
      </c>
      <c r="AA926" s="2">
        <f t="shared" si="393"/>
        <v>14</v>
      </c>
      <c r="AB926" s="16" t="str">
        <f>IFERROR(INDEX(generale!$A$5:$I$354,$CJ926,5),"")</f>
        <v/>
      </c>
      <c r="AC926" s="8" t="str">
        <f>IFERROR(INDEX(generale!$A$5:$I$354,$CJ926,7),"")</f>
        <v/>
      </c>
      <c r="AD926" s="33"/>
      <c r="AE926" s="8"/>
      <c r="AF926" s="2">
        <f t="shared" si="394"/>
        <v>14</v>
      </c>
      <c r="AG926" s="16" t="str">
        <f>IFERROR(INDEX(generale!$A$5:$I$354,$CJ926,5),"")</f>
        <v/>
      </c>
      <c r="AH926" s="8" t="str">
        <f>IFERROR(INDEX(generale!$A$5:$I$354,$CJ926,7),"")</f>
        <v/>
      </c>
      <c r="AI926" s="33"/>
      <c r="AJ926" s="8"/>
      <c r="AK926" s="2">
        <f t="shared" si="395"/>
        <v>14</v>
      </c>
      <c r="AL926" s="16" t="str">
        <f>IFERROR(INDEX(generale!$A$5:$I$354,$CJ926,5),"")</f>
        <v/>
      </c>
      <c r="AM926" s="8" t="str">
        <f>IFERROR(INDEX(generale!$A$5:$I$354,$CJ926,7),"")</f>
        <v/>
      </c>
      <c r="AN926" s="33"/>
      <c r="AO926" s="8"/>
      <c r="AP926" s="2">
        <f t="shared" si="396"/>
        <v>9</v>
      </c>
      <c r="AQ926" s="16" t="str">
        <f>IFERROR(INDEX(generale!$A$5:$I$354,$CJ926,5),"")</f>
        <v/>
      </c>
      <c r="AR926" s="8" t="str">
        <f>IFERROR(INDEX(generale!$A$5:$I$354,$CJ926,7),"")</f>
        <v/>
      </c>
      <c r="AS926" s="33"/>
      <c r="AT926" s="8"/>
      <c r="AU926" s="2">
        <f t="shared" si="397"/>
        <v>8</v>
      </c>
      <c r="AV926" s="16" t="str">
        <f>IFERROR(INDEX(generale!$A$5:$I$354,$CJ926,5),"")</f>
        <v/>
      </c>
      <c r="AW926" s="8" t="str">
        <f>IFERROR(INDEX(generale!$A$5:$I$354,$CJ926,7),"")</f>
        <v/>
      </c>
      <c r="AX926" s="33"/>
      <c r="AY926" s="8"/>
      <c r="AZ926" s="2">
        <f t="shared" si="398"/>
        <v>7</v>
      </c>
      <c r="BA926" s="16" t="str">
        <f>IFERROR(INDEX(generale!$A$5:$I$354,$CJ926,5),"")</f>
        <v/>
      </c>
      <c r="BB926" s="8" t="str">
        <f>IFERROR(INDEX(generale!$A$5:$I$354,$CJ926,7),"")</f>
        <v/>
      </c>
      <c r="BC926" s="33"/>
      <c r="BD926" s="8"/>
      <c r="BE926" s="2">
        <f t="shared" si="399"/>
        <v>6</v>
      </c>
      <c r="BF926" s="16" t="str">
        <f>IFERROR(INDEX(generale!$A$5:$I$354,$CJ926,5),"")</f>
        <v/>
      </c>
      <c r="BG926" s="8" t="str">
        <f>IFERROR(INDEX(generale!$A$5:$I$354,$CJ926,7),"")</f>
        <v/>
      </c>
      <c r="BH926" s="33"/>
      <c r="BI926" s="8"/>
      <c r="BJ926" s="2">
        <f t="shared" si="400"/>
        <v>574</v>
      </c>
      <c r="BK926" s="16" t="str">
        <f>IFERROR(INDEX(generale!$A$5:$I$354,$CJ926,5),"")</f>
        <v/>
      </c>
      <c r="BL926" s="8" t="str">
        <f>IFERROR(INDEX(generale!$A$5:$I$354,$CJ926,7),"")</f>
        <v/>
      </c>
      <c r="BM926" s="33"/>
      <c r="BN926" s="8"/>
      <c r="BO926" s="2">
        <f t="shared" si="401"/>
        <v>574</v>
      </c>
      <c r="BP926" s="16" t="str">
        <f>IFERROR(INDEX(generale!$A$5:$I$354,$CJ926,5),"")</f>
        <v/>
      </c>
      <c r="BQ926" s="8" t="str">
        <f>IFERROR(INDEX(generale!$A$5:$I$354,$CJ926,7),"")</f>
        <v/>
      </c>
      <c r="BR926" s="33"/>
      <c r="BS926" s="8"/>
      <c r="BT926" s="2">
        <f t="shared" si="402"/>
        <v>574</v>
      </c>
      <c r="BU926" s="16" t="str">
        <f>IFERROR(INDEX(generale!$A$5:$I$354,$CJ926,5),"")</f>
        <v/>
      </c>
      <c r="BV926" s="8" t="str">
        <f>IFERROR(INDEX(generale!$A$5:$I$354,$CJ926,7),"")</f>
        <v/>
      </c>
      <c r="BW926" s="33"/>
      <c r="BX926" s="8"/>
      <c r="BY926" s="2">
        <f t="shared" si="403"/>
        <v>574</v>
      </c>
      <c r="BZ926" s="16" t="str">
        <f>IFERROR(INDEX(generale!$A$5:$I$354,$CJ926,5),"")</f>
        <v/>
      </c>
      <c r="CA926" s="8" t="str">
        <f>IFERROR(INDEX(generale!$A$5:$I$354,$CJ926,7),"")</f>
        <v/>
      </c>
      <c r="CB926" s="33"/>
      <c r="CC926" s="8"/>
      <c r="CD926" s="2">
        <f t="shared" si="404"/>
        <v>574</v>
      </c>
      <c r="CE926" s="16" t="str">
        <f>IFERROR(INDEX(generale!$A$5:$I$354,$CJ926,5),"")</f>
        <v/>
      </c>
      <c r="CF926" s="8" t="str">
        <f>IFERROR(INDEX(generale!$A$5:$I$354,$CJ926,7),"")</f>
        <v/>
      </c>
      <c r="CJ926" s="2">
        <f t="shared" si="405"/>
        <v>924</v>
      </c>
      <c r="CK926" s="2">
        <f t="shared" si="382"/>
        <v>37</v>
      </c>
      <c r="CL926" s="3">
        <f>IFERROR(INDEX(generale!$A$5:$I$1004,$CJ926,1),"")</f>
        <v>0</v>
      </c>
      <c r="CM926" s="3">
        <f>IFERROR(INDEX(generale!$A$5:$I$1004,$CJ926,2),"")</f>
        <v>0</v>
      </c>
      <c r="CN926" s="3">
        <f>IFERROR(INDEX(generale!$A$5:$I$1004,$CJ926,3),"")</f>
        <v>0</v>
      </c>
      <c r="CO926" s="3">
        <f>IFERROR(INDEX(generale!$A$5:$I$1004,$CJ926,4),"")</f>
        <v>0</v>
      </c>
      <c r="CP926" s="3">
        <f>IFERROR(INDEX(generale!$A$5:$I$1004,$CJ926,5),"")</f>
        <v>0</v>
      </c>
      <c r="CQ926" s="3">
        <f>IFERROR(INDEX(generale!$A$5:$I$1004,$CJ926,6),"")</f>
        <v>0</v>
      </c>
      <c r="CR926" s="8">
        <f>IFERROR(INDEX(generale!$A$5:$I$1004,$CJ926,7),"")</f>
        <v>0</v>
      </c>
      <c r="CS926" s="8">
        <f>IFERROR(INDEX(generale!$A$5:$I$1004,$CJ926,8),"")</f>
        <v>0</v>
      </c>
    </row>
    <row r="927" spans="1:97">
      <c r="A927" s="2" t="str">
        <f t="shared" si="383"/>
        <v/>
      </c>
      <c r="B927" s="1" t="str">
        <f t="shared" si="384"/>
        <v/>
      </c>
      <c r="C927" s="1" t="str">
        <f t="shared" si="385"/>
        <v/>
      </c>
      <c r="D927" s="2" t="str">
        <f t="shared" si="386"/>
        <v/>
      </c>
      <c r="E927" s="2" t="str">
        <f t="shared" si="387"/>
        <v/>
      </c>
      <c r="F927" s="2" t="str">
        <f t="shared" si="388"/>
        <v/>
      </c>
      <c r="G927" s="1" t="str">
        <f t="shared" si="389"/>
        <v/>
      </c>
      <c r="H927" s="11" t="str">
        <f t="shared" si="390"/>
        <v/>
      </c>
      <c r="Q927" s="2">
        <f t="shared" si="391"/>
        <v>37</v>
      </c>
      <c r="R927" s="16" t="str">
        <f>IFERROR(INDEX(generale!$A$5:$I$354,$CJ927,5),"")</f>
        <v/>
      </c>
      <c r="S927" s="8" t="str">
        <f>IFERROR(INDEX(generale!$A$5:$I$354,$CJ927,7),"")</f>
        <v/>
      </c>
      <c r="U927" s="8"/>
      <c r="V927" s="2">
        <f t="shared" si="392"/>
        <v>19</v>
      </c>
      <c r="W927" s="16" t="str">
        <f>IFERROR(INDEX(generale!$A$5:$I$354,$CJ927,5),"")</f>
        <v/>
      </c>
      <c r="X927" s="8" t="str">
        <f>IFERROR(INDEX(generale!$A$5:$I$354,$CJ927,7),"")</f>
        <v/>
      </c>
      <c r="AA927" s="2">
        <f t="shared" si="393"/>
        <v>14</v>
      </c>
      <c r="AB927" s="16" t="str">
        <f>IFERROR(INDEX(generale!$A$5:$I$354,$CJ927,5),"")</f>
        <v/>
      </c>
      <c r="AC927" s="8" t="str">
        <f>IFERROR(INDEX(generale!$A$5:$I$354,$CJ927,7),"")</f>
        <v/>
      </c>
      <c r="AD927" s="33"/>
      <c r="AE927" s="8"/>
      <c r="AF927" s="2">
        <f t="shared" si="394"/>
        <v>14</v>
      </c>
      <c r="AG927" s="16" t="str">
        <f>IFERROR(INDEX(generale!$A$5:$I$354,$CJ927,5),"")</f>
        <v/>
      </c>
      <c r="AH927" s="8" t="str">
        <f>IFERROR(INDEX(generale!$A$5:$I$354,$CJ927,7),"")</f>
        <v/>
      </c>
      <c r="AI927" s="33"/>
      <c r="AJ927" s="8"/>
      <c r="AK927" s="2">
        <f t="shared" si="395"/>
        <v>14</v>
      </c>
      <c r="AL927" s="16" t="str">
        <f>IFERROR(INDEX(generale!$A$5:$I$354,$CJ927,5),"")</f>
        <v/>
      </c>
      <c r="AM927" s="8" t="str">
        <f>IFERROR(INDEX(generale!$A$5:$I$354,$CJ927,7),"")</f>
        <v/>
      </c>
      <c r="AN927" s="33"/>
      <c r="AO927" s="8"/>
      <c r="AP927" s="2">
        <f t="shared" si="396"/>
        <v>9</v>
      </c>
      <c r="AQ927" s="16" t="str">
        <f>IFERROR(INDEX(generale!$A$5:$I$354,$CJ927,5),"")</f>
        <v/>
      </c>
      <c r="AR927" s="8" t="str">
        <f>IFERROR(INDEX(generale!$A$5:$I$354,$CJ927,7),"")</f>
        <v/>
      </c>
      <c r="AS927" s="33"/>
      <c r="AT927" s="8"/>
      <c r="AU927" s="2">
        <f t="shared" si="397"/>
        <v>8</v>
      </c>
      <c r="AV927" s="16" t="str">
        <f>IFERROR(INDEX(generale!$A$5:$I$354,$CJ927,5),"")</f>
        <v/>
      </c>
      <c r="AW927" s="8" t="str">
        <f>IFERROR(INDEX(generale!$A$5:$I$354,$CJ927,7),"")</f>
        <v/>
      </c>
      <c r="AX927" s="33"/>
      <c r="AY927" s="8"/>
      <c r="AZ927" s="2">
        <f t="shared" si="398"/>
        <v>7</v>
      </c>
      <c r="BA927" s="16" t="str">
        <f>IFERROR(INDEX(generale!$A$5:$I$354,$CJ927,5),"")</f>
        <v/>
      </c>
      <c r="BB927" s="8" t="str">
        <f>IFERROR(INDEX(generale!$A$5:$I$354,$CJ927,7),"")</f>
        <v/>
      </c>
      <c r="BC927" s="33"/>
      <c r="BD927" s="8"/>
      <c r="BE927" s="2">
        <f t="shared" si="399"/>
        <v>6</v>
      </c>
      <c r="BF927" s="16" t="str">
        <f>IFERROR(INDEX(generale!$A$5:$I$354,$CJ927,5),"")</f>
        <v/>
      </c>
      <c r="BG927" s="8" t="str">
        <f>IFERROR(INDEX(generale!$A$5:$I$354,$CJ927,7),"")</f>
        <v/>
      </c>
      <c r="BH927" s="33"/>
      <c r="BI927" s="8"/>
      <c r="BJ927" s="2">
        <f t="shared" si="400"/>
        <v>575</v>
      </c>
      <c r="BK927" s="16" t="str">
        <f>IFERROR(INDEX(generale!$A$5:$I$354,$CJ927,5),"")</f>
        <v/>
      </c>
      <c r="BL927" s="8" t="str">
        <f>IFERROR(INDEX(generale!$A$5:$I$354,$CJ927,7),"")</f>
        <v/>
      </c>
      <c r="BM927" s="33"/>
      <c r="BN927" s="8"/>
      <c r="BO927" s="2">
        <f t="shared" si="401"/>
        <v>575</v>
      </c>
      <c r="BP927" s="16" t="str">
        <f>IFERROR(INDEX(generale!$A$5:$I$354,$CJ927,5),"")</f>
        <v/>
      </c>
      <c r="BQ927" s="8" t="str">
        <f>IFERROR(INDEX(generale!$A$5:$I$354,$CJ927,7),"")</f>
        <v/>
      </c>
      <c r="BR927" s="33"/>
      <c r="BS927" s="8"/>
      <c r="BT927" s="2">
        <f t="shared" si="402"/>
        <v>575</v>
      </c>
      <c r="BU927" s="16" t="str">
        <f>IFERROR(INDEX(generale!$A$5:$I$354,$CJ927,5),"")</f>
        <v/>
      </c>
      <c r="BV927" s="8" t="str">
        <f>IFERROR(INDEX(generale!$A$5:$I$354,$CJ927,7),"")</f>
        <v/>
      </c>
      <c r="BW927" s="33"/>
      <c r="BX927" s="8"/>
      <c r="BY927" s="2">
        <f t="shared" si="403"/>
        <v>575</v>
      </c>
      <c r="BZ927" s="16" t="str">
        <f>IFERROR(INDEX(generale!$A$5:$I$354,$CJ927,5),"")</f>
        <v/>
      </c>
      <c r="CA927" s="8" t="str">
        <f>IFERROR(INDEX(generale!$A$5:$I$354,$CJ927,7),"")</f>
        <v/>
      </c>
      <c r="CB927" s="33"/>
      <c r="CC927" s="8"/>
      <c r="CD927" s="2">
        <f t="shared" si="404"/>
        <v>575</v>
      </c>
      <c r="CE927" s="16" t="str">
        <f>IFERROR(INDEX(generale!$A$5:$I$354,$CJ927,5),"")</f>
        <v/>
      </c>
      <c r="CF927" s="8" t="str">
        <f>IFERROR(INDEX(generale!$A$5:$I$354,$CJ927,7),"")</f>
        <v/>
      </c>
      <c r="CJ927" s="2">
        <f t="shared" si="405"/>
        <v>925</v>
      </c>
      <c r="CK927" s="2">
        <f t="shared" si="382"/>
        <v>37</v>
      </c>
      <c r="CL927" s="3">
        <f>IFERROR(INDEX(generale!$A$5:$I$1004,$CJ927,1),"")</f>
        <v>0</v>
      </c>
      <c r="CM927" s="3">
        <f>IFERROR(INDEX(generale!$A$5:$I$1004,$CJ927,2),"")</f>
        <v>0</v>
      </c>
      <c r="CN927" s="3">
        <f>IFERROR(INDEX(generale!$A$5:$I$1004,$CJ927,3),"")</f>
        <v>0</v>
      </c>
      <c r="CO927" s="3">
        <f>IFERROR(INDEX(generale!$A$5:$I$1004,$CJ927,4),"")</f>
        <v>0</v>
      </c>
      <c r="CP927" s="3">
        <f>IFERROR(INDEX(generale!$A$5:$I$1004,$CJ927,5),"")</f>
        <v>0</v>
      </c>
      <c r="CQ927" s="3">
        <f>IFERROR(INDEX(generale!$A$5:$I$1004,$CJ927,6),"")</f>
        <v>0</v>
      </c>
      <c r="CR927" s="8">
        <f>IFERROR(INDEX(generale!$A$5:$I$1004,$CJ927,7),"")</f>
        <v>0</v>
      </c>
      <c r="CS927" s="8">
        <f>IFERROR(INDEX(generale!$A$5:$I$1004,$CJ927,8),"")</f>
        <v>0</v>
      </c>
    </row>
    <row r="928" spans="1:97">
      <c r="A928" s="2" t="str">
        <f t="shared" si="383"/>
        <v/>
      </c>
      <c r="B928" s="1" t="str">
        <f t="shared" si="384"/>
        <v/>
      </c>
      <c r="C928" s="1" t="str">
        <f t="shared" si="385"/>
        <v/>
      </c>
      <c r="D928" s="2" t="str">
        <f t="shared" si="386"/>
        <v/>
      </c>
      <c r="E928" s="2" t="str">
        <f t="shared" si="387"/>
        <v/>
      </c>
      <c r="F928" s="2" t="str">
        <f t="shared" si="388"/>
        <v/>
      </c>
      <c r="G928" s="1" t="str">
        <f t="shared" si="389"/>
        <v/>
      </c>
      <c r="H928" s="11" t="str">
        <f t="shared" si="390"/>
        <v/>
      </c>
      <c r="Q928" s="2">
        <f t="shared" si="391"/>
        <v>37</v>
      </c>
      <c r="R928" s="16" t="str">
        <f>IFERROR(INDEX(generale!$A$5:$I$354,$CJ928,5),"")</f>
        <v/>
      </c>
      <c r="S928" s="8" t="str">
        <f>IFERROR(INDEX(generale!$A$5:$I$354,$CJ928,7),"")</f>
        <v/>
      </c>
      <c r="U928" s="8"/>
      <c r="V928" s="2">
        <f t="shared" si="392"/>
        <v>19</v>
      </c>
      <c r="W928" s="16" t="str">
        <f>IFERROR(INDEX(generale!$A$5:$I$354,$CJ928,5),"")</f>
        <v/>
      </c>
      <c r="X928" s="8" t="str">
        <f>IFERROR(INDEX(generale!$A$5:$I$354,$CJ928,7),"")</f>
        <v/>
      </c>
      <c r="AA928" s="2">
        <f t="shared" si="393"/>
        <v>14</v>
      </c>
      <c r="AB928" s="16" t="str">
        <f>IFERROR(INDEX(generale!$A$5:$I$354,$CJ928,5),"")</f>
        <v/>
      </c>
      <c r="AC928" s="8" t="str">
        <f>IFERROR(INDEX(generale!$A$5:$I$354,$CJ928,7),"")</f>
        <v/>
      </c>
      <c r="AD928" s="33"/>
      <c r="AE928" s="8"/>
      <c r="AF928" s="2">
        <f t="shared" si="394"/>
        <v>14</v>
      </c>
      <c r="AG928" s="16" t="str">
        <f>IFERROR(INDEX(generale!$A$5:$I$354,$CJ928,5),"")</f>
        <v/>
      </c>
      <c r="AH928" s="8" t="str">
        <f>IFERROR(INDEX(generale!$A$5:$I$354,$CJ928,7),"")</f>
        <v/>
      </c>
      <c r="AI928" s="33"/>
      <c r="AJ928" s="8"/>
      <c r="AK928" s="2">
        <f t="shared" si="395"/>
        <v>14</v>
      </c>
      <c r="AL928" s="16" t="str">
        <f>IFERROR(INDEX(generale!$A$5:$I$354,$CJ928,5),"")</f>
        <v/>
      </c>
      <c r="AM928" s="8" t="str">
        <f>IFERROR(INDEX(generale!$A$5:$I$354,$CJ928,7),"")</f>
        <v/>
      </c>
      <c r="AN928" s="33"/>
      <c r="AO928" s="8"/>
      <c r="AP928" s="2">
        <f t="shared" si="396"/>
        <v>9</v>
      </c>
      <c r="AQ928" s="16" t="str">
        <f>IFERROR(INDEX(generale!$A$5:$I$354,$CJ928,5),"")</f>
        <v/>
      </c>
      <c r="AR928" s="8" t="str">
        <f>IFERROR(INDEX(generale!$A$5:$I$354,$CJ928,7),"")</f>
        <v/>
      </c>
      <c r="AS928" s="33"/>
      <c r="AT928" s="8"/>
      <c r="AU928" s="2">
        <f t="shared" si="397"/>
        <v>8</v>
      </c>
      <c r="AV928" s="16" t="str">
        <f>IFERROR(INDEX(generale!$A$5:$I$354,$CJ928,5),"")</f>
        <v/>
      </c>
      <c r="AW928" s="8" t="str">
        <f>IFERROR(INDEX(generale!$A$5:$I$354,$CJ928,7),"")</f>
        <v/>
      </c>
      <c r="AX928" s="33"/>
      <c r="AY928" s="8"/>
      <c r="AZ928" s="2">
        <f t="shared" si="398"/>
        <v>7</v>
      </c>
      <c r="BA928" s="16" t="str">
        <f>IFERROR(INDEX(generale!$A$5:$I$354,$CJ928,5),"")</f>
        <v/>
      </c>
      <c r="BB928" s="8" t="str">
        <f>IFERROR(INDEX(generale!$A$5:$I$354,$CJ928,7),"")</f>
        <v/>
      </c>
      <c r="BC928" s="33"/>
      <c r="BD928" s="8"/>
      <c r="BE928" s="2">
        <f t="shared" si="399"/>
        <v>6</v>
      </c>
      <c r="BF928" s="16" t="str">
        <f>IFERROR(INDEX(generale!$A$5:$I$354,$CJ928,5),"")</f>
        <v/>
      </c>
      <c r="BG928" s="8" t="str">
        <f>IFERROR(INDEX(generale!$A$5:$I$354,$CJ928,7),"")</f>
        <v/>
      </c>
      <c r="BH928" s="33"/>
      <c r="BI928" s="8"/>
      <c r="BJ928" s="2">
        <f t="shared" si="400"/>
        <v>576</v>
      </c>
      <c r="BK928" s="16" t="str">
        <f>IFERROR(INDEX(generale!$A$5:$I$354,$CJ928,5),"")</f>
        <v/>
      </c>
      <c r="BL928" s="8" t="str">
        <f>IFERROR(INDEX(generale!$A$5:$I$354,$CJ928,7),"")</f>
        <v/>
      </c>
      <c r="BM928" s="33"/>
      <c r="BN928" s="8"/>
      <c r="BO928" s="2">
        <f t="shared" si="401"/>
        <v>576</v>
      </c>
      <c r="BP928" s="16" t="str">
        <f>IFERROR(INDEX(generale!$A$5:$I$354,$CJ928,5),"")</f>
        <v/>
      </c>
      <c r="BQ928" s="8" t="str">
        <f>IFERROR(INDEX(generale!$A$5:$I$354,$CJ928,7),"")</f>
        <v/>
      </c>
      <c r="BR928" s="33"/>
      <c r="BS928" s="8"/>
      <c r="BT928" s="2">
        <f t="shared" si="402"/>
        <v>576</v>
      </c>
      <c r="BU928" s="16" t="str">
        <f>IFERROR(INDEX(generale!$A$5:$I$354,$CJ928,5),"")</f>
        <v/>
      </c>
      <c r="BV928" s="8" t="str">
        <f>IFERROR(INDEX(generale!$A$5:$I$354,$CJ928,7),"")</f>
        <v/>
      </c>
      <c r="BW928" s="33"/>
      <c r="BX928" s="8"/>
      <c r="BY928" s="2">
        <f t="shared" si="403"/>
        <v>576</v>
      </c>
      <c r="BZ928" s="16" t="str">
        <f>IFERROR(INDEX(generale!$A$5:$I$354,$CJ928,5),"")</f>
        <v/>
      </c>
      <c r="CA928" s="8" t="str">
        <f>IFERROR(INDEX(generale!$A$5:$I$354,$CJ928,7),"")</f>
        <v/>
      </c>
      <c r="CB928" s="33"/>
      <c r="CC928" s="8"/>
      <c r="CD928" s="2">
        <f t="shared" si="404"/>
        <v>576</v>
      </c>
      <c r="CE928" s="16" t="str">
        <f>IFERROR(INDEX(generale!$A$5:$I$354,$CJ928,5),"")</f>
        <v/>
      </c>
      <c r="CF928" s="8" t="str">
        <f>IFERROR(INDEX(generale!$A$5:$I$354,$CJ928,7),"")</f>
        <v/>
      </c>
      <c r="CJ928" s="2">
        <f t="shared" si="405"/>
        <v>926</v>
      </c>
      <c r="CK928" s="2">
        <f t="shared" si="382"/>
        <v>37</v>
      </c>
      <c r="CL928" s="3">
        <f>IFERROR(INDEX(generale!$A$5:$I$1004,$CJ928,1),"")</f>
        <v>0</v>
      </c>
      <c r="CM928" s="3">
        <f>IFERROR(INDEX(generale!$A$5:$I$1004,$CJ928,2),"")</f>
        <v>0</v>
      </c>
      <c r="CN928" s="3">
        <f>IFERROR(INDEX(generale!$A$5:$I$1004,$CJ928,3),"")</f>
        <v>0</v>
      </c>
      <c r="CO928" s="3">
        <f>IFERROR(INDEX(generale!$A$5:$I$1004,$CJ928,4),"")</f>
        <v>0</v>
      </c>
      <c r="CP928" s="3">
        <f>IFERROR(INDEX(generale!$A$5:$I$1004,$CJ928,5),"")</f>
        <v>0</v>
      </c>
      <c r="CQ928" s="3">
        <f>IFERROR(INDEX(generale!$A$5:$I$1004,$CJ928,6),"")</f>
        <v>0</v>
      </c>
      <c r="CR928" s="8">
        <f>IFERROR(INDEX(generale!$A$5:$I$1004,$CJ928,7),"")</f>
        <v>0</v>
      </c>
      <c r="CS928" s="8">
        <f>IFERROR(INDEX(generale!$A$5:$I$1004,$CJ928,8),"")</f>
        <v>0</v>
      </c>
    </row>
    <row r="929" spans="1:97">
      <c r="A929" s="2" t="str">
        <f t="shared" si="383"/>
        <v/>
      </c>
      <c r="B929" s="1" t="str">
        <f t="shared" si="384"/>
        <v/>
      </c>
      <c r="C929" s="1" t="str">
        <f t="shared" si="385"/>
        <v/>
      </c>
      <c r="D929" s="2" t="str">
        <f t="shared" si="386"/>
        <v/>
      </c>
      <c r="E929" s="2" t="str">
        <f t="shared" si="387"/>
        <v/>
      </c>
      <c r="F929" s="2" t="str">
        <f t="shared" si="388"/>
        <v/>
      </c>
      <c r="G929" s="1" t="str">
        <f t="shared" si="389"/>
        <v/>
      </c>
      <c r="H929" s="11" t="str">
        <f t="shared" si="390"/>
        <v/>
      </c>
      <c r="Q929" s="2">
        <f t="shared" si="391"/>
        <v>37</v>
      </c>
      <c r="R929" s="16" t="str">
        <f>IFERROR(INDEX(generale!$A$5:$I$354,$CJ929,5),"")</f>
        <v/>
      </c>
      <c r="S929" s="8" t="str">
        <f>IFERROR(INDEX(generale!$A$5:$I$354,$CJ929,7),"")</f>
        <v/>
      </c>
      <c r="U929" s="8"/>
      <c r="V929" s="2">
        <f t="shared" si="392"/>
        <v>19</v>
      </c>
      <c r="W929" s="16" t="str">
        <f>IFERROR(INDEX(generale!$A$5:$I$354,$CJ929,5),"")</f>
        <v/>
      </c>
      <c r="X929" s="8" t="str">
        <f>IFERROR(INDEX(generale!$A$5:$I$354,$CJ929,7),"")</f>
        <v/>
      </c>
      <c r="AA929" s="2">
        <f t="shared" si="393"/>
        <v>14</v>
      </c>
      <c r="AB929" s="16" t="str">
        <f>IFERROR(INDEX(generale!$A$5:$I$354,$CJ929,5),"")</f>
        <v/>
      </c>
      <c r="AC929" s="8" t="str">
        <f>IFERROR(INDEX(generale!$A$5:$I$354,$CJ929,7),"")</f>
        <v/>
      </c>
      <c r="AD929" s="33"/>
      <c r="AE929" s="8"/>
      <c r="AF929" s="2">
        <f t="shared" si="394"/>
        <v>14</v>
      </c>
      <c r="AG929" s="16" t="str">
        <f>IFERROR(INDEX(generale!$A$5:$I$354,$CJ929,5),"")</f>
        <v/>
      </c>
      <c r="AH929" s="8" t="str">
        <f>IFERROR(INDEX(generale!$A$5:$I$354,$CJ929,7),"")</f>
        <v/>
      </c>
      <c r="AI929" s="33"/>
      <c r="AJ929" s="8"/>
      <c r="AK929" s="2">
        <f t="shared" si="395"/>
        <v>14</v>
      </c>
      <c r="AL929" s="16" t="str">
        <f>IFERROR(INDEX(generale!$A$5:$I$354,$CJ929,5),"")</f>
        <v/>
      </c>
      <c r="AM929" s="8" t="str">
        <f>IFERROR(INDEX(generale!$A$5:$I$354,$CJ929,7),"")</f>
        <v/>
      </c>
      <c r="AN929" s="33"/>
      <c r="AO929" s="8"/>
      <c r="AP929" s="2">
        <f t="shared" si="396"/>
        <v>9</v>
      </c>
      <c r="AQ929" s="16" t="str">
        <f>IFERROR(INDEX(generale!$A$5:$I$354,$CJ929,5),"")</f>
        <v/>
      </c>
      <c r="AR929" s="8" t="str">
        <f>IFERROR(INDEX(generale!$A$5:$I$354,$CJ929,7),"")</f>
        <v/>
      </c>
      <c r="AS929" s="33"/>
      <c r="AT929" s="8"/>
      <c r="AU929" s="2">
        <f t="shared" si="397"/>
        <v>8</v>
      </c>
      <c r="AV929" s="16" t="str">
        <f>IFERROR(INDEX(generale!$A$5:$I$354,$CJ929,5),"")</f>
        <v/>
      </c>
      <c r="AW929" s="8" t="str">
        <f>IFERROR(INDEX(generale!$A$5:$I$354,$CJ929,7),"")</f>
        <v/>
      </c>
      <c r="AX929" s="33"/>
      <c r="AY929" s="8"/>
      <c r="AZ929" s="2">
        <f t="shared" si="398"/>
        <v>7</v>
      </c>
      <c r="BA929" s="16" t="str">
        <f>IFERROR(INDEX(generale!$A$5:$I$354,$CJ929,5),"")</f>
        <v/>
      </c>
      <c r="BB929" s="8" t="str">
        <f>IFERROR(INDEX(generale!$A$5:$I$354,$CJ929,7),"")</f>
        <v/>
      </c>
      <c r="BC929" s="33"/>
      <c r="BD929" s="8"/>
      <c r="BE929" s="2">
        <f t="shared" si="399"/>
        <v>6</v>
      </c>
      <c r="BF929" s="16" t="str">
        <f>IFERROR(INDEX(generale!$A$5:$I$354,$CJ929,5),"")</f>
        <v/>
      </c>
      <c r="BG929" s="8" t="str">
        <f>IFERROR(INDEX(generale!$A$5:$I$354,$CJ929,7),"")</f>
        <v/>
      </c>
      <c r="BH929" s="33"/>
      <c r="BI929" s="8"/>
      <c r="BJ929" s="2">
        <f t="shared" si="400"/>
        <v>577</v>
      </c>
      <c r="BK929" s="16" t="str">
        <f>IFERROR(INDEX(generale!$A$5:$I$354,$CJ929,5),"")</f>
        <v/>
      </c>
      <c r="BL929" s="8" t="str">
        <f>IFERROR(INDEX(generale!$A$5:$I$354,$CJ929,7),"")</f>
        <v/>
      </c>
      <c r="BM929" s="33"/>
      <c r="BN929" s="8"/>
      <c r="BO929" s="2">
        <f t="shared" si="401"/>
        <v>577</v>
      </c>
      <c r="BP929" s="16" t="str">
        <f>IFERROR(INDEX(generale!$A$5:$I$354,$CJ929,5),"")</f>
        <v/>
      </c>
      <c r="BQ929" s="8" t="str">
        <f>IFERROR(INDEX(generale!$A$5:$I$354,$CJ929,7),"")</f>
        <v/>
      </c>
      <c r="BR929" s="33"/>
      <c r="BS929" s="8"/>
      <c r="BT929" s="2">
        <f t="shared" si="402"/>
        <v>577</v>
      </c>
      <c r="BU929" s="16" t="str">
        <f>IFERROR(INDEX(generale!$A$5:$I$354,$CJ929,5),"")</f>
        <v/>
      </c>
      <c r="BV929" s="8" t="str">
        <f>IFERROR(INDEX(generale!$A$5:$I$354,$CJ929,7),"")</f>
        <v/>
      </c>
      <c r="BW929" s="33"/>
      <c r="BX929" s="8"/>
      <c r="BY929" s="2">
        <f t="shared" si="403"/>
        <v>577</v>
      </c>
      <c r="BZ929" s="16" t="str">
        <f>IFERROR(INDEX(generale!$A$5:$I$354,$CJ929,5),"")</f>
        <v/>
      </c>
      <c r="CA929" s="8" t="str">
        <f>IFERROR(INDEX(generale!$A$5:$I$354,$CJ929,7),"")</f>
        <v/>
      </c>
      <c r="CB929" s="33"/>
      <c r="CC929" s="8"/>
      <c r="CD929" s="2">
        <f t="shared" si="404"/>
        <v>577</v>
      </c>
      <c r="CE929" s="16" t="str">
        <f>IFERROR(INDEX(generale!$A$5:$I$354,$CJ929,5),"")</f>
        <v/>
      </c>
      <c r="CF929" s="8" t="str">
        <f>IFERROR(INDEX(generale!$A$5:$I$354,$CJ929,7),"")</f>
        <v/>
      </c>
      <c r="CJ929" s="2">
        <f t="shared" si="405"/>
        <v>927</v>
      </c>
      <c r="CK929" s="2">
        <f t="shared" si="382"/>
        <v>37</v>
      </c>
      <c r="CL929" s="3">
        <f>IFERROR(INDEX(generale!$A$5:$I$1004,$CJ929,1),"")</f>
        <v>0</v>
      </c>
      <c r="CM929" s="3">
        <f>IFERROR(INDEX(generale!$A$5:$I$1004,$CJ929,2),"")</f>
        <v>0</v>
      </c>
      <c r="CN929" s="3">
        <f>IFERROR(INDEX(generale!$A$5:$I$1004,$CJ929,3),"")</f>
        <v>0</v>
      </c>
      <c r="CO929" s="3">
        <f>IFERROR(INDEX(generale!$A$5:$I$1004,$CJ929,4),"")</f>
        <v>0</v>
      </c>
      <c r="CP929" s="3">
        <f>IFERROR(INDEX(generale!$A$5:$I$1004,$CJ929,5),"")</f>
        <v>0</v>
      </c>
      <c r="CQ929" s="3">
        <f>IFERROR(INDEX(generale!$A$5:$I$1004,$CJ929,6),"")</f>
        <v>0</v>
      </c>
      <c r="CR929" s="8">
        <f>IFERROR(INDEX(generale!$A$5:$I$1004,$CJ929,7),"")</f>
        <v>0</v>
      </c>
      <c r="CS929" s="8">
        <f>IFERROR(INDEX(generale!$A$5:$I$1004,$CJ929,8),"")</f>
        <v>0</v>
      </c>
    </row>
    <row r="930" spans="1:97">
      <c r="A930" s="2" t="str">
        <f t="shared" si="383"/>
        <v/>
      </c>
      <c r="B930" s="1" t="str">
        <f t="shared" si="384"/>
        <v/>
      </c>
      <c r="C930" s="1" t="str">
        <f t="shared" si="385"/>
        <v/>
      </c>
      <c r="D930" s="2" t="str">
        <f t="shared" si="386"/>
        <v/>
      </c>
      <c r="E930" s="2" t="str">
        <f t="shared" si="387"/>
        <v/>
      </c>
      <c r="F930" s="2" t="str">
        <f t="shared" si="388"/>
        <v/>
      </c>
      <c r="G930" s="1" t="str">
        <f t="shared" si="389"/>
        <v/>
      </c>
      <c r="H930" s="11" t="str">
        <f t="shared" si="390"/>
        <v/>
      </c>
      <c r="Q930" s="2">
        <f t="shared" si="391"/>
        <v>37</v>
      </c>
      <c r="R930" s="16" t="str">
        <f>IFERROR(INDEX(generale!$A$5:$I$354,$CJ930,5),"")</f>
        <v/>
      </c>
      <c r="S930" s="8" t="str">
        <f>IFERROR(INDEX(generale!$A$5:$I$354,$CJ930,7),"")</f>
        <v/>
      </c>
      <c r="U930" s="8"/>
      <c r="V930" s="2">
        <f t="shared" si="392"/>
        <v>19</v>
      </c>
      <c r="W930" s="16" t="str">
        <f>IFERROR(INDEX(generale!$A$5:$I$354,$CJ930,5),"")</f>
        <v/>
      </c>
      <c r="X930" s="8" t="str">
        <f>IFERROR(INDEX(generale!$A$5:$I$354,$CJ930,7),"")</f>
        <v/>
      </c>
      <c r="AA930" s="2">
        <f t="shared" si="393"/>
        <v>14</v>
      </c>
      <c r="AB930" s="16" t="str">
        <f>IFERROR(INDEX(generale!$A$5:$I$354,$CJ930,5),"")</f>
        <v/>
      </c>
      <c r="AC930" s="8" t="str">
        <f>IFERROR(INDEX(generale!$A$5:$I$354,$CJ930,7),"")</f>
        <v/>
      </c>
      <c r="AD930" s="33"/>
      <c r="AE930" s="8"/>
      <c r="AF930" s="2">
        <f t="shared" si="394"/>
        <v>14</v>
      </c>
      <c r="AG930" s="16" t="str">
        <f>IFERROR(INDEX(generale!$A$5:$I$354,$CJ930,5),"")</f>
        <v/>
      </c>
      <c r="AH930" s="8" t="str">
        <f>IFERROR(INDEX(generale!$A$5:$I$354,$CJ930,7),"")</f>
        <v/>
      </c>
      <c r="AI930" s="33"/>
      <c r="AJ930" s="8"/>
      <c r="AK930" s="2">
        <f t="shared" si="395"/>
        <v>14</v>
      </c>
      <c r="AL930" s="16" t="str">
        <f>IFERROR(INDEX(generale!$A$5:$I$354,$CJ930,5),"")</f>
        <v/>
      </c>
      <c r="AM930" s="8" t="str">
        <f>IFERROR(INDEX(generale!$A$5:$I$354,$CJ930,7),"")</f>
        <v/>
      </c>
      <c r="AN930" s="33"/>
      <c r="AO930" s="8"/>
      <c r="AP930" s="2">
        <f t="shared" si="396"/>
        <v>9</v>
      </c>
      <c r="AQ930" s="16" t="str">
        <f>IFERROR(INDEX(generale!$A$5:$I$354,$CJ930,5),"")</f>
        <v/>
      </c>
      <c r="AR930" s="8" t="str">
        <f>IFERROR(INDEX(generale!$A$5:$I$354,$CJ930,7),"")</f>
        <v/>
      </c>
      <c r="AS930" s="33"/>
      <c r="AT930" s="8"/>
      <c r="AU930" s="2">
        <f t="shared" si="397"/>
        <v>8</v>
      </c>
      <c r="AV930" s="16" t="str">
        <f>IFERROR(INDEX(generale!$A$5:$I$354,$CJ930,5),"")</f>
        <v/>
      </c>
      <c r="AW930" s="8" t="str">
        <f>IFERROR(INDEX(generale!$A$5:$I$354,$CJ930,7),"")</f>
        <v/>
      </c>
      <c r="AX930" s="33"/>
      <c r="AY930" s="8"/>
      <c r="AZ930" s="2">
        <f t="shared" si="398"/>
        <v>7</v>
      </c>
      <c r="BA930" s="16" t="str">
        <f>IFERROR(INDEX(generale!$A$5:$I$354,$CJ930,5),"")</f>
        <v/>
      </c>
      <c r="BB930" s="8" t="str">
        <f>IFERROR(INDEX(generale!$A$5:$I$354,$CJ930,7),"")</f>
        <v/>
      </c>
      <c r="BC930" s="33"/>
      <c r="BD930" s="8"/>
      <c r="BE930" s="2">
        <f t="shared" si="399"/>
        <v>6</v>
      </c>
      <c r="BF930" s="16" t="str">
        <f>IFERROR(INDEX(generale!$A$5:$I$354,$CJ930,5),"")</f>
        <v/>
      </c>
      <c r="BG930" s="8" t="str">
        <f>IFERROR(INDEX(generale!$A$5:$I$354,$CJ930,7),"")</f>
        <v/>
      </c>
      <c r="BH930" s="33"/>
      <c r="BI930" s="8"/>
      <c r="BJ930" s="2">
        <f t="shared" si="400"/>
        <v>578</v>
      </c>
      <c r="BK930" s="16" t="str">
        <f>IFERROR(INDEX(generale!$A$5:$I$354,$CJ930,5),"")</f>
        <v/>
      </c>
      <c r="BL930" s="8" t="str">
        <f>IFERROR(INDEX(generale!$A$5:$I$354,$CJ930,7),"")</f>
        <v/>
      </c>
      <c r="BM930" s="33"/>
      <c r="BN930" s="8"/>
      <c r="BO930" s="2">
        <f t="shared" si="401"/>
        <v>578</v>
      </c>
      <c r="BP930" s="16" t="str">
        <f>IFERROR(INDEX(generale!$A$5:$I$354,$CJ930,5),"")</f>
        <v/>
      </c>
      <c r="BQ930" s="8" t="str">
        <f>IFERROR(INDEX(generale!$A$5:$I$354,$CJ930,7),"")</f>
        <v/>
      </c>
      <c r="BR930" s="33"/>
      <c r="BS930" s="8"/>
      <c r="BT930" s="2">
        <f t="shared" si="402"/>
        <v>578</v>
      </c>
      <c r="BU930" s="16" t="str">
        <f>IFERROR(INDEX(generale!$A$5:$I$354,$CJ930,5),"")</f>
        <v/>
      </c>
      <c r="BV930" s="8" t="str">
        <f>IFERROR(INDEX(generale!$A$5:$I$354,$CJ930,7),"")</f>
        <v/>
      </c>
      <c r="BW930" s="33"/>
      <c r="BX930" s="8"/>
      <c r="BY930" s="2">
        <f t="shared" si="403"/>
        <v>578</v>
      </c>
      <c r="BZ930" s="16" t="str">
        <f>IFERROR(INDEX(generale!$A$5:$I$354,$CJ930,5),"")</f>
        <v/>
      </c>
      <c r="CA930" s="8" t="str">
        <f>IFERROR(INDEX(generale!$A$5:$I$354,$CJ930,7),"")</f>
        <v/>
      </c>
      <c r="CB930" s="33"/>
      <c r="CC930" s="8"/>
      <c r="CD930" s="2">
        <f t="shared" si="404"/>
        <v>578</v>
      </c>
      <c r="CE930" s="16" t="str">
        <f>IFERROR(INDEX(generale!$A$5:$I$354,$CJ930,5),"")</f>
        <v/>
      </c>
      <c r="CF930" s="8" t="str">
        <f>IFERROR(INDEX(generale!$A$5:$I$354,$CJ930,7),"")</f>
        <v/>
      </c>
      <c r="CJ930" s="2">
        <f t="shared" si="405"/>
        <v>928</v>
      </c>
      <c r="CK930" s="2">
        <f t="shared" si="382"/>
        <v>37</v>
      </c>
      <c r="CL930" s="3">
        <f>IFERROR(INDEX(generale!$A$5:$I$1004,$CJ930,1),"")</f>
        <v>0</v>
      </c>
      <c r="CM930" s="3">
        <f>IFERROR(INDEX(generale!$A$5:$I$1004,$CJ930,2),"")</f>
        <v>0</v>
      </c>
      <c r="CN930" s="3">
        <f>IFERROR(INDEX(generale!$A$5:$I$1004,$CJ930,3),"")</f>
        <v>0</v>
      </c>
      <c r="CO930" s="3">
        <f>IFERROR(INDEX(generale!$A$5:$I$1004,$CJ930,4),"")</f>
        <v>0</v>
      </c>
      <c r="CP930" s="3">
        <f>IFERROR(INDEX(generale!$A$5:$I$1004,$CJ930,5),"")</f>
        <v>0</v>
      </c>
      <c r="CQ930" s="3">
        <f>IFERROR(INDEX(generale!$A$5:$I$1004,$CJ930,6),"")</f>
        <v>0</v>
      </c>
      <c r="CR930" s="8">
        <f>IFERROR(INDEX(generale!$A$5:$I$1004,$CJ930,7),"")</f>
        <v>0</v>
      </c>
      <c r="CS930" s="8">
        <f>IFERROR(INDEX(generale!$A$5:$I$1004,$CJ930,8),"")</f>
        <v>0</v>
      </c>
    </row>
    <row r="931" spans="1:97">
      <c r="A931" s="2" t="str">
        <f t="shared" si="383"/>
        <v/>
      </c>
      <c r="B931" s="1" t="str">
        <f t="shared" si="384"/>
        <v/>
      </c>
      <c r="C931" s="1" t="str">
        <f t="shared" si="385"/>
        <v/>
      </c>
      <c r="D931" s="2" t="str">
        <f t="shared" si="386"/>
        <v/>
      </c>
      <c r="E931" s="2" t="str">
        <f t="shared" si="387"/>
        <v/>
      </c>
      <c r="F931" s="2" t="str">
        <f t="shared" si="388"/>
        <v/>
      </c>
      <c r="G931" s="1" t="str">
        <f t="shared" si="389"/>
        <v/>
      </c>
      <c r="H931" s="11" t="str">
        <f t="shared" si="390"/>
        <v/>
      </c>
      <c r="Q931" s="2">
        <f t="shared" si="391"/>
        <v>37</v>
      </c>
      <c r="R931" s="16" t="str">
        <f>IFERROR(INDEX(generale!$A$5:$I$354,$CJ931,5),"")</f>
        <v/>
      </c>
      <c r="S931" s="8" t="str">
        <f>IFERROR(INDEX(generale!$A$5:$I$354,$CJ931,7),"")</f>
        <v/>
      </c>
      <c r="U931" s="8"/>
      <c r="V931" s="2">
        <f t="shared" si="392"/>
        <v>19</v>
      </c>
      <c r="W931" s="16" t="str">
        <f>IFERROR(INDEX(generale!$A$5:$I$354,$CJ931,5),"")</f>
        <v/>
      </c>
      <c r="X931" s="8" t="str">
        <f>IFERROR(INDEX(generale!$A$5:$I$354,$CJ931,7),"")</f>
        <v/>
      </c>
      <c r="AA931" s="2">
        <f t="shared" si="393"/>
        <v>14</v>
      </c>
      <c r="AB931" s="16" t="str">
        <f>IFERROR(INDEX(generale!$A$5:$I$354,$CJ931,5),"")</f>
        <v/>
      </c>
      <c r="AC931" s="8" t="str">
        <f>IFERROR(INDEX(generale!$A$5:$I$354,$CJ931,7),"")</f>
        <v/>
      </c>
      <c r="AD931" s="33"/>
      <c r="AE931" s="8"/>
      <c r="AF931" s="2">
        <f t="shared" si="394"/>
        <v>14</v>
      </c>
      <c r="AG931" s="16" t="str">
        <f>IFERROR(INDEX(generale!$A$5:$I$354,$CJ931,5),"")</f>
        <v/>
      </c>
      <c r="AH931" s="8" t="str">
        <f>IFERROR(INDEX(generale!$A$5:$I$354,$CJ931,7),"")</f>
        <v/>
      </c>
      <c r="AI931" s="33"/>
      <c r="AJ931" s="8"/>
      <c r="AK931" s="2">
        <f t="shared" si="395"/>
        <v>14</v>
      </c>
      <c r="AL931" s="16" t="str">
        <f>IFERROR(INDEX(generale!$A$5:$I$354,$CJ931,5),"")</f>
        <v/>
      </c>
      <c r="AM931" s="8" t="str">
        <f>IFERROR(INDEX(generale!$A$5:$I$354,$CJ931,7),"")</f>
        <v/>
      </c>
      <c r="AN931" s="33"/>
      <c r="AO931" s="8"/>
      <c r="AP931" s="2">
        <f t="shared" si="396"/>
        <v>9</v>
      </c>
      <c r="AQ931" s="16" t="str">
        <f>IFERROR(INDEX(generale!$A$5:$I$354,$CJ931,5),"")</f>
        <v/>
      </c>
      <c r="AR931" s="8" t="str">
        <f>IFERROR(INDEX(generale!$A$5:$I$354,$CJ931,7),"")</f>
        <v/>
      </c>
      <c r="AS931" s="33"/>
      <c r="AT931" s="8"/>
      <c r="AU931" s="2">
        <f t="shared" si="397"/>
        <v>8</v>
      </c>
      <c r="AV931" s="16" t="str">
        <f>IFERROR(INDEX(generale!$A$5:$I$354,$CJ931,5),"")</f>
        <v/>
      </c>
      <c r="AW931" s="8" t="str">
        <f>IFERROR(INDEX(generale!$A$5:$I$354,$CJ931,7),"")</f>
        <v/>
      </c>
      <c r="AX931" s="33"/>
      <c r="AY931" s="8"/>
      <c r="AZ931" s="2">
        <f t="shared" si="398"/>
        <v>7</v>
      </c>
      <c r="BA931" s="16" t="str">
        <f>IFERROR(INDEX(generale!$A$5:$I$354,$CJ931,5),"")</f>
        <v/>
      </c>
      <c r="BB931" s="8" t="str">
        <f>IFERROR(INDEX(generale!$A$5:$I$354,$CJ931,7),"")</f>
        <v/>
      </c>
      <c r="BC931" s="33"/>
      <c r="BD931" s="8"/>
      <c r="BE931" s="2">
        <f t="shared" si="399"/>
        <v>6</v>
      </c>
      <c r="BF931" s="16" t="str">
        <f>IFERROR(INDEX(generale!$A$5:$I$354,$CJ931,5),"")</f>
        <v/>
      </c>
      <c r="BG931" s="8" t="str">
        <f>IFERROR(INDEX(generale!$A$5:$I$354,$CJ931,7),"")</f>
        <v/>
      </c>
      <c r="BH931" s="33"/>
      <c r="BI931" s="8"/>
      <c r="BJ931" s="2">
        <f t="shared" si="400"/>
        <v>579</v>
      </c>
      <c r="BK931" s="16" t="str">
        <f>IFERROR(INDEX(generale!$A$5:$I$354,$CJ931,5),"")</f>
        <v/>
      </c>
      <c r="BL931" s="8" t="str">
        <f>IFERROR(INDEX(generale!$A$5:$I$354,$CJ931,7),"")</f>
        <v/>
      </c>
      <c r="BM931" s="33"/>
      <c r="BN931" s="8"/>
      <c r="BO931" s="2">
        <f t="shared" si="401"/>
        <v>579</v>
      </c>
      <c r="BP931" s="16" t="str">
        <f>IFERROR(INDEX(generale!$A$5:$I$354,$CJ931,5),"")</f>
        <v/>
      </c>
      <c r="BQ931" s="8" t="str">
        <f>IFERROR(INDEX(generale!$A$5:$I$354,$CJ931,7),"")</f>
        <v/>
      </c>
      <c r="BR931" s="33"/>
      <c r="BS931" s="8"/>
      <c r="BT931" s="2">
        <f t="shared" si="402"/>
        <v>579</v>
      </c>
      <c r="BU931" s="16" t="str">
        <f>IFERROR(INDEX(generale!$A$5:$I$354,$CJ931,5),"")</f>
        <v/>
      </c>
      <c r="BV931" s="8" t="str">
        <f>IFERROR(INDEX(generale!$A$5:$I$354,$CJ931,7),"")</f>
        <v/>
      </c>
      <c r="BW931" s="33"/>
      <c r="BX931" s="8"/>
      <c r="BY931" s="2">
        <f t="shared" si="403"/>
        <v>579</v>
      </c>
      <c r="BZ931" s="16" t="str">
        <f>IFERROR(INDEX(generale!$A$5:$I$354,$CJ931,5),"")</f>
        <v/>
      </c>
      <c r="CA931" s="8" t="str">
        <f>IFERROR(INDEX(generale!$A$5:$I$354,$CJ931,7),"")</f>
        <v/>
      </c>
      <c r="CB931" s="33"/>
      <c r="CC931" s="8"/>
      <c r="CD931" s="2">
        <f t="shared" si="404"/>
        <v>579</v>
      </c>
      <c r="CE931" s="16" t="str">
        <f>IFERROR(INDEX(generale!$A$5:$I$354,$CJ931,5),"")</f>
        <v/>
      </c>
      <c r="CF931" s="8" t="str">
        <f>IFERROR(INDEX(generale!$A$5:$I$354,$CJ931,7),"")</f>
        <v/>
      </c>
      <c r="CJ931" s="2">
        <f t="shared" si="405"/>
        <v>929</v>
      </c>
      <c r="CK931" s="2">
        <f t="shared" si="382"/>
        <v>37</v>
      </c>
      <c r="CL931" s="3">
        <f>IFERROR(INDEX(generale!$A$5:$I$1004,$CJ931,1),"")</f>
        <v>0</v>
      </c>
      <c r="CM931" s="3">
        <f>IFERROR(INDEX(generale!$A$5:$I$1004,$CJ931,2),"")</f>
        <v>0</v>
      </c>
      <c r="CN931" s="3">
        <f>IFERROR(INDEX(generale!$A$5:$I$1004,$CJ931,3),"")</f>
        <v>0</v>
      </c>
      <c r="CO931" s="3">
        <f>IFERROR(INDEX(generale!$A$5:$I$1004,$CJ931,4),"")</f>
        <v>0</v>
      </c>
      <c r="CP931" s="3">
        <f>IFERROR(INDEX(generale!$A$5:$I$1004,$CJ931,5),"")</f>
        <v>0</v>
      </c>
      <c r="CQ931" s="3">
        <f>IFERROR(INDEX(generale!$A$5:$I$1004,$CJ931,6),"")</f>
        <v>0</v>
      </c>
      <c r="CR931" s="8">
        <f>IFERROR(INDEX(generale!$A$5:$I$1004,$CJ931,7),"")</f>
        <v>0</v>
      </c>
      <c r="CS931" s="8">
        <f>IFERROR(INDEX(generale!$A$5:$I$1004,$CJ931,8),"")</f>
        <v>0</v>
      </c>
    </row>
    <row r="932" spans="1:97">
      <c r="A932" s="2" t="str">
        <f t="shared" si="383"/>
        <v/>
      </c>
      <c r="B932" s="1" t="str">
        <f t="shared" si="384"/>
        <v/>
      </c>
      <c r="C932" s="1" t="str">
        <f t="shared" si="385"/>
        <v/>
      </c>
      <c r="D932" s="2" t="str">
        <f t="shared" si="386"/>
        <v/>
      </c>
      <c r="E932" s="2" t="str">
        <f t="shared" si="387"/>
        <v/>
      </c>
      <c r="F932" s="2" t="str">
        <f t="shared" si="388"/>
        <v/>
      </c>
      <c r="G932" s="1" t="str">
        <f t="shared" si="389"/>
        <v/>
      </c>
      <c r="H932" s="11" t="str">
        <f t="shared" si="390"/>
        <v/>
      </c>
      <c r="Q932" s="2">
        <f t="shared" si="391"/>
        <v>37</v>
      </c>
      <c r="R932" s="16" t="str">
        <f>IFERROR(INDEX(generale!$A$5:$I$354,$CJ932,5),"")</f>
        <v/>
      </c>
      <c r="S932" s="8" t="str">
        <f>IFERROR(INDEX(generale!$A$5:$I$354,$CJ932,7),"")</f>
        <v/>
      </c>
      <c r="U932" s="8"/>
      <c r="V932" s="2">
        <f t="shared" si="392"/>
        <v>19</v>
      </c>
      <c r="W932" s="16" t="str">
        <f>IFERROR(INDEX(generale!$A$5:$I$354,$CJ932,5),"")</f>
        <v/>
      </c>
      <c r="X932" s="8" t="str">
        <f>IFERROR(INDEX(generale!$A$5:$I$354,$CJ932,7),"")</f>
        <v/>
      </c>
      <c r="AA932" s="2">
        <f t="shared" si="393"/>
        <v>14</v>
      </c>
      <c r="AB932" s="16" t="str">
        <f>IFERROR(INDEX(generale!$A$5:$I$354,$CJ932,5),"")</f>
        <v/>
      </c>
      <c r="AC932" s="8" t="str">
        <f>IFERROR(INDEX(generale!$A$5:$I$354,$CJ932,7),"")</f>
        <v/>
      </c>
      <c r="AD932" s="33"/>
      <c r="AE932" s="8"/>
      <c r="AF932" s="2">
        <f t="shared" si="394"/>
        <v>14</v>
      </c>
      <c r="AG932" s="16" t="str">
        <f>IFERROR(INDEX(generale!$A$5:$I$354,$CJ932,5),"")</f>
        <v/>
      </c>
      <c r="AH932" s="8" t="str">
        <f>IFERROR(INDEX(generale!$A$5:$I$354,$CJ932,7),"")</f>
        <v/>
      </c>
      <c r="AI932" s="33"/>
      <c r="AJ932" s="8"/>
      <c r="AK932" s="2">
        <f t="shared" si="395"/>
        <v>14</v>
      </c>
      <c r="AL932" s="16" t="str">
        <f>IFERROR(INDEX(generale!$A$5:$I$354,$CJ932,5),"")</f>
        <v/>
      </c>
      <c r="AM932" s="8" t="str">
        <f>IFERROR(INDEX(generale!$A$5:$I$354,$CJ932,7),"")</f>
        <v/>
      </c>
      <c r="AN932" s="33"/>
      <c r="AO932" s="8"/>
      <c r="AP932" s="2">
        <f t="shared" si="396"/>
        <v>9</v>
      </c>
      <c r="AQ932" s="16" t="str">
        <f>IFERROR(INDEX(generale!$A$5:$I$354,$CJ932,5),"")</f>
        <v/>
      </c>
      <c r="AR932" s="8" t="str">
        <f>IFERROR(INDEX(generale!$A$5:$I$354,$CJ932,7),"")</f>
        <v/>
      </c>
      <c r="AS932" s="33"/>
      <c r="AT932" s="8"/>
      <c r="AU932" s="2">
        <f t="shared" si="397"/>
        <v>8</v>
      </c>
      <c r="AV932" s="16" t="str">
        <f>IFERROR(INDEX(generale!$A$5:$I$354,$CJ932,5),"")</f>
        <v/>
      </c>
      <c r="AW932" s="8" t="str">
        <f>IFERROR(INDEX(generale!$A$5:$I$354,$CJ932,7),"")</f>
        <v/>
      </c>
      <c r="AX932" s="33"/>
      <c r="AY932" s="8"/>
      <c r="AZ932" s="2">
        <f t="shared" si="398"/>
        <v>7</v>
      </c>
      <c r="BA932" s="16" t="str">
        <f>IFERROR(INDEX(generale!$A$5:$I$354,$CJ932,5),"")</f>
        <v/>
      </c>
      <c r="BB932" s="8" t="str">
        <f>IFERROR(INDEX(generale!$A$5:$I$354,$CJ932,7),"")</f>
        <v/>
      </c>
      <c r="BC932" s="33"/>
      <c r="BD932" s="8"/>
      <c r="BE932" s="2">
        <f t="shared" si="399"/>
        <v>6</v>
      </c>
      <c r="BF932" s="16" t="str">
        <f>IFERROR(INDEX(generale!$A$5:$I$354,$CJ932,5),"")</f>
        <v/>
      </c>
      <c r="BG932" s="8" t="str">
        <f>IFERROR(INDEX(generale!$A$5:$I$354,$CJ932,7),"")</f>
        <v/>
      </c>
      <c r="BH932" s="33"/>
      <c r="BI932" s="8"/>
      <c r="BJ932" s="2">
        <f t="shared" si="400"/>
        <v>580</v>
      </c>
      <c r="BK932" s="16" t="str">
        <f>IFERROR(INDEX(generale!$A$5:$I$354,$CJ932,5),"")</f>
        <v/>
      </c>
      <c r="BL932" s="8" t="str">
        <f>IFERROR(INDEX(generale!$A$5:$I$354,$CJ932,7),"")</f>
        <v/>
      </c>
      <c r="BM932" s="33"/>
      <c r="BN932" s="8"/>
      <c r="BO932" s="2">
        <f t="shared" si="401"/>
        <v>580</v>
      </c>
      <c r="BP932" s="16" t="str">
        <f>IFERROR(INDEX(generale!$A$5:$I$354,$CJ932,5),"")</f>
        <v/>
      </c>
      <c r="BQ932" s="8" t="str">
        <f>IFERROR(INDEX(generale!$A$5:$I$354,$CJ932,7),"")</f>
        <v/>
      </c>
      <c r="BR932" s="33"/>
      <c r="BS932" s="8"/>
      <c r="BT932" s="2">
        <f t="shared" si="402"/>
        <v>580</v>
      </c>
      <c r="BU932" s="16" t="str">
        <f>IFERROR(INDEX(generale!$A$5:$I$354,$CJ932,5),"")</f>
        <v/>
      </c>
      <c r="BV932" s="8" t="str">
        <f>IFERROR(INDEX(generale!$A$5:$I$354,$CJ932,7),"")</f>
        <v/>
      </c>
      <c r="BW932" s="33"/>
      <c r="BX932" s="8"/>
      <c r="BY932" s="2">
        <f t="shared" si="403"/>
        <v>580</v>
      </c>
      <c r="BZ932" s="16" t="str">
        <f>IFERROR(INDEX(generale!$A$5:$I$354,$CJ932,5),"")</f>
        <v/>
      </c>
      <c r="CA932" s="8" t="str">
        <f>IFERROR(INDEX(generale!$A$5:$I$354,$CJ932,7),"")</f>
        <v/>
      </c>
      <c r="CB932" s="33"/>
      <c r="CC932" s="8"/>
      <c r="CD932" s="2">
        <f t="shared" si="404"/>
        <v>580</v>
      </c>
      <c r="CE932" s="16" t="str">
        <f>IFERROR(INDEX(generale!$A$5:$I$354,$CJ932,5),"")</f>
        <v/>
      </c>
      <c r="CF932" s="8" t="str">
        <f>IFERROR(INDEX(generale!$A$5:$I$354,$CJ932,7),"")</f>
        <v/>
      </c>
      <c r="CJ932" s="2">
        <f t="shared" si="405"/>
        <v>930</v>
      </c>
      <c r="CK932" s="2">
        <f t="shared" si="382"/>
        <v>37</v>
      </c>
      <c r="CL932" s="3">
        <f>IFERROR(INDEX(generale!$A$5:$I$1004,$CJ932,1),"")</f>
        <v>0</v>
      </c>
      <c r="CM932" s="3">
        <f>IFERROR(INDEX(generale!$A$5:$I$1004,$CJ932,2),"")</f>
        <v>0</v>
      </c>
      <c r="CN932" s="3">
        <f>IFERROR(INDEX(generale!$A$5:$I$1004,$CJ932,3),"")</f>
        <v>0</v>
      </c>
      <c r="CO932" s="3">
        <f>IFERROR(INDEX(generale!$A$5:$I$1004,$CJ932,4),"")</f>
        <v>0</v>
      </c>
      <c r="CP932" s="3">
        <f>IFERROR(INDEX(generale!$A$5:$I$1004,$CJ932,5),"")</f>
        <v>0</v>
      </c>
      <c r="CQ932" s="3">
        <f>IFERROR(INDEX(generale!$A$5:$I$1004,$CJ932,6),"")</f>
        <v>0</v>
      </c>
      <c r="CR932" s="8">
        <f>IFERROR(INDEX(generale!$A$5:$I$1004,$CJ932,7),"")</f>
        <v>0</v>
      </c>
      <c r="CS932" s="8">
        <f>IFERROR(INDEX(generale!$A$5:$I$1004,$CJ932,8),"")</f>
        <v>0</v>
      </c>
    </row>
    <row r="933" spans="1:97">
      <c r="A933" s="2" t="str">
        <f t="shared" si="383"/>
        <v/>
      </c>
      <c r="B933" s="1" t="str">
        <f t="shared" si="384"/>
        <v/>
      </c>
      <c r="C933" s="1" t="str">
        <f t="shared" si="385"/>
        <v/>
      </c>
      <c r="D933" s="2" t="str">
        <f t="shared" si="386"/>
        <v/>
      </c>
      <c r="E933" s="2" t="str">
        <f t="shared" si="387"/>
        <v/>
      </c>
      <c r="F933" s="2" t="str">
        <f t="shared" si="388"/>
        <v/>
      </c>
      <c r="G933" s="1" t="str">
        <f t="shared" si="389"/>
        <v/>
      </c>
      <c r="H933" s="11" t="str">
        <f t="shared" si="390"/>
        <v/>
      </c>
      <c r="Q933" s="2">
        <f t="shared" si="391"/>
        <v>37</v>
      </c>
      <c r="R933" s="16" t="str">
        <f>IFERROR(INDEX(generale!$A$5:$I$354,$CJ933,5),"")</f>
        <v/>
      </c>
      <c r="S933" s="8" t="str">
        <f>IFERROR(INDEX(generale!$A$5:$I$354,$CJ933,7),"")</f>
        <v/>
      </c>
      <c r="U933" s="8"/>
      <c r="V933" s="2">
        <f t="shared" si="392"/>
        <v>19</v>
      </c>
      <c r="W933" s="16" t="str">
        <f>IFERROR(INDEX(generale!$A$5:$I$354,$CJ933,5),"")</f>
        <v/>
      </c>
      <c r="X933" s="8" t="str">
        <f>IFERROR(INDEX(generale!$A$5:$I$354,$CJ933,7),"")</f>
        <v/>
      </c>
      <c r="AA933" s="2">
        <f t="shared" si="393"/>
        <v>14</v>
      </c>
      <c r="AB933" s="16" t="str">
        <f>IFERROR(INDEX(generale!$A$5:$I$354,$CJ933,5),"")</f>
        <v/>
      </c>
      <c r="AC933" s="8" t="str">
        <f>IFERROR(INDEX(generale!$A$5:$I$354,$CJ933,7),"")</f>
        <v/>
      </c>
      <c r="AD933" s="33"/>
      <c r="AE933" s="8"/>
      <c r="AF933" s="2">
        <f t="shared" si="394"/>
        <v>14</v>
      </c>
      <c r="AG933" s="16" t="str">
        <f>IFERROR(INDEX(generale!$A$5:$I$354,$CJ933,5),"")</f>
        <v/>
      </c>
      <c r="AH933" s="8" t="str">
        <f>IFERROR(INDEX(generale!$A$5:$I$354,$CJ933,7),"")</f>
        <v/>
      </c>
      <c r="AI933" s="33"/>
      <c r="AJ933" s="8"/>
      <c r="AK933" s="2">
        <f t="shared" si="395"/>
        <v>14</v>
      </c>
      <c r="AL933" s="16" t="str">
        <f>IFERROR(INDEX(generale!$A$5:$I$354,$CJ933,5),"")</f>
        <v/>
      </c>
      <c r="AM933" s="8" t="str">
        <f>IFERROR(INDEX(generale!$A$5:$I$354,$CJ933,7),"")</f>
        <v/>
      </c>
      <c r="AN933" s="33"/>
      <c r="AO933" s="8"/>
      <c r="AP933" s="2">
        <f t="shared" si="396"/>
        <v>9</v>
      </c>
      <c r="AQ933" s="16" t="str">
        <f>IFERROR(INDEX(generale!$A$5:$I$354,$CJ933,5),"")</f>
        <v/>
      </c>
      <c r="AR933" s="8" t="str">
        <f>IFERROR(INDEX(generale!$A$5:$I$354,$CJ933,7),"")</f>
        <v/>
      </c>
      <c r="AS933" s="33"/>
      <c r="AT933" s="8"/>
      <c r="AU933" s="2">
        <f t="shared" si="397"/>
        <v>8</v>
      </c>
      <c r="AV933" s="16" t="str">
        <f>IFERROR(INDEX(generale!$A$5:$I$354,$CJ933,5),"")</f>
        <v/>
      </c>
      <c r="AW933" s="8" t="str">
        <f>IFERROR(INDEX(generale!$A$5:$I$354,$CJ933,7),"")</f>
        <v/>
      </c>
      <c r="AX933" s="33"/>
      <c r="AY933" s="8"/>
      <c r="AZ933" s="2">
        <f t="shared" si="398"/>
        <v>7</v>
      </c>
      <c r="BA933" s="16" t="str">
        <f>IFERROR(INDEX(generale!$A$5:$I$354,$CJ933,5),"")</f>
        <v/>
      </c>
      <c r="BB933" s="8" t="str">
        <f>IFERROR(INDEX(generale!$A$5:$I$354,$CJ933,7),"")</f>
        <v/>
      </c>
      <c r="BC933" s="33"/>
      <c r="BD933" s="8"/>
      <c r="BE933" s="2">
        <f t="shared" si="399"/>
        <v>6</v>
      </c>
      <c r="BF933" s="16" t="str">
        <f>IFERROR(INDEX(generale!$A$5:$I$354,$CJ933,5),"")</f>
        <v/>
      </c>
      <c r="BG933" s="8" t="str">
        <f>IFERROR(INDEX(generale!$A$5:$I$354,$CJ933,7),"")</f>
        <v/>
      </c>
      <c r="BH933" s="33"/>
      <c r="BI933" s="8"/>
      <c r="BJ933" s="2">
        <f t="shared" si="400"/>
        <v>581</v>
      </c>
      <c r="BK933" s="16" t="str">
        <f>IFERROR(INDEX(generale!$A$5:$I$354,$CJ933,5),"")</f>
        <v/>
      </c>
      <c r="BL933" s="8" t="str">
        <f>IFERROR(INDEX(generale!$A$5:$I$354,$CJ933,7),"")</f>
        <v/>
      </c>
      <c r="BM933" s="33"/>
      <c r="BN933" s="8"/>
      <c r="BO933" s="2">
        <f t="shared" si="401"/>
        <v>581</v>
      </c>
      <c r="BP933" s="16" t="str">
        <f>IFERROR(INDEX(generale!$A$5:$I$354,$CJ933,5),"")</f>
        <v/>
      </c>
      <c r="BQ933" s="8" t="str">
        <f>IFERROR(INDEX(generale!$A$5:$I$354,$CJ933,7),"")</f>
        <v/>
      </c>
      <c r="BR933" s="33"/>
      <c r="BS933" s="8"/>
      <c r="BT933" s="2">
        <f t="shared" si="402"/>
        <v>581</v>
      </c>
      <c r="BU933" s="16" t="str">
        <f>IFERROR(INDEX(generale!$A$5:$I$354,$CJ933,5),"")</f>
        <v/>
      </c>
      <c r="BV933" s="8" t="str">
        <f>IFERROR(INDEX(generale!$A$5:$I$354,$CJ933,7),"")</f>
        <v/>
      </c>
      <c r="BW933" s="33"/>
      <c r="BX933" s="8"/>
      <c r="BY933" s="2">
        <f t="shared" si="403"/>
        <v>581</v>
      </c>
      <c r="BZ933" s="16" t="str">
        <f>IFERROR(INDEX(generale!$A$5:$I$354,$CJ933,5),"")</f>
        <v/>
      </c>
      <c r="CA933" s="8" t="str">
        <f>IFERROR(INDEX(generale!$A$5:$I$354,$CJ933,7),"")</f>
        <v/>
      </c>
      <c r="CB933" s="33"/>
      <c r="CC933" s="8"/>
      <c r="CD933" s="2">
        <f t="shared" si="404"/>
        <v>581</v>
      </c>
      <c r="CE933" s="16" t="str">
        <f>IFERROR(INDEX(generale!$A$5:$I$354,$CJ933,5),"")</f>
        <v/>
      </c>
      <c r="CF933" s="8" t="str">
        <f>IFERROR(INDEX(generale!$A$5:$I$354,$CJ933,7),"")</f>
        <v/>
      </c>
      <c r="CJ933" s="2">
        <f t="shared" si="405"/>
        <v>931</v>
      </c>
      <c r="CK933" s="2">
        <f t="shared" si="382"/>
        <v>37</v>
      </c>
      <c r="CL933" s="3">
        <f>IFERROR(INDEX(generale!$A$5:$I$1004,$CJ933,1),"")</f>
        <v>0</v>
      </c>
      <c r="CM933" s="3">
        <f>IFERROR(INDEX(generale!$A$5:$I$1004,$CJ933,2),"")</f>
        <v>0</v>
      </c>
      <c r="CN933" s="3">
        <f>IFERROR(INDEX(generale!$A$5:$I$1004,$CJ933,3),"")</f>
        <v>0</v>
      </c>
      <c r="CO933" s="3">
        <f>IFERROR(INDEX(generale!$A$5:$I$1004,$CJ933,4),"")</f>
        <v>0</v>
      </c>
      <c r="CP933" s="3">
        <f>IFERROR(INDEX(generale!$A$5:$I$1004,$CJ933,5),"")</f>
        <v>0</v>
      </c>
      <c r="CQ933" s="3">
        <f>IFERROR(INDEX(generale!$A$5:$I$1004,$CJ933,6),"")</f>
        <v>0</v>
      </c>
      <c r="CR933" s="8">
        <f>IFERROR(INDEX(generale!$A$5:$I$1004,$CJ933,7),"")</f>
        <v>0</v>
      </c>
      <c r="CS933" s="8">
        <f>IFERROR(INDEX(generale!$A$5:$I$1004,$CJ933,8),"")</f>
        <v>0</v>
      </c>
    </row>
    <row r="934" spans="1:97">
      <c r="A934" s="2" t="str">
        <f t="shared" si="383"/>
        <v/>
      </c>
      <c r="B934" s="1" t="str">
        <f t="shared" si="384"/>
        <v/>
      </c>
      <c r="C934" s="1" t="str">
        <f t="shared" si="385"/>
        <v/>
      </c>
      <c r="D934" s="2" t="str">
        <f t="shared" si="386"/>
        <v/>
      </c>
      <c r="E934" s="2" t="str">
        <f t="shared" si="387"/>
        <v/>
      </c>
      <c r="F934" s="2" t="str">
        <f t="shared" si="388"/>
        <v/>
      </c>
      <c r="G934" s="1" t="str">
        <f t="shared" si="389"/>
        <v/>
      </c>
      <c r="H934" s="11" t="str">
        <f t="shared" si="390"/>
        <v/>
      </c>
      <c r="Q934" s="2">
        <f t="shared" si="391"/>
        <v>37</v>
      </c>
      <c r="R934" s="16" t="str">
        <f>IFERROR(INDEX(generale!$A$5:$I$354,$CJ934,5),"")</f>
        <v/>
      </c>
      <c r="S934" s="8" t="str">
        <f>IFERROR(INDEX(generale!$A$5:$I$354,$CJ934,7),"")</f>
        <v/>
      </c>
      <c r="U934" s="8"/>
      <c r="V934" s="2">
        <f t="shared" si="392"/>
        <v>19</v>
      </c>
      <c r="W934" s="16" t="str">
        <f>IFERROR(INDEX(generale!$A$5:$I$354,$CJ934,5),"")</f>
        <v/>
      </c>
      <c r="X934" s="8" t="str">
        <f>IFERROR(INDEX(generale!$A$5:$I$354,$CJ934,7),"")</f>
        <v/>
      </c>
      <c r="AA934" s="2">
        <f t="shared" si="393"/>
        <v>14</v>
      </c>
      <c r="AB934" s="16" t="str">
        <f>IFERROR(INDEX(generale!$A$5:$I$354,$CJ934,5),"")</f>
        <v/>
      </c>
      <c r="AC934" s="8" t="str">
        <f>IFERROR(INDEX(generale!$A$5:$I$354,$CJ934,7),"")</f>
        <v/>
      </c>
      <c r="AD934" s="33"/>
      <c r="AE934" s="8"/>
      <c r="AF934" s="2">
        <f t="shared" si="394"/>
        <v>14</v>
      </c>
      <c r="AG934" s="16" t="str">
        <f>IFERROR(INDEX(generale!$A$5:$I$354,$CJ934,5),"")</f>
        <v/>
      </c>
      <c r="AH934" s="8" t="str">
        <f>IFERROR(INDEX(generale!$A$5:$I$354,$CJ934,7),"")</f>
        <v/>
      </c>
      <c r="AI934" s="33"/>
      <c r="AJ934" s="8"/>
      <c r="AK934" s="2">
        <f t="shared" si="395"/>
        <v>14</v>
      </c>
      <c r="AL934" s="16" t="str">
        <f>IFERROR(INDEX(generale!$A$5:$I$354,$CJ934,5),"")</f>
        <v/>
      </c>
      <c r="AM934" s="8" t="str">
        <f>IFERROR(INDEX(generale!$A$5:$I$354,$CJ934,7),"")</f>
        <v/>
      </c>
      <c r="AN934" s="33"/>
      <c r="AO934" s="8"/>
      <c r="AP934" s="2">
        <f t="shared" si="396"/>
        <v>9</v>
      </c>
      <c r="AQ934" s="16" t="str">
        <f>IFERROR(INDEX(generale!$A$5:$I$354,$CJ934,5),"")</f>
        <v/>
      </c>
      <c r="AR934" s="8" t="str">
        <f>IFERROR(INDEX(generale!$A$5:$I$354,$CJ934,7),"")</f>
        <v/>
      </c>
      <c r="AS934" s="33"/>
      <c r="AT934" s="8"/>
      <c r="AU934" s="2">
        <f t="shared" si="397"/>
        <v>8</v>
      </c>
      <c r="AV934" s="16" t="str">
        <f>IFERROR(INDEX(generale!$A$5:$I$354,$CJ934,5),"")</f>
        <v/>
      </c>
      <c r="AW934" s="8" t="str">
        <f>IFERROR(INDEX(generale!$A$5:$I$354,$CJ934,7),"")</f>
        <v/>
      </c>
      <c r="AX934" s="33"/>
      <c r="AY934" s="8"/>
      <c r="AZ934" s="2">
        <f t="shared" si="398"/>
        <v>7</v>
      </c>
      <c r="BA934" s="16" t="str">
        <f>IFERROR(INDEX(generale!$A$5:$I$354,$CJ934,5),"")</f>
        <v/>
      </c>
      <c r="BB934" s="8" t="str">
        <f>IFERROR(INDEX(generale!$A$5:$I$354,$CJ934,7),"")</f>
        <v/>
      </c>
      <c r="BC934" s="33"/>
      <c r="BD934" s="8"/>
      <c r="BE934" s="2">
        <f t="shared" si="399"/>
        <v>6</v>
      </c>
      <c r="BF934" s="16" t="str">
        <f>IFERROR(INDEX(generale!$A$5:$I$354,$CJ934,5),"")</f>
        <v/>
      </c>
      <c r="BG934" s="8" t="str">
        <f>IFERROR(INDEX(generale!$A$5:$I$354,$CJ934,7),"")</f>
        <v/>
      </c>
      <c r="BH934" s="33"/>
      <c r="BI934" s="8"/>
      <c r="BJ934" s="2">
        <f t="shared" si="400"/>
        <v>582</v>
      </c>
      <c r="BK934" s="16" t="str">
        <f>IFERROR(INDEX(generale!$A$5:$I$354,$CJ934,5),"")</f>
        <v/>
      </c>
      <c r="BL934" s="8" t="str">
        <f>IFERROR(INDEX(generale!$A$5:$I$354,$CJ934,7),"")</f>
        <v/>
      </c>
      <c r="BM934" s="33"/>
      <c r="BN934" s="8"/>
      <c r="BO934" s="2">
        <f t="shared" si="401"/>
        <v>582</v>
      </c>
      <c r="BP934" s="16" t="str">
        <f>IFERROR(INDEX(generale!$A$5:$I$354,$CJ934,5),"")</f>
        <v/>
      </c>
      <c r="BQ934" s="8" t="str">
        <f>IFERROR(INDEX(generale!$A$5:$I$354,$CJ934,7),"")</f>
        <v/>
      </c>
      <c r="BR934" s="33"/>
      <c r="BS934" s="8"/>
      <c r="BT934" s="2">
        <f t="shared" si="402"/>
        <v>582</v>
      </c>
      <c r="BU934" s="16" t="str">
        <f>IFERROR(INDEX(generale!$A$5:$I$354,$CJ934,5),"")</f>
        <v/>
      </c>
      <c r="BV934" s="8" t="str">
        <f>IFERROR(INDEX(generale!$A$5:$I$354,$CJ934,7),"")</f>
        <v/>
      </c>
      <c r="BW934" s="33"/>
      <c r="BX934" s="8"/>
      <c r="BY934" s="2">
        <f t="shared" si="403"/>
        <v>582</v>
      </c>
      <c r="BZ934" s="16" t="str">
        <f>IFERROR(INDEX(generale!$A$5:$I$354,$CJ934,5),"")</f>
        <v/>
      </c>
      <c r="CA934" s="8" t="str">
        <f>IFERROR(INDEX(generale!$A$5:$I$354,$CJ934,7),"")</f>
        <v/>
      </c>
      <c r="CB934" s="33"/>
      <c r="CC934" s="8"/>
      <c r="CD934" s="2">
        <f t="shared" si="404"/>
        <v>582</v>
      </c>
      <c r="CE934" s="16" t="str">
        <f>IFERROR(INDEX(generale!$A$5:$I$354,$CJ934,5),"")</f>
        <v/>
      </c>
      <c r="CF934" s="8" t="str">
        <f>IFERROR(INDEX(generale!$A$5:$I$354,$CJ934,7),"")</f>
        <v/>
      </c>
      <c r="CJ934" s="2">
        <f t="shared" si="405"/>
        <v>932</v>
      </c>
      <c r="CK934" s="2">
        <f t="shared" si="382"/>
        <v>37</v>
      </c>
      <c r="CL934" s="3">
        <f>IFERROR(INDEX(generale!$A$5:$I$1004,$CJ934,1),"")</f>
        <v>0</v>
      </c>
      <c r="CM934" s="3">
        <f>IFERROR(INDEX(generale!$A$5:$I$1004,$CJ934,2),"")</f>
        <v>0</v>
      </c>
      <c r="CN934" s="3">
        <f>IFERROR(INDEX(generale!$A$5:$I$1004,$CJ934,3),"")</f>
        <v>0</v>
      </c>
      <c r="CO934" s="3">
        <f>IFERROR(INDEX(generale!$A$5:$I$1004,$CJ934,4),"")</f>
        <v>0</v>
      </c>
      <c r="CP934" s="3">
        <f>IFERROR(INDEX(generale!$A$5:$I$1004,$CJ934,5),"")</f>
        <v>0</v>
      </c>
      <c r="CQ934" s="3">
        <f>IFERROR(INDEX(generale!$A$5:$I$1004,$CJ934,6),"")</f>
        <v>0</v>
      </c>
      <c r="CR934" s="8">
        <f>IFERROR(INDEX(generale!$A$5:$I$1004,$CJ934,7),"")</f>
        <v>0</v>
      </c>
      <c r="CS934" s="8">
        <f>IFERROR(INDEX(generale!$A$5:$I$1004,$CJ934,8),"")</f>
        <v>0</v>
      </c>
    </row>
    <row r="935" spans="1:97">
      <c r="A935" s="2" t="str">
        <f t="shared" si="383"/>
        <v/>
      </c>
      <c r="B935" s="1" t="str">
        <f t="shared" si="384"/>
        <v/>
      </c>
      <c r="C935" s="1" t="str">
        <f t="shared" si="385"/>
        <v/>
      </c>
      <c r="D935" s="2" t="str">
        <f t="shared" si="386"/>
        <v/>
      </c>
      <c r="E935" s="2" t="str">
        <f t="shared" si="387"/>
        <v/>
      </c>
      <c r="F935" s="2" t="str">
        <f t="shared" si="388"/>
        <v/>
      </c>
      <c r="G935" s="1" t="str">
        <f t="shared" si="389"/>
        <v/>
      </c>
      <c r="H935" s="11" t="str">
        <f t="shared" si="390"/>
        <v/>
      </c>
      <c r="Q935" s="2">
        <f t="shared" si="391"/>
        <v>37</v>
      </c>
      <c r="R935" s="16" t="str">
        <f>IFERROR(INDEX(generale!$A$5:$I$354,$CJ935,5),"")</f>
        <v/>
      </c>
      <c r="S935" s="8" t="str">
        <f>IFERROR(INDEX(generale!$A$5:$I$354,$CJ935,7),"")</f>
        <v/>
      </c>
      <c r="U935" s="8"/>
      <c r="V935" s="2">
        <f t="shared" si="392"/>
        <v>19</v>
      </c>
      <c r="W935" s="16" t="str">
        <f>IFERROR(INDEX(generale!$A$5:$I$354,$CJ935,5),"")</f>
        <v/>
      </c>
      <c r="X935" s="8" t="str">
        <f>IFERROR(INDEX(generale!$A$5:$I$354,$CJ935,7),"")</f>
        <v/>
      </c>
      <c r="AA935" s="2">
        <f t="shared" si="393"/>
        <v>14</v>
      </c>
      <c r="AB935" s="16" t="str">
        <f>IFERROR(INDEX(generale!$A$5:$I$354,$CJ935,5),"")</f>
        <v/>
      </c>
      <c r="AC935" s="8" t="str">
        <f>IFERROR(INDEX(generale!$A$5:$I$354,$CJ935,7),"")</f>
        <v/>
      </c>
      <c r="AD935" s="33"/>
      <c r="AE935" s="8"/>
      <c r="AF935" s="2">
        <f t="shared" si="394"/>
        <v>14</v>
      </c>
      <c r="AG935" s="16" t="str">
        <f>IFERROR(INDEX(generale!$A$5:$I$354,$CJ935,5),"")</f>
        <v/>
      </c>
      <c r="AH935" s="8" t="str">
        <f>IFERROR(INDEX(generale!$A$5:$I$354,$CJ935,7),"")</f>
        <v/>
      </c>
      <c r="AI935" s="33"/>
      <c r="AJ935" s="8"/>
      <c r="AK935" s="2">
        <f t="shared" si="395"/>
        <v>14</v>
      </c>
      <c r="AL935" s="16" t="str">
        <f>IFERROR(INDEX(generale!$A$5:$I$354,$CJ935,5),"")</f>
        <v/>
      </c>
      <c r="AM935" s="8" t="str">
        <f>IFERROR(INDEX(generale!$A$5:$I$354,$CJ935,7),"")</f>
        <v/>
      </c>
      <c r="AN935" s="33"/>
      <c r="AO935" s="8"/>
      <c r="AP935" s="2">
        <f t="shared" si="396"/>
        <v>9</v>
      </c>
      <c r="AQ935" s="16" t="str">
        <f>IFERROR(INDEX(generale!$A$5:$I$354,$CJ935,5),"")</f>
        <v/>
      </c>
      <c r="AR935" s="8" t="str">
        <f>IFERROR(INDEX(generale!$A$5:$I$354,$CJ935,7),"")</f>
        <v/>
      </c>
      <c r="AS935" s="33"/>
      <c r="AT935" s="8"/>
      <c r="AU935" s="2">
        <f t="shared" si="397"/>
        <v>8</v>
      </c>
      <c r="AV935" s="16" t="str">
        <f>IFERROR(INDEX(generale!$A$5:$I$354,$CJ935,5),"")</f>
        <v/>
      </c>
      <c r="AW935" s="8" t="str">
        <f>IFERROR(INDEX(generale!$A$5:$I$354,$CJ935,7),"")</f>
        <v/>
      </c>
      <c r="AX935" s="33"/>
      <c r="AY935" s="8"/>
      <c r="AZ935" s="2">
        <f t="shared" si="398"/>
        <v>7</v>
      </c>
      <c r="BA935" s="16" t="str">
        <f>IFERROR(INDEX(generale!$A$5:$I$354,$CJ935,5),"")</f>
        <v/>
      </c>
      <c r="BB935" s="8" t="str">
        <f>IFERROR(INDEX(generale!$A$5:$I$354,$CJ935,7),"")</f>
        <v/>
      </c>
      <c r="BC935" s="33"/>
      <c r="BD935" s="8"/>
      <c r="BE935" s="2">
        <f t="shared" si="399"/>
        <v>6</v>
      </c>
      <c r="BF935" s="16" t="str">
        <f>IFERROR(INDEX(generale!$A$5:$I$354,$CJ935,5),"")</f>
        <v/>
      </c>
      <c r="BG935" s="8" t="str">
        <f>IFERROR(INDEX(generale!$A$5:$I$354,$CJ935,7),"")</f>
        <v/>
      </c>
      <c r="BH935" s="33"/>
      <c r="BI935" s="8"/>
      <c r="BJ935" s="2">
        <f t="shared" si="400"/>
        <v>583</v>
      </c>
      <c r="BK935" s="16" t="str">
        <f>IFERROR(INDEX(generale!$A$5:$I$354,$CJ935,5),"")</f>
        <v/>
      </c>
      <c r="BL935" s="8" t="str">
        <f>IFERROR(INDEX(generale!$A$5:$I$354,$CJ935,7),"")</f>
        <v/>
      </c>
      <c r="BM935" s="33"/>
      <c r="BN935" s="8"/>
      <c r="BO935" s="2">
        <f t="shared" si="401"/>
        <v>583</v>
      </c>
      <c r="BP935" s="16" t="str">
        <f>IFERROR(INDEX(generale!$A$5:$I$354,$CJ935,5),"")</f>
        <v/>
      </c>
      <c r="BQ935" s="8" t="str">
        <f>IFERROR(INDEX(generale!$A$5:$I$354,$CJ935,7),"")</f>
        <v/>
      </c>
      <c r="BR935" s="33"/>
      <c r="BS935" s="8"/>
      <c r="BT935" s="2">
        <f t="shared" si="402"/>
        <v>583</v>
      </c>
      <c r="BU935" s="16" t="str">
        <f>IFERROR(INDEX(generale!$A$5:$I$354,$CJ935,5),"")</f>
        <v/>
      </c>
      <c r="BV935" s="8" t="str">
        <f>IFERROR(INDEX(generale!$A$5:$I$354,$CJ935,7),"")</f>
        <v/>
      </c>
      <c r="BW935" s="33"/>
      <c r="BX935" s="8"/>
      <c r="BY935" s="2">
        <f t="shared" si="403"/>
        <v>583</v>
      </c>
      <c r="BZ935" s="16" t="str">
        <f>IFERROR(INDEX(generale!$A$5:$I$354,$CJ935,5),"")</f>
        <v/>
      </c>
      <c r="CA935" s="8" t="str">
        <f>IFERROR(INDEX(generale!$A$5:$I$354,$CJ935,7),"")</f>
        <v/>
      </c>
      <c r="CB935" s="33"/>
      <c r="CC935" s="8"/>
      <c r="CD935" s="2">
        <f t="shared" si="404"/>
        <v>583</v>
      </c>
      <c r="CE935" s="16" t="str">
        <f>IFERROR(INDEX(generale!$A$5:$I$354,$CJ935,5),"")</f>
        <v/>
      </c>
      <c r="CF935" s="8" t="str">
        <f>IFERROR(INDEX(generale!$A$5:$I$354,$CJ935,7),"")</f>
        <v/>
      </c>
      <c r="CJ935" s="2">
        <f t="shared" si="405"/>
        <v>933</v>
      </c>
      <c r="CK935" s="2">
        <f t="shared" si="382"/>
        <v>37</v>
      </c>
      <c r="CL935" s="3">
        <f>IFERROR(INDEX(generale!$A$5:$I$1004,$CJ935,1),"")</f>
        <v>0</v>
      </c>
      <c r="CM935" s="3">
        <f>IFERROR(INDEX(generale!$A$5:$I$1004,$CJ935,2),"")</f>
        <v>0</v>
      </c>
      <c r="CN935" s="3">
        <f>IFERROR(INDEX(generale!$A$5:$I$1004,$CJ935,3),"")</f>
        <v>0</v>
      </c>
      <c r="CO935" s="3">
        <f>IFERROR(INDEX(generale!$A$5:$I$1004,$CJ935,4),"")</f>
        <v>0</v>
      </c>
      <c r="CP935" s="3">
        <f>IFERROR(INDEX(generale!$A$5:$I$1004,$CJ935,5),"")</f>
        <v>0</v>
      </c>
      <c r="CQ935" s="3">
        <f>IFERROR(INDEX(generale!$A$5:$I$1004,$CJ935,6),"")</f>
        <v>0</v>
      </c>
      <c r="CR935" s="8">
        <f>IFERROR(INDEX(generale!$A$5:$I$1004,$CJ935,7),"")</f>
        <v>0</v>
      </c>
      <c r="CS935" s="8">
        <f>IFERROR(INDEX(generale!$A$5:$I$1004,$CJ935,8),"")</f>
        <v>0</v>
      </c>
    </row>
    <row r="936" spans="1:97">
      <c r="A936" s="2" t="str">
        <f t="shared" si="383"/>
        <v/>
      </c>
      <c r="B936" s="1" t="str">
        <f t="shared" si="384"/>
        <v/>
      </c>
      <c r="C936" s="1" t="str">
        <f t="shared" si="385"/>
        <v/>
      </c>
      <c r="D936" s="2" t="str">
        <f t="shared" si="386"/>
        <v/>
      </c>
      <c r="E936" s="2" t="str">
        <f t="shared" si="387"/>
        <v/>
      </c>
      <c r="F936" s="2" t="str">
        <f t="shared" si="388"/>
        <v/>
      </c>
      <c r="G936" s="1" t="str">
        <f t="shared" si="389"/>
        <v/>
      </c>
      <c r="H936" s="11" t="str">
        <f t="shared" si="390"/>
        <v/>
      </c>
      <c r="Q936" s="2">
        <f t="shared" si="391"/>
        <v>37</v>
      </c>
      <c r="R936" s="16" t="str">
        <f>IFERROR(INDEX(generale!$A$5:$I$354,$CJ936,5),"")</f>
        <v/>
      </c>
      <c r="S936" s="8" t="str">
        <f>IFERROR(INDEX(generale!$A$5:$I$354,$CJ936,7),"")</f>
        <v/>
      </c>
      <c r="U936" s="8"/>
      <c r="V936" s="2">
        <f t="shared" si="392"/>
        <v>19</v>
      </c>
      <c r="W936" s="16" t="str">
        <f>IFERROR(INDEX(generale!$A$5:$I$354,$CJ936,5),"")</f>
        <v/>
      </c>
      <c r="X936" s="8" t="str">
        <f>IFERROR(INDEX(generale!$A$5:$I$354,$CJ936,7),"")</f>
        <v/>
      </c>
      <c r="AA936" s="2">
        <f t="shared" si="393"/>
        <v>14</v>
      </c>
      <c r="AB936" s="16" t="str">
        <f>IFERROR(INDEX(generale!$A$5:$I$354,$CJ936,5),"")</f>
        <v/>
      </c>
      <c r="AC936" s="8" t="str">
        <f>IFERROR(INDEX(generale!$A$5:$I$354,$CJ936,7),"")</f>
        <v/>
      </c>
      <c r="AD936" s="33"/>
      <c r="AE936" s="8"/>
      <c r="AF936" s="2">
        <f t="shared" si="394"/>
        <v>14</v>
      </c>
      <c r="AG936" s="16" t="str">
        <f>IFERROR(INDEX(generale!$A$5:$I$354,$CJ936,5),"")</f>
        <v/>
      </c>
      <c r="AH936" s="8" t="str">
        <f>IFERROR(INDEX(generale!$A$5:$I$354,$CJ936,7),"")</f>
        <v/>
      </c>
      <c r="AI936" s="33"/>
      <c r="AJ936" s="8"/>
      <c r="AK936" s="2">
        <f t="shared" si="395"/>
        <v>14</v>
      </c>
      <c r="AL936" s="16" t="str">
        <f>IFERROR(INDEX(generale!$A$5:$I$354,$CJ936,5),"")</f>
        <v/>
      </c>
      <c r="AM936" s="8" t="str">
        <f>IFERROR(INDEX(generale!$A$5:$I$354,$CJ936,7),"")</f>
        <v/>
      </c>
      <c r="AN936" s="33"/>
      <c r="AO936" s="8"/>
      <c r="AP936" s="2">
        <f t="shared" si="396"/>
        <v>9</v>
      </c>
      <c r="AQ936" s="16" t="str">
        <f>IFERROR(INDEX(generale!$A$5:$I$354,$CJ936,5),"")</f>
        <v/>
      </c>
      <c r="AR936" s="8" t="str">
        <f>IFERROR(INDEX(generale!$A$5:$I$354,$CJ936,7),"")</f>
        <v/>
      </c>
      <c r="AS936" s="33"/>
      <c r="AT936" s="8"/>
      <c r="AU936" s="2">
        <f t="shared" si="397"/>
        <v>8</v>
      </c>
      <c r="AV936" s="16" t="str">
        <f>IFERROR(INDEX(generale!$A$5:$I$354,$CJ936,5),"")</f>
        <v/>
      </c>
      <c r="AW936" s="8" t="str">
        <f>IFERROR(INDEX(generale!$A$5:$I$354,$CJ936,7),"")</f>
        <v/>
      </c>
      <c r="AX936" s="33"/>
      <c r="AY936" s="8"/>
      <c r="AZ936" s="2">
        <f t="shared" si="398"/>
        <v>7</v>
      </c>
      <c r="BA936" s="16" t="str">
        <f>IFERROR(INDEX(generale!$A$5:$I$354,$CJ936,5),"")</f>
        <v/>
      </c>
      <c r="BB936" s="8" t="str">
        <f>IFERROR(INDEX(generale!$A$5:$I$354,$CJ936,7),"")</f>
        <v/>
      </c>
      <c r="BC936" s="33"/>
      <c r="BD936" s="8"/>
      <c r="BE936" s="2">
        <f t="shared" si="399"/>
        <v>6</v>
      </c>
      <c r="BF936" s="16" t="str">
        <f>IFERROR(INDEX(generale!$A$5:$I$354,$CJ936,5),"")</f>
        <v/>
      </c>
      <c r="BG936" s="8" t="str">
        <f>IFERROR(INDEX(generale!$A$5:$I$354,$CJ936,7),"")</f>
        <v/>
      </c>
      <c r="BH936" s="33"/>
      <c r="BI936" s="8"/>
      <c r="BJ936" s="2">
        <f t="shared" si="400"/>
        <v>584</v>
      </c>
      <c r="BK936" s="16" t="str">
        <f>IFERROR(INDEX(generale!$A$5:$I$354,$CJ936,5),"")</f>
        <v/>
      </c>
      <c r="BL936" s="8" t="str">
        <f>IFERROR(INDEX(generale!$A$5:$I$354,$CJ936,7),"")</f>
        <v/>
      </c>
      <c r="BM936" s="33"/>
      <c r="BN936" s="8"/>
      <c r="BO936" s="2">
        <f t="shared" si="401"/>
        <v>584</v>
      </c>
      <c r="BP936" s="16" t="str">
        <f>IFERROR(INDEX(generale!$A$5:$I$354,$CJ936,5),"")</f>
        <v/>
      </c>
      <c r="BQ936" s="8" t="str">
        <f>IFERROR(INDEX(generale!$A$5:$I$354,$CJ936,7),"")</f>
        <v/>
      </c>
      <c r="BR936" s="33"/>
      <c r="BS936" s="8"/>
      <c r="BT936" s="2">
        <f t="shared" si="402"/>
        <v>584</v>
      </c>
      <c r="BU936" s="16" t="str">
        <f>IFERROR(INDEX(generale!$A$5:$I$354,$CJ936,5),"")</f>
        <v/>
      </c>
      <c r="BV936" s="8" t="str">
        <f>IFERROR(INDEX(generale!$A$5:$I$354,$CJ936,7),"")</f>
        <v/>
      </c>
      <c r="BW936" s="33"/>
      <c r="BX936" s="8"/>
      <c r="BY936" s="2">
        <f t="shared" si="403"/>
        <v>584</v>
      </c>
      <c r="BZ936" s="16" t="str">
        <f>IFERROR(INDEX(generale!$A$5:$I$354,$CJ936,5),"")</f>
        <v/>
      </c>
      <c r="CA936" s="8" t="str">
        <f>IFERROR(INDEX(generale!$A$5:$I$354,$CJ936,7),"")</f>
        <v/>
      </c>
      <c r="CB936" s="33"/>
      <c r="CC936" s="8"/>
      <c r="CD936" s="2">
        <f t="shared" si="404"/>
        <v>584</v>
      </c>
      <c r="CE936" s="16" t="str">
        <f>IFERROR(INDEX(generale!$A$5:$I$354,$CJ936,5),"")</f>
        <v/>
      </c>
      <c r="CF936" s="8" t="str">
        <f>IFERROR(INDEX(generale!$A$5:$I$354,$CJ936,7),"")</f>
        <v/>
      </c>
      <c r="CJ936" s="2">
        <f t="shared" si="405"/>
        <v>934</v>
      </c>
      <c r="CK936" s="2">
        <f t="shared" si="382"/>
        <v>37</v>
      </c>
      <c r="CL936" s="3">
        <f>IFERROR(INDEX(generale!$A$5:$I$1004,$CJ936,1),"")</f>
        <v>0</v>
      </c>
      <c r="CM936" s="3">
        <f>IFERROR(INDEX(generale!$A$5:$I$1004,$CJ936,2),"")</f>
        <v>0</v>
      </c>
      <c r="CN936" s="3">
        <f>IFERROR(INDEX(generale!$A$5:$I$1004,$CJ936,3),"")</f>
        <v>0</v>
      </c>
      <c r="CO936" s="3">
        <f>IFERROR(INDEX(generale!$A$5:$I$1004,$CJ936,4),"")</f>
        <v>0</v>
      </c>
      <c r="CP936" s="3">
        <f>IFERROR(INDEX(generale!$A$5:$I$1004,$CJ936,5),"")</f>
        <v>0</v>
      </c>
      <c r="CQ936" s="3">
        <f>IFERROR(INDEX(generale!$A$5:$I$1004,$CJ936,6),"")</f>
        <v>0</v>
      </c>
      <c r="CR936" s="8">
        <f>IFERROR(INDEX(generale!$A$5:$I$1004,$CJ936,7),"")</f>
        <v>0</v>
      </c>
      <c r="CS936" s="8">
        <f>IFERROR(INDEX(generale!$A$5:$I$1004,$CJ936,8),"")</f>
        <v>0</v>
      </c>
    </row>
    <row r="937" spans="1:97">
      <c r="A937" s="2" t="str">
        <f t="shared" si="383"/>
        <v/>
      </c>
      <c r="B937" s="1" t="str">
        <f t="shared" si="384"/>
        <v/>
      </c>
      <c r="C937" s="1" t="str">
        <f t="shared" si="385"/>
        <v/>
      </c>
      <c r="D937" s="2" t="str">
        <f t="shared" si="386"/>
        <v/>
      </c>
      <c r="E937" s="2" t="str">
        <f t="shared" si="387"/>
        <v/>
      </c>
      <c r="F937" s="2" t="str">
        <f t="shared" si="388"/>
        <v/>
      </c>
      <c r="G937" s="1" t="str">
        <f t="shared" si="389"/>
        <v/>
      </c>
      <c r="H937" s="11" t="str">
        <f t="shared" si="390"/>
        <v/>
      </c>
      <c r="Q937" s="2">
        <f t="shared" si="391"/>
        <v>37</v>
      </c>
      <c r="R937" s="16" t="str">
        <f>IFERROR(INDEX(generale!$A$5:$I$354,$CJ937,5),"")</f>
        <v/>
      </c>
      <c r="S937" s="8" t="str">
        <f>IFERROR(INDEX(generale!$A$5:$I$354,$CJ937,7),"")</f>
        <v/>
      </c>
      <c r="U937" s="8"/>
      <c r="V937" s="2">
        <f t="shared" si="392"/>
        <v>19</v>
      </c>
      <c r="W937" s="16" t="str">
        <f>IFERROR(INDEX(generale!$A$5:$I$354,$CJ937,5),"")</f>
        <v/>
      </c>
      <c r="X937" s="8" t="str">
        <f>IFERROR(INDEX(generale!$A$5:$I$354,$CJ937,7),"")</f>
        <v/>
      </c>
      <c r="AA937" s="2">
        <f t="shared" si="393"/>
        <v>14</v>
      </c>
      <c r="AB937" s="16" t="str">
        <f>IFERROR(INDEX(generale!$A$5:$I$354,$CJ937,5),"")</f>
        <v/>
      </c>
      <c r="AC937" s="8" t="str">
        <f>IFERROR(INDEX(generale!$A$5:$I$354,$CJ937,7),"")</f>
        <v/>
      </c>
      <c r="AD937" s="33"/>
      <c r="AE937" s="8"/>
      <c r="AF937" s="2">
        <f t="shared" si="394"/>
        <v>14</v>
      </c>
      <c r="AG937" s="16" t="str">
        <f>IFERROR(INDEX(generale!$A$5:$I$354,$CJ937,5),"")</f>
        <v/>
      </c>
      <c r="AH937" s="8" t="str">
        <f>IFERROR(INDEX(generale!$A$5:$I$354,$CJ937,7),"")</f>
        <v/>
      </c>
      <c r="AI937" s="33"/>
      <c r="AJ937" s="8"/>
      <c r="AK937" s="2">
        <f t="shared" si="395"/>
        <v>14</v>
      </c>
      <c r="AL937" s="16" t="str">
        <f>IFERROR(INDEX(generale!$A$5:$I$354,$CJ937,5),"")</f>
        <v/>
      </c>
      <c r="AM937" s="8" t="str">
        <f>IFERROR(INDEX(generale!$A$5:$I$354,$CJ937,7),"")</f>
        <v/>
      </c>
      <c r="AN937" s="33"/>
      <c r="AO937" s="8"/>
      <c r="AP937" s="2">
        <f t="shared" si="396"/>
        <v>9</v>
      </c>
      <c r="AQ937" s="16" t="str">
        <f>IFERROR(INDEX(generale!$A$5:$I$354,$CJ937,5),"")</f>
        <v/>
      </c>
      <c r="AR937" s="8" t="str">
        <f>IFERROR(INDEX(generale!$A$5:$I$354,$CJ937,7),"")</f>
        <v/>
      </c>
      <c r="AS937" s="33"/>
      <c r="AT937" s="8"/>
      <c r="AU937" s="2">
        <f t="shared" si="397"/>
        <v>8</v>
      </c>
      <c r="AV937" s="16" t="str">
        <f>IFERROR(INDEX(generale!$A$5:$I$354,$CJ937,5),"")</f>
        <v/>
      </c>
      <c r="AW937" s="8" t="str">
        <f>IFERROR(INDEX(generale!$A$5:$I$354,$CJ937,7),"")</f>
        <v/>
      </c>
      <c r="AX937" s="33"/>
      <c r="AY937" s="8"/>
      <c r="AZ937" s="2">
        <f t="shared" si="398"/>
        <v>7</v>
      </c>
      <c r="BA937" s="16" t="str">
        <f>IFERROR(INDEX(generale!$A$5:$I$354,$CJ937,5),"")</f>
        <v/>
      </c>
      <c r="BB937" s="8" t="str">
        <f>IFERROR(INDEX(generale!$A$5:$I$354,$CJ937,7),"")</f>
        <v/>
      </c>
      <c r="BC937" s="33"/>
      <c r="BD937" s="8"/>
      <c r="BE937" s="2">
        <f t="shared" si="399"/>
        <v>6</v>
      </c>
      <c r="BF937" s="16" t="str">
        <f>IFERROR(INDEX(generale!$A$5:$I$354,$CJ937,5),"")</f>
        <v/>
      </c>
      <c r="BG937" s="8" t="str">
        <f>IFERROR(INDEX(generale!$A$5:$I$354,$CJ937,7),"")</f>
        <v/>
      </c>
      <c r="BH937" s="33"/>
      <c r="BI937" s="8"/>
      <c r="BJ937" s="2">
        <f t="shared" si="400"/>
        <v>585</v>
      </c>
      <c r="BK937" s="16" t="str">
        <f>IFERROR(INDEX(generale!$A$5:$I$354,$CJ937,5),"")</f>
        <v/>
      </c>
      <c r="BL937" s="8" t="str">
        <f>IFERROR(INDEX(generale!$A$5:$I$354,$CJ937,7),"")</f>
        <v/>
      </c>
      <c r="BM937" s="33"/>
      <c r="BN937" s="8"/>
      <c r="BO937" s="2">
        <f t="shared" si="401"/>
        <v>585</v>
      </c>
      <c r="BP937" s="16" t="str">
        <f>IFERROR(INDEX(generale!$A$5:$I$354,$CJ937,5),"")</f>
        <v/>
      </c>
      <c r="BQ937" s="8" t="str">
        <f>IFERROR(INDEX(generale!$A$5:$I$354,$CJ937,7),"")</f>
        <v/>
      </c>
      <c r="BR937" s="33"/>
      <c r="BS937" s="8"/>
      <c r="BT937" s="2">
        <f t="shared" si="402"/>
        <v>585</v>
      </c>
      <c r="BU937" s="16" t="str">
        <f>IFERROR(INDEX(generale!$A$5:$I$354,$CJ937,5),"")</f>
        <v/>
      </c>
      <c r="BV937" s="8" t="str">
        <f>IFERROR(INDEX(generale!$A$5:$I$354,$CJ937,7),"")</f>
        <v/>
      </c>
      <c r="BW937" s="33"/>
      <c r="BX937" s="8"/>
      <c r="BY937" s="2">
        <f t="shared" si="403"/>
        <v>585</v>
      </c>
      <c r="BZ937" s="16" t="str">
        <f>IFERROR(INDEX(generale!$A$5:$I$354,$CJ937,5),"")</f>
        <v/>
      </c>
      <c r="CA937" s="8" t="str">
        <f>IFERROR(INDEX(generale!$A$5:$I$354,$CJ937,7),"")</f>
        <v/>
      </c>
      <c r="CB937" s="33"/>
      <c r="CC937" s="8"/>
      <c r="CD937" s="2">
        <f t="shared" si="404"/>
        <v>585</v>
      </c>
      <c r="CE937" s="16" t="str">
        <f>IFERROR(INDEX(generale!$A$5:$I$354,$CJ937,5),"")</f>
        <v/>
      </c>
      <c r="CF937" s="8" t="str">
        <f>IFERROR(INDEX(generale!$A$5:$I$354,$CJ937,7),"")</f>
        <v/>
      </c>
      <c r="CJ937" s="2">
        <f t="shared" si="405"/>
        <v>935</v>
      </c>
      <c r="CK937" s="2">
        <f t="shared" si="382"/>
        <v>37</v>
      </c>
      <c r="CL937" s="3">
        <f>IFERROR(INDEX(generale!$A$5:$I$1004,$CJ937,1),"")</f>
        <v>0</v>
      </c>
      <c r="CM937" s="3">
        <f>IFERROR(INDEX(generale!$A$5:$I$1004,$CJ937,2),"")</f>
        <v>0</v>
      </c>
      <c r="CN937" s="3">
        <f>IFERROR(INDEX(generale!$A$5:$I$1004,$CJ937,3),"")</f>
        <v>0</v>
      </c>
      <c r="CO937" s="3">
        <f>IFERROR(INDEX(generale!$A$5:$I$1004,$CJ937,4),"")</f>
        <v>0</v>
      </c>
      <c r="CP937" s="3">
        <f>IFERROR(INDEX(generale!$A$5:$I$1004,$CJ937,5),"")</f>
        <v>0</v>
      </c>
      <c r="CQ937" s="3">
        <f>IFERROR(INDEX(generale!$A$5:$I$1004,$CJ937,6),"")</f>
        <v>0</v>
      </c>
      <c r="CR937" s="8">
        <f>IFERROR(INDEX(generale!$A$5:$I$1004,$CJ937,7),"")</f>
        <v>0</v>
      </c>
      <c r="CS937" s="8">
        <f>IFERROR(INDEX(generale!$A$5:$I$1004,$CJ937,8),"")</f>
        <v>0</v>
      </c>
    </row>
    <row r="938" spans="1:97">
      <c r="A938" s="2" t="str">
        <f t="shared" si="383"/>
        <v/>
      </c>
      <c r="B938" s="1" t="str">
        <f t="shared" si="384"/>
        <v/>
      </c>
      <c r="C938" s="1" t="str">
        <f t="shared" si="385"/>
        <v/>
      </c>
      <c r="D938" s="2" t="str">
        <f t="shared" si="386"/>
        <v/>
      </c>
      <c r="E938" s="2" t="str">
        <f t="shared" si="387"/>
        <v/>
      </c>
      <c r="F938" s="2" t="str">
        <f t="shared" si="388"/>
        <v/>
      </c>
      <c r="G938" s="1" t="str">
        <f t="shared" si="389"/>
        <v/>
      </c>
      <c r="H938" s="11" t="str">
        <f t="shared" si="390"/>
        <v/>
      </c>
      <c r="Q938" s="2">
        <f t="shared" si="391"/>
        <v>37</v>
      </c>
      <c r="R938" s="16" t="str">
        <f>IFERROR(INDEX(generale!$A$5:$I$354,$CJ938,5),"")</f>
        <v/>
      </c>
      <c r="S938" s="8" t="str">
        <f>IFERROR(INDEX(generale!$A$5:$I$354,$CJ938,7),"")</f>
        <v/>
      </c>
      <c r="U938" s="8"/>
      <c r="V938" s="2">
        <f t="shared" si="392"/>
        <v>19</v>
      </c>
      <c r="W938" s="16" t="str">
        <f>IFERROR(INDEX(generale!$A$5:$I$354,$CJ938,5),"")</f>
        <v/>
      </c>
      <c r="X938" s="8" t="str">
        <f>IFERROR(INDEX(generale!$A$5:$I$354,$CJ938,7),"")</f>
        <v/>
      </c>
      <c r="AA938" s="2">
        <f t="shared" si="393"/>
        <v>14</v>
      </c>
      <c r="AB938" s="16" t="str">
        <f>IFERROR(INDEX(generale!$A$5:$I$354,$CJ938,5),"")</f>
        <v/>
      </c>
      <c r="AC938" s="8" t="str">
        <f>IFERROR(INDEX(generale!$A$5:$I$354,$CJ938,7),"")</f>
        <v/>
      </c>
      <c r="AD938" s="33"/>
      <c r="AE938" s="8"/>
      <c r="AF938" s="2">
        <f t="shared" si="394"/>
        <v>14</v>
      </c>
      <c r="AG938" s="16" t="str">
        <f>IFERROR(INDEX(generale!$A$5:$I$354,$CJ938,5),"")</f>
        <v/>
      </c>
      <c r="AH938" s="8" t="str">
        <f>IFERROR(INDEX(generale!$A$5:$I$354,$CJ938,7),"")</f>
        <v/>
      </c>
      <c r="AI938" s="33"/>
      <c r="AJ938" s="8"/>
      <c r="AK938" s="2">
        <f t="shared" si="395"/>
        <v>14</v>
      </c>
      <c r="AL938" s="16" t="str">
        <f>IFERROR(INDEX(generale!$A$5:$I$354,$CJ938,5),"")</f>
        <v/>
      </c>
      <c r="AM938" s="8" t="str">
        <f>IFERROR(INDEX(generale!$A$5:$I$354,$CJ938,7),"")</f>
        <v/>
      </c>
      <c r="AN938" s="33"/>
      <c r="AO938" s="8"/>
      <c r="AP938" s="2">
        <f t="shared" si="396"/>
        <v>9</v>
      </c>
      <c r="AQ938" s="16" t="str">
        <f>IFERROR(INDEX(generale!$A$5:$I$354,$CJ938,5),"")</f>
        <v/>
      </c>
      <c r="AR938" s="8" t="str">
        <f>IFERROR(INDEX(generale!$A$5:$I$354,$CJ938,7),"")</f>
        <v/>
      </c>
      <c r="AS938" s="33"/>
      <c r="AT938" s="8"/>
      <c r="AU938" s="2">
        <f t="shared" si="397"/>
        <v>8</v>
      </c>
      <c r="AV938" s="16" t="str">
        <f>IFERROR(INDEX(generale!$A$5:$I$354,$CJ938,5),"")</f>
        <v/>
      </c>
      <c r="AW938" s="8" t="str">
        <f>IFERROR(INDEX(generale!$A$5:$I$354,$CJ938,7),"")</f>
        <v/>
      </c>
      <c r="AX938" s="33"/>
      <c r="AY938" s="8"/>
      <c r="AZ938" s="2">
        <f t="shared" si="398"/>
        <v>7</v>
      </c>
      <c r="BA938" s="16" t="str">
        <f>IFERROR(INDEX(generale!$A$5:$I$354,$CJ938,5),"")</f>
        <v/>
      </c>
      <c r="BB938" s="8" t="str">
        <f>IFERROR(INDEX(generale!$A$5:$I$354,$CJ938,7),"")</f>
        <v/>
      </c>
      <c r="BC938" s="33"/>
      <c r="BD938" s="8"/>
      <c r="BE938" s="2">
        <f t="shared" si="399"/>
        <v>6</v>
      </c>
      <c r="BF938" s="16" t="str">
        <f>IFERROR(INDEX(generale!$A$5:$I$354,$CJ938,5),"")</f>
        <v/>
      </c>
      <c r="BG938" s="8" t="str">
        <f>IFERROR(INDEX(generale!$A$5:$I$354,$CJ938,7),"")</f>
        <v/>
      </c>
      <c r="BH938" s="33"/>
      <c r="BI938" s="8"/>
      <c r="BJ938" s="2">
        <f t="shared" si="400"/>
        <v>586</v>
      </c>
      <c r="BK938" s="16" t="str">
        <f>IFERROR(INDEX(generale!$A$5:$I$354,$CJ938,5),"")</f>
        <v/>
      </c>
      <c r="BL938" s="8" t="str">
        <f>IFERROR(INDEX(generale!$A$5:$I$354,$CJ938,7),"")</f>
        <v/>
      </c>
      <c r="BM938" s="33"/>
      <c r="BN938" s="8"/>
      <c r="BO938" s="2">
        <f t="shared" si="401"/>
        <v>586</v>
      </c>
      <c r="BP938" s="16" t="str">
        <f>IFERROR(INDEX(generale!$A$5:$I$354,$CJ938,5),"")</f>
        <v/>
      </c>
      <c r="BQ938" s="8" t="str">
        <f>IFERROR(INDEX(generale!$A$5:$I$354,$CJ938,7),"")</f>
        <v/>
      </c>
      <c r="BR938" s="33"/>
      <c r="BS938" s="8"/>
      <c r="BT938" s="2">
        <f t="shared" si="402"/>
        <v>586</v>
      </c>
      <c r="BU938" s="16" t="str">
        <f>IFERROR(INDEX(generale!$A$5:$I$354,$CJ938,5),"")</f>
        <v/>
      </c>
      <c r="BV938" s="8" t="str">
        <f>IFERROR(INDEX(generale!$A$5:$I$354,$CJ938,7),"")</f>
        <v/>
      </c>
      <c r="BW938" s="33"/>
      <c r="BX938" s="8"/>
      <c r="BY938" s="2">
        <f t="shared" si="403"/>
        <v>586</v>
      </c>
      <c r="BZ938" s="16" t="str">
        <f>IFERROR(INDEX(generale!$A$5:$I$354,$CJ938,5),"")</f>
        <v/>
      </c>
      <c r="CA938" s="8" t="str">
        <f>IFERROR(INDEX(generale!$A$5:$I$354,$CJ938,7),"")</f>
        <v/>
      </c>
      <c r="CB938" s="33"/>
      <c r="CC938" s="8"/>
      <c r="CD938" s="2">
        <f t="shared" si="404"/>
        <v>586</v>
      </c>
      <c r="CE938" s="16" t="str">
        <f>IFERROR(INDEX(generale!$A$5:$I$354,$CJ938,5),"")</f>
        <v/>
      </c>
      <c r="CF938" s="8" t="str">
        <f>IFERROR(INDEX(generale!$A$5:$I$354,$CJ938,7),"")</f>
        <v/>
      </c>
      <c r="CJ938" s="2">
        <f t="shared" si="405"/>
        <v>936</v>
      </c>
      <c r="CK938" s="2">
        <f t="shared" si="382"/>
        <v>37</v>
      </c>
      <c r="CL938" s="3">
        <f>IFERROR(INDEX(generale!$A$5:$I$1004,$CJ938,1),"")</f>
        <v>0</v>
      </c>
      <c r="CM938" s="3">
        <f>IFERROR(INDEX(generale!$A$5:$I$1004,$CJ938,2),"")</f>
        <v>0</v>
      </c>
      <c r="CN938" s="3">
        <f>IFERROR(INDEX(generale!$A$5:$I$1004,$CJ938,3),"")</f>
        <v>0</v>
      </c>
      <c r="CO938" s="3">
        <f>IFERROR(INDEX(generale!$A$5:$I$1004,$CJ938,4),"")</f>
        <v>0</v>
      </c>
      <c r="CP938" s="3">
        <f>IFERROR(INDEX(generale!$A$5:$I$1004,$CJ938,5),"")</f>
        <v>0</v>
      </c>
      <c r="CQ938" s="3">
        <f>IFERROR(INDEX(generale!$A$5:$I$1004,$CJ938,6),"")</f>
        <v>0</v>
      </c>
      <c r="CR938" s="8">
        <f>IFERROR(INDEX(generale!$A$5:$I$1004,$CJ938,7),"")</f>
        <v>0</v>
      </c>
      <c r="CS938" s="8">
        <f>IFERROR(INDEX(generale!$A$5:$I$1004,$CJ938,8),"")</f>
        <v>0</v>
      </c>
    </row>
    <row r="939" spans="1:97">
      <c r="A939" s="2" t="str">
        <f t="shared" si="383"/>
        <v/>
      </c>
      <c r="B939" s="1" t="str">
        <f t="shared" si="384"/>
        <v/>
      </c>
      <c r="C939" s="1" t="str">
        <f t="shared" si="385"/>
        <v/>
      </c>
      <c r="D939" s="2" t="str">
        <f t="shared" si="386"/>
        <v/>
      </c>
      <c r="E939" s="2" t="str">
        <f t="shared" si="387"/>
        <v/>
      </c>
      <c r="F939" s="2" t="str">
        <f t="shared" si="388"/>
        <v/>
      </c>
      <c r="G939" s="1" t="str">
        <f t="shared" si="389"/>
        <v/>
      </c>
      <c r="H939" s="11" t="str">
        <f t="shared" si="390"/>
        <v/>
      </c>
      <c r="Q939" s="2">
        <f t="shared" si="391"/>
        <v>37</v>
      </c>
      <c r="R939" s="16" t="str">
        <f>IFERROR(INDEX(generale!$A$5:$I$354,$CJ939,5),"")</f>
        <v/>
      </c>
      <c r="S939" s="8" t="str">
        <f>IFERROR(INDEX(generale!$A$5:$I$354,$CJ939,7),"")</f>
        <v/>
      </c>
      <c r="U939" s="8"/>
      <c r="V939" s="2">
        <f t="shared" si="392"/>
        <v>19</v>
      </c>
      <c r="W939" s="16" t="str">
        <f>IFERROR(INDEX(generale!$A$5:$I$354,$CJ939,5),"")</f>
        <v/>
      </c>
      <c r="X939" s="8" t="str">
        <f>IFERROR(INDEX(generale!$A$5:$I$354,$CJ939,7),"")</f>
        <v/>
      </c>
      <c r="AA939" s="2">
        <f t="shared" si="393"/>
        <v>14</v>
      </c>
      <c r="AB939" s="16" t="str">
        <f>IFERROR(INDEX(generale!$A$5:$I$354,$CJ939,5),"")</f>
        <v/>
      </c>
      <c r="AC939" s="8" t="str">
        <f>IFERROR(INDEX(generale!$A$5:$I$354,$CJ939,7),"")</f>
        <v/>
      </c>
      <c r="AD939" s="33"/>
      <c r="AE939" s="8"/>
      <c r="AF939" s="2">
        <f t="shared" si="394"/>
        <v>14</v>
      </c>
      <c r="AG939" s="16" t="str">
        <f>IFERROR(INDEX(generale!$A$5:$I$354,$CJ939,5),"")</f>
        <v/>
      </c>
      <c r="AH939" s="8" t="str">
        <f>IFERROR(INDEX(generale!$A$5:$I$354,$CJ939,7),"")</f>
        <v/>
      </c>
      <c r="AI939" s="33"/>
      <c r="AJ939" s="8"/>
      <c r="AK939" s="2">
        <f t="shared" si="395"/>
        <v>14</v>
      </c>
      <c r="AL939" s="16" t="str">
        <f>IFERROR(INDEX(generale!$A$5:$I$354,$CJ939,5),"")</f>
        <v/>
      </c>
      <c r="AM939" s="8" t="str">
        <f>IFERROR(INDEX(generale!$A$5:$I$354,$CJ939,7),"")</f>
        <v/>
      </c>
      <c r="AN939" s="33"/>
      <c r="AO939" s="8"/>
      <c r="AP939" s="2">
        <f t="shared" si="396"/>
        <v>9</v>
      </c>
      <c r="AQ939" s="16" t="str">
        <f>IFERROR(INDEX(generale!$A$5:$I$354,$CJ939,5),"")</f>
        <v/>
      </c>
      <c r="AR939" s="8" t="str">
        <f>IFERROR(INDEX(generale!$A$5:$I$354,$CJ939,7),"")</f>
        <v/>
      </c>
      <c r="AS939" s="33"/>
      <c r="AT939" s="8"/>
      <c r="AU939" s="2">
        <f t="shared" si="397"/>
        <v>8</v>
      </c>
      <c r="AV939" s="16" t="str">
        <f>IFERROR(INDEX(generale!$A$5:$I$354,$CJ939,5),"")</f>
        <v/>
      </c>
      <c r="AW939" s="8" t="str">
        <f>IFERROR(INDEX(generale!$A$5:$I$354,$CJ939,7),"")</f>
        <v/>
      </c>
      <c r="AX939" s="33"/>
      <c r="AY939" s="8"/>
      <c r="AZ939" s="2">
        <f t="shared" si="398"/>
        <v>7</v>
      </c>
      <c r="BA939" s="16" t="str">
        <f>IFERROR(INDEX(generale!$A$5:$I$354,$CJ939,5),"")</f>
        <v/>
      </c>
      <c r="BB939" s="8" t="str">
        <f>IFERROR(INDEX(generale!$A$5:$I$354,$CJ939,7),"")</f>
        <v/>
      </c>
      <c r="BC939" s="33"/>
      <c r="BD939" s="8"/>
      <c r="BE939" s="2">
        <f t="shared" si="399"/>
        <v>6</v>
      </c>
      <c r="BF939" s="16" t="str">
        <f>IFERROR(INDEX(generale!$A$5:$I$354,$CJ939,5),"")</f>
        <v/>
      </c>
      <c r="BG939" s="8" t="str">
        <f>IFERROR(INDEX(generale!$A$5:$I$354,$CJ939,7),"")</f>
        <v/>
      </c>
      <c r="BH939" s="33"/>
      <c r="BI939" s="8"/>
      <c r="BJ939" s="2">
        <f t="shared" si="400"/>
        <v>587</v>
      </c>
      <c r="BK939" s="16" t="str">
        <f>IFERROR(INDEX(generale!$A$5:$I$354,$CJ939,5),"")</f>
        <v/>
      </c>
      <c r="BL939" s="8" t="str">
        <f>IFERROR(INDEX(generale!$A$5:$I$354,$CJ939,7),"")</f>
        <v/>
      </c>
      <c r="BM939" s="33"/>
      <c r="BN939" s="8"/>
      <c r="BO939" s="2">
        <f t="shared" si="401"/>
        <v>587</v>
      </c>
      <c r="BP939" s="16" t="str">
        <f>IFERROR(INDEX(generale!$A$5:$I$354,$CJ939,5),"")</f>
        <v/>
      </c>
      <c r="BQ939" s="8" t="str">
        <f>IFERROR(INDEX(generale!$A$5:$I$354,$CJ939,7),"")</f>
        <v/>
      </c>
      <c r="BR939" s="33"/>
      <c r="BS939" s="8"/>
      <c r="BT939" s="2">
        <f t="shared" si="402"/>
        <v>587</v>
      </c>
      <c r="BU939" s="16" t="str">
        <f>IFERROR(INDEX(generale!$A$5:$I$354,$CJ939,5),"")</f>
        <v/>
      </c>
      <c r="BV939" s="8" t="str">
        <f>IFERROR(INDEX(generale!$A$5:$I$354,$CJ939,7),"")</f>
        <v/>
      </c>
      <c r="BW939" s="33"/>
      <c r="BX939" s="8"/>
      <c r="BY939" s="2">
        <f t="shared" si="403"/>
        <v>587</v>
      </c>
      <c r="BZ939" s="16" t="str">
        <f>IFERROR(INDEX(generale!$A$5:$I$354,$CJ939,5),"")</f>
        <v/>
      </c>
      <c r="CA939" s="8" t="str">
        <f>IFERROR(INDEX(generale!$A$5:$I$354,$CJ939,7),"")</f>
        <v/>
      </c>
      <c r="CB939" s="33"/>
      <c r="CC939" s="8"/>
      <c r="CD939" s="2">
        <f t="shared" si="404"/>
        <v>587</v>
      </c>
      <c r="CE939" s="16" t="str">
        <f>IFERROR(INDEX(generale!$A$5:$I$354,$CJ939,5),"")</f>
        <v/>
      </c>
      <c r="CF939" s="8" t="str">
        <f>IFERROR(INDEX(generale!$A$5:$I$354,$CJ939,7),"")</f>
        <v/>
      </c>
      <c r="CJ939" s="2">
        <f t="shared" si="405"/>
        <v>937</v>
      </c>
      <c r="CK939" s="2">
        <f t="shared" si="382"/>
        <v>37</v>
      </c>
      <c r="CL939" s="3">
        <f>IFERROR(INDEX(generale!$A$5:$I$1004,$CJ939,1),"")</f>
        <v>0</v>
      </c>
      <c r="CM939" s="3">
        <f>IFERROR(INDEX(generale!$A$5:$I$1004,$CJ939,2),"")</f>
        <v>0</v>
      </c>
      <c r="CN939" s="3">
        <f>IFERROR(INDEX(generale!$A$5:$I$1004,$CJ939,3),"")</f>
        <v>0</v>
      </c>
      <c r="CO939" s="3">
        <f>IFERROR(INDEX(generale!$A$5:$I$1004,$CJ939,4),"")</f>
        <v>0</v>
      </c>
      <c r="CP939" s="3">
        <f>IFERROR(INDEX(generale!$A$5:$I$1004,$CJ939,5),"")</f>
        <v>0</v>
      </c>
      <c r="CQ939" s="3">
        <f>IFERROR(INDEX(generale!$A$5:$I$1004,$CJ939,6),"")</f>
        <v>0</v>
      </c>
      <c r="CR939" s="8">
        <f>IFERROR(INDEX(generale!$A$5:$I$1004,$CJ939,7),"")</f>
        <v>0</v>
      </c>
      <c r="CS939" s="8">
        <f>IFERROR(INDEX(generale!$A$5:$I$1004,$CJ939,8),"")</f>
        <v>0</v>
      </c>
    </row>
    <row r="940" spans="1:97">
      <c r="A940" s="2" t="str">
        <f t="shared" si="383"/>
        <v/>
      </c>
      <c r="B940" s="1" t="str">
        <f t="shared" si="384"/>
        <v/>
      </c>
      <c r="C940" s="1" t="str">
        <f t="shared" si="385"/>
        <v/>
      </c>
      <c r="D940" s="2" t="str">
        <f t="shared" si="386"/>
        <v/>
      </c>
      <c r="E940" s="2" t="str">
        <f t="shared" si="387"/>
        <v/>
      </c>
      <c r="F940" s="2" t="str">
        <f t="shared" si="388"/>
        <v/>
      </c>
      <c r="G940" s="1" t="str">
        <f t="shared" si="389"/>
        <v/>
      </c>
      <c r="H940" s="11" t="str">
        <f t="shared" si="390"/>
        <v/>
      </c>
      <c r="Q940" s="2">
        <f t="shared" si="391"/>
        <v>37</v>
      </c>
      <c r="R940" s="16" t="str">
        <f>IFERROR(INDEX(generale!$A$5:$I$354,$CJ940,5),"")</f>
        <v/>
      </c>
      <c r="S940" s="8" t="str">
        <f>IFERROR(INDEX(generale!$A$5:$I$354,$CJ940,7),"")</f>
        <v/>
      </c>
      <c r="U940" s="8"/>
      <c r="V940" s="2">
        <f t="shared" si="392"/>
        <v>19</v>
      </c>
      <c r="W940" s="16" t="str">
        <f>IFERROR(INDEX(generale!$A$5:$I$354,$CJ940,5),"")</f>
        <v/>
      </c>
      <c r="X940" s="8" t="str">
        <f>IFERROR(INDEX(generale!$A$5:$I$354,$CJ940,7),"")</f>
        <v/>
      </c>
      <c r="AA940" s="2">
        <f t="shared" si="393"/>
        <v>14</v>
      </c>
      <c r="AB940" s="16" t="str">
        <f>IFERROR(INDEX(generale!$A$5:$I$354,$CJ940,5),"")</f>
        <v/>
      </c>
      <c r="AC940" s="8" t="str">
        <f>IFERROR(INDEX(generale!$A$5:$I$354,$CJ940,7),"")</f>
        <v/>
      </c>
      <c r="AD940" s="33"/>
      <c r="AE940" s="8"/>
      <c r="AF940" s="2">
        <f t="shared" si="394"/>
        <v>14</v>
      </c>
      <c r="AG940" s="16" t="str">
        <f>IFERROR(INDEX(generale!$A$5:$I$354,$CJ940,5),"")</f>
        <v/>
      </c>
      <c r="AH940" s="8" t="str">
        <f>IFERROR(INDEX(generale!$A$5:$I$354,$CJ940,7),"")</f>
        <v/>
      </c>
      <c r="AI940" s="33"/>
      <c r="AJ940" s="8"/>
      <c r="AK940" s="2">
        <f t="shared" si="395"/>
        <v>14</v>
      </c>
      <c r="AL940" s="16" t="str">
        <f>IFERROR(INDEX(generale!$A$5:$I$354,$CJ940,5),"")</f>
        <v/>
      </c>
      <c r="AM940" s="8" t="str">
        <f>IFERROR(INDEX(generale!$A$5:$I$354,$CJ940,7),"")</f>
        <v/>
      </c>
      <c r="AN940" s="33"/>
      <c r="AO940" s="8"/>
      <c r="AP940" s="2">
        <f t="shared" si="396"/>
        <v>9</v>
      </c>
      <c r="AQ940" s="16" t="str">
        <f>IFERROR(INDEX(generale!$A$5:$I$354,$CJ940,5),"")</f>
        <v/>
      </c>
      <c r="AR940" s="8" t="str">
        <f>IFERROR(INDEX(generale!$A$5:$I$354,$CJ940,7),"")</f>
        <v/>
      </c>
      <c r="AS940" s="33"/>
      <c r="AT940" s="8"/>
      <c r="AU940" s="2">
        <f t="shared" si="397"/>
        <v>8</v>
      </c>
      <c r="AV940" s="16" t="str">
        <f>IFERROR(INDEX(generale!$A$5:$I$354,$CJ940,5),"")</f>
        <v/>
      </c>
      <c r="AW940" s="8" t="str">
        <f>IFERROR(INDEX(generale!$A$5:$I$354,$CJ940,7),"")</f>
        <v/>
      </c>
      <c r="AX940" s="33"/>
      <c r="AY940" s="8"/>
      <c r="AZ940" s="2">
        <f t="shared" si="398"/>
        <v>7</v>
      </c>
      <c r="BA940" s="16" t="str">
        <f>IFERROR(INDEX(generale!$A$5:$I$354,$CJ940,5),"")</f>
        <v/>
      </c>
      <c r="BB940" s="8" t="str">
        <f>IFERROR(INDEX(generale!$A$5:$I$354,$CJ940,7),"")</f>
        <v/>
      </c>
      <c r="BC940" s="33"/>
      <c r="BD940" s="8"/>
      <c r="BE940" s="2">
        <f t="shared" si="399"/>
        <v>6</v>
      </c>
      <c r="BF940" s="16" t="str">
        <f>IFERROR(INDEX(generale!$A$5:$I$354,$CJ940,5),"")</f>
        <v/>
      </c>
      <c r="BG940" s="8" t="str">
        <f>IFERROR(INDEX(generale!$A$5:$I$354,$CJ940,7),"")</f>
        <v/>
      </c>
      <c r="BH940" s="33"/>
      <c r="BI940" s="8"/>
      <c r="BJ940" s="2">
        <f t="shared" si="400"/>
        <v>588</v>
      </c>
      <c r="BK940" s="16" t="str">
        <f>IFERROR(INDEX(generale!$A$5:$I$354,$CJ940,5),"")</f>
        <v/>
      </c>
      <c r="BL940" s="8" t="str">
        <f>IFERROR(INDEX(generale!$A$5:$I$354,$CJ940,7),"")</f>
        <v/>
      </c>
      <c r="BM940" s="33"/>
      <c r="BN940" s="8"/>
      <c r="BO940" s="2">
        <f t="shared" si="401"/>
        <v>588</v>
      </c>
      <c r="BP940" s="16" t="str">
        <f>IFERROR(INDEX(generale!$A$5:$I$354,$CJ940,5),"")</f>
        <v/>
      </c>
      <c r="BQ940" s="8" t="str">
        <f>IFERROR(INDEX(generale!$A$5:$I$354,$CJ940,7),"")</f>
        <v/>
      </c>
      <c r="BR940" s="33"/>
      <c r="BS940" s="8"/>
      <c r="BT940" s="2">
        <f t="shared" si="402"/>
        <v>588</v>
      </c>
      <c r="BU940" s="16" t="str">
        <f>IFERROR(INDEX(generale!$A$5:$I$354,$CJ940,5),"")</f>
        <v/>
      </c>
      <c r="BV940" s="8" t="str">
        <f>IFERROR(INDEX(generale!$A$5:$I$354,$CJ940,7),"")</f>
        <v/>
      </c>
      <c r="BW940" s="33"/>
      <c r="BX940" s="8"/>
      <c r="BY940" s="2">
        <f t="shared" si="403"/>
        <v>588</v>
      </c>
      <c r="BZ940" s="16" t="str">
        <f>IFERROR(INDEX(generale!$A$5:$I$354,$CJ940,5),"")</f>
        <v/>
      </c>
      <c r="CA940" s="8" t="str">
        <f>IFERROR(INDEX(generale!$A$5:$I$354,$CJ940,7),"")</f>
        <v/>
      </c>
      <c r="CB940" s="33"/>
      <c r="CC940" s="8"/>
      <c r="CD940" s="2">
        <f t="shared" si="404"/>
        <v>588</v>
      </c>
      <c r="CE940" s="16" t="str">
        <f>IFERROR(INDEX(generale!$A$5:$I$354,$CJ940,5),"")</f>
        <v/>
      </c>
      <c r="CF940" s="8" t="str">
        <f>IFERROR(INDEX(generale!$A$5:$I$354,$CJ940,7),"")</f>
        <v/>
      </c>
      <c r="CJ940" s="2">
        <f t="shared" si="405"/>
        <v>938</v>
      </c>
      <c r="CK940" s="2">
        <f t="shared" si="382"/>
        <v>37</v>
      </c>
      <c r="CL940" s="3">
        <f>IFERROR(INDEX(generale!$A$5:$I$1004,$CJ940,1),"")</f>
        <v>0</v>
      </c>
      <c r="CM940" s="3">
        <f>IFERROR(INDEX(generale!$A$5:$I$1004,$CJ940,2),"")</f>
        <v>0</v>
      </c>
      <c r="CN940" s="3">
        <f>IFERROR(INDEX(generale!$A$5:$I$1004,$CJ940,3),"")</f>
        <v>0</v>
      </c>
      <c r="CO940" s="3">
        <f>IFERROR(INDEX(generale!$A$5:$I$1004,$CJ940,4),"")</f>
        <v>0</v>
      </c>
      <c r="CP940" s="3">
        <f>IFERROR(INDEX(generale!$A$5:$I$1004,$CJ940,5),"")</f>
        <v>0</v>
      </c>
      <c r="CQ940" s="3">
        <f>IFERROR(INDEX(generale!$A$5:$I$1004,$CJ940,6),"")</f>
        <v>0</v>
      </c>
      <c r="CR940" s="8">
        <f>IFERROR(INDEX(generale!$A$5:$I$1004,$CJ940,7),"")</f>
        <v>0</v>
      </c>
      <c r="CS940" s="8">
        <f>IFERROR(INDEX(generale!$A$5:$I$1004,$CJ940,8),"")</f>
        <v>0</v>
      </c>
    </row>
    <row r="941" spans="1:97">
      <c r="A941" s="2" t="str">
        <f t="shared" si="383"/>
        <v/>
      </c>
      <c r="B941" s="1" t="str">
        <f t="shared" si="384"/>
        <v/>
      </c>
      <c r="C941" s="1" t="str">
        <f t="shared" si="385"/>
        <v/>
      </c>
      <c r="D941" s="2" t="str">
        <f t="shared" si="386"/>
        <v/>
      </c>
      <c r="E941" s="2" t="str">
        <f t="shared" si="387"/>
        <v/>
      </c>
      <c r="F941" s="2" t="str">
        <f t="shared" si="388"/>
        <v/>
      </c>
      <c r="G941" s="1" t="str">
        <f t="shared" si="389"/>
        <v/>
      </c>
      <c r="H941" s="11" t="str">
        <f t="shared" si="390"/>
        <v/>
      </c>
      <c r="Q941" s="2">
        <f t="shared" si="391"/>
        <v>37</v>
      </c>
      <c r="R941" s="16" t="str">
        <f>IFERROR(INDEX(generale!$A$5:$I$354,$CJ941,5),"")</f>
        <v/>
      </c>
      <c r="S941" s="8" t="str">
        <f>IFERROR(INDEX(generale!$A$5:$I$354,$CJ941,7),"")</f>
        <v/>
      </c>
      <c r="U941" s="8"/>
      <c r="V941" s="2">
        <f t="shared" si="392"/>
        <v>19</v>
      </c>
      <c r="W941" s="16" t="str">
        <f>IFERROR(INDEX(generale!$A$5:$I$354,$CJ941,5),"")</f>
        <v/>
      </c>
      <c r="X941" s="8" t="str">
        <f>IFERROR(INDEX(generale!$A$5:$I$354,$CJ941,7),"")</f>
        <v/>
      </c>
      <c r="AA941" s="2">
        <f t="shared" si="393"/>
        <v>14</v>
      </c>
      <c r="AB941" s="16" t="str">
        <f>IFERROR(INDEX(generale!$A$5:$I$354,$CJ941,5),"")</f>
        <v/>
      </c>
      <c r="AC941" s="8" t="str">
        <f>IFERROR(INDEX(generale!$A$5:$I$354,$CJ941,7),"")</f>
        <v/>
      </c>
      <c r="AD941" s="33"/>
      <c r="AE941" s="8"/>
      <c r="AF941" s="2">
        <f t="shared" si="394"/>
        <v>14</v>
      </c>
      <c r="AG941" s="16" t="str">
        <f>IFERROR(INDEX(generale!$A$5:$I$354,$CJ941,5),"")</f>
        <v/>
      </c>
      <c r="AH941" s="8" t="str">
        <f>IFERROR(INDEX(generale!$A$5:$I$354,$CJ941,7),"")</f>
        <v/>
      </c>
      <c r="AI941" s="33"/>
      <c r="AJ941" s="8"/>
      <c r="AK941" s="2">
        <f t="shared" si="395"/>
        <v>14</v>
      </c>
      <c r="AL941" s="16" t="str">
        <f>IFERROR(INDEX(generale!$A$5:$I$354,$CJ941,5),"")</f>
        <v/>
      </c>
      <c r="AM941" s="8" t="str">
        <f>IFERROR(INDEX(generale!$A$5:$I$354,$CJ941,7),"")</f>
        <v/>
      </c>
      <c r="AN941" s="33"/>
      <c r="AO941" s="8"/>
      <c r="AP941" s="2">
        <f t="shared" si="396"/>
        <v>9</v>
      </c>
      <c r="AQ941" s="16" t="str">
        <f>IFERROR(INDEX(generale!$A$5:$I$354,$CJ941,5),"")</f>
        <v/>
      </c>
      <c r="AR941" s="8" t="str">
        <f>IFERROR(INDEX(generale!$A$5:$I$354,$CJ941,7),"")</f>
        <v/>
      </c>
      <c r="AS941" s="33"/>
      <c r="AT941" s="8"/>
      <c r="AU941" s="2">
        <f t="shared" si="397"/>
        <v>8</v>
      </c>
      <c r="AV941" s="16" t="str">
        <f>IFERROR(INDEX(generale!$A$5:$I$354,$CJ941,5),"")</f>
        <v/>
      </c>
      <c r="AW941" s="8" t="str">
        <f>IFERROR(INDEX(generale!$A$5:$I$354,$CJ941,7),"")</f>
        <v/>
      </c>
      <c r="AX941" s="33"/>
      <c r="AY941" s="8"/>
      <c r="AZ941" s="2">
        <f t="shared" si="398"/>
        <v>7</v>
      </c>
      <c r="BA941" s="16" t="str">
        <f>IFERROR(INDEX(generale!$A$5:$I$354,$CJ941,5),"")</f>
        <v/>
      </c>
      <c r="BB941" s="8" t="str">
        <f>IFERROR(INDEX(generale!$A$5:$I$354,$CJ941,7),"")</f>
        <v/>
      </c>
      <c r="BC941" s="33"/>
      <c r="BD941" s="8"/>
      <c r="BE941" s="2">
        <f t="shared" si="399"/>
        <v>6</v>
      </c>
      <c r="BF941" s="16" t="str">
        <f>IFERROR(INDEX(generale!$A$5:$I$354,$CJ941,5),"")</f>
        <v/>
      </c>
      <c r="BG941" s="8" t="str">
        <f>IFERROR(INDEX(generale!$A$5:$I$354,$CJ941,7),"")</f>
        <v/>
      </c>
      <c r="BH941" s="33"/>
      <c r="BI941" s="8"/>
      <c r="BJ941" s="2">
        <f t="shared" si="400"/>
        <v>589</v>
      </c>
      <c r="BK941" s="16" t="str">
        <f>IFERROR(INDEX(generale!$A$5:$I$354,$CJ941,5),"")</f>
        <v/>
      </c>
      <c r="BL941" s="8" t="str">
        <f>IFERROR(INDEX(generale!$A$5:$I$354,$CJ941,7),"")</f>
        <v/>
      </c>
      <c r="BM941" s="33"/>
      <c r="BN941" s="8"/>
      <c r="BO941" s="2">
        <f t="shared" si="401"/>
        <v>589</v>
      </c>
      <c r="BP941" s="16" t="str">
        <f>IFERROR(INDEX(generale!$A$5:$I$354,$CJ941,5),"")</f>
        <v/>
      </c>
      <c r="BQ941" s="8" t="str">
        <f>IFERROR(INDEX(generale!$A$5:$I$354,$CJ941,7),"")</f>
        <v/>
      </c>
      <c r="BR941" s="33"/>
      <c r="BS941" s="8"/>
      <c r="BT941" s="2">
        <f t="shared" si="402"/>
        <v>589</v>
      </c>
      <c r="BU941" s="16" t="str">
        <f>IFERROR(INDEX(generale!$A$5:$I$354,$CJ941,5),"")</f>
        <v/>
      </c>
      <c r="BV941" s="8" t="str">
        <f>IFERROR(INDEX(generale!$A$5:$I$354,$CJ941,7),"")</f>
        <v/>
      </c>
      <c r="BW941" s="33"/>
      <c r="BX941" s="8"/>
      <c r="BY941" s="2">
        <f t="shared" si="403"/>
        <v>589</v>
      </c>
      <c r="BZ941" s="16" t="str">
        <f>IFERROR(INDEX(generale!$A$5:$I$354,$CJ941,5),"")</f>
        <v/>
      </c>
      <c r="CA941" s="8" t="str">
        <f>IFERROR(INDEX(generale!$A$5:$I$354,$CJ941,7),"")</f>
        <v/>
      </c>
      <c r="CB941" s="33"/>
      <c r="CC941" s="8"/>
      <c r="CD941" s="2">
        <f t="shared" si="404"/>
        <v>589</v>
      </c>
      <c r="CE941" s="16" t="str">
        <f>IFERROR(INDEX(generale!$A$5:$I$354,$CJ941,5),"")</f>
        <v/>
      </c>
      <c r="CF941" s="8" t="str">
        <f>IFERROR(INDEX(generale!$A$5:$I$354,$CJ941,7),"")</f>
        <v/>
      </c>
      <c r="CJ941" s="2">
        <f t="shared" si="405"/>
        <v>939</v>
      </c>
      <c r="CK941" s="2">
        <f t="shared" si="382"/>
        <v>37</v>
      </c>
      <c r="CL941" s="3">
        <f>IFERROR(INDEX(generale!$A$5:$I$1004,$CJ941,1),"")</f>
        <v>0</v>
      </c>
      <c r="CM941" s="3">
        <f>IFERROR(INDEX(generale!$A$5:$I$1004,$CJ941,2),"")</f>
        <v>0</v>
      </c>
      <c r="CN941" s="3">
        <f>IFERROR(INDEX(generale!$A$5:$I$1004,$CJ941,3),"")</f>
        <v>0</v>
      </c>
      <c r="CO941" s="3">
        <f>IFERROR(INDEX(generale!$A$5:$I$1004,$CJ941,4),"")</f>
        <v>0</v>
      </c>
      <c r="CP941" s="3">
        <f>IFERROR(INDEX(generale!$A$5:$I$1004,$CJ941,5),"")</f>
        <v>0</v>
      </c>
      <c r="CQ941" s="3">
        <f>IFERROR(INDEX(generale!$A$5:$I$1004,$CJ941,6),"")</f>
        <v>0</v>
      </c>
      <c r="CR941" s="8">
        <f>IFERROR(INDEX(generale!$A$5:$I$1004,$CJ941,7),"")</f>
        <v>0</v>
      </c>
      <c r="CS941" s="8">
        <f>IFERROR(INDEX(generale!$A$5:$I$1004,$CJ941,8),"")</f>
        <v>0</v>
      </c>
    </row>
    <row r="942" spans="1:97">
      <c r="A942" s="2" t="str">
        <f t="shared" si="383"/>
        <v/>
      </c>
      <c r="B942" s="1" t="str">
        <f t="shared" si="384"/>
        <v/>
      </c>
      <c r="C942" s="1" t="str">
        <f t="shared" si="385"/>
        <v/>
      </c>
      <c r="D942" s="2" t="str">
        <f t="shared" si="386"/>
        <v/>
      </c>
      <c r="E942" s="2" t="str">
        <f t="shared" si="387"/>
        <v/>
      </c>
      <c r="F942" s="2" t="str">
        <f t="shared" si="388"/>
        <v/>
      </c>
      <c r="G942" s="1" t="str">
        <f t="shared" si="389"/>
        <v/>
      </c>
      <c r="H942" s="11" t="str">
        <f t="shared" si="390"/>
        <v/>
      </c>
      <c r="Q942" s="2">
        <f t="shared" si="391"/>
        <v>37</v>
      </c>
      <c r="R942" s="16" t="str">
        <f>IFERROR(INDEX(generale!$A$5:$I$354,$CJ942,5),"")</f>
        <v/>
      </c>
      <c r="S942" s="8" t="str">
        <f>IFERROR(INDEX(generale!$A$5:$I$354,$CJ942,7),"")</f>
        <v/>
      </c>
      <c r="U942" s="8"/>
      <c r="V942" s="2">
        <f t="shared" si="392"/>
        <v>19</v>
      </c>
      <c r="W942" s="16" t="str">
        <f>IFERROR(INDEX(generale!$A$5:$I$354,$CJ942,5),"")</f>
        <v/>
      </c>
      <c r="X942" s="8" t="str">
        <f>IFERROR(INDEX(generale!$A$5:$I$354,$CJ942,7),"")</f>
        <v/>
      </c>
      <c r="AA942" s="2">
        <f t="shared" si="393"/>
        <v>14</v>
      </c>
      <c r="AB942" s="16" t="str">
        <f>IFERROR(INDEX(generale!$A$5:$I$354,$CJ942,5),"")</f>
        <v/>
      </c>
      <c r="AC942" s="8" t="str">
        <f>IFERROR(INDEX(generale!$A$5:$I$354,$CJ942,7),"")</f>
        <v/>
      </c>
      <c r="AD942" s="33"/>
      <c r="AE942" s="8"/>
      <c r="AF942" s="2">
        <f t="shared" si="394"/>
        <v>14</v>
      </c>
      <c r="AG942" s="16" t="str">
        <f>IFERROR(INDEX(generale!$A$5:$I$354,$CJ942,5),"")</f>
        <v/>
      </c>
      <c r="AH942" s="8" t="str">
        <f>IFERROR(INDEX(generale!$A$5:$I$354,$CJ942,7),"")</f>
        <v/>
      </c>
      <c r="AI942" s="33"/>
      <c r="AJ942" s="8"/>
      <c r="AK942" s="2">
        <f t="shared" si="395"/>
        <v>14</v>
      </c>
      <c r="AL942" s="16" t="str">
        <f>IFERROR(INDEX(generale!$A$5:$I$354,$CJ942,5),"")</f>
        <v/>
      </c>
      <c r="AM942" s="8" t="str">
        <f>IFERROR(INDEX(generale!$A$5:$I$354,$CJ942,7),"")</f>
        <v/>
      </c>
      <c r="AN942" s="33"/>
      <c r="AO942" s="8"/>
      <c r="AP942" s="2">
        <f t="shared" si="396"/>
        <v>9</v>
      </c>
      <c r="AQ942" s="16" t="str">
        <f>IFERROR(INDEX(generale!$A$5:$I$354,$CJ942,5),"")</f>
        <v/>
      </c>
      <c r="AR942" s="8" t="str">
        <f>IFERROR(INDEX(generale!$A$5:$I$354,$CJ942,7),"")</f>
        <v/>
      </c>
      <c r="AS942" s="33"/>
      <c r="AT942" s="8"/>
      <c r="AU942" s="2">
        <f t="shared" si="397"/>
        <v>8</v>
      </c>
      <c r="AV942" s="16" t="str">
        <f>IFERROR(INDEX(generale!$A$5:$I$354,$CJ942,5),"")</f>
        <v/>
      </c>
      <c r="AW942" s="8" t="str">
        <f>IFERROR(INDEX(generale!$A$5:$I$354,$CJ942,7),"")</f>
        <v/>
      </c>
      <c r="AX942" s="33"/>
      <c r="AY942" s="8"/>
      <c r="AZ942" s="2">
        <f t="shared" si="398"/>
        <v>7</v>
      </c>
      <c r="BA942" s="16" t="str">
        <f>IFERROR(INDEX(generale!$A$5:$I$354,$CJ942,5),"")</f>
        <v/>
      </c>
      <c r="BB942" s="8" t="str">
        <f>IFERROR(INDEX(generale!$A$5:$I$354,$CJ942,7),"")</f>
        <v/>
      </c>
      <c r="BC942" s="33"/>
      <c r="BD942" s="8"/>
      <c r="BE942" s="2">
        <f t="shared" si="399"/>
        <v>6</v>
      </c>
      <c r="BF942" s="16" t="str">
        <f>IFERROR(INDEX(generale!$A$5:$I$354,$CJ942,5),"")</f>
        <v/>
      </c>
      <c r="BG942" s="8" t="str">
        <f>IFERROR(INDEX(generale!$A$5:$I$354,$CJ942,7),"")</f>
        <v/>
      </c>
      <c r="BH942" s="33"/>
      <c r="BI942" s="8"/>
      <c r="BJ942" s="2">
        <f t="shared" si="400"/>
        <v>590</v>
      </c>
      <c r="BK942" s="16" t="str">
        <f>IFERROR(INDEX(generale!$A$5:$I$354,$CJ942,5),"")</f>
        <v/>
      </c>
      <c r="BL942" s="8" t="str">
        <f>IFERROR(INDEX(generale!$A$5:$I$354,$CJ942,7),"")</f>
        <v/>
      </c>
      <c r="BM942" s="33"/>
      <c r="BN942" s="8"/>
      <c r="BO942" s="2">
        <f t="shared" si="401"/>
        <v>590</v>
      </c>
      <c r="BP942" s="16" t="str">
        <f>IFERROR(INDEX(generale!$A$5:$I$354,$CJ942,5),"")</f>
        <v/>
      </c>
      <c r="BQ942" s="8" t="str">
        <f>IFERROR(INDEX(generale!$A$5:$I$354,$CJ942,7),"")</f>
        <v/>
      </c>
      <c r="BR942" s="33"/>
      <c r="BS942" s="8"/>
      <c r="BT942" s="2">
        <f t="shared" si="402"/>
        <v>590</v>
      </c>
      <c r="BU942" s="16" t="str">
        <f>IFERROR(INDEX(generale!$A$5:$I$354,$CJ942,5),"")</f>
        <v/>
      </c>
      <c r="BV942" s="8" t="str">
        <f>IFERROR(INDEX(generale!$A$5:$I$354,$CJ942,7),"")</f>
        <v/>
      </c>
      <c r="BW942" s="33"/>
      <c r="BX942" s="8"/>
      <c r="BY942" s="2">
        <f t="shared" si="403"/>
        <v>590</v>
      </c>
      <c r="BZ942" s="16" t="str">
        <f>IFERROR(INDEX(generale!$A$5:$I$354,$CJ942,5),"")</f>
        <v/>
      </c>
      <c r="CA942" s="8" t="str">
        <f>IFERROR(INDEX(generale!$A$5:$I$354,$CJ942,7),"")</f>
        <v/>
      </c>
      <c r="CB942" s="33"/>
      <c r="CC942" s="8"/>
      <c r="CD942" s="2">
        <f t="shared" si="404"/>
        <v>590</v>
      </c>
      <c r="CE942" s="16" t="str">
        <f>IFERROR(INDEX(generale!$A$5:$I$354,$CJ942,5),"")</f>
        <v/>
      </c>
      <c r="CF942" s="8" t="str">
        <f>IFERROR(INDEX(generale!$A$5:$I$354,$CJ942,7),"")</f>
        <v/>
      </c>
      <c r="CJ942" s="2">
        <f t="shared" si="405"/>
        <v>940</v>
      </c>
      <c r="CK942" s="2">
        <f t="shared" si="382"/>
        <v>37</v>
      </c>
      <c r="CL942" s="3">
        <f>IFERROR(INDEX(generale!$A$5:$I$1004,$CJ942,1),"")</f>
        <v>0</v>
      </c>
      <c r="CM942" s="3">
        <f>IFERROR(INDEX(generale!$A$5:$I$1004,$CJ942,2),"")</f>
        <v>0</v>
      </c>
      <c r="CN942" s="3">
        <f>IFERROR(INDEX(generale!$A$5:$I$1004,$CJ942,3),"")</f>
        <v>0</v>
      </c>
      <c r="CO942" s="3">
        <f>IFERROR(INDEX(generale!$A$5:$I$1004,$CJ942,4),"")</f>
        <v>0</v>
      </c>
      <c r="CP942" s="3">
        <f>IFERROR(INDEX(generale!$A$5:$I$1004,$CJ942,5),"")</f>
        <v>0</v>
      </c>
      <c r="CQ942" s="3">
        <f>IFERROR(INDEX(generale!$A$5:$I$1004,$CJ942,6),"")</f>
        <v>0</v>
      </c>
      <c r="CR942" s="8">
        <f>IFERROR(INDEX(generale!$A$5:$I$1004,$CJ942,7),"")</f>
        <v>0</v>
      </c>
      <c r="CS942" s="8">
        <f>IFERROR(INDEX(generale!$A$5:$I$1004,$CJ942,8),"")</f>
        <v>0</v>
      </c>
    </row>
    <row r="943" spans="1:97">
      <c r="A943" s="2" t="str">
        <f t="shared" si="383"/>
        <v/>
      </c>
      <c r="B943" s="1" t="str">
        <f t="shared" si="384"/>
        <v/>
      </c>
      <c r="C943" s="1" t="str">
        <f t="shared" si="385"/>
        <v/>
      </c>
      <c r="D943" s="2" t="str">
        <f t="shared" si="386"/>
        <v/>
      </c>
      <c r="E943" s="2" t="str">
        <f t="shared" si="387"/>
        <v/>
      </c>
      <c r="F943" s="2" t="str">
        <f t="shared" si="388"/>
        <v/>
      </c>
      <c r="G943" s="1" t="str">
        <f t="shared" si="389"/>
        <v/>
      </c>
      <c r="H943" s="11" t="str">
        <f t="shared" si="390"/>
        <v/>
      </c>
      <c r="Q943" s="2">
        <f t="shared" si="391"/>
        <v>37</v>
      </c>
      <c r="R943" s="16" t="str">
        <f>IFERROR(INDEX(generale!$A$5:$I$354,$CJ943,5),"")</f>
        <v/>
      </c>
      <c r="S943" s="8" t="str">
        <f>IFERROR(INDEX(generale!$A$5:$I$354,$CJ943,7),"")</f>
        <v/>
      </c>
      <c r="U943" s="8"/>
      <c r="V943" s="2">
        <f t="shared" si="392"/>
        <v>19</v>
      </c>
      <c r="W943" s="16" t="str">
        <f>IFERROR(INDEX(generale!$A$5:$I$354,$CJ943,5),"")</f>
        <v/>
      </c>
      <c r="X943" s="8" t="str">
        <f>IFERROR(INDEX(generale!$A$5:$I$354,$CJ943,7),"")</f>
        <v/>
      </c>
      <c r="AA943" s="2">
        <f t="shared" si="393"/>
        <v>14</v>
      </c>
      <c r="AB943" s="16" t="str">
        <f>IFERROR(INDEX(generale!$A$5:$I$354,$CJ943,5),"")</f>
        <v/>
      </c>
      <c r="AC943" s="8" t="str">
        <f>IFERROR(INDEX(generale!$A$5:$I$354,$CJ943,7),"")</f>
        <v/>
      </c>
      <c r="AD943" s="33"/>
      <c r="AE943" s="8"/>
      <c r="AF943" s="2">
        <f t="shared" si="394"/>
        <v>14</v>
      </c>
      <c r="AG943" s="16" t="str">
        <f>IFERROR(INDEX(generale!$A$5:$I$354,$CJ943,5),"")</f>
        <v/>
      </c>
      <c r="AH943" s="8" t="str">
        <f>IFERROR(INDEX(generale!$A$5:$I$354,$CJ943,7),"")</f>
        <v/>
      </c>
      <c r="AI943" s="33"/>
      <c r="AJ943" s="8"/>
      <c r="AK943" s="2">
        <f t="shared" si="395"/>
        <v>14</v>
      </c>
      <c r="AL943" s="16" t="str">
        <f>IFERROR(INDEX(generale!$A$5:$I$354,$CJ943,5),"")</f>
        <v/>
      </c>
      <c r="AM943" s="8" t="str">
        <f>IFERROR(INDEX(generale!$A$5:$I$354,$CJ943,7),"")</f>
        <v/>
      </c>
      <c r="AN943" s="33"/>
      <c r="AO943" s="8"/>
      <c r="AP943" s="2">
        <f t="shared" si="396"/>
        <v>9</v>
      </c>
      <c r="AQ943" s="16" t="str">
        <f>IFERROR(INDEX(generale!$A$5:$I$354,$CJ943,5),"")</f>
        <v/>
      </c>
      <c r="AR943" s="8" t="str">
        <f>IFERROR(INDEX(generale!$A$5:$I$354,$CJ943,7),"")</f>
        <v/>
      </c>
      <c r="AS943" s="33"/>
      <c r="AT943" s="8"/>
      <c r="AU943" s="2">
        <f t="shared" si="397"/>
        <v>8</v>
      </c>
      <c r="AV943" s="16" t="str">
        <f>IFERROR(INDEX(generale!$A$5:$I$354,$CJ943,5),"")</f>
        <v/>
      </c>
      <c r="AW943" s="8" t="str">
        <f>IFERROR(INDEX(generale!$A$5:$I$354,$CJ943,7),"")</f>
        <v/>
      </c>
      <c r="AX943" s="33"/>
      <c r="AY943" s="8"/>
      <c r="AZ943" s="2">
        <f t="shared" si="398"/>
        <v>7</v>
      </c>
      <c r="BA943" s="16" t="str">
        <f>IFERROR(INDEX(generale!$A$5:$I$354,$CJ943,5),"")</f>
        <v/>
      </c>
      <c r="BB943" s="8" t="str">
        <f>IFERROR(INDEX(generale!$A$5:$I$354,$CJ943,7),"")</f>
        <v/>
      </c>
      <c r="BC943" s="33"/>
      <c r="BD943" s="8"/>
      <c r="BE943" s="2">
        <f t="shared" si="399"/>
        <v>6</v>
      </c>
      <c r="BF943" s="16" t="str">
        <f>IFERROR(INDEX(generale!$A$5:$I$354,$CJ943,5),"")</f>
        <v/>
      </c>
      <c r="BG943" s="8" t="str">
        <f>IFERROR(INDEX(generale!$A$5:$I$354,$CJ943,7),"")</f>
        <v/>
      </c>
      <c r="BH943" s="33"/>
      <c r="BI943" s="8"/>
      <c r="BJ943" s="2">
        <f t="shared" si="400"/>
        <v>591</v>
      </c>
      <c r="BK943" s="16" t="str">
        <f>IFERROR(INDEX(generale!$A$5:$I$354,$CJ943,5),"")</f>
        <v/>
      </c>
      <c r="BL943" s="8" t="str">
        <f>IFERROR(INDEX(generale!$A$5:$I$354,$CJ943,7),"")</f>
        <v/>
      </c>
      <c r="BM943" s="33"/>
      <c r="BN943" s="8"/>
      <c r="BO943" s="2">
        <f t="shared" si="401"/>
        <v>591</v>
      </c>
      <c r="BP943" s="16" t="str">
        <f>IFERROR(INDEX(generale!$A$5:$I$354,$CJ943,5),"")</f>
        <v/>
      </c>
      <c r="BQ943" s="8" t="str">
        <f>IFERROR(INDEX(generale!$A$5:$I$354,$CJ943,7),"")</f>
        <v/>
      </c>
      <c r="BR943" s="33"/>
      <c r="BS943" s="8"/>
      <c r="BT943" s="2">
        <f t="shared" si="402"/>
        <v>591</v>
      </c>
      <c r="BU943" s="16" t="str">
        <f>IFERROR(INDEX(generale!$A$5:$I$354,$CJ943,5),"")</f>
        <v/>
      </c>
      <c r="BV943" s="8" t="str">
        <f>IFERROR(INDEX(generale!$A$5:$I$354,$CJ943,7),"")</f>
        <v/>
      </c>
      <c r="BW943" s="33"/>
      <c r="BX943" s="8"/>
      <c r="BY943" s="2">
        <f t="shared" si="403"/>
        <v>591</v>
      </c>
      <c r="BZ943" s="16" t="str">
        <f>IFERROR(INDEX(generale!$A$5:$I$354,$CJ943,5),"")</f>
        <v/>
      </c>
      <c r="CA943" s="8" t="str">
        <f>IFERROR(INDEX(generale!$A$5:$I$354,$CJ943,7),"")</f>
        <v/>
      </c>
      <c r="CB943" s="33"/>
      <c r="CC943" s="8"/>
      <c r="CD943" s="2">
        <f t="shared" si="404"/>
        <v>591</v>
      </c>
      <c r="CE943" s="16" t="str">
        <f>IFERROR(INDEX(generale!$A$5:$I$354,$CJ943,5),"")</f>
        <v/>
      </c>
      <c r="CF943" s="8" t="str">
        <f>IFERROR(INDEX(generale!$A$5:$I$354,$CJ943,7),"")</f>
        <v/>
      </c>
      <c r="CJ943" s="2">
        <f t="shared" si="405"/>
        <v>941</v>
      </c>
      <c r="CK943" s="2">
        <f t="shared" si="382"/>
        <v>37</v>
      </c>
      <c r="CL943" s="3">
        <f>IFERROR(INDEX(generale!$A$5:$I$1004,$CJ943,1),"")</f>
        <v>0</v>
      </c>
      <c r="CM943" s="3">
        <f>IFERROR(INDEX(generale!$A$5:$I$1004,$CJ943,2),"")</f>
        <v>0</v>
      </c>
      <c r="CN943" s="3">
        <f>IFERROR(INDEX(generale!$A$5:$I$1004,$CJ943,3),"")</f>
        <v>0</v>
      </c>
      <c r="CO943" s="3">
        <f>IFERROR(INDEX(generale!$A$5:$I$1004,$CJ943,4),"")</f>
        <v>0</v>
      </c>
      <c r="CP943" s="3">
        <f>IFERROR(INDEX(generale!$A$5:$I$1004,$CJ943,5),"")</f>
        <v>0</v>
      </c>
      <c r="CQ943" s="3">
        <f>IFERROR(INDEX(generale!$A$5:$I$1004,$CJ943,6),"")</f>
        <v>0</v>
      </c>
      <c r="CR943" s="8">
        <f>IFERROR(INDEX(generale!$A$5:$I$1004,$CJ943,7),"")</f>
        <v>0</v>
      </c>
      <c r="CS943" s="8">
        <f>IFERROR(INDEX(generale!$A$5:$I$1004,$CJ943,8),"")</f>
        <v>0</v>
      </c>
    </row>
    <row r="944" spans="1:97">
      <c r="A944" s="2" t="str">
        <f t="shared" si="383"/>
        <v/>
      </c>
      <c r="B944" s="1" t="str">
        <f t="shared" si="384"/>
        <v/>
      </c>
      <c r="C944" s="1" t="str">
        <f t="shared" si="385"/>
        <v/>
      </c>
      <c r="D944" s="2" t="str">
        <f t="shared" si="386"/>
        <v/>
      </c>
      <c r="E944" s="2" t="str">
        <f t="shared" si="387"/>
        <v/>
      </c>
      <c r="F944" s="2" t="str">
        <f t="shared" si="388"/>
        <v/>
      </c>
      <c r="G944" s="1" t="str">
        <f t="shared" si="389"/>
        <v/>
      </c>
      <c r="H944" s="11" t="str">
        <f t="shared" si="390"/>
        <v/>
      </c>
      <c r="Q944" s="2">
        <f t="shared" si="391"/>
        <v>37</v>
      </c>
      <c r="R944" s="16" t="str">
        <f>IFERROR(INDEX(generale!$A$5:$I$354,$CJ944,5),"")</f>
        <v/>
      </c>
      <c r="S944" s="8" t="str">
        <f>IFERROR(INDEX(generale!$A$5:$I$354,$CJ944,7),"")</f>
        <v/>
      </c>
      <c r="U944" s="8"/>
      <c r="V944" s="2">
        <f t="shared" si="392"/>
        <v>19</v>
      </c>
      <c r="W944" s="16" t="str">
        <f>IFERROR(INDEX(generale!$A$5:$I$354,$CJ944,5),"")</f>
        <v/>
      </c>
      <c r="X944" s="8" t="str">
        <f>IFERROR(INDEX(generale!$A$5:$I$354,$CJ944,7),"")</f>
        <v/>
      </c>
      <c r="AA944" s="2">
        <f t="shared" si="393"/>
        <v>14</v>
      </c>
      <c r="AB944" s="16" t="str">
        <f>IFERROR(INDEX(generale!$A$5:$I$354,$CJ944,5),"")</f>
        <v/>
      </c>
      <c r="AC944" s="8" t="str">
        <f>IFERROR(INDEX(generale!$A$5:$I$354,$CJ944,7),"")</f>
        <v/>
      </c>
      <c r="AD944" s="33"/>
      <c r="AE944" s="8"/>
      <c r="AF944" s="2">
        <f t="shared" si="394"/>
        <v>14</v>
      </c>
      <c r="AG944" s="16" t="str">
        <f>IFERROR(INDEX(generale!$A$5:$I$354,$CJ944,5),"")</f>
        <v/>
      </c>
      <c r="AH944" s="8" t="str">
        <f>IFERROR(INDEX(generale!$A$5:$I$354,$CJ944,7),"")</f>
        <v/>
      </c>
      <c r="AI944" s="33"/>
      <c r="AJ944" s="8"/>
      <c r="AK944" s="2">
        <f t="shared" si="395"/>
        <v>14</v>
      </c>
      <c r="AL944" s="16" t="str">
        <f>IFERROR(INDEX(generale!$A$5:$I$354,$CJ944,5),"")</f>
        <v/>
      </c>
      <c r="AM944" s="8" t="str">
        <f>IFERROR(INDEX(generale!$A$5:$I$354,$CJ944,7),"")</f>
        <v/>
      </c>
      <c r="AN944" s="33"/>
      <c r="AO944" s="8"/>
      <c r="AP944" s="2">
        <f t="shared" si="396"/>
        <v>9</v>
      </c>
      <c r="AQ944" s="16" t="str">
        <f>IFERROR(INDEX(generale!$A$5:$I$354,$CJ944,5),"")</f>
        <v/>
      </c>
      <c r="AR944" s="8" t="str">
        <f>IFERROR(INDEX(generale!$A$5:$I$354,$CJ944,7),"")</f>
        <v/>
      </c>
      <c r="AS944" s="33"/>
      <c r="AT944" s="8"/>
      <c r="AU944" s="2">
        <f t="shared" si="397"/>
        <v>8</v>
      </c>
      <c r="AV944" s="16" t="str">
        <f>IFERROR(INDEX(generale!$A$5:$I$354,$CJ944,5),"")</f>
        <v/>
      </c>
      <c r="AW944" s="8" t="str">
        <f>IFERROR(INDEX(generale!$A$5:$I$354,$CJ944,7),"")</f>
        <v/>
      </c>
      <c r="AX944" s="33"/>
      <c r="AY944" s="8"/>
      <c r="AZ944" s="2">
        <f t="shared" si="398"/>
        <v>7</v>
      </c>
      <c r="BA944" s="16" t="str">
        <f>IFERROR(INDEX(generale!$A$5:$I$354,$CJ944,5),"")</f>
        <v/>
      </c>
      <c r="BB944" s="8" t="str">
        <f>IFERROR(INDEX(generale!$A$5:$I$354,$CJ944,7),"")</f>
        <v/>
      </c>
      <c r="BC944" s="33"/>
      <c r="BD944" s="8"/>
      <c r="BE944" s="2">
        <f t="shared" si="399"/>
        <v>6</v>
      </c>
      <c r="BF944" s="16" t="str">
        <f>IFERROR(INDEX(generale!$A$5:$I$354,$CJ944,5),"")</f>
        <v/>
      </c>
      <c r="BG944" s="8" t="str">
        <f>IFERROR(INDEX(generale!$A$5:$I$354,$CJ944,7),"")</f>
        <v/>
      </c>
      <c r="BH944" s="33"/>
      <c r="BI944" s="8"/>
      <c r="BJ944" s="2">
        <f t="shared" si="400"/>
        <v>592</v>
      </c>
      <c r="BK944" s="16" t="str">
        <f>IFERROR(INDEX(generale!$A$5:$I$354,$CJ944,5),"")</f>
        <v/>
      </c>
      <c r="BL944" s="8" t="str">
        <f>IFERROR(INDEX(generale!$A$5:$I$354,$CJ944,7),"")</f>
        <v/>
      </c>
      <c r="BM944" s="33"/>
      <c r="BN944" s="8"/>
      <c r="BO944" s="2">
        <f t="shared" si="401"/>
        <v>592</v>
      </c>
      <c r="BP944" s="16" t="str">
        <f>IFERROR(INDEX(generale!$A$5:$I$354,$CJ944,5),"")</f>
        <v/>
      </c>
      <c r="BQ944" s="8" t="str">
        <f>IFERROR(INDEX(generale!$A$5:$I$354,$CJ944,7),"")</f>
        <v/>
      </c>
      <c r="BR944" s="33"/>
      <c r="BS944" s="8"/>
      <c r="BT944" s="2">
        <f t="shared" si="402"/>
        <v>592</v>
      </c>
      <c r="BU944" s="16" t="str">
        <f>IFERROR(INDEX(generale!$A$5:$I$354,$CJ944,5),"")</f>
        <v/>
      </c>
      <c r="BV944" s="8" t="str">
        <f>IFERROR(INDEX(generale!$A$5:$I$354,$CJ944,7),"")</f>
        <v/>
      </c>
      <c r="BW944" s="33"/>
      <c r="BX944" s="8"/>
      <c r="BY944" s="2">
        <f t="shared" si="403"/>
        <v>592</v>
      </c>
      <c r="BZ944" s="16" t="str">
        <f>IFERROR(INDEX(generale!$A$5:$I$354,$CJ944,5),"")</f>
        <v/>
      </c>
      <c r="CA944" s="8" t="str">
        <f>IFERROR(INDEX(generale!$A$5:$I$354,$CJ944,7),"")</f>
        <v/>
      </c>
      <c r="CB944" s="33"/>
      <c r="CC944" s="8"/>
      <c r="CD944" s="2">
        <f t="shared" si="404"/>
        <v>592</v>
      </c>
      <c r="CE944" s="16" t="str">
        <f>IFERROR(INDEX(generale!$A$5:$I$354,$CJ944,5),"")</f>
        <v/>
      </c>
      <c r="CF944" s="8" t="str">
        <f>IFERROR(INDEX(generale!$A$5:$I$354,$CJ944,7),"")</f>
        <v/>
      </c>
      <c r="CJ944" s="2">
        <f t="shared" si="405"/>
        <v>942</v>
      </c>
      <c r="CK944" s="2">
        <f t="shared" si="382"/>
        <v>37</v>
      </c>
      <c r="CL944" s="3">
        <f>IFERROR(INDEX(generale!$A$5:$I$1004,$CJ944,1),"")</f>
        <v>0</v>
      </c>
      <c r="CM944" s="3">
        <f>IFERROR(INDEX(generale!$A$5:$I$1004,$CJ944,2),"")</f>
        <v>0</v>
      </c>
      <c r="CN944" s="3">
        <f>IFERROR(INDEX(generale!$A$5:$I$1004,$CJ944,3),"")</f>
        <v>0</v>
      </c>
      <c r="CO944" s="3">
        <f>IFERROR(INDEX(generale!$A$5:$I$1004,$CJ944,4),"")</f>
        <v>0</v>
      </c>
      <c r="CP944" s="3">
        <f>IFERROR(INDEX(generale!$A$5:$I$1004,$CJ944,5),"")</f>
        <v>0</v>
      </c>
      <c r="CQ944" s="3">
        <f>IFERROR(INDEX(generale!$A$5:$I$1004,$CJ944,6),"")</f>
        <v>0</v>
      </c>
      <c r="CR944" s="8">
        <f>IFERROR(INDEX(generale!$A$5:$I$1004,$CJ944,7),"")</f>
        <v>0</v>
      </c>
      <c r="CS944" s="8">
        <f>IFERROR(INDEX(generale!$A$5:$I$1004,$CJ944,8),"")</f>
        <v>0</v>
      </c>
    </row>
    <row r="945" spans="1:97">
      <c r="A945" s="2" t="str">
        <f t="shared" si="383"/>
        <v/>
      </c>
      <c r="B945" s="1" t="str">
        <f t="shared" si="384"/>
        <v/>
      </c>
      <c r="C945" s="1" t="str">
        <f t="shared" si="385"/>
        <v/>
      </c>
      <c r="D945" s="2" t="str">
        <f t="shared" si="386"/>
        <v/>
      </c>
      <c r="E945" s="2" t="str">
        <f t="shared" si="387"/>
        <v/>
      </c>
      <c r="F945" s="2" t="str">
        <f t="shared" si="388"/>
        <v/>
      </c>
      <c r="G945" s="1" t="str">
        <f t="shared" si="389"/>
        <v/>
      </c>
      <c r="H945" s="11" t="str">
        <f t="shared" si="390"/>
        <v/>
      </c>
      <c r="Q945" s="2">
        <f t="shared" si="391"/>
        <v>37</v>
      </c>
      <c r="R945" s="16" t="str">
        <f>IFERROR(INDEX(generale!$A$5:$I$354,$CJ945,5),"")</f>
        <v/>
      </c>
      <c r="S945" s="8" t="str">
        <f>IFERROR(INDEX(generale!$A$5:$I$354,$CJ945,7),"")</f>
        <v/>
      </c>
      <c r="U945" s="8"/>
      <c r="V945" s="2">
        <f t="shared" si="392"/>
        <v>19</v>
      </c>
      <c r="W945" s="16" t="str">
        <f>IFERROR(INDEX(generale!$A$5:$I$354,$CJ945,5),"")</f>
        <v/>
      </c>
      <c r="X945" s="8" t="str">
        <f>IFERROR(INDEX(generale!$A$5:$I$354,$CJ945,7),"")</f>
        <v/>
      </c>
      <c r="AA945" s="2">
        <f t="shared" si="393"/>
        <v>14</v>
      </c>
      <c r="AB945" s="16" t="str">
        <f>IFERROR(INDEX(generale!$A$5:$I$354,$CJ945,5),"")</f>
        <v/>
      </c>
      <c r="AC945" s="8" t="str">
        <f>IFERROR(INDEX(generale!$A$5:$I$354,$CJ945,7),"")</f>
        <v/>
      </c>
      <c r="AD945" s="33"/>
      <c r="AE945" s="8"/>
      <c r="AF945" s="2">
        <f t="shared" si="394"/>
        <v>14</v>
      </c>
      <c r="AG945" s="16" t="str">
        <f>IFERROR(INDEX(generale!$A$5:$I$354,$CJ945,5),"")</f>
        <v/>
      </c>
      <c r="AH945" s="8" t="str">
        <f>IFERROR(INDEX(generale!$A$5:$I$354,$CJ945,7),"")</f>
        <v/>
      </c>
      <c r="AI945" s="33"/>
      <c r="AJ945" s="8"/>
      <c r="AK945" s="2">
        <f t="shared" si="395"/>
        <v>14</v>
      </c>
      <c r="AL945" s="16" t="str">
        <f>IFERROR(INDEX(generale!$A$5:$I$354,$CJ945,5),"")</f>
        <v/>
      </c>
      <c r="AM945" s="8" t="str">
        <f>IFERROR(INDEX(generale!$A$5:$I$354,$CJ945,7),"")</f>
        <v/>
      </c>
      <c r="AN945" s="33"/>
      <c r="AO945" s="8"/>
      <c r="AP945" s="2">
        <f t="shared" si="396"/>
        <v>9</v>
      </c>
      <c r="AQ945" s="16" t="str">
        <f>IFERROR(INDEX(generale!$A$5:$I$354,$CJ945,5),"")</f>
        <v/>
      </c>
      <c r="AR945" s="8" t="str">
        <f>IFERROR(INDEX(generale!$A$5:$I$354,$CJ945,7),"")</f>
        <v/>
      </c>
      <c r="AS945" s="33"/>
      <c r="AT945" s="8"/>
      <c r="AU945" s="2">
        <f t="shared" si="397"/>
        <v>8</v>
      </c>
      <c r="AV945" s="16" t="str">
        <f>IFERROR(INDEX(generale!$A$5:$I$354,$CJ945,5),"")</f>
        <v/>
      </c>
      <c r="AW945" s="8" t="str">
        <f>IFERROR(INDEX(generale!$A$5:$I$354,$CJ945,7),"")</f>
        <v/>
      </c>
      <c r="AX945" s="33"/>
      <c r="AY945" s="8"/>
      <c r="AZ945" s="2">
        <f t="shared" si="398"/>
        <v>7</v>
      </c>
      <c r="BA945" s="16" t="str">
        <f>IFERROR(INDEX(generale!$A$5:$I$354,$CJ945,5),"")</f>
        <v/>
      </c>
      <c r="BB945" s="8" t="str">
        <f>IFERROR(INDEX(generale!$A$5:$I$354,$CJ945,7),"")</f>
        <v/>
      </c>
      <c r="BC945" s="33"/>
      <c r="BD945" s="8"/>
      <c r="BE945" s="2">
        <f t="shared" si="399"/>
        <v>6</v>
      </c>
      <c r="BF945" s="16" t="str">
        <f>IFERROR(INDEX(generale!$A$5:$I$354,$CJ945,5),"")</f>
        <v/>
      </c>
      <c r="BG945" s="8" t="str">
        <f>IFERROR(INDEX(generale!$A$5:$I$354,$CJ945,7),"")</f>
        <v/>
      </c>
      <c r="BH945" s="33"/>
      <c r="BI945" s="8"/>
      <c r="BJ945" s="2">
        <f t="shared" si="400"/>
        <v>593</v>
      </c>
      <c r="BK945" s="16" t="str">
        <f>IFERROR(INDEX(generale!$A$5:$I$354,$CJ945,5),"")</f>
        <v/>
      </c>
      <c r="BL945" s="8" t="str">
        <f>IFERROR(INDEX(generale!$A$5:$I$354,$CJ945,7),"")</f>
        <v/>
      </c>
      <c r="BM945" s="33"/>
      <c r="BN945" s="8"/>
      <c r="BO945" s="2">
        <f t="shared" si="401"/>
        <v>593</v>
      </c>
      <c r="BP945" s="16" t="str">
        <f>IFERROR(INDEX(generale!$A$5:$I$354,$CJ945,5),"")</f>
        <v/>
      </c>
      <c r="BQ945" s="8" t="str">
        <f>IFERROR(INDEX(generale!$A$5:$I$354,$CJ945,7),"")</f>
        <v/>
      </c>
      <c r="BR945" s="33"/>
      <c r="BS945" s="8"/>
      <c r="BT945" s="2">
        <f t="shared" si="402"/>
        <v>593</v>
      </c>
      <c r="BU945" s="16" t="str">
        <f>IFERROR(INDEX(generale!$A$5:$I$354,$CJ945,5),"")</f>
        <v/>
      </c>
      <c r="BV945" s="8" t="str">
        <f>IFERROR(INDEX(generale!$A$5:$I$354,$CJ945,7),"")</f>
        <v/>
      </c>
      <c r="BW945" s="33"/>
      <c r="BX945" s="8"/>
      <c r="BY945" s="2">
        <f t="shared" si="403"/>
        <v>593</v>
      </c>
      <c r="BZ945" s="16" t="str">
        <f>IFERROR(INDEX(generale!$A$5:$I$354,$CJ945,5),"")</f>
        <v/>
      </c>
      <c r="CA945" s="8" t="str">
        <f>IFERROR(INDEX(generale!$A$5:$I$354,$CJ945,7),"")</f>
        <v/>
      </c>
      <c r="CB945" s="33"/>
      <c r="CC945" s="8"/>
      <c r="CD945" s="2">
        <f t="shared" si="404"/>
        <v>593</v>
      </c>
      <c r="CE945" s="16" t="str">
        <f>IFERROR(INDEX(generale!$A$5:$I$354,$CJ945,5),"")</f>
        <v/>
      </c>
      <c r="CF945" s="8" t="str">
        <f>IFERROR(INDEX(generale!$A$5:$I$354,$CJ945,7),"")</f>
        <v/>
      </c>
      <c r="CJ945" s="2">
        <f t="shared" si="405"/>
        <v>943</v>
      </c>
      <c r="CK945" s="2">
        <f t="shared" si="382"/>
        <v>37</v>
      </c>
      <c r="CL945" s="3">
        <f>IFERROR(INDEX(generale!$A$5:$I$1004,$CJ945,1),"")</f>
        <v>0</v>
      </c>
      <c r="CM945" s="3">
        <f>IFERROR(INDEX(generale!$A$5:$I$1004,$CJ945,2),"")</f>
        <v>0</v>
      </c>
      <c r="CN945" s="3">
        <f>IFERROR(INDEX(generale!$A$5:$I$1004,$CJ945,3),"")</f>
        <v>0</v>
      </c>
      <c r="CO945" s="3">
        <f>IFERROR(INDEX(generale!$A$5:$I$1004,$CJ945,4),"")</f>
        <v>0</v>
      </c>
      <c r="CP945" s="3">
        <f>IFERROR(INDEX(generale!$A$5:$I$1004,$CJ945,5),"")</f>
        <v>0</v>
      </c>
      <c r="CQ945" s="3">
        <f>IFERROR(INDEX(generale!$A$5:$I$1004,$CJ945,6),"")</f>
        <v>0</v>
      </c>
      <c r="CR945" s="8">
        <f>IFERROR(INDEX(generale!$A$5:$I$1004,$CJ945,7),"")</f>
        <v>0</v>
      </c>
      <c r="CS945" s="8">
        <f>IFERROR(INDEX(generale!$A$5:$I$1004,$CJ945,8),"")</f>
        <v>0</v>
      </c>
    </row>
    <row r="946" spans="1:97">
      <c r="A946" s="2" t="str">
        <f t="shared" si="383"/>
        <v/>
      </c>
      <c r="B946" s="1" t="str">
        <f t="shared" si="384"/>
        <v/>
      </c>
      <c r="C946" s="1" t="str">
        <f t="shared" si="385"/>
        <v/>
      </c>
      <c r="D946" s="2" t="str">
        <f t="shared" si="386"/>
        <v/>
      </c>
      <c r="E946" s="2" t="str">
        <f t="shared" si="387"/>
        <v/>
      </c>
      <c r="F946" s="2" t="str">
        <f t="shared" si="388"/>
        <v/>
      </c>
      <c r="G946" s="1" t="str">
        <f t="shared" si="389"/>
        <v/>
      </c>
      <c r="H946" s="11" t="str">
        <f t="shared" si="390"/>
        <v/>
      </c>
      <c r="Q946" s="2">
        <f t="shared" si="391"/>
        <v>37</v>
      </c>
      <c r="R946" s="16" t="str">
        <f>IFERROR(INDEX(generale!$A$5:$I$354,$CJ946,5),"")</f>
        <v/>
      </c>
      <c r="S946" s="8" t="str">
        <f>IFERROR(INDEX(generale!$A$5:$I$354,$CJ946,7),"")</f>
        <v/>
      </c>
      <c r="U946" s="8"/>
      <c r="V946" s="2">
        <f t="shared" si="392"/>
        <v>19</v>
      </c>
      <c r="W946" s="16" t="str">
        <f>IFERROR(INDEX(generale!$A$5:$I$354,$CJ946,5),"")</f>
        <v/>
      </c>
      <c r="X946" s="8" t="str">
        <f>IFERROR(INDEX(generale!$A$5:$I$354,$CJ946,7),"")</f>
        <v/>
      </c>
      <c r="AA946" s="2">
        <f t="shared" si="393"/>
        <v>14</v>
      </c>
      <c r="AB946" s="16" t="str">
        <f>IFERROR(INDEX(generale!$A$5:$I$354,$CJ946,5),"")</f>
        <v/>
      </c>
      <c r="AC946" s="8" t="str">
        <f>IFERROR(INDEX(generale!$A$5:$I$354,$CJ946,7),"")</f>
        <v/>
      </c>
      <c r="AD946" s="33"/>
      <c r="AE946" s="8"/>
      <c r="AF946" s="2">
        <f t="shared" si="394"/>
        <v>14</v>
      </c>
      <c r="AG946" s="16" t="str">
        <f>IFERROR(INDEX(generale!$A$5:$I$354,$CJ946,5),"")</f>
        <v/>
      </c>
      <c r="AH946" s="8" t="str">
        <f>IFERROR(INDEX(generale!$A$5:$I$354,$CJ946,7),"")</f>
        <v/>
      </c>
      <c r="AI946" s="33"/>
      <c r="AJ946" s="8"/>
      <c r="AK946" s="2">
        <f t="shared" si="395"/>
        <v>14</v>
      </c>
      <c r="AL946" s="16" t="str">
        <f>IFERROR(INDEX(generale!$A$5:$I$354,$CJ946,5),"")</f>
        <v/>
      </c>
      <c r="AM946" s="8" t="str">
        <f>IFERROR(INDEX(generale!$A$5:$I$354,$CJ946,7),"")</f>
        <v/>
      </c>
      <c r="AN946" s="33"/>
      <c r="AO946" s="8"/>
      <c r="AP946" s="2">
        <f t="shared" si="396"/>
        <v>9</v>
      </c>
      <c r="AQ946" s="16" t="str">
        <f>IFERROR(INDEX(generale!$A$5:$I$354,$CJ946,5),"")</f>
        <v/>
      </c>
      <c r="AR946" s="8" t="str">
        <f>IFERROR(INDEX(generale!$A$5:$I$354,$CJ946,7),"")</f>
        <v/>
      </c>
      <c r="AS946" s="33"/>
      <c r="AT946" s="8"/>
      <c r="AU946" s="2">
        <f t="shared" si="397"/>
        <v>8</v>
      </c>
      <c r="AV946" s="16" t="str">
        <f>IFERROR(INDEX(generale!$A$5:$I$354,$CJ946,5),"")</f>
        <v/>
      </c>
      <c r="AW946" s="8" t="str">
        <f>IFERROR(INDEX(generale!$A$5:$I$354,$CJ946,7),"")</f>
        <v/>
      </c>
      <c r="AX946" s="33"/>
      <c r="AY946" s="8"/>
      <c r="AZ946" s="2">
        <f t="shared" si="398"/>
        <v>7</v>
      </c>
      <c r="BA946" s="16" t="str">
        <f>IFERROR(INDEX(generale!$A$5:$I$354,$CJ946,5),"")</f>
        <v/>
      </c>
      <c r="BB946" s="8" t="str">
        <f>IFERROR(INDEX(generale!$A$5:$I$354,$CJ946,7),"")</f>
        <v/>
      </c>
      <c r="BC946" s="33"/>
      <c r="BD946" s="8"/>
      <c r="BE946" s="2">
        <f t="shared" si="399"/>
        <v>6</v>
      </c>
      <c r="BF946" s="16" t="str">
        <f>IFERROR(INDEX(generale!$A$5:$I$354,$CJ946,5),"")</f>
        <v/>
      </c>
      <c r="BG946" s="8" t="str">
        <f>IFERROR(INDEX(generale!$A$5:$I$354,$CJ946,7),"")</f>
        <v/>
      </c>
      <c r="BH946" s="33"/>
      <c r="BI946" s="8"/>
      <c r="BJ946" s="2">
        <f t="shared" si="400"/>
        <v>594</v>
      </c>
      <c r="BK946" s="16" t="str">
        <f>IFERROR(INDEX(generale!$A$5:$I$354,$CJ946,5),"")</f>
        <v/>
      </c>
      <c r="BL946" s="8" t="str">
        <f>IFERROR(INDEX(generale!$A$5:$I$354,$CJ946,7),"")</f>
        <v/>
      </c>
      <c r="BM946" s="33"/>
      <c r="BN946" s="8"/>
      <c r="BO946" s="2">
        <f t="shared" si="401"/>
        <v>594</v>
      </c>
      <c r="BP946" s="16" t="str">
        <f>IFERROR(INDEX(generale!$A$5:$I$354,$CJ946,5),"")</f>
        <v/>
      </c>
      <c r="BQ946" s="8" t="str">
        <f>IFERROR(INDEX(generale!$A$5:$I$354,$CJ946,7),"")</f>
        <v/>
      </c>
      <c r="BR946" s="33"/>
      <c r="BS946" s="8"/>
      <c r="BT946" s="2">
        <f t="shared" si="402"/>
        <v>594</v>
      </c>
      <c r="BU946" s="16" t="str">
        <f>IFERROR(INDEX(generale!$A$5:$I$354,$CJ946,5),"")</f>
        <v/>
      </c>
      <c r="BV946" s="8" t="str">
        <f>IFERROR(INDEX(generale!$A$5:$I$354,$CJ946,7),"")</f>
        <v/>
      </c>
      <c r="BW946" s="33"/>
      <c r="BX946" s="8"/>
      <c r="BY946" s="2">
        <f t="shared" si="403"/>
        <v>594</v>
      </c>
      <c r="BZ946" s="16" t="str">
        <f>IFERROR(INDEX(generale!$A$5:$I$354,$CJ946,5),"")</f>
        <v/>
      </c>
      <c r="CA946" s="8" t="str">
        <f>IFERROR(INDEX(generale!$A$5:$I$354,$CJ946,7),"")</f>
        <v/>
      </c>
      <c r="CB946" s="33"/>
      <c r="CC946" s="8"/>
      <c r="CD946" s="2">
        <f t="shared" si="404"/>
        <v>594</v>
      </c>
      <c r="CE946" s="16" t="str">
        <f>IFERROR(INDEX(generale!$A$5:$I$354,$CJ946,5),"")</f>
        <v/>
      </c>
      <c r="CF946" s="8" t="str">
        <f>IFERROR(INDEX(generale!$A$5:$I$354,$CJ946,7),"")</f>
        <v/>
      </c>
      <c r="CJ946" s="2">
        <f t="shared" si="405"/>
        <v>944</v>
      </c>
      <c r="CK946" s="2">
        <f t="shared" si="382"/>
        <v>37</v>
      </c>
      <c r="CL946" s="3">
        <f>IFERROR(INDEX(generale!$A$5:$I$1004,$CJ946,1),"")</f>
        <v>0</v>
      </c>
      <c r="CM946" s="3">
        <f>IFERROR(INDEX(generale!$A$5:$I$1004,$CJ946,2),"")</f>
        <v>0</v>
      </c>
      <c r="CN946" s="3">
        <f>IFERROR(INDEX(generale!$A$5:$I$1004,$CJ946,3),"")</f>
        <v>0</v>
      </c>
      <c r="CO946" s="3">
        <f>IFERROR(INDEX(generale!$A$5:$I$1004,$CJ946,4),"")</f>
        <v>0</v>
      </c>
      <c r="CP946" s="3">
        <f>IFERROR(INDEX(generale!$A$5:$I$1004,$CJ946,5),"")</f>
        <v>0</v>
      </c>
      <c r="CQ946" s="3">
        <f>IFERROR(INDEX(generale!$A$5:$I$1004,$CJ946,6),"")</f>
        <v>0</v>
      </c>
      <c r="CR946" s="8">
        <f>IFERROR(INDEX(generale!$A$5:$I$1004,$CJ946,7),"")</f>
        <v>0</v>
      </c>
      <c r="CS946" s="8">
        <f>IFERROR(INDEX(generale!$A$5:$I$1004,$CJ946,8),"")</f>
        <v>0</v>
      </c>
    </row>
    <row r="947" spans="1:97">
      <c r="A947" s="2" t="str">
        <f t="shared" si="383"/>
        <v/>
      </c>
      <c r="B947" s="1" t="str">
        <f t="shared" si="384"/>
        <v/>
      </c>
      <c r="C947" s="1" t="str">
        <f t="shared" si="385"/>
        <v/>
      </c>
      <c r="D947" s="2" t="str">
        <f t="shared" si="386"/>
        <v/>
      </c>
      <c r="E947" s="2" t="str">
        <f t="shared" si="387"/>
        <v/>
      </c>
      <c r="F947" s="2" t="str">
        <f t="shared" si="388"/>
        <v/>
      </c>
      <c r="G947" s="1" t="str">
        <f t="shared" si="389"/>
        <v/>
      </c>
      <c r="H947" s="11" t="str">
        <f t="shared" si="390"/>
        <v/>
      </c>
      <c r="Q947" s="2">
        <f t="shared" si="391"/>
        <v>37</v>
      </c>
      <c r="R947" s="16" t="str">
        <f>IFERROR(INDEX(generale!$A$5:$I$354,$CJ947,5),"")</f>
        <v/>
      </c>
      <c r="S947" s="8" t="str">
        <f>IFERROR(INDEX(generale!$A$5:$I$354,$CJ947,7),"")</f>
        <v/>
      </c>
      <c r="U947" s="8"/>
      <c r="V947" s="2">
        <f t="shared" si="392"/>
        <v>19</v>
      </c>
      <c r="W947" s="16" t="str">
        <f>IFERROR(INDEX(generale!$A$5:$I$354,$CJ947,5),"")</f>
        <v/>
      </c>
      <c r="X947" s="8" t="str">
        <f>IFERROR(INDEX(generale!$A$5:$I$354,$CJ947,7),"")</f>
        <v/>
      </c>
      <c r="AA947" s="2">
        <f t="shared" si="393"/>
        <v>14</v>
      </c>
      <c r="AB947" s="16" t="str">
        <f>IFERROR(INDEX(generale!$A$5:$I$354,$CJ947,5),"")</f>
        <v/>
      </c>
      <c r="AC947" s="8" t="str">
        <f>IFERROR(INDEX(generale!$A$5:$I$354,$CJ947,7),"")</f>
        <v/>
      </c>
      <c r="AD947" s="33"/>
      <c r="AE947" s="8"/>
      <c r="AF947" s="2">
        <f t="shared" si="394"/>
        <v>14</v>
      </c>
      <c r="AG947" s="16" t="str">
        <f>IFERROR(INDEX(generale!$A$5:$I$354,$CJ947,5),"")</f>
        <v/>
      </c>
      <c r="AH947" s="8" t="str">
        <f>IFERROR(INDEX(generale!$A$5:$I$354,$CJ947,7),"")</f>
        <v/>
      </c>
      <c r="AI947" s="33"/>
      <c r="AJ947" s="8"/>
      <c r="AK947" s="2">
        <f t="shared" si="395"/>
        <v>14</v>
      </c>
      <c r="AL947" s="16" t="str">
        <f>IFERROR(INDEX(generale!$A$5:$I$354,$CJ947,5),"")</f>
        <v/>
      </c>
      <c r="AM947" s="8" t="str">
        <f>IFERROR(INDEX(generale!$A$5:$I$354,$CJ947,7),"")</f>
        <v/>
      </c>
      <c r="AN947" s="33"/>
      <c r="AO947" s="8"/>
      <c r="AP947" s="2">
        <f t="shared" si="396"/>
        <v>9</v>
      </c>
      <c r="AQ947" s="16" t="str">
        <f>IFERROR(INDEX(generale!$A$5:$I$354,$CJ947,5),"")</f>
        <v/>
      </c>
      <c r="AR947" s="8" t="str">
        <f>IFERROR(INDEX(generale!$A$5:$I$354,$CJ947,7),"")</f>
        <v/>
      </c>
      <c r="AS947" s="33"/>
      <c r="AT947" s="8"/>
      <c r="AU947" s="2">
        <f t="shared" si="397"/>
        <v>8</v>
      </c>
      <c r="AV947" s="16" t="str">
        <f>IFERROR(INDEX(generale!$A$5:$I$354,$CJ947,5),"")</f>
        <v/>
      </c>
      <c r="AW947" s="8" t="str">
        <f>IFERROR(INDEX(generale!$A$5:$I$354,$CJ947,7),"")</f>
        <v/>
      </c>
      <c r="AX947" s="33"/>
      <c r="AY947" s="8"/>
      <c r="AZ947" s="2">
        <f t="shared" si="398"/>
        <v>7</v>
      </c>
      <c r="BA947" s="16" t="str">
        <f>IFERROR(INDEX(generale!$A$5:$I$354,$CJ947,5),"")</f>
        <v/>
      </c>
      <c r="BB947" s="8" t="str">
        <f>IFERROR(INDEX(generale!$A$5:$I$354,$CJ947,7),"")</f>
        <v/>
      </c>
      <c r="BC947" s="33"/>
      <c r="BD947" s="8"/>
      <c r="BE947" s="2">
        <f t="shared" si="399"/>
        <v>6</v>
      </c>
      <c r="BF947" s="16" t="str">
        <f>IFERROR(INDEX(generale!$A$5:$I$354,$CJ947,5),"")</f>
        <v/>
      </c>
      <c r="BG947" s="8" t="str">
        <f>IFERROR(INDEX(generale!$A$5:$I$354,$CJ947,7),"")</f>
        <v/>
      </c>
      <c r="BH947" s="33"/>
      <c r="BI947" s="8"/>
      <c r="BJ947" s="2">
        <f t="shared" si="400"/>
        <v>595</v>
      </c>
      <c r="BK947" s="16" t="str">
        <f>IFERROR(INDEX(generale!$A$5:$I$354,$CJ947,5),"")</f>
        <v/>
      </c>
      <c r="BL947" s="8" t="str">
        <f>IFERROR(INDEX(generale!$A$5:$I$354,$CJ947,7),"")</f>
        <v/>
      </c>
      <c r="BM947" s="33"/>
      <c r="BN947" s="8"/>
      <c r="BO947" s="2">
        <f t="shared" si="401"/>
        <v>595</v>
      </c>
      <c r="BP947" s="16" t="str">
        <f>IFERROR(INDEX(generale!$A$5:$I$354,$CJ947,5),"")</f>
        <v/>
      </c>
      <c r="BQ947" s="8" t="str">
        <f>IFERROR(INDEX(generale!$A$5:$I$354,$CJ947,7),"")</f>
        <v/>
      </c>
      <c r="BR947" s="33"/>
      <c r="BS947" s="8"/>
      <c r="BT947" s="2">
        <f t="shared" si="402"/>
        <v>595</v>
      </c>
      <c r="BU947" s="16" t="str">
        <f>IFERROR(INDEX(generale!$A$5:$I$354,$CJ947,5),"")</f>
        <v/>
      </c>
      <c r="BV947" s="8" t="str">
        <f>IFERROR(INDEX(generale!$A$5:$I$354,$CJ947,7),"")</f>
        <v/>
      </c>
      <c r="BW947" s="33"/>
      <c r="BX947" s="8"/>
      <c r="BY947" s="2">
        <f t="shared" si="403"/>
        <v>595</v>
      </c>
      <c r="BZ947" s="16" t="str">
        <f>IFERROR(INDEX(generale!$A$5:$I$354,$CJ947,5),"")</f>
        <v/>
      </c>
      <c r="CA947" s="8" t="str">
        <f>IFERROR(INDEX(generale!$A$5:$I$354,$CJ947,7),"")</f>
        <v/>
      </c>
      <c r="CB947" s="33"/>
      <c r="CC947" s="8"/>
      <c r="CD947" s="2">
        <f t="shared" si="404"/>
        <v>595</v>
      </c>
      <c r="CE947" s="16" t="str">
        <f>IFERROR(INDEX(generale!$A$5:$I$354,$CJ947,5),"")</f>
        <v/>
      </c>
      <c r="CF947" s="8" t="str">
        <f>IFERROR(INDEX(generale!$A$5:$I$354,$CJ947,7),"")</f>
        <v/>
      </c>
      <c r="CJ947" s="2">
        <f t="shared" si="405"/>
        <v>945</v>
      </c>
      <c r="CK947" s="2">
        <f t="shared" si="382"/>
        <v>37</v>
      </c>
      <c r="CL947" s="3">
        <f>IFERROR(INDEX(generale!$A$5:$I$1004,$CJ947,1),"")</f>
        <v>0</v>
      </c>
      <c r="CM947" s="3">
        <f>IFERROR(INDEX(generale!$A$5:$I$1004,$CJ947,2),"")</f>
        <v>0</v>
      </c>
      <c r="CN947" s="3">
        <f>IFERROR(INDEX(generale!$A$5:$I$1004,$CJ947,3),"")</f>
        <v>0</v>
      </c>
      <c r="CO947" s="3">
        <f>IFERROR(INDEX(generale!$A$5:$I$1004,$CJ947,4),"")</f>
        <v>0</v>
      </c>
      <c r="CP947" s="3">
        <f>IFERROR(INDEX(generale!$A$5:$I$1004,$CJ947,5),"")</f>
        <v>0</v>
      </c>
      <c r="CQ947" s="3">
        <f>IFERROR(INDEX(generale!$A$5:$I$1004,$CJ947,6),"")</f>
        <v>0</v>
      </c>
      <c r="CR947" s="8">
        <f>IFERROR(INDEX(generale!$A$5:$I$1004,$CJ947,7),"")</f>
        <v>0</v>
      </c>
      <c r="CS947" s="8">
        <f>IFERROR(INDEX(generale!$A$5:$I$1004,$CJ947,8),"")</f>
        <v>0</v>
      </c>
    </row>
    <row r="948" spans="1:97">
      <c r="A948" s="2" t="str">
        <f t="shared" si="383"/>
        <v/>
      </c>
      <c r="B948" s="1" t="str">
        <f t="shared" si="384"/>
        <v/>
      </c>
      <c r="C948" s="1" t="str">
        <f t="shared" si="385"/>
        <v/>
      </c>
      <c r="D948" s="2" t="str">
        <f t="shared" si="386"/>
        <v/>
      </c>
      <c r="E948" s="2" t="str">
        <f t="shared" si="387"/>
        <v/>
      </c>
      <c r="F948" s="2" t="str">
        <f t="shared" si="388"/>
        <v/>
      </c>
      <c r="G948" s="1" t="str">
        <f t="shared" si="389"/>
        <v/>
      </c>
      <c r="H948" s="11" t="str">
        <f t="shared" si="390"/>
        <v/>
      </c>
      <c r="Q948" s="2">
        <f t="shared" si="391"/>
        <v>37</v>
      </c>
      <c r="R948" s="16" t="str">
        <f>IFERROR(INDEX(generale!$A$5:$I$354,$CJ948,5),"")</f>
        <v/>
      </c>
      <c r="S948" s="8" t="str">
        <f>IFERROR(INDEX(generale!$A$5:$I$354,$CJ948,7),"")</f>
        <v/>
      </c>
      <c r="U948" s="8"/>
      <c r="V948" s="2">
        <f t="shared" si="392"/>
        <v>19</v>
      </c>
      <c r="W948" s="16" t="str">
        <f>IFERROR(INDEX(generale!$A$5:$I$354,$CJ948,5),"")</f>
        <v/>
      </c>
      <c r="X948" s="8" t="str">
        <f>IFERROR(INDEX(generale!$A$5:$I$354,$CJ948,7),"")</f>
        <v/>
      </c>
      <c r="AA948" s="2">
        <f t="shared" si="393"/>
        <v>14</v>
      </c>
      <c r="AB948" s="16" t="str">
        <f>IFERROR(INDEX(generale!$A$5:$I$354,$CJ948,5),"")</f>
        <v/>
      </c>
      <c r="AC948" s="8" t="str">
        <f>IFERROR(INDEX(generale!$A$5:$I$354,$CJ948,7),"")</f>
        <v/>
      </c>
      <c r="AD948" s="33"/>
      <c r="AE948" s="8"/>
      <c r="AF948" s="2">
        <f t="shared" si="394"/>
        <v>14</v>
      </c>
      <c r="AG948" s="16" t="str">
        <f>IFERROR(INDEX(generale!$A$5:$I$354,$CJ948,5),"")</f>
        <v/>
      </c>
      <c r="AH948" s="8" t="str">
        <f>IFERROR(INDEX(generale!$A$5:$I$354,$CJ948,7),"")</f>
        <v/>
      </c>
      <c r="AI948" s="33"/>
      <c r="AJ948" s="8"/>
      <c r="AK948" s="2">
        <f t="shared" si="395"/>
        <v>14</v>
      </c>
      <c r="AL948" s="16" t="str">
        <f>IFERROR(INDEX(generale!$A$5:$I$354,$CJ948,5),"")</f>
        <v/>
      </c>
      <c r="AM948" s="8" t="str">
        <f>IFERROR(INDEX(generale!$A$5:$I$354,$CJ948,7),"")</f>
        <v/>
      </c>
      <c r="AN948" s="33"/>
      <c r="AO948" s="8"/>
      <c r="AP948" s="2">
        <f t="shared" si="396"/>
        <v>9</v>
      </c>
      <c r="AQ948" s="16" t="str">
        <f>IFERROR(INDEX(generale!$A$5:$I$354,$CJ948,5),"")</f>
        <v/>
      </c>
      <c r="AR948" s="8" t="str">
        <f>IFERROR(INDEX(generale!$A$5:$I$354,$CJ948,7),"")</f>
        <v/>
      </c>
      <c r="AS948" s="33"/>
      <c r="AT948" s="8"/>
      <c r="AU948" s="2">
        <f t="shared" si="397"/>
        <v>8</v>
      </c>
      <c r="AV948" s="16" t="str">
        <f>IFERROR(INDEX(generale!$A$5:$I$354,$CJ948,5),"")</f>
        <v/>
      </c>
      <c r="AW948" s="8" t="str">
        <f>IFERROR(INDEX(generale!$A$5:$I$354,$CJ948,7),"")</f>
        <v/>
      </c>
      <c r="AX948" s="33"/>
      <c r="AY948" s="8"/>
      <c r="AZ948" s="2">
        <f t="shared" si="398"/>
        <v>7</v>
      </c>
      <c r="BA948" s="16" t="str">
        <f>IFERROR(INDEX(generale!$A$5:$I$354,$CJ948,5),"")</f>
        <v/>
      </c>
      <c r="BB948" s="8" t="str">
        <f>IFERROR(INDEX(generale!$A$5:$I$354,$CJ948,7),"")</f>
        <v/>
      </c>
      <c r="BC948" s="33"/>
      <c r="BD948" s="8"/>
      <c r="BE948" s="2">
        <f t="shared" si="399"/>
        <v>6</v>
      </c>
      <c r="BF948" s="16" t="str">
        <f>IFERROR(INDEX(generale!$A$5:$I$354,$CJ948,5),"")</f>
        <v/>
      </c>
      <c r="BG948" s="8" t="str">
        <f>IFERROR(INDEX(generale!$A$5:$I$354,$CJ948,7),"")</f>
        <v/>
      </c>
      <c r="BH948" s="33"/>
      <c r="BI948" s="8"/>
      <c r="BJ948" s="2">
        <f t="shared" si="400"/>
        <v>596</v>
      </c>
      <c r="BK948" s="16" t="str">
        <f>IFERROR(INDEX(generale!$A$5:$I$354,$CJ948,5),"")</f>
        <v/>
      </c>
      <c r="BL948" s="8" t="str">
        <f>IFERROR(INDEX(generale!$A$5:$I$354,$CJ948,7),"")</f>
        <v/>
      </c>
      <c r="BM948" s="33"/>
      <c r="BN948" s="8"/>
      <c r="BO948" s="2">
        <f t="shared" si="401"/>
        <v>596</v>
      </c>
      <c r="BP948" s="16" t="str">
        <f>IFERROR(INDEX(generale!$A$5:$I$354,$CJ948,5),"")</f>
        <v/>
      </c>
      <c r="BQ948" s="8" t="str">
        <f>IFERROR(INDEX(generale!$A$5:$I$354,$CJ948,7),"")</f>
        <v/>
      </c>
      <c r="BR948" s="33"/>
      <c r="BS948" s="8"/>
      <c r="BT948" s="2">
        <f t="shared" si="402"/>
        <v>596</v>
      </c>
      <c r="BU948" s="16" t="str">
        <f>IFERROR(INDEX(generale!$A$5:$I$354,$CJ948,5),"")</f>
        <v/>
      </c>
      <c r="BV948" s="8" t="str">
        <f>IFERROR(INDEX(generale!$A$5:$I$354,$CJ948,7),"")</f>
        <v/>
      </c>
      <c r="BW948" s="33"/>
      <c r="BX948" s="8"/>
      <c r="BY948" s="2">
        <f t="shared" si="403"/>
        <v>596</v>
      </c>
      <c r="BZ948" s="16" t="str">
        <f>IFERROR(INDEX(generale!$A$5:$I$354,$CJ948,5),"")</f>
        <v/>
      </c>
      <c r="CA948" s="8" t="str">
        <f>IFERROR(INDEX(generale!$A$5:$I$354,$CJ948,7),"")</f>
        <v/>
      </c>
      <c r="CB948" s="33"/>
      <c r="CC948" s="8"/>
      <c r="CD948" s="2">
        <f t="shared" si="404"/>
        <v>596</v>
      </c>
      <c r="CE948" s="16" t="str">
        <f>IFERROR(INDEX(generale!$A$5:$I$354,$CJ948,5),"")</f>
        <v/>
      </c>
      <c r="CF948" s="8" t="str">
        <f>IFERROR(INDEX(generale!$A$5:$I$354,$CJ948,7),"")</f>
        <v/>
      </c>
      <c r="CJ948" s="2">
        <f t="shared" si="405"/>
        <v>946</v>
      </c>
      <c r="CK948" s="2">
        <f t="shared" si="382"/>
        <v>37</v>
      </c>
      <c r="CL948" s="3">
        <f>IFERROR(INDEX(generale!$A$5:$I$1004,$CJ948,1),"")</f>
        <v>0</v>
      </c>
      <c r="CM948" s="3">
        <f>IFERROR(INDEX(generale!$A$5:$I$1004,$CJ948,2),"")</f>
        <v>0</v>
      </c>
      <c r="CN948" s="3">
        <f>IFERROR(INDEX(generale!$A$5:$I$1004,$CJ948,3),"")</f>
        <v>0</v>
      </c>
      <c r="CO948" s="3">
        <f>IFERROR(INDEX(generale!$A$5:$I$1004,$CJ948,4),"")</f>
        <v>0</v>
      </c>
      <c r="CP948" s="3">
        <f>IFERROR(INDEX(generale!$A$5:$I$1004,$CJ948,5),"")</f>
        <v>0</v>
      </c>
      <c r="CQ948" s="3">
        <f>IFERROR(INDEX(generale!$A$5:$I$1004,$CJ948,6),"")</f>
        <v>0</v>
      </c>
      <c r="CR948" s="8">
        <f>IFERROR(INDEX(generale!$A$5:$I$1004,$CJ948,7),"")</f>
        <v>0</v>
      </c>
      <c r="CS948" s="8">
        <f>IFERROR(INDEX(generale!$A$5:$I$1004,$CJ948,8),"")</f>
        <v>0</v>
      </c>
    </row>
    <row r="949" spans="1:97">
      <c r="A949" s="2" t="str">
        <f t="shared" si="383"/>
        <v/>
      </c>
      <c r="B949" s="1" t="str">
        <f t="shared" si="384"/>
        <v/>
      </c>
      <c r="C949" s="1" t="str">
        <f t="shared" si="385"/>
        <v/>
      </c>
      <c r="D949" s="2" t="str">
        <f t="shared" si="386"/>
        <v/>
      </c>
      <c r="E949" s="2" t="str">
        <f t="shared" si="387"/>
        <v/>
      </c>
      <c r="F949" s="2" t="str">
        <f t="shared" si="388"/>
        <v/>
      </c>
      <c r="G949" s="1" t="str">
        <f t="shared" si="389"/>
        <v/>
      </c>
      <c r="H949" s="11" t="str">
        <f t="shared" si="390"/>
        <v/>
      </c>
      <c r="Q949" s="2">
        <f t="shared" si="391"/>
        <v>37</v>
      </c>
      <c r="R949" s="16" t="str">
        <f>IFERROR(INDEX(generale!$A$5:$I$354,$CJ949,5),"")</f>
        <v/>
      </c>
      <c r="S949" s="8" t="str">
        <f>IFERROR(INDEX(generale!$A$5:$I$354,$CJ949,7),"")</f>
        <v/>
      </c>
      <c r="U949" s="8"/>
      <c r="V949" s="2">
        <f t="shared" si="392"/>
        <v>19</v>
      </c>
      <c r="W949" s="16" t="str">
        <f>IFERROR(INDEX(generale!$A$5:$I$354,$CJ949,5),"")</f>
        <v/>
      </c>
      <c r="X949" s="8" t="str">
        <f>IFERROR(INDEX(generale!$A$5:$I$354,$CJ949,7),"")</f>
        <v/>
      </c>
      <c r="AA949" s="2">
        <f t="shared" si="393"/>
        <v>14</v>
      </c>
      <c r="AB949" s="16" t="str">
        <f>IFERROR(INDEX(generale!$A$5:$I$354,$CJ949,5),"")</f>
        <v/>
      </c>
      <c r="AC949" s="8" t="str">
        <f>IFERROR(INDEX(generale!$A$5:$I$354,$CJ949,7),"")</f>
        <v/>
      </c>
      <c r="AD949" s="33"/>
      <c r="AE949" s="8"/>
      <c r="AF949" s="2">
        <f t="shared" si="394"/>
        <v>14</v>
      </c>
      <c r="AG949" s="16" t="str">
        <f>IFERROR(INDEX(generale!$A$5:$I$354,$CJ949,5),"")</f>
        <v/>
      </c>
      <c r="AH949" s="8" t="str">
        <f>IFERROR(INDEX(generale!$A$5:$I$354,$CJ949,7),"")</f>
        <v/>
      </c>
      <c r="AI949" s="33"/>
      <c r="AJ949" s="8"/>
      <c r="AK949" s="2">
        <f t="shared" si="395"/>
        <v>14</v>
      </c>
      <c r="AL949" s="16" t="str">
        <f>IFERROR(INDEX(generale!$A$5:$I$354,$CJ949,5),"")</f>
        <v/>
      </c>
      <c r="AM949" s="8" t="str">
        <f>IFERROR(INDEX(generale!$A$5:$I$354,$CJ949,7),"")</f>
        <v/>
      </c>
      <c r="AN949" s="33"/>
      <c r="AO949" s="8"/>
      <c r="AP949" s="2">
        <f t="shared" si="396"/>
        <v>9</v>
      </c>
      <c r="AQ949" s="16" t="str">
        <f>IFERROR(INDEX(generale!$A$5:$I$354,$CJ949,5),"")</f>
        <v/>
      </c>
      <c r="AR949" s="8" t="str">
        <f>IFERROR(INDEX(generale!$A$5:$I$354,$CJ949,7),"")</f>
        <v/>
      </c>
      <c r="AS949" s="33"/>
      <c r="AT949" s="8"/>
      <c r="AU949" s="2">
        <f t="shared" si="397"/>
        <v>8</v>
      </c>
      <c r="AV949" s="16" t="str">
        <f>IFERROR(INDEX(generale!$A$5:$I$354,$CJ949,5),"")</f>
        <v/>
      </c>
      <c r="AW949" s="8" t="str">
        <f>IFERROR(INDEX(generale!$A$5:$I$354,$CJ949,7),"")</f>
        <v/>
      </c>
      <c r="AX949" s="33"/>
      <c r="AY949" s="8"/>
      <c r="AZ949" s="2">
        <f t="shared" si="398"/>
        <v>7</v>
      </c>
      <c r="BA949" s="16" t="str">
        <f>IFERROR(INDEX(generale!$A$5:$I$354,$CJ949,5),"")</f>
        <v/>
      </c>
      <c r="BB949" s="8" t="str">
        <f>IFERROR(INDEX(generale!$A$5:$I$354,$CJ949,7),"")</f>
        <v/>
      </c>
      <c r="BC949" s="33"/>
      <c r="BD949" s="8"/>
      <c r="BE949" s="2">
        <f t="shared" si="399"/>
        <v>6</v>
      </c>
      <c r="BF949" s="16" t="str">
        <f>IFERROR(INDEX(generale!$A$5:$I$354,$CJ949,5),"")</f>
        <v/>
      </c>
      <c r="BG949" s="8" t="str">
        <f>IFERROR(INDEX(generale!$A$5:$I$354,$CJ949,7),"")</f>
        <v/>
      </c>
      <c r="BH949" s="33"/>
      <c r="BI949" s="8"/>
      <c r="BJ949" s="2">
        <f t="shared" si="400"/>
        <v>597</v>
      </c>
      <c r="BK949" s="16" t="str">
        <f>IFERROR(INDEX(generale!$A$5:$I$354,$CJ949,5),"")</f>
        <v/>
      </c>
      <c r="BL949" s="8" t="str">
        <f>IFERROR(INDEX(generale!$A$5:$I$354,$CJ949,7),"")</f>
        <v/>
      </c>
      <c r="BM949" s="33"/>
      <c r="BN949" s="8"/>
      <c r="BO949" s="2">
        <f t="shared" si="401"/>
        <v>597</v>
      </c>
      <c r="BP949" s="16" t="str">
        <f>IFERROR(INDEX(generale!$A$5:$I$354,$CJ949,5),"")</f>
        <v/>
      </c>
      <c r="BQ949" s="8" t="str">
        <f>IFERROR(INDEX(generale!$A$5:$I$354,$CJ949,7),"")</f>
        <v/>
      </c>
      <c r="BR949" s="33"/>
      <c r="BS949" s="8"/>
      <c r="BT949" s="2">
        <f t="shared" si="402"/>
        <v>597</v>
      </c>
      <c r="BU949" s="16" t="str">
        <f>IFERROR(INDEX(generale!$A$5:$I$354,$CJ949,5),"")</f>
        <v/>
      </c>
      <c r="BV949" s="8" t="str">
        <f>IFERROR(INDEX(generale!$A$5:$I$354,$CJ949,7),"")</f>
        <v/>
      </c>
      <c r="BW949" s="33"/>
      <c r="BX949" s="8"/>
      <c r="BY949" s="2">
        <f t="shared" si="403"/>
        <v>597</v>
      </c>
      <c r="BZ949" s="16" t="str">
        <f>IFERROR(INDEX(generale!$A$5:$I$354,$CJ949,5),"")</f>
        <v/>
      </c>
      <c r="CA949" s="8" t="str">
        <f>IFERROR(INDEX(generale!$A$5:$I$354,$CJ949,7),"")</f>
        <v/>
      </c>
      <c r="CB949" s="33"/>
      <c r="CC949" s="8"/>
      <c r="CD949" s="2">
        <f t="shared" si="404"/>
        <v>597</v>
      </c>
      <c r="CE949" s="16" t="str">
        <f>IFERROR(INDEX(generale!$A$5:$I$354,$CJ949,5),"")</f>
        <v/>
      </c>
      <c r="CF949" s="8" t="str">
        <f>IFERROR(INDEX(generale!$A$5:$I$354,$CJ949,7),"")</f>
        <v/>
      </c>
      <c r="CJ949" s="2">
        <f t="shared" si="405"/>
        <v>947</v>
      </c>
      <c r="CK949" s="2">
        <f t="shared" si="382"/>
        <v>37</v>
      </c>
      <c r="CL949" s="3">
        <f>IFERROR(INDEX(generale!$A$5:$I$1004,$CJ949,1),"")</f>
        <v>0</v>
      </c>
      <c r="CM949" s="3">
        <f>IFERROR(INDEX(generale!$A$5:$I$1004,$CJ949,2),"")</f>
        <v>0</v>
      </c>
      <c r="CN949" s="3">
        <f>IFERROR(INDEX(generale!$A$5:$I$1004,$CJ949,3),"")</f>
        <v>0</v>
      </c>
      <c r="CO949" s="3">
        <f>IFERROR(INDEX(generale!$A$5:$I$1004,$CJ949,4),"")</f>
        <v>0</v>
      </c>
      <c r="CP949" s="3">
        <f>IFERROR(INDEX(generale!$A$5:$I$1004,$CJ949,5),"")</f>
        <v>0</v>
      </c>
      <c r="CQ949" s="3">
        <f>IFERROR(INDEX(generale!$A$5:$I$1004,$CJ949,6),"")</f>
        <v>0</v>
      </c>
      <c r="CR949" s="8">
        <f>IFERROR(INDEX(generale!$A$5:$I$1004,$CJ949,7),"")</f>
        <v>0</v>
      </c>
      <c r="CS949" s="8">
        <f>IFERROR(INDEX(generale!$A$5:$I$1004,$CJ949,8),"")</f>
        <v>0</v>
      </c>
    </row>
    <row r="950" spans="1:97">
      <c r="A950" s="2" t="str">
        <f t="shared" si="383"/>
        <v/>
      </c>
      <c r="B950" s="1" t="str">
        <f t="shared" si="384"/>
        <v/>
      </c>
      <c r="C950" s="1" t="str">
        <f t="shared" si="385"/>
        <v/>
      </c>
      <c r="D950" s="2" t="str">
        <f t="shared" si="386"/>
        <v/>
      </c>
      <c r="E950" s="2" t="str">
        <f t="shared" si="387"/>
        <v/>
      </c>
      <c r="F950" s="2" t="str">
        <f t="shared" si="388"/>
        <v/>
      </c>
      <c r="G950" s="1" t="str">
        <f t="shared" si="389"/>
        <v/>
      </c>
      <c r="H950" s="11" t="str">
        <f t="shared" si="390"/>
        <v/>
      </c>
      <c r="Q950" s="2">
        <f t="shared" si="391"/>
        <v>37</v>
      </c>
      <c r="R950" s="16" t="str">
        <f>IFERROR(INDEX(generale!$A$5:$I$354,$CJ950,5),"")</f>
        <v/>
      </c>
      <c r="S950" s="8" t="str">
        <f>IFERROR(INDEX(generale!$A$5:$I$354,$CJ950,7),"")</f>
        <v/>
      </c>
      <c r="U950" s="8"/>
      <c r="V950" s="2">
        <f t="shared" si="392"/>
        <v>19</v>
      </c>
      <c r="W950" s="16" t="str">
        <f>IFERROR(INDEX(generale!$A$5:$I$354,$CJ950,5),"")</f>
        <v/>
      </c>
      <c r="X950" s="8" t="str">
        <f>IFERROR(INDEX(generale!$A$5:$I$354,$CJ950,7),"")</f>
        <v/>
      </c>
      <c r="AA950" s="2">
        <f t="shared" si="393"/>
        <v>14</v>
      </c>
      <c r="AB950" s="16" t="str">
        <f>IFERROR(INDEX(generale!$A$5:$I$354,$CJ950,5),"")</f>
        <v/>
      </c>
      <c r="AC950" s="8" t="str">
        <f>IFERROR(INDEX(generale!$A$5:$I$354,$CJ950,7),"")</f>
        <v/>
      </c>
      <c r="AD950" s="33"/>
      <c r="AE950" s="8"/>
      <c r="AF950" s="2">
        <f t="shared" si="394"/>
        <v>14</v>
      </c>
      <c r="AG950" s="16" t="str">
        <f>IFERROR(INDEX(generale!$A$5:$I$354,$CJ950,5),"")</f>
        <v/>
      </c>
      <c r="AH950" s="8" t="str">
        <f>IFERROR(INDEX(generale!$A$5:$I$354,$CJ950,7),"")</f>
        <v/>
      </c>
      <c r="AI950" s="33"/>
      <c r="AJ950" s="8"/>
      <c r="AK950" s="2">
        <f t="shared" si="395"/>
        <v>14</v>
      </c>
      <c r="AL950" s="16" t="str">
        <f>IFERROR(INDEX(generale!$A$5:$I$354,$CJ950,5),"")</f>
        <v/>
      </c>
      <c r="AM950" s="8" t="str">
        <f>IFERROR(INDEX(generale!$A$5:$I$354,$CJ950,7),"")</f>
        <v/>
      </c>
      <c r="AN950" s="33"/>
      <c r="AO950" s="8"/>
      <c r="AP950" s="2">
        <f t="shared" si="396"/>
        <v>9</v>
      </c>
      <c r="AQ950" s="16" t="str">
        <f>IFERROR(INDEX(generale!$A$5:$I$354,$CJ950,5),"")</f>
        <v/>
      </c>
      <c r="AR950" s="8" t="str">
        <f>IFERROR(INDEX(generale!$A$5:$I$354,$CJ950,7),"")</f>
        <v/>
      </c>
      <c r="AS950" s="33"/>
      <c r="AT950" s="8"/>
      <c r="AU950" s="2">
        <f t="shared" si="397"/>
        <v>8</v>
      </c>
      <c r="AV950" s="16" t="str">
        <f>IFERROR(INDEX(generale!$A$5:$I$354,$CJ950,5),"")</f>
        <v/>
      </c>
      <c r="AW950" s="8" t="str">
        <f>IFERROR(INDEX(generale!$A$5:$I$354,$CJ950,7),"")</f>
        <v/>
      </c>
      <c r="AX950" s="33"/>
      <c r="AY950" s="8"/>
      <c r="AZ950" s="2">
        <f t="shared" si="398"/>
        <v>7</v>
      </c>
      <c r="BA950" s="16" t="str">
        <f>IFERROR(INDEX(generale!$A$5:$I$354,$CJ950,5),"")</f>
        <v/>
      </c>
      <c r="BB950" s="8" t="str">
        <f>IFERROR(INDEX(generale!$A$5:$I$354,$CJ950,7),"")</f>
        <v/>
      </c>
      <c r="BC950" s="33"/>
      <c r="BD950" s="8"/>
      <c r="BE950" s="2">
        <f t="shared" si="399"/>
        <v>6</v>
      </c>
      <c r="BF950" s="16" t="str">
        <f>IFERROR(INDEX(generale!$A$5:$I$354,$CJ950,5),"")</f>
        <v/>
      </c>
      <c r="BG950" s="8" t="str">
        <f>IFERROR(INDEX(generale!$A$5:$I$354,$CJ950,7),"")</f>
        <v/>
      </c>
      <c r="BH950" s="33"/>
      <c r="BI950" s="8"/>
      <c r="BJ950" s="2">
        <f t="shared" si="400"/>
        <v>598</v>
      </c>
      <c r="BK950" s="16" t="str">
        <f>IFERROR(INDEX(generale!$A$5:$I$354,$CJ950,5),"")</f>
        <v/>
      </c>
      <c r="BL950" s="8" t="str">
        <f>IFERROR(INDEX(generale!$A$5:$I$354,$CJ950,7),"")</f>
        <v/>
      </c>
      <c r="BM950" s="33"/>
      <c r="BN950" s="8"/>
      <c r="BO950" s="2">
        <f t="shared" si="401"/>
        <v>598</v>
      </c>
      <c r="BP950" s="16" t="str">
        <f>IFERROR(INDEX(generale!$A$5:$I$354,$CJ950,5),"")</f>
        <v/>
      </c>
      <c r="BQ950" s="8" t="str">
        <f>IFERROR(INDEX(generale!$A$5:$I$354,$CJ950,7),"")</f>
        <v/>
      </c>
      <c r="BR950" s="33"/>
      <c r="BS950" s="8"/>
      <c r="BT950" s="2">
        <f t="shared" si="402"/>
        <v>598</v>
      </c>
      <c r="BU950" s="16" t="str">
        <f>IFERROR(INDEX(generale!$A$5:$I$354,$CJ950,5),"")</f>
        <v/>
      </c>
      <c r="BV950" s="8" t="str">
        <f>IFERROR(INDEX(generale!$A$5:$I$354,$CJ950,7),"")</f>
        <v/>
      </c>
      <c r="BW950" s="33"/>
      <c r="BX950" s="8"/>
      <c r="BY950" s="2">
        <f t="shared" si="403"/>
        <v>598</v>
      </c>
      <c r="BZ950" s="16" t="str">
        <f>IFERROR(INDEX(generale!$A$5:$I$354,$CJ950,5),"")</f>
        <v/>
      </c>
      <c r="CA950" s="8" t="str">
        <f>IFERROR(INDEX(generale!$A$5:$I$354,$CJ950,7),"")</f>
        <v/>
      </c>
      <c r="CB950" s="33"/>
      <c r="CC950" s="8"/>
      <c r="CD950" s="2">
        <f t="shared" si="404"/>
        <v>598</v>
      </c>
      <c r="CE950" s="16" t="str">
        <f>IFERROR(INDEX(generale!$A$5:$I$354,$CJ950,5),"")</f>
        <v/>
      </c>
      <c r="CF950" s="8" t="str">
        <f>IFERROR(INDEX(generale!$A$5:$I$354,$CJ950,7),"")</f>
        <v/>
      </c>
      <c r="CJ950" s="2">
        <f t="shared" si="405"/>
        <v>948</v>
      </c>
      <c r="CK950" s="2">
        <f t="shared" si="382"/>
        <v>37</v>
      </c>
      <c r="CL950" s="3">
        <f>IFERROR(INDEX(generale!$A$5:$I$1004,$CJ950,1),"")</f>
        <v>0</v>
      </c>
      <c r="CM950" s="3">
        <f>IFERROR(INDEX(generale!$A$5:$I$1004,$CJ950,2),"")</f>
        <v>0</v>
      </c>
      <c r="CN950" s="3">
        <f>IFERROR(INDEX(generale!$A$5:$I$1004,$CJ950,3),"")</f>
        <v>0</v>
      </c>
      <c r="CO950" s="3">
        <f>IFERROR(INDEX(generale!$A$5:$I$1004,$CJ950,4),"")</f>
        <v>0</v>
      </c>
      <c r="CP950" s="3">
        <f>IFERROR(INDEX(generale!$A$5:$I$1004,$CJ950,5),"")</f>
        <v>0</v>
      </c>
      <c r="CQ950" s="3">
        <f>IFERROR(INDEX(generale!$A$5:$I$1004,$CJ950,6),"")</f>
        <v>0</v>
      </c>
      <c r="CR950" s="8">
        <f>IFERROR(INDEX(generale!$A$5:$I$1004,$CJ950,7),"")</f>
        <v>0</v>
      </c>
      <c r="CS950" s="8">
        <f>IFERROR(INDEX(generale!$A$5:$I$1004,$CJ950,8),"")</f>
        <v>0</v>
      </c>
    </row>
    <row r="951" spans="1:97">
      <c r="A951" s="2" t="str">
        <f t="shared" si="383"/>
        <v/>
      </c>
      <c r="B951" s="1" t="str">
        <f t="shared" si="384"/>
        <v/>
      </c>
      <c r="C951" s="1" t="str">
        <f t="shared" si="385"/>
        <v/>
      </c>
      <c r="D951" s="2" t="str">
        <f t="shared" si="386"/>
        <v/>
      </c>
      <c r="E951" s="2" t="str">
        <f t="shared" si="387"/>
        <v/>
      </c>
      <c r="F951" s="2" t="str">
        <f t="shared" si="388"/>
        <v/>
      </c>
      <c r="G951" s="1" t="str">
        <f t="shared" si="389"/>
        <v/>
      </c>
      <c r="H951" s="11" t="str">
        <f t="shared" si="390"/>
        <v/>
      </c>
      <c r="Q951" s="2">
        <f t="shared" si="391"/>
        <v>37</v>
      </c>
      <c r="R951" s="16" t="str">
        <f>IFERROR(INDEX(generale!$A$5:$I$354,$CJ951,5),"")</f>
        <v/>
      </c>
      <c r="S951" s="8" t="str">
        <f>IFERROR(INDEX(generale!$A$5:$I$354,$CJ951,7),"")</f>
        <v/>
      </c>
      <c r="U951" s="8"/>
      <c r="V951" s="2">
        <f t="shared" si="392"/>
        <v>19</v>
      </c>
      <c r="W951" s="16" t="str">
        <f>IFERROR(INDEX(generale!$A$5:$I$354,$CJ951,5),"")</f>
        <v/>
      </c>
      <c r="X951" s="8" t="str">
        <f>IFERROR(INDEX(generale!$A$5:$I$354,$CJ951,7),"")</f>
        <v/>
      </c>
      <c r="AA951" s="2">
        <f t="shared" si="393"/>
        <v>14</v>
      </c>
      <c r="AB951" s="16" t="str">
        <f>IFERROR(INDEX(generale!$A$5:$I$354,$CJ951,5),"")</f>
        <v/>
      </c>
      <c r="AC951" s="8" t="str">
        <f>IFERROR(INDEX(generale!$A$5:$I$354,$CJ951,7),"")</f>
        <v/>
      </c>
      <c r="AD951" s="33"/>
      <c r="AE951" s="8"/>
      <c r="AF951" s="2">
        <f t="shared" si="394"/>
        <v>14</v>
      </c>
      <c r="AG951" s="16" t="str">
        <f>IFERROR(INDEX(generale!$A$5:$I$354,$CJ951,5),"")</f>
        <v/>
      </c>
      <c r="AH951" s="8" t="str">
        <f>IFERROR(INDEX(generale!$A$5:$I$354,$CJ951,7),"")</f>
        <v/>
      </c>
      <c r="AI951" s="33"/>
      <c r="AJ951" s="8"/>
      <c r="AK951" s="2">
        <f t="shared" si="395"/>
        <v>14</v>
      </c>
      <c r="AL951" s="16" t="str">
        <f>IFERROR(INDEX(generale!$A$5:$I$354,$CJ951,5),"")</f>
        <v/>
      </c>
      <c r="AM951" s="8" t="str">
        <f>IFERROR(INDEX(generale!$A$5:$I$354,$CJ951,7),"")</f>
        <v/>
      </c>
      <c r="AN951" s="33"/>
      <c r="AO951" s="8"/>
      <c r="AP951" s="2">
        <f t="shared" si="396"/>
        <v>9</v>
      </c>
      <c r="AQ951" s="16" t="str">
        <f>IFERROR(INDEX(generale!$A$5:$I$354,$CJ951,5),"")</f>
        <v/>
      </c>
      <c r="AR951" s="8" t="str">
        <f>IFERROR(INDEX(generale!$A$5:$I$354,$CJ951,7),"")</f>
        <v/>
      </c>
      <c r="AS951" s="33"/>
      <c r="AT951" s="8"/>
      <c r="AU951" s="2">
        <f t="shared" si="397"/>
        <v>8</v>
      </c>
      <c r="AV951" s="16" t="str">
        <f>IFERROR(INDEX(generale!$A$5:$I$354,$CJ951,5),"")</f>
        <v/>
      </c>
      <c r="AW951" s="8" t="str">
        <f>IFERROR(INDEX(generale!$A$5:$I$354,$CJ951,7),"")</f>
        <v/>
      </c>
      <c r="AX951" s="33"/>
      <c r="AY951" s="8"/>
      <c r="AZ951" s="2">
        <f t="shared" si="398"/>
        <v>7</v>
      </c>
      <c r="BA951" s="16" t="str">
        <f>IFERROR(INDEX(generale!$A$5:$I$354,$CJ951,5),"")</f>
        <v/>
      </c>
      <c r="BB951" s="8" t="str">
        <f>IFERROR(INDEX(generale!$A$5:$I$354,$CJ951,7),"")</f>
        <v/>
      </c>
      <c r="BC951" s="33"/>
      <c r="BD951" s="8"/>
      <c r="BE951" s="2">
        <f t="shared" si="399"/>
        <v>6</v>
      </c>
      <c r="BF951" s="16" t="str">
        <f>IFERROR(INDEX(generale!$A$5:$I$354,$CJ951,5),"")</f>
        <v/>
      </c>
      <c r="BG951" s="8" t="str">
        <f>IFERROR(INDEX(generale!$A$5:$I$354,$CJ951,7),"")</f>
        <v/>
      </c>
      <c r="BH951" s="33"/>
      <c r="BI951" s="8"/>
      <c r="BJ951" s="2">
        <f t="shared" si="400"/>
        <v>599</v>
      </c>
      <c r="BK951" s="16" t="str">
        <f>IFERROR(INDEX(generale!$A$5:$I$354,$CJ951,5),"")</f>
        <v/>
      </c>
      <c r="BL951" s="8" t="str">
        <f>IFERROR(INDEX(generale!$A$5:$I$354,$CJ951,7),"")</f>
        <v/>
      </c>
      <c r="BM951" s="33"/>
      <c r="BN951" s="8"/>
      <c r="BO951" s="2">
        <f t="shared" si="401"/>
        <v>599</v>
      </c>
      <c r="BP951" s="16" t="str">
        <f>IFERROR(INDEX(generale!$A$5:$I$354,$CJ951,5),"")</f>
        <v/>
      </c>
      <c r="BQ951" s="8" t="str">
        <f>IFERROR(INDEX(generale!$A$5:$I$354,$CJ951,7),"")</f>
        <v/>
      </c>
      <c r="BR951" s="33"/>
      <c r="BS951" s="8"/>
      <c r="BT951" s="2">
        <f t="shared" si="402"/>
        <v>599</v>
      </c>
      <c r="BU951" s="16" t="str">
        <f>IFERROR(INDEX(generale!$A$5:$I$354,$CJ951,5),"")</f>
        <v/>
      </c>
      <c r="BV951" s="8" t="str">
        <f>IFERROR(INDEX(generale!$A$5:$I$354,$CJ951,7),"")</f>
        <v/>
      </c>
      <c r="BW951" s="33"/>
      <c r="BX951" s="8"/>
      <c r="BY951" s="2">
        <f t="shared" si="403"/>
        <v>599</v>
      </c>
      <c r="BZ951" s="16" t="str">
        <f>IFERROR(INDEX(generale!$A$5:$I$354,$CJ951,5),"")</f>
        <v/>
      </c>
      <c r="CA951" s="8" t="str">
        <f>IFERROR(INDEX(generale!$A$5:$I$354,$CJ951,7),"")</f>
        <v/>
      </c>
      <c r="CB951" s="33"/>
      <c r="CC951" s="8"/>
      <c r="CD951" s="2">
        <f t="shared" si="404"/>
        <v>599</v>
      </c>
      <c r="CE951" s="16" t="str">
        <f>IFERROR(INDEX(generale!$A$5:$I$354,$CJ951,5),"")</f>
        <v/>
      </c>
      <c r="CF951" s="8" t="str">
        <f>IFERROR(INDEX(generale!$A$5:$I$354,$CJ951,7),"")</f>
        <v/>
      </c>
      <c r="CJ951" s="2">
        <f t="shared" si="405"/>
        <v>949</v>
      </c>
      <c r="CK951" s="2">
        <f t="shared" si="382"/>
        <v>37</v>
      </c>
      <c r="CL951" s="3">
        <f>IFERROR(INDEX(generale!$A$5:$I$1004,$CJ951,1),"")</f>
        <v>0</v>
      </c>
      <c r="CM951" s="3">
        <f>IFERROR(INDEX(generale!$A$5:$I$1004,$CJ951,2),"")</f>
        <v>0</v>
      </c>
      <c r="CN951" s="3">
        <f>IFERROR(INDEX(generale!$A$5:$I$1004,$CJ951,3),"")</f>
        <v>0</v>
      </c>
      <c r="CO951" s="3">
        <f>IFERROR(INDEX(generale!$A$5:$I$1004,$CJ951,4),"")</f>
        <v>0</v>
      </c>
      <c r="CP951" s="3">
        <f>IFERROR(INDEX(generale!$A$5:$I$1004,$CJ951,5),"")</f>
        <v>0</v>
      </c>
      <c r="CQ951" s="3">
        <f>IFERROR(INDEX(generale!$A$5:$I$1004,$CJ951,6),"")</f>
        <v>0</v>
      </c>
      <c r="CR951" s="8">
        <f>IFERROR(INDEX(generale!$A$5:$I$1004,$CJ951,7),"")</f>
        <v>0</v>
      </c>
      <c r="CS951" s="8">
        <f>IFERROR(INDEX(generale!$A$5:$I$1004,$CJ951,8),"")</f>
        <v>0</v>
      </c>
    </row>
    <row r="952" spans="1:97">
      <c r="A952" s="2" t="str">
        <f t="shared" si="383"/>
        <v/>
      </c>
      <c r="B952" s="1" t="str">
        <f t="shared" si="384"/>
        <v/>
      </c>
      <c r="C952" s="1" t="str">
        <f t="shared" si="385"/>
        <v/>
      </c>
      <c r="D952" s="2" t="str">
        <f t="shared" si="386"/>
        <v/>
      </c>
      <c r="E952" s="2" t="str">
        <f t="shared" si="387"/>
        <v/>
      </c>
      <c r="F952" s="2" t="str">
        <f t="shared" si="388"/>
        <v/>
      </c>
      <c r="G952" s="1" t="str">
        <f t="shared" si="389"/>
        <v/>
      </c>
      <c r="H952" s="11" t="str">
        <f t="shared" si="390"/>
        <v/>
      </c>
      <c r="Q952" s="2">
        <f t="shared" si="391"/>
        <v>37</v>
      </c>
      <c r="R952" s="16" t="str">
        <f>IFERROR(INDEX(generale!$A$5:$I$354,$CJ952,5),"")</f>
        <v/>
      </c>
      <c r="S952" s="8" t="str">
        <f>IFERROR(INDEX(generale!$A$5:$I$354,$CJ952,7),"")</f>
        <v/>
      </c>
      <c r="U952" s="8"/>
      <c r="V952" s="2">
        <f t="shared" si="392"/>
        <v>19</v>
      </c>
      <c r="W952" s="16" t="str">
        <f>IFERROR(INDEX(generale!$A$5:$I$354,$CJ952,5),"")</f>
        <v/>
      </c>
      <c r="X952" s="8" t="str">
        <f>IFERROR(INDEX(generale!$A$5:$I$354,$CJ952,7),"")</f>
        <v/>
      </c>
      <c r="AA952" s="2">
        <f t="shared" si="393"/>
        <v>14</v>
      </c>
      <c r="AB952" s="16" t="str">
        <f>IFERROR(INDEX(generale!$A$5:$I$354,$CJ952,5),"")</f>
        <v/>
      </c>
      <c r="AC952" s="8" t="str">
        <f>IFERROR(INDEX(generale!$A$5:$I$354,$CJ952,7),"")</f>
        <v/>
      </c>
      <c r="AD952" s="33"/>
      <c r="AE952" s="8"/>
      <c r="AF952" s="2">
        <f t="shared" si="394"/>
        <v>14</v>
      </c>
      <c r="AG952" s="16" t="str">
        <f>IFERROR(INDEX(generale!$A$5:$I$354,$CJ952,5),"")</f>
        <v/>
      </c>
      <c r="AH952" s="8" t="str">
        <f>IFERROR(INDEX(generale!$A$5:$I$354,$CJ952,7),"")</f>
        <v/>
      </c>
      <c r="AI952" s="33"/>
      <c r="AJ952" s="8"/>
      <c r="AK952" s="2">
        <f t="shared" si="395"/>
        <v>14</v>
      </c>
      <c r="AL952" s="16" t="str">
        <f>IFERROR(INDEX(generale!$A$5:$I$354,$CJ952,5),"")</f>
        <v/>
      </c>
      <c r="AM952" s="8" t="str">
        <f>IFERROR(INDEX(generale!$A$5:$I$354,$CJ952,7),"")</f>
        <v/>
      </c>
      <c r="AN952" s="33"/>
      <c r="AO952" s="8"/>
      <c r="AP952" s="2">
        <f t="shared" si="396"/>
        <v>9</v>
      </c>
      <c r="AQ952" s="16" t="str">
        <f>IFERROR(INDEX(generale!$A$5:$I$354,$CJ952,5),"")</f>
        <v/>
      </c>
      <c r="AR952" s="8" t="str">
        <f>IFERROR(INDEX(generale!$A$5:$I$354,$CJ952,7),"")</f>
        <v/>
      </c>
      <c r="AS952" s="33"/>
      <c r="AT952" s="8"/>
      <c r="AU952" s="2">
        <f t="shared" si="397"/>
        <v>8</v>
      </c>
      <c r="AV952" s="16" t="str">
        <f>IFERROR(INDEX(generale!$A$5:$I$354,$CJ952,5),"")</f>
        <v/>
      </c>
      <c r="AW952" s="8" t="str">
        <f>IFERROR(INDEX(generale!$A$5:$I$354,$CJ952,7),"")</f>
        <v/>
      </c>
      <c r="AX952" s="33"/>
      <c r="AY952" s="8"/>
      <c r="AZ952" s="2">
        <f t="shared" si="398"/>
        <v>7</v>
      </c>
      <c r="BA952" s="16" t="str">
        <f>IFERROR(INDEX(generale!$A$5:$I$354,$CJ952,5),"")</f>
        <v/>
      </c>
      <c r="BB952" s="8" t="str">
        <f>IFERROR(INDEX(generale!$A$5:$I$354,$CJ952,7),"")</f>
        <v/>
      </c>
      <c r="BC952" s="33"/>
      <c r="BD952" s="8"/>
      <c r="BE952" s="2">
        <f t="shared" si="399"/>
        <v>6</v>
      </c>
      <c r="BF952" s="16" t="str">
        <f>IFERROR(INDEX(generale!$A$5:$I$354,$CJ952,5),"")</f>
        <v/>
      </c>
      <c r="BG952" s="8" t="str">
        <f>IFERROR(INDEX(generale!$A$5:$I$354,$CJ952,7),"")</f>
        <v/>
      </c>
      <c r="BH952" s="33"/>
      <c r="BI952" s="8"/>
      <c r="BJ952" s="2">
        <f t="shared" si="400"/>
        <v>600</v>
      </c>
      <c r="BK952" s="16" t="str">
        <f>IFERROR(INDEX(generale!$A$5:$I$354,$CJ952,5),"")</f>
        <v/>
      </c>
      <c r="BL952" s="8" t="str">
        <f>IFERROR(INDEX(generale!$A$5:$I$354,$CJ952,7),"")</f>
        <v/>
      </c>
      <c r="BM952" s="33"/>
      <c r="BN952" s="8"/>
      <c r="BO952" s="2">
        <f t="shared" si="401"/>
        <v>600</v>
      </c>
      <c r="BP952" s="16" t="str">
        <f>IFERROR(INDEX(generale!$A$5:$I$354,$CJ952,5),"")</f>
        <v/>
      </c>
      <c r="BQ952" s="8" t="str">
        <f>IFERROR(INDEX(generale!$A$5:$I$354,$CJ952,7),"")</f>
        <v/>
      </c>
      <c r="BR952" s="33"/>
      <c r="BS952" s="8"/>
      <c r="BT952" s="2">
        <f t="shared" si="402"/>
        <v>600</v>
      </c>
      <c r="BU952" s="16" t="str">
        <f>IFERROR(INDEX(generale!$A$5:$I$354,$CJ952,5),"")</f>
        <v/>
      </c>
      <c r="BV952" s="8" t="str">
        <f>IFERROR(INDEX(generale!$A$5:$I$354,$CJ952,7),"")</f>
        <v/>
      </c>
      <c r="BW952" s="33"/>
      <c r="BX952" s="8"/>
      <c r="BY952" s="2">
        <f t="shared" si="403"/>
        <v>600</v>
      </c>
      <c r="BZ952" s="16" t="str">
        <f>IFERROR(INDEX(generale!$A$5:$I$354,$CJ952,5),"")</f>
        <v/>
      </c>
      <c r="CA952" s="8" t="str">
        <f>IFERROR(INDEX(generale!$A$5:$I$354,$CJ952,7),"")</f>
        <v/>
      </c>
      <c r="CB952" s="33"/>
      <c r="CC952" s="8"/>
      <c r="CD952" s="2">
        <f t="shared" si="404"/>
        <v>600</v>
      </c>
      <c r="CE952" s="16" t="str">
        <f>IFERROR(INDEX(generale!$A$5:$I$354,$CJ952,5),"")</f>
        <v/>
      </c>
      <c r="CF952" s="8" t="str">
        <f>IFERROR(INDEX(generale!$A$5:$I$354,$CJ952,7),"")</f>
        <v/>
      </c>
      <c r="CJ952" s="2">
        <f t="shared" si="405"/>
        <v>950</v>
      </c>
      <c r="CK952" s="2">
        <f t="shared" si="382"/>
        <v>37</v>
      </c>
      <c r="CL952" s="3">
        <f>IFERROR(INDEX(generale!$A$5:$I$1004,$CJ952,1),"")</f>
        <v>0</v>
      </c>
      <c r="CM952" s="3">
        <f>IFERROR(INDEX(generale!$A$5:$I$1004,$CJ952,2),"")</f>
        <v>0</v>
      </c>
      <c r="CN952" s="3">
        <f>IFERROR(INDEX(generale!$A$5:$I$1004,$CJ952,3),"")</f>
        <v>0</v>
      </c>
      <c r="CO952" s="3">
        <f>IFERROR(INDEX(generale!$A$5:$I$1004,$CJ952,4),"")</f>
        <v>0</v>
      </c>
      <c r="CP952" s="3">
        <f>IFERROR(INDEX(generale!$A$5:$I$1004,$CJ952,5),"")</f>
        <v>0</v>
      </c>
      <c r="CQ952" s="3">
        <f>IFERROR(INDEX(generale!$A$5:$I$1004,$CJ952,6),"")</f>
        <v>0</v>
      </c>
      <c r="CR952" s="8">
        <f>IFERROR(INDEX(generale!$A$5:$I$1004,$CJ952,7),"")</f>
        <v>0</v>
      </c>
      <c r="CS952" s="8">
        <f>IFERROR(INDEX(generale!$A$5:$I$1004,$CJ952,8),"")</f>
        <v>0</v>
      </c>
    </row>
    <row r="953" spans="1:97">
      <c r="A953" s="2" t="str">
        <f t="shared" si="383"/>
        <v/>
      </c>
      <c r="B953" s="1" t="str">
        <f t="shared" si="384"/>
        <v/>
      </c>
      <c r="C953" s="1" t="str">
        <f t="shared" si="385"/>
        <v/>
      </c>
      <c r="D953" s="2" t="str">
        <f t="shared" si="386"/>
        <v/>
      </c>
      <c r="E953" s="2" t="str">
        <f t="shared" si="387"/>
        <v/>
      </c>
      <c r="F953" s="2" t="str">
        <f t="shared" si="388"/>
        <v/>
      </c>
      <c r="G953" s="1" t="str">
        <f t="shared" si="389"/>
        <v/>
      </c>
      <c r="H953" s="11" t="str">
        <f t="shared" si="390"/>
        <v/>
      </c>
      <c r="Q953" s="2">
        <f t="shared" si="391"/>
        <v>37</v>
      </c>
      <c r="R953" s="16" t="str">
        <f>IFERROR(INDEX(generale!$A$5:$I$354,$CJ953,5),"")</f>
        <v/>
      </c>
      <c r="S953" s="8" t="str">
        <f>IFERROR(INDEX(generale!$A$5:$I$354,$CJ953,7),"")</f>
        <v/>
      </c>
      <c r="U953" s="8"/>
      <c r="V953" s="2">
        <f t="shared" si="392"/>
        <v>19</v>
      </c>
      <c r="W953" s="16" t="str">
        <f>IFERROR(INDEX(generale!$A$5:$I$354,$CJ953,5),"")</f>
        <v/>
      </c>
      <c r="X953" s="8" t="str">
        <f>IFERROR(INDEX(generale!$A$5:$I$354,$CJ953,7),"")</f>
        <v/>
      </c>
      <c r="AA953" s="2">
        <f t="shared" si="393"/>
        <v>14</v>
      </c>
      <c r="AB953" s="16" t="str">
        <f>IFERROR(INDEX(generale!$A$5:$I$354,$CJ953,5),"")</f>
        <v/>
      </c>
      <c r="AC953" s="8" t="str">
        <f>IFERROR(INDEX(generale!$A$5:$I$354,$CJ953,7),"")</f>
        <v/>
      </c>
      <c r="AD953" s="33"/>
      <c r="AE953" s="8"/>
      <c r="AF953" s="2">
        <f t="shared" si="394"/>
        <v>14</v>
      </c>
      <c r="AG953" s="16" t="str">
        <f>IFERROR(INDEX(generale!$A$5:$I$354,$CJ953,5),"")</f>
        <v/>
      </c>
      <c r="AH953" s="8" t="str">
        <f>IFERROR(INDEX(generale!$A$5:$I$354,$CJ953,7),"")</f>
        <v/>
      </c>
      <c r="AI953" s="33"/>
      <c r="AJ953" s="8"/>
      <c r="AK953" s="2">
        <f t="shared" si="395"/>
        <v>14</v>
      </c>
      <c r="AL953" s="16" t="str">
        <f>IFERROR(INDEX(generale!$A$5:$I$354,$CJ953,5),"")</f>
        <v/>
      </c>
      <c r="AM953" s="8" t="str">
        <f>IFERROR(INDEX(generale!$A$5:$I$354,$CJ953,7),"")</f>
        <v/>
      </c>
      <c r="AN953" s="33"/>
      <c r="AO953" s="8"/>
      <c r="AP953" s="2">
        <f t="shared" si="396"/>
        <v>9</v>
      </c>
      <c r="AQ953" s="16" t="str">
        <f>IFERROR(INDEX(generale!$A$5:$I$354,$CJ953,5),"")</f>
        <v/>
      </c>
      <c r="AR953" s="8" t="str">
        <f>IFERROR(INDEX(generale!$A$5:$I$354,$CJ953,7),"")</f>
        <v/>
      </c>
      <c r="AS953" s="33"/>
      <c r="AT953" s="8"/>
      <c r="AU953" s="2">
        <f t="shared" si="397"/>
        <v>8</v>
      </c>
      <c r="AV953" s="16" t="str">
        <f>IFERROR(INDEX(generale!$A$5:$I$354,$CJ953,5),"")</f>
        <v/>
      </c>
      <c r="AW953" s="8" t="str">
        <f>IFERROR(INDEX(generale!$A$5:$I$354,$CJ953,7),"")</f>
        <v/>
      </c>
      <c r="AX953" s="33"/>
      <c r="AY953" s="8"/>
      <c r="AZ953" s="2">
        <f t="shared" si="398"/>
        <v>7</v>
      </c>
      <c r="BA953" s="16" t="str">
        <f>IFERROR(INDEX(generale!$A$5:$I$354,$CJ953,5),"")</f>
        <v/>
      </c>
      <c r="BB953" s="8" t="str">
        <f>IFERROR(INDEX(generale!$A$5:$I$354,$CJ953,7),"")</f>
        <v/>
      </c>
      <c r="BC953" s="33"/>
      <c r="BD953" s="8"/>
      <c r="BE953" s="2">
        <f t="shared" si="399"/>
        <v>6</v>
      </c>
      <c r="BF953" s="16" t="str">
        <f>IFERROR(INDEX(generale!$A$5:$I$354,$CJ953,5),"")</f>
        <v/>
      </c>
      <c r="BG953" s="8" t="str">
        <f>IFERROR(INDEX(generale!$A$5:$I$354,$CJ953,7),"")</f>
        <v/>
      </c>
      <c r="BH953" s="33"/>
      <c r="BI953" s="8"/>
      <c r="BJ953" s="2">
        <f t="shared" si="400"/>
        <v>601</v>
      </c>
      <c r="BK953" s="16" t="str">
        <f>IFERROR(INDEX(generale!$A$5:$I$354,$CJ953,5),"")</f>
        <v/>
      </c>
      <c r="BL953" s="8" t="str">
        <f>IFERROR(INDEX(generale!$A$5:$I$354,$CJ953,7),"")</f>
        <v/>
      </c>
      <c r="BM953" s="33"/>
      <c r="BN953" s="8"/>
      <c r="BO953" s="2">
        <f t="shared" si="401"/>
        <v>601</v>
      </c>
      <c r="BP953" s="16" t="str">
        <f>IFERROR(INDEX(generale!$A$5:$I$354,$CJ953,5),"")</f>
        <v/>
      </c>
      <c r="BQ953" s="8" t="str">
        <f>IFERROR(INDEX(generale!$A$5:$I$354,$CJ953,7),"")</f>
        <v/>
      </c>
      <c r="BR953" s="33"/>
      <c r="BS953" s="8"/>
      <c r="BT953" s="2">
        <f t="shared" si="402"/>
        <v>601</v>
      </c>
      <c r="BU953" s="16" t="str">
        <f>IFERROR(INDEX(generale!$A$5:$I$354,$CJ953,5),"")</f>
        <v/>
      </c>
      <c r="BV953" s="8" t="str">
        <f>IFERROR(INDEX(generale!$A$5:$I$354,$CJ953,7),"")</f>
        <v/>
      </c>
      <c r="BW953" s="33"/>
      <c r="BX953" s="8"/>
      <c r="BY953" s="2">
        <f t="shared" si="403"/>
        <v>601</v>
      </c>
      <c r="BZ953" s="16" t="str">
        <f>IFERROR(INDEX(generale!$A$5:$I$354,$CJ953,5),"")</f>
        <v/>
      </c>
      <c r="CA953" s="8" t="str">
        <f>IFERROR(INDEX(generale!$A$5:$I$354,$CJ953,7),"")</f>
        <v/>
      </c>
      <c r="CB953" s="33"/>
      <c r="CC953" s="8"/>
      <c r="CD953" s="2">
        <f t="shared" si="404"/>
        <v>601</v>
      </c>
      <c r="CE953" s="16" t="str">
        <f>IFERROR(INDEX(generale!$A$5:$I$354,$CJ953,5),"")</f>
        <v/>
      </c>
      <c r="CF953" s="8" t="str">
        <f>IFERROR(INDEX(generale!$A$5:$I$354,$CJ953,7),"")</f>
        <v/>
      </c>
      <c r="CJ953" s="2">
        <f t="shared" si="405"/>
        <v>951</v>
      </c>
      <c r="CK953" s="2">
        <f t="shared" si="382"/>
        <v>37</v>
      </c>
      <c r="CL953" s="3">
        <f>IFERROR(INDEX(generale!$A$5:$I$1004,$CJ953,1),"")</f>
        <v>0</v>
      </c>
      <c r="CM953" s="3">
        <f>IFERROR(INDEX(generale!$A$5:$I$1004,$CJ953,2),"")</f>
        <v>0</v>
      </c>
      <c r="CN953" s="3">
        <f>IFERROR(INDEX(generale!$A$5:$I$1004,$CJ953,3),"")</f>
        <v>0</v>
      </c>
      <c r="CO953" s="3">
        <f>IFERROR(INDEX(generale!$A$5:$I$1004,$CJ953,4),"")</f>
        <v>0</v>
      </c>
      <c r="CP953" s="3">
        <f>IFERROR(INDEX(generale!$A$5:$I$1004,$CJ953,5),"")</f>
        <v>0</v>
      </c>
      <c r="CQ953" s="3">
        <f>IFERROR(INDEX(generale!$A$5:$I$1004,$CJ953,6),"")</f>
        <v>0</v>
      </c>
      <c r="CR953" s="8">
        <f>IFERROR(INDEX(generale!$A$5:$I$1004,$CJ953,7),"")</f>
        <v>0</v>
      </c>
      <c r="CS953" s="8">
        <f>IFERROR(INDEX(generale!$A$5:$I$1004,$CJ953,8),"")</f>
        <v>0</v>
      </c>
    </row>
    <row r="954" spans="1:97">
      <c r="A954" s="2" t="str">
        <f t="shared" si="383"/>
        <v/>
      </c>
      <c r="B954" s="1" t="str">
        <f t="shared" si="384"/>
        <v/>
      </c>
      <c r="C954" s="1" t="str">
        <f t="shared" si="385"/>
        <v/>
      </c>
      <c r="D954" s="2" t="str">
        <f t="shared" si="386"/>
        <v/>
      </c>
      <c r="E954" s="2" t="str">
        <f t="shared" si="387"/>
        <v/>
      </c>
      <c r="F954" s="2" t="str">
        <f t="shared" si="388"/>
        <v/>
      </c>
      <c r="G954" s="1" t="str">
        <f t="shared" si="389"/>
        <v/>
      </c>
      <c r="H954" s="11" t="str">
        <f t="shared" si="390"/>
        <v/>
      </c>
      <c r="Q954" s="2">
        <f t="shared" si="391"/>
        <v>37</v>
      </c>
      <c r="R954" s="16" t="str">
        <f>IFERROR(INDEX(generale!$A$5:$I$354,$CJ954,5),"")</f>
        <v/>
      </c>
      <c r="S954" s="8" t="str">
        <f>IFERROR(INDEX(generale!$A$5:$I$354,$CJ954,7),"")</f>
        <v/>
      </c>
      <c r="U954" s="8"/>
      <c r="V954" s="2">
        <f t="shared" si="392"/>
        <v>19</v>
      </c>
      <c r="W954" s="16" t="str">
        <f>IFERROR(INDEX(generale!$A$5:$I$354,$CJ954,5),"")</f>
        <v/>
      </c>
      <c r="X954" s="8" t="str">
        <f>IFERROR(INDEX(generale!$A$5:$I$354,$CJ954,7),"")</f>
        <v/>
      </c>
      <c r="AA954" s="2">
        <f t="shared" si="393"/>
        <v>14</v>
      </c>
      <c r="AB954" s="16" t="str">
        <f>IFERROR(INDEX(generale!$A$5:$I$354,$CJ954,5),"")</f>
        <v/>
      </c>
      <c r="AC954" s="8" t="str">
        <f>IFERROR(INDEX(generale!$A$5:$I$354,$CJ954,7),"")</f>
        <v/>
      </c>
      <c r="AD954" s="33"/>
      <c r="AE954" s="8"/>
      <c r="AF954" s="2">
        <f t="shared" si="394"/>
        <v>14</v>
      </c>
      <c r="AG954" s="16" t="str">
        <f>IFERROR(INDEX(generale!$A$5:$I$354,$CJ954,5),"")</f>
        <v/>
      </c>
      <c r="AH954" s="8" t="str">
        <f>IFERROR(INDEX(generale!$A$5:$I$354,$CJ954,7),"")</f>
        <v/>
      </c>
      <c r="AI954" s="33"/>
      <c r="AJ954" s="8"/>
      <c r="AK954" s="2">
        <f t="shared" si="395"/>
        <v>14</v>
      </c>
      <c r="AL954" s="16" t="str">
        <f>IFERROR(INDEX(generale!$A$5:$I$354,$CJ954,5),"")</f>
        <v/>
      </c>
      <c r="AM954" s="8" t="str">
        <f>IFERROR(INDEX(generale!$A$5:$I$354,$CJ954,7),"")</f>
        <v/>
      </c>
      <c r="AN954" s="33"/>
      <c r="AO954" s="8"/>
      <c r="AP954" s="2">
        <f t="shared" si="396"/>
        <v>9</v>
      </c>
      <c r="AQ954" s="16" t="str">
        <f>IFERROR(INDEX(generale!$A$5:$I$354,$CJ954,5),"")</f>
        <v/>
      </c>
      <c r="AR954" s="8" t="str">
        <f>IFERROR(INDEX(generale!$A$5:$I$354,$CJ954,7),"")</f>
        <v/>
      </c>
      <c r="AS954" s="33"/>
      <c r="AT954" s="8"/>
      <c r="AU954" s="2">
        <f t="shared" si="397"/>
        <v>8</v>
      </c>
      <c r="AV954" s="16" t="str">
        <f>IFERROR(INDEX(generale!$A$5:$I$354,$CJ954,5),"")</f>
        <v/>
      </c>
      <c r="AW954" s="8" t="str">
        <f>IFERROR(INDEX(generale!$A$5:$I$354,$CJ954,7),"")</f>
        <v/>
      </c>
      <c r="AX954" s="33"/>
      <c r="AY954" s="8"/>
      <c r="AZ954" s="2">
        <f t="shared" si="398"/>
        <v>7</v>
      </c>
      <c r="BA954" s="16" t="str">
        <f>IFERROR(INDEX(generale!$A$5:$I$354,$CJ954,5),"")</f>
        <v/>
      </c>
      <c r="BB954" s="8" t="str">
        <f>IFERROR(INDEX(generale!$A$5:$I$354,$CJ954,7),"")</f>
        <v/>
      </c>
      <c r="BC954" s="33"/>
      <c r="BD954" s="8"/>
      <c r="BE954" s="2">
        <f t="shared" si="399"/>
        <v>6</v>
      </c>
      <c r="BF954" s="16" t="str">
        <f>IFERROR(INDEX(generale!$A$5:$I$354,$CJ954,5),"")</f>
        <v/>
      </c>
      <c r="BG954" s="8" t="str">
        <f>IFERROR(INDEX(generale!$A$5:$I$354,$CJ954,7),"")</f>
        <v/>
      </c>
      <c r="BH954" s="33"/>
      <c r="BI954" s="8"/>
      <c r="BJ954" s="2">
        <f t="shared" si="400"/>
        <v>602</v>
      </c>
      <c r="BK954" s="16" t="str">
        <f>IFERROR(INDEX(generale!$A$5:$I$354,$CJ954,5),"")</f>
        <v/>
      </c>
      <c r="BL954" s="8" t="str">
        <f>IFERROR(INDEX(generale!$A$5:$I$354,$CJ954,7),"")</f>
        <v/>
      </c>
      <c r="BM954" s="33"/>
      <c r="BN954" s="8"/>
      <c r="BO954" s="2">
        <f t="shared" si="401"/>
        <v>602</v>
      </c>
      <c r="BP954" s="16" t="str">
        <f>IFERROR(INDEX(generale!$A$5:$I$354,$CJ954,5),"")</f>
        <v/>
      </c>
      <c r="BQ954" s="8" t="str">
        <f>IFERROR(INDEX(generale!$A$5:$I$354,$CJ954,7),"")</f>
        <v/>
      </c>
      <c r="BR954" s="33"/>
      <c r="BS954" s="8"/>
      <c r="BT954" s="2">
        <f t="shared" si="402"/>
        <v>602</v>
      </c>
      <c r="BU954" s="16" t="str">
        <f>IFERROR(INDEX(generale!$A$5:$I$354,$CJ954,5),"")</f>
        <v/>
      </c>
      <c r="BV954" s="8" t="str">
        <f>IFERROR(INDEX(generale!$A$5:$I$354,$CJ954,7),"")</f>
        <v/>
      </c>
      <c r="BW954" s="33"/>
      <c r="BX954" s="8"/>
      <c r="BY954" s="2">
        <f t="shared" si="403"/>
        <v>602</v>
      </c>
      <c r="BZ954" s="16" t="str">
        <f>IFERROR(INDEX(generale!$A$5:$I$354,$CJ954,5),"")</f>
        <v/>
      </c>
      <c r="CA954" s="8" t="str">
        <f>IFERROR(INDEX(generale!$A$5:$I$354,$CJ954,7),"")</f>
        <v/>
      </c>
      <c r="CB954" s="33"/>
      <c r="CC954" s="8"/>
      <c r="CD954" s="2">
        <f t="shared" si="404"/>
        <v>602</v>
      </c>
      <c r="CE954" s="16" t="str">
        <f>IFERROR(INDEX(generale!$A$5:$I$354,$CJ954,5),"")</f>
        <v/>
      </c>
      <c r="CF954" s="8" t="str">
        <f>IFERROR(INDEX(generale!$A$5:$I$354,$CJ954,7),"")</f>
        <v/>
      </c>
      <c r="CJ954" s="2">
        <f t="shared" si="405"/>
        <v>952</v>
      </c>
      <c r="CK954" s="2">
        <f t="shared" si="382"/>
        <v>37</v>
      </c>
      <c r="CL954" s="3">
        <f>IFERROR(INDEX(generale!$A$5:$I$1004,$CJ954,1),"")</f>
        <v>0</v>
      </c>
      <c r="CM954" s="3">
        <f>IFERROR(INDEX(generale!$A$5:$I$1004,$CJ954,2),"")</f>
        <v>0</v>
      </c>
      <c r="CN954" s="3">
        <f>IFERROR(INDEX(generale!$A$5:$I$1004,$CJ954,3),"")</f>
        <v>0</v>
      </c>
      <c r="CO954" s="3">
        <f>IFERROR(INDEX(generale!$A$5:$I$1004,$CJ954,4),"")</f>
        <v>0</v>
      </c>
      <c r="CP954" s="3">
        <f>IFERROR(INDEX(generale!$A$5:$I$1004,$CJ954,5),"")</f>
        <v>0</v>
      </c>
      <c r="CQ954" s="3">
        <f>IFERROR(INDEX(generale!$A$5:$I$1004,$CJ954,6),"")</f>
        <v>0</v>
      </c>
      <c r="CR954" s="8">
        <f>IFERROR(INDEX(generale!$A$5:$I$1004,$CJ954,7),"")</f>
        <v>0</v>
      </c>
      <c r="CS954" s="8">
        <f>IFERROR(INDEX(generale!$A$5:$I$1004,$CJ954,8),"")</f>
        <v>0</v>
      </c>
    </row>
    <row r="955" spans="1:97">
      <c r="A955" s="2" t="str">
        <f t="shared" si="383"/>
        <v/>
      </c>
      <c r="B955" s="1" t="str">
        <f t="shared" si="384"/>
        <v/>
      </c>
      <c r="C955" s="1" t="str">
        <f t="shared" si="385"/>
        <v/>
      </c>
      <c r="D955" s="2" t="str">
        <f t="shared" si="386"/>
        <v/>
      </c>
      <c r="E955" s="2" t="str">
        <f t="shared" si="387"/>
        <v/>
      </c>
      <c r="F955" s="2" t="str">
        <f t="shared" si="388"/>
        <v/>
      </c>
      <c r="G955" s="1" t="str">
        <f t="shared" si="389"/>
        <v/>
      </c>
      <c r="H955" s="11" t="str">
        <f t="shared" si="390"/>
        <v/>
      </c>
      <c r="Q955" s="2">
        <f t="shared" si="391"/>
        <v>37</v>
      </c>
      <c r="R955" s="16" t="str">
        <f>IFERROR(INDEX(generale!$A$5:$I$354,$CJ955,5),"")</f>
        <v/>
      </c>
      <c r="S955" s="8" t="str">
        <f>IFERROR(INDEX(generale!$A$5:$I$354,$CJ955,7),"")</f>
        <v/>
      </c>
      <c r="U955" s="8"/>
      <c r="V955" s="2">
        <f t="shared" si="392"/>
        <v>19</v>
      </c>
      <c r="W955" s="16" t="str">
        <f>IFERROR(INDEX(generale!$A$5:$I$354,$CJ955,5),"")</f>
        <v/>
      </c>
      <c r="X955" s="8" t="str">
        <f>IFERROR(INDEX(generale!$A$5:$I$354,$CJ955,7),"")</f>
        <v/>
      </c>
      <c r="AA955" s="2">
        <f t="shared" si="393"/>
        <v>14</v>
      </c>
      <c r="AB955" s="16" t="str">
        <f>IFERROR(INDEX(generale!$A$5:$I$354,$CJ955,5),"")</f>
        <v/>
      </c>
      <c r="AC955" s="8" t="str">
        <f>IFERROR(INDEX(generale!$A$5:$I$354,$CJ955,7),"")</f>
        <v/>
      </c>
      <c r="AD955" s="33"/>
      <c r="AE955" s="8"/>
      <c r="AF955" s="2">
        <f t="shared" si="394"/>
        <v>14</v>
      </c>
      <c r="AG955" s="16" t="str">
        <f>IFERROR(INDEX(generale!$A$5:$I$354,$CJ955,5),"")</f>
        <v/>
      </c>
      <c r="AH955" s="8" t="str">
        <f>IFERROR(INDEX(generale!$A$5:$I$354,$CJ955,7),"")</f>
        <v/>
      </c>
      <c r="AI955" s="33"/>
      <c r="AJ955" s="8"/>
      <c r="AK955" s="2">
        <f t="shared" si="395"/>
        <v>14</v>
      </c>
      <c r="AL955" s="16" t="str">
        <f>IFERROR(INDEX(generale!$A$5:$I$354,$CJ955,5),"")</f>
        <v/>
      </c>
      <c r="AM955" s="8" t="str">
        <f>IFERROR(INDEX(generale!$A$5:$I$354,$CJ955,7),"")</f>
        <v/>
      </c>
      <c r="AN955" s="33"/>
      <c r="AO955" s="8"/>
      <c r="AP955" s="2">
        <f t="shared" si="396"/>
        <v>9</v>
      </c>
      <c r="AQ955" s="16" t="str">
        <f>IFERROR(INDEX(generale!$A$5:$I$354,$CJ955,5),"")</f>
        <v/>
      </c>
      <c r="AR955" s="8" t="str">
        <f>IFERROR(INDEX(generale!$A$5:$I$354,$CJ955,7),"")</f>
        <v/>
      </c>
      <c r="AS955" s="33"/>
      <c r="AT955" s="8"/>
      <c r="AU955" s="2">
        <f t="shared" si="397"/>
        <v>8</v>
      </c>
      <c r="AV955" s="16" t="str">
        <f>IFERROR(INDEX(generale!$A$5:$I$354,$CJ955,5),"")</f>
        <v/>
      </c>
      <c r="AW955" s="8" t="str">
        <f>IFERROR(INDEX(generale!$A$5:$I$354,$CJ955,7),"")</f>
        <v/>
      </c>
      <c r="AX955" s="33"/>
      <c r="AY955" s="8"/>
      <c r="AZ955" s="2">
        <f t="shared" si="398"/>
        <v>7</v>
      </c>
      <c r="BA955" s="16" t="str">
        <f>IFERROR(INDEX(generale!$A$5:$I$354,$CJ955,5),"")</f>
        <v/>
      </c>
      <c r="BB955" s="8" t="str">
        <f>IFERROR(INDEX(generale!$A$5:$I$354,$CJ955,7),"")</f>
        <v/>
      </c>
      <c r="BC955" s="33"/>
      <c r="BD955" s="8"/>
      <c r="BE955" s="2">
        <f t="shared" si="399"/>
        <v>6</v>
      </c>
      <c r="BF955" s="16" t="str">
        <f>IFERROR(INDEX(generale!$A$5:$I$354,$CJ955,5),"")</f>
        <v/>
      </c>
      <c r="BG955" s="8" t="str">
        <f>IFERROR(INDEX(generale!$A$5:$I$354,$CJ955,7),"")</f>
        <v/>
      </c>
      <c r="BH955" s="33"/>
      <c r="BI955" s="8"/>
      <c r="BJ955" s="2">
        <f t="shared" si="400"/>
        <v>603</v>
      </c>
      <c r="BK955" s="16" t="str">
        <f>IFERROR(INDEX(generale!$A$5:$I$354,$CJ955,5),"")</f>
        <v/>
      </c>
      <c r="BL955" s="8" t="str">
        <f>IFERROR(INDEX(generale!$A$5:$I$354,$CJ955,7),"")</f>
        <v/>
      </c>
      <c r="BM955" s="33"/>
      <c r="BN955" s="8"/>
      <c r="BO955" s="2">
        <f t="shared" si="401"/>
        <v>603</v>
      </c>
      <c r="BP955" s="16" t="str">
        <f>IFERROR(INDEX(generale!$A$5:$I$354,$CJ955,5),"")</f>
        <v/>
      </c>
      <c r="BQ955" s="8" t="str">
        <f>IFERROR(INDEX(generale!$A$5:$I$354,$CJ955,7),"")</f>
        <v/>
      </c>
      <c r="BR955" s="33"/>
      <c r="BS955" s="8"/>
      <c r="BT955" s="2">
        <f t="shared" si="402"/>
        <v>603</v>
      </c>
      <c r="BU955" s="16" t="str">
        <f>IFERROR(INDEX(generale!$A$5:$I$354,$CJ955,5),"")</f>
        <v/>
      </c>
      <c r="BV955" s="8" t="str">
        <f>IFERROR(INDEX(generale!$A$5:$I$354,$CJ955,7),"")</f>
        <v/>
      </c>
      <c r="BW955" s="33"/>
      <c r="BX955" s="8"/>
      <c r="BY955" s="2">
        <f t="shared" si="403"/>
        <v>603</v>
      </c>
      <c r="BZ955" s="16" t="str">
        <f>IFERROR(INDEX(generale!$A$5:$I$354,$CJ955,5),"")</f>
        <v/>
      </c>
      <c r="CA955" s="8" t="str">
        <f>IFERROR(INDEX(generale!$A$5:$I$354,$CJ955,7),"")</f>
        <v/>
      </c>
      <c r="CB955" s="33"/>
      <c r="CC955" s="8"/>
      <c r="CD955" s="2">
        <f t="shared" si="404"/>
        <v>603</v>
      </c>
      <c r="CE955" s="16" t="str">
        <f>IFERROR(INDEX(generale!$A$5:$I$354,$CJ955,5),"")</f>
        <v/>
      </c>
      <c r="CF955" s="8" t="str">
        <f>IFERROR(INDEX(generale!$A$5:$I$354,$CJ955,7),"")</f>
        <v/>
      </c>
      <c r="CJ955" s="2">
        <f t="shared" si="405"/>
        <v>953</v>
      </c>
      <c r="CK955" s="2">
        <f t="shared" si="382"/>
        <v>37</v>
      </c>
      <c r="CL955" s="3">
        <f>IFERROR(INDEX(generale!$A$5:$I$1004,$CJ955,1),"")</f>
        <v>0</v>
      </c>
      <c r="CM955" s="3">
        <f>IFERROR(INDEX(generale!$A$5:$I$1004,$CJ955,2),"")</f>
        <v>0</v>
      </c>
      <c r="CN955" s="3">
        <f>IFERROR(INDEX(generale!$A$5:$I$1004,$CJ955,3),"")</f>
        <v>0</v>
      </c>
      <c r="CO955" s="3">
        <f>IFERROR(INDEX(generale!$A$5:$I$1004,$CJ955,4),"")</f>
        <v>0</v>
      </c>
      <c r="CP955" s="3">
        <f>IFERROR(INDEX(generale!$A$5:$I$1004,$CJ955,5),"")</f>
        <v>0</v>
      </c>
      <c r="CQ955" s="3">
        <f>IFERROR(INDEX(generale!$A$5:$I$1004,$CJ955,6),"")</f>
        <v>0</v>
      </c>
      <c r="CR955" s="8">
        <f>IFERROR(INDEX(generale!$A$5:$I$1004,$CJ955,7),"")</f>
        <v>0</v>
      </c>
      <c r="CS955" s="8">
        <f>IFERROR(INDEX(generale!$A$5:$I$1004,$CJ955,8),"")</f>
        <v>0</v>
      </c>
    </row>
    <row r="956" spans="1:97">
      <c r="A956" s="2" t="str">
        <f t="shared" si="383"/>
        <v/>
      </c>
      <c r="B956" s="1" t="str">
        <f t="shared" si="384"/>
        <v/>
      </c>
      <c r="C956" s="1" t="str">
        <f t="shared" si="385"/>
        <v/>
      </c>
      <c r="D956" s="2" t="str">
        <f t="shared" si="386"/>
        <v/>
      </c>
      <c r="E956" s="2" t="str">
        <f t="shared" si="387"/>
        <v/>
      </c>
      <c r="F956" s="2" t="str">
        <f t="shared" si="388"/>
        <v/>
      </c>
      <c r="G956" s="1" t="str">
        <f t="shared" si="389"/>
        <v/>
      </c>
      <c r="H956" s="11" t="str">
        <f t="shared" si="390"/>
        <v/>
      </c>
      <c r="Q956" s="2">
        <f t="shared" si="391"/>
        <v>37</v>
      </c>
      <c r="R956" s="16" t="str">
        <f>IFERROR(INDEX(generale!$A$5:$I$354,$CJ956,5),"")</f>
        <v/>
      </c>
      <c r="S956" s="8" t="str">
        <f>IFERROR(INDEX(generale!$A$5:$I$354,$CJ956,7),"")</f>
        <v/>
      </c>
      <c r="U956" s="8"/>
      <c r="V956" s="2">
        <f t="shared" si="392"/>
        <v>19</v>
      </c>
      <c r="W956" s="16" t="str">
        <f>IFERROR(INDEX(generale!$A$5:$I$354,$CJ956,5),"")</f>
        <v/>
      </c>
      <c r="X956" s="8" t="str">
        <f>IFERROR(INDEX(generale!$A$5:$I$354,$CJ956,7),"")</f>
        <v/>
      </c>
      <c r="AA956" s="2">
        <f t="shared" si="393"/>
        <v>14</v>
      </c>
      <c r="AB956" s="16" t="str">
        <f>IFERROR(INDEX(generale!$A$5:$I$354,$CJ956,5),"")</f>
        <v/>
      </c>
      <c r="AC956" s="8" t="str">
        <f>IFERROR(INDEX(generale!$A$5:$I$354,$CJ956,7),"")</f>
        <v/>
      </c>
      <c r="AD956" s="33"/>
      <c r="AE956" s="8"/>
      <c r="AF956" s="2">
        <f t="shared" si="394"/>
        <v>14</v>
      </c>
      <c r="AG956" s="16" t="str">
        <f>IFERROR(INDEX(generale!$A$5:$I$354,$CJ956,5),"")</f>
        <v/>
      </c>
      <c r="AH956" s="8" t="str">
        <f>IFERROR(INDEX(generale!$A$5:$I$354,$CJ956,7),"")</f>
        <v/>
      </c>
      <c r="AI956" s="33"/>
      <c r="AJ956" s="8"/>
      <c r="AK956" s="2">
        <f t="shared" si="395"/>
        <v>14</v>
      </c>
      <c r="AL956" s="16" t="str">
        <f>IFERROR(INDEX(generale!$A$5:$I$354,$CJ956,5),"")</f>
        <v/>
      </c>
      <c r="AM956" s="8" t="str">
        <f>IFERROR(INDEX(generale!$A$5:$I$354,$CJ956,7),"")</f>
        <v/>
      </c>
      <c r="AN956" s="33"/>
      <c r="AO956" s="8"/>
      <c r="AP956" s="2">
        <f t="shared" si="396"/>
        <v>9</v>
      </c>
      <c r="AQ956" s="16" t="str">
        <f>IFERROR(INDEX(generale!$A$5:$I$354,$CJ956,5),"")</f>
        <v/>
      </c>
      <c r="AR956" s="8" t="str">
        <f>IFERROR(INDEX(generale!$A$5:$I$354,$CJ956,7),"")</f>
        <v/>
      </c>
      <c r="AS956" s="33"/>
      <c r="AT956" s="8"/>
      <c r="AU956" s="2">
        <f t="shared" si="397"/>
        <v>8</v>
      </c>
      <c r="AV956" s="16" t="str">
        <f>IFERROR(INDEX(generale!$A$5:$I$354,$CJ956,5),"")</f>
        <v/>
      </c>
      <c r="AW956" s="8" t="str">
        <f>IFERROR(INDEX(generale!$A$5:$I$354,$CJ956,7),"")</f>
        <v/>
      </c>
      <c r="AX956" s="33"/>
      <c r="AY956" s="8"/>
      <c r="AZ956" s="2">
        <f t="shared" si="398"/>
        <v>7</v>
      </c>
      <c r="BA956" s="16" t="str">
        <f>IFERROR(INDEX(generale!$A$5:$I$354,$CJ956,5),"")</f>
        <v/>
      </c>
      <c r="BB956" s="8" t="str">
        <f>IFERROR(INDEX(generale!$A$5:$I$354,$CJ956,7),"")</f>
        <v/>
      </c>
      <c r="BC956" s="33"/>
      <c r="BD956" s="8"/>
      <c r="BE956" s="2">
        <f t="shared" si="399"/>
        <v>6</v>
      </c>
      <c r="BF956" s="16" t="str">
        <f>IFERROR(INDEX(generale!$A$5:$I$354,$CJ956,5),"")</f>
        <v/>
      </c>
      <c r="BG956" s="8" t="str">
        <f>IFERROR(INDEX(generale!$A$5:$I$354,$CJ956,7),"")</f>
        <v/>
      </c>
      <c r="BH956" s="33"/>
      <c r="BI956" s="8"/>
      <c r="BJ956" s="2">
        <f t="shared" si="400"/>
        <v>604</v>
      </c>
      <c r="BK956" s="16" t="str">
        <f>IFERROR(INDEX(generale!$A$5:$I$354,$CJ956,5),"")</f>
        <v/>
      </c>
      <c r="BL956" s="8" t="str">
        <f>IFERROR(INDEX(generale!$A$5:$I$354,$CJ956,7),"")</f>
        <v/>
      </c>
      <c r="BM956" s="33"/>
      <c r="BN956" s="8"/>
      <c r="BO956" s="2">
        <f t="shared" si="401"/>
        <v>604</v>
      </c>
      <c r="BP956" s="16" t="str">
        <f>IFERROR(INDEX(generale!$A$5:$I$354,$CJ956,5),"")</f>
        <v/>
      </c>
      <c r="BQ956" s="8" t="str">
        <f>IFERROR(INDEX(generale!$A$5:$I$354,$CJ956,7),"")</f>
        <v/>
      </c>
      <c r="BR956" s="33"/>
      <c r="BS956" s="8"/>
      <c r="BT956" s="2">
        <f t="shared" si="402"/>
        <v>604</v>
      </c>
      <c r="BU956" s="16" t="str">
        <f>IFERROR(INDEX(generale!$A$5:$I$354,$CJ956,5),"")</f>
        <v/>
      </c>
      <c r="BV956" s="8" t="str">
        <f>IFERROR(INDEX(generale!$A$5:$I$354,$CJ956,7),"")</f>
        <v/>
      </c>
      <c r="BW956" s="33"/>
      <c r="BX956" s="8"/>
      <c r="BY956" s="2">
        <f t="shared" si="403"/>
        <v>604</v>
      </c>
      <c r="BZ956" s="16" t="str">
        <f>IFERROR(INDEX(generale!$A$5:$I$354,$CJ956,5),"")</f>
        <v/>
      </c>
      <c r="CA956" s="8" t="str">
        <f>IFERROR(INDEX(generale!$A$5:$I$354,$CJ956,7),"")</f>
        <v/>
      </c>
      <c r="CB956" s="33"/>
      <c r="CC956" s="8"/>
      <c r="CD956" s="2">
        <f t="shared" si="404"/>
        <v>604</v>
      </c>
      <c r="CE956" s="16" t="str">
        <f>IFERROR(INDEX(generale!$A$5:$I$354,$CJ956,5),"")</f>
        <v/>
      </c>
      <c r="CF956" s="8" t="str">
        <f>IFERROR(INDEX(generale!$A$5:$I$354,$CJ956,7),"")</f>
        <v/>
      </c>
      <c r="CJ956" s="2">
        <f t="shared" si="405"/>
        <v>954</v>
      </c>
      <c r="CK956" s="2">
        <f t="shared" si="382"/>
        <v>37</v>
      </c>
      <c r="CL956" s="3">
        <f>IFERROR(INDEX(generale!$A$5:$I$1004,$CJ956,1),"")</f>
        <v>0</v>
      </c>
      <c r="CM956" s="3">
        <f>IFERROR(INDEX(generale!$A$5:$I$1004,$CJ956,2),"")</f>
        <v>0</v>
      </c>
      <c r="CN956" s="3">
        <f>IFERROR(INDEX(generale!$A$5:$I$1004,$CJ956,3),"")</f>
        <v>0</v>
      </c>
      <c r="CO956" s="3">
        <f>IFERROR(INDEX(generale!$A$5:$I$1004,$CJ956,4),"")</f>
        <v>0</v>
      </c>
      <c r="CP956" s="3">
        <f>IFERROR(INDEX(generale!$A$5:$I$1004,$CJ956,5),"")</f>
        <v>0</v>
      </c>
      <c r="CQ956" s="3">
        <f>IFERROR(INDEX(generale!$A$5:$I$1004,$CJ956,6),"")</f>
        <v>0</v>
      </c>
      <c r="CR956" s="8">
        <f>IFERROR(INDEX(generale!$A$5:$I$1004,$CJ956,7),"")</f>
        <v>0</v>
      </c>
      <c r="CS956" s="8">
        <f>IFERROR(INDEX(generale!$A$5:$I$1004,$CJ956,8),"")</f>
        <v>0</v>
      </c>
    </row>
    <row r="957" spans="1:97">
      <c r="A957" s="2" t="str">
        <f t="shared" si="383"/>
        <v/>
      </c>
      <c r="B957" s="1" t="str">
        <f t="shared" si="384"/>
        <v/>
      </c>
      <c r="C957" s="1" t="str">
        <f t="shared" si="385"/>
        <v/>
      </c>
      <c r="D957" s="2" t="str">
        <f t="shared" si="386"/>
        <v/>
      </c>
      <c r="E957" s="2" t="str">
        <f t="shared" si="387"/>
        <v/>
      </c>
      <c r="F957" s="2" t="str">
        <f t="shared" si="388"/>
        <v/>
      </c>
      <c r="G957" s="1" t="str">
        <f t="shared" si="389"/>
        <v/>
      </c>
      <c r="H957" s="11" t="str">
        <f t="shared" si="390"/>
        <v/>
      </c>
      <c r="Q957" s="2">
        <f t="shared" si="391"/>
        <v>37</v>
      </c>
      <c r="R957" s="16" t="str">
        <f>IFERROR(INDEX(generale!$A$5:$I$354,$CJ957,5),"")</f>
        <v/>
      </c>
      <c r="S957" s="8" t="str">
        <f>IFERROR(INDEX(generale!$A$5:$I$354,$CJ957,7),"")</f>
        <v/>
      </c>
      <c r="U957" s="8"/>
      <c r="V957" s="2">
        <f t="shared" si="392"/>
        <v>19</v>
      </c>
      <c r="W957" s="16" t="str">
        <f>IFERROR(INDEX(generale!$A$5:$I$354,$CJ957,5),"")</f>
        <v/>
      </c>
      <c r="X957" s="8" t="str">
        <f>IFERROR(INDEX(generale!$A$5:$I$354,$CJ957,7),"")</f>
        <v/>
      </c>
      <c r="AA957" s="2">
        <f t="shared" si="393"/>
        <v>14</v>
      </c>
      <c r="AB957" s="16" t="str">
        <f>IFERROR(INDEX(generale!$A$5:$I$354,$CJ957,5),"")</f>
        <v/>
      </c>
      <c r="AC957" s="8" t="str">
        <f>IFERROR(INDEX(generale!$A$5:$I$354,$CJ957,7),"")</f>
        <v/>
      </c>
      <c r="AD957" s="33"/>
      <c r="AE957" s="8"/>
      <c r="AF957" s="2">
        <f t="shared" si="394"/>
        <v>14</v>
      </c>
      <c r="AG957" s="16" t="str">
        <f>IFERROR(INDEX(generale!$A$5:$I$354,$CJ957,5),"")</f>
        <v/>
      </c>
      <c r="AH957" s="8" t="str">
        <f>IFERROR(INDEX(generale!$A$5:$I$354,$CJ957,7),"")</f>
        <v/>
      </c>
      <c r="AI957" s="33"/>
      <c r="AJ957" s="8"/>
      <c r="AK957" s="2">
        <f t="shared" si="395"/>
        <v>14</v>
      </c>
      <c r="AL957" s="16" t="str">
        <f>IFERROR(INDEX(generale!$A$5:$I$354,$CJ957,5),"")</f>
        <v/>
      </c>
      <c r="AM957" s="8" t="str">
        <f>IFERROR(INDEX(generale!$A$5:$I$354,$CJ957,7),"")</f>
        <v/>
      </c>
      <c r="AN957" s="33"/>
      <c r="AO957" s="8"/>
      <c r="AP957" s="2">
        <f t="shared" si="396"/>
        <v>9</v>
      </c>
      <c r="AQ957" s="16" t="str">
        <f>IFERROR(INDEX(generale!$A$5:$I$354,$CJ957,5),"")</f>
        <v/>
      </c>
      <c r="AR957" s="8" t="str">
        <f>IFERROR(INDEX(generale!$A$5:$I$354,$CJ957,7),"")</f>
        <v/>
      </c>
      <c r="AS957" s="33"/>
      <c r="AT957" s="8"/>
      <c r="AU957" s="2">
        <f t="shared" si="397"/>
        <v>8</v>
      </c>
      <c r="AV957" s="16" t="str">
        <f>IFERROR(INDEX(generale!$A$5:$I$354,$CJ957,5),"")</f>
        <v/>
      </c>
      <c r="AW957" s="8" t="str">
        <f>IFERROR(INDEX(generale!$A$5:$I$354,$CJ957,7),"")</f>
        <v/>
      </c>
      <c r="AX957" s="33"/>
      <c r="AY957" s="8"/>
      <c r="AZ957" s="2">
        <f t="shared" si="398"/>
        <v>7</v>
      </c>
      <c r="BA957" s="16" t="str">
        <f>IFERROR(INDEX(generale!$A$5:$I$354,$CJ957,5),"")</f>
        <v/>
      </c>
      <c r="BB957" s="8" t="str">
        <f>IFERROR(INDEX(generale!$A$5:$I$354,$CJ957,7),"")</f>
        <v/>
      </c>
      <c r="BC957" s="33"/>
      <c r="BD957" s="8"/>
      <c r="BE957" s="2">
        <f t="shared" si="399"/>
        <v>6</v>
      </c>
      <c r="BF957" s="16" t="str">
        <f>IFERROR(INDEX(generale!$A$5:$I$354,$CJ957,5),"")</f>
        <v/>
      </c>
      <c r="BG957" s="8" t="str">
        <f>IFERROR(INDEX(generale!$A$5:$I$354,$CJ957,7),"")</f>
        <v/>
      </c>
      <c r="BH957" s="33"/>
      <c r="BI957" s="8"/>
      <c r="BJ957" s="2">
        <f t="shared" si="400"/>
        <v>605</v>
      </c>
      <c r="BK957" s="16" t="str">
        <f>IFERROR(INDEX(generale!$A$5:$I$354,$CJ957,5),"")</f>
        <v/>
      </c>
      <c r="BL957" s="8" t="str">
        <f>IFERROR(INDEX(generale!$A$5:$I$354,$CJ957,7),"")</f>
        <v/>
      </c>
      <c r="BM957" s="33"/>
      <c r="BN957" s="8"/>
      <c r="BO957" s="2">
        <f t="shared" si="401"/>
        <v>605</v>
      </c>
      <c r="BP957" s="16" t="str">
        <f>IFERROR(INDEX(generale!$A$5:$I$354,$CJ957,5),"")</f>
        <v/>
      </c>
      <c r="BQ957" s="8" t="str">
        <f>IFERROR(INDEX(generale!$A$5:$I$354,$CJ957,7),"")</f>
        <v/>
      </c>
      <c r="BR957" s="33"/>
      <c r="BS957" s="8"/>
      <c r="BT957" s="2">
        <f t="shared" si="402"/>
        <v>605</v>
      </c>
      <c r="BU957" s="16" t="str">
        <f>IFERROR(INDEX(generale!$A$5:$I$354,$CJ957,5),"")</f>
        <v/>
      </c>
      <c r="BV957" s="8" t="str">
        <f>IFERROR(INDEX(generale!$A$5:$I$354,$CJ957,7),"")</f>
        <v/>
      </c>
      <c r="BW957" s="33"/>
      <c r="BX957" s="8"/>
      <c r="BY957" s="2">
        <f t="shared" si="403"/>
        <v>605</v>
      </c>
      <c r="BZ957" s="16" t="str">
        <f>IFERROR(INDEX(generale!$A$5:$I$354,$CJ957,5),"")</f>
        <v/>
      </c>
      <c r="CA957" s="8" t="str">
        <f>IFERROR(INDEX(generale!$A$5:$I$354,$CJ957,7),"")</f>
        <v/>
      </c>
      <c r="CB957" s="33"/>
      <c r="CC957" s="8"/>
      <c r="CD957" s="2">
        <f t="shared" si="404"/>
        <v>605</v>
      </c>
      <c r="CE957" s="16" t="str">
        <f>IFERROR(INDEX(generale!$A$5:$I$354,$CJ957,5),"")</f>
        <v/>
      </c>
      <c r="CF957" s="8" t="str">
        <f>IFERROR(INDEX(generale!$A$5:$I$354,$CJ957,7),"")</f>
        <v/>
      </c>
      <c r="CJ957" s="2">
        <f t="shared" si="405"/>
        <v>955</v>
      </c>
      <c r="CK957" s="2">
        <f t="shared" si="382"/>
        <v>37</v>
      </c>
      <c r="CL957" s="3">
        <f>IFERROR(INDEX(generale!$A$5:$I$1004,$CJ957,1),"")</f>
        <v>0</v>
      </c>
      <c r="CM957" s="3">
        <f>IFERROR(INDEX(generale!$A$5:$I$1004,$CJ957,2),"")</f>
        <v>0</v>
      </c>
      <c r="CN957" s="3">
        <f>IFERROR(INDEX(generale!$A$5:$I$1004,$CJ957,3),"")</f>
        <v>0</v>
      </c>
      <c r="CO957" s="3">
        <f>IFERROR(INDEX(generale!$A$5:$I$1004,$CJ957,4),"")</f>
        <v>0</v>
      </c>
      <c r="CP957" s="3">
        <f>IFERROR(INDEX(generale!$A$5:$I$1004,$CJ957,5),"")</f>
        <v>0</v>
      </c>
      <c r="CQ957" s="3">
        <f>IFERROR(INDEX(generale!$A$5:$I$1004,$CJ957,6),"")</f>
        <v>0</v>
      </c>
      <c r="CR957" s="8">
        <f>IFERROR(INDEX(generale!$A$5:$I$1004,$CJ957,7),"")</f>
        <v>0</v>
      </c>
      <c r="CS957" s="8">
        <f>IFERROR(INDEX(generale!$A$5:$I$1004,$CJ957,8),"")</f>
        <v>0</v>
      </c>
    </row>
    <row r="958" spans="1:97">
      <c r="A958" s="2" t="str">
        <f t="shared" si="383"/>
        <v/>
      </c>
      <c r="B958" s="1" t="str">
        <f t="shared" si="384"/>
        <v/>
      </c>
      <c r="C958" s="1" t="str">
        <f t="shared" si="385"/>
        <v/>
      </c>
      <c r="D958" s="2" t="str">
        <f t="shared" si="386"/>
        <v/>
      </c>
      <c r="E958" s="2" t="str">
        <f t="shared" si="387"/>
        <v/>
      </c>
      <c r="F958" s="2" t="str">
        <f t="shared" si="388"/>
        <v/>
      </c>
      <c r="G958" s="1" t="str">
        <f t="shared" si="389"/>
        <v/>
      </c>
      <c r="H958" s="11" t="str">
        <f t="shared" si="390"/>
        <v/>
      </c>
      <c r="Q958" s="2">
        <f t="shared" si="391"/>
        <v>37</v>
      </c>
      <c r="R958" s="16" t="str">
        <f>IFERROR(INDEX(generale!$A$5:$I$354,$CJ958,5),"")</f>
        <v/>
      </c>
      <c r="S958" s="8" t="str">
        <f>IFERROR(INDEX(generale!$A$5:$I$354,$CJ958,7),"")</f>
        <v/>
      </c>
      <c r="U958" s="8"/>
      <c r="V958" s="2">
        <f t="shared" si="392"/>
        <v>19</v>
      </c>
      <c r="W958" s="16" t="str">
        <f>IFERROR(INDEX(generale!$A$5:$I$354,$CJ958,5),"")</f>
        <v/>
      </c>
      <c r="X958" s="8" t="str">
        <f>IFERROR(INDEX(generale!$A$5:$I$354,$CJ958,7),"")</f>
        <v/>
      </c>
      <c r="AA958" s="2">
        <f t="shared" si="393"/>
        <v>14</v>
      </c>
      <c r="AB958" s="16" t="str">
        <f>IFERROR(INDEX(generale!$A$5:$I$354,$CJ958,5),"")</f>
        <v/>
      </c>
      <c r="AC958" s="8" t="str">
        <f>IFERROR(INDEX(generale!$A$5:$I$354,$CJ958,7),"")</f>
        <v/>
      </c>
      <c r="AD958" s="33"/>
      <c r="AE958" s="8"/>
      <c r="AF958" s="2">
        <f t="shared" si="394"/>
        <v>14</v>
      </c>
      <c r="AG958" s="16" t="str">
        <f>IFERROR(INDEX(generale!$A$5:$I$354,$CJ958,5),"")</f>
        <v/>
      </c>
      <c r="AH958" s="8" t="str">
        <f>IFERROR(INDEX(generale!$A$5:$I$354,$CJ958,7),"")</f>
        <v/>
      </c>
      <c r="AI958" s="33"/>
      <c r="AJ958" s="8"/>
      <c r="AK958" s="2">
        <f t="shared" si="395"/>
        <v>14</v>
      </c>
      <c r="AL958" s="16" t="str">
        <f>IFERROR(INDEX(generale!$A$5:$I$354,$CJ958,5),"")</f>
        <v/>
      </c>
      <c r="AM958" s="8" t="str">
        <f>IFERROR(INDEX(generale!$A$5:$I$354,$CJ958,7),"")</f>
        <v/>
      </c>
      <c r="AN958" s="33"/>
      <c r="AO958" s="8"/>
      <c r="AP958" s="2">
        <f t="shared" si="396"/>
        <v>9</v>
      </c>
      <c r="AQ958" s="16" t="str">
        <f>IFERROR(INDEX(generale!$A$5:$I$354,$CJ958,5),"")</f>
        <v/>
      </c>
      <c r="AR958" s="8" t="str">
        <f>IFERROR(INDEX(generale!$A$5:$I$354,$CJ958,7),"")</f>
        <v/>
      </c>
      <c r="AS958" s="33"/>
      <c r="AT958" s="8"/>
      <c r="AU958" s="2">
        <f t="shared" si="397"/>
        <v>8</v>
      </c>
      <c r="AV958" s="16" t="str">
        <f>IFERROR(INDEX(generale!$A$5:$I$354,$CJ958,5),"")</f>
        <v/>
      </c>
      <c r="AW958" s="8" t="str">
        <f>IFERROR(INDEX(generale!$A$5:$I$354,$CJ958,7),"")</f>
        <v/>
      </c>
      <c r="AX958" s="33"/>
      <c r="AY958" s="8"/>
      <c r="AZ958" s="2">
        <f t="shared" si="398"/>
        <v>7</v>
      </c>
      <c r="BA958" s="16" t="str">
        <f>IFERROR(INDEX(generale!$A$5:$I$354,$CJ958,5),"")</f>
        <v/>
      </c>
      <c r="BB958" s="8" t="str">
        <f>IFERROR(INDEX(generale!$A$5:$I$354,$CJ958,7),"")</f>
        <v/>
      </c>
      <c r="BC958" s="33"/>
      <c r="BD958" s="8"/>
      <c r="BE958" s="2">
        <f t="shared" si="399"/>
        <v>6</v>
      </c>
      <c r="BF958" s="16" t="str">
        <f>IFERROR(INDEX(generale!$A$5:$I$354,$CJ958,5),"")</f>
        <v/>
      </c>
      <c r="BG958" s="8" t="str">
        <f>IFERROR(INDEX(generale!$A$5:$I$354,$CJ958,7),"")</f>
        <v/>
      </c>
      <c r="BH958" s="33"/>
      <c r="BI958" s="8"/>
      <c r="BJ958" s="2">
        <f t="shared" si="400"/>
        <v>606</v>
      </c>
      <c r="BK958" s="16" t="str">
        <f>IFERROR(INDEX(generale!$A$5:$I$354,$CJ958,5),"")</f>
        <v/>
      </c>
      <c r="BL958" s="8" t="str">
        <f>IFERROR(INDEX(generale!$A$5:$I$354,$CJ958,7),"")</f>
        <v/>
      </c>
      <c r="BM958" s="33"/>
      <c r="BN958" s="8"/>
      <c r="BO958" s="2">
        <f t="shared" si="401"/>
        <v>606</v>
      </c>
      <c r="BP958" s="16" t="str">
        <f>IFERROR(INDEX(generale!$A$5:$I$354,$CJ958,5),"")</f>
        <v/>
      </c>
      <c r="BQ958" s="8" t="str">
        <f>IFERROR(INDEX(generale!$A$5:$I$354,$CJ958,7),"")</f>
        <v/>
      </c>
      <c r="BR958" s="33"/>
      <c r="BS958" s="8"/>
      <c r="BT958" s="2">
        <f t="shared" si="402"/>
        <v>606</v>
      </c>
      <c r="BU958" s="16" t="str">
        <f>IFERROR(INDEX(generale!$A$5:$I$354,$CJ958,5),"")</f>
        <v/>
      </c>
      <c r="BV958" s="8" t="str">
        <f>IFERROR(INDEX(generale!$A$5:$I$354,$CJ958,7),"")</f>
        <v/>
      </c>
      <c r="BW958" s="33"/>
      <c r="BX958" s="8"/>
      <c r="BY958" s="2">
        <f t="shared" si="403"/>
        <v>606</v>
      </c>
      <c r="BZ958" s="16" t="str">
        <f>IFERROR(INDEX(generale!$A$5:$I$354,$CJ958,5),"")</f>
        <v/>
      </c>
      <c r="CA958" s="8" t="str">
        <f>IFERROR(INDEX(generale!$A$5:$I$354,$CJ958,7),"")</f>
        <v/>
      </c>
      <c r="CB958" s="33"/>
      <c r="CC958" s="8"/>
      <c r="CD958" s="2">
        <f t="shared" si="404"/>
        <v>606</v>
      </c>
      <c r="CE958" s="16" t="str">
        <f>IFERROR(INDEX(generale!$A$5:$I$354,$CJ958,5),"")</f>
        <v/>
      </c>
      <c r="CF958" s="8" t="str">
        <f>IFERROR(INDEX(generale!$A$5:$I$354,$CJ958,7),"")</f>
        <v/>
      </c>
      <c r="CJ958" s="2">
        <f t="shared" si="405"/>
        <v>956</v>
      </c>
      <c r="CK958" s="2">
        <f t="shared" si="382"/>
        <v>37</v>
      </c>
      <c r="CL958" s="3">
        <f>IFERROR(INDEX(generale!$A$5:$I$1004,$CJ958,1),"")</f>
        <v>0</v>
      </c>
      <c r="CM958" s="3">
        <f>IFERROR(INDEX(generale!$A$5:$I$1004,$CJ958,2),"")</f>
        <v>0</v>
      </c>
      <c r="CN958" s="3">
        <f>IFERROR(INDEX(generale!$A$5:$I$1004,$CJ958,3),"")</f>
        <v>0</v>
      </c>
      <c r="CO958" s="3">
        <f>IFERROR(INDEX(generale!$A$5:$I$1004,$CJ958,4),"")</f>
        <v>0</v>
      </c>
      <c r="CP958" s="3">
        <f>IFERROR(INDEX(generale!$A$5:$I$1004,$CJ958,5),"")</f>
        <v>0</v>
      </c>
      <c r="CQ958" s="3">
        <f>IFERROR(INDEX(generale!$A$5:$I$1004,$CJ958,6),"")</f>
        <v>0</v>
      </c>
      <c r="CR958" s="8">
        <f>IFERROR(INDEX(generale!$A$5:$I$1004,$CJ958,7),"")</f>
        <v>0</v>
      </c>
      <c r="CS958" s="8">
        <f>IFERROR(INDEX(generale!$A$5:$I$1004,$CJ958,8),"")</f>
        <v>0</v>
      </c>
    </row>
    <row r="959" spans="1:97">
      <c r="A959" s="2" t="str">
        <f t="shared" si="383"/>
        <v/>
      </c>
      <c r="B959" s="1" t="str">
        <f t="shared" si="384"/>
        <v/>
      </c>
      <c r="C959" s="1" t="str">
        <f t="shared" si="385"/>
        <v/>
      </c>
      <c r="D959" s="2" t="str">
        <f t="shared" si="386"/>
        <v/>
      </c>
      <c r="E959" s="2" t="str">
        <f t="shared" si="387"/>
        <v/>
      </c>
      <c r="F959" s="2" t="str">
        <f t="shared" si="388"/>
        <v/>
      </c>
      <c r="G959" s="1" t="str">
        <f t="shared" si="389"/>
        <v/>
      </c>
      <c r="H959" s="11" t="str">
        <f t="shared" si="390"/>
        <v/>
      </c>
      <c r="Q959" s="2">
        <f t="shared" si="391"/>
        <v>37</v>
      </c>
      <c r="R959" s="16" t="str">
        <f>IFERROR(INDEX(generale!$A$5:$I$354,$CJ959,5),"")</f>
        <v/>
      </c>
      <c r="S959" s="8" t="str">
        <f>IFERROR(INDEX(generale!$A$5:$I$354,$CJ959,7),"")</f>
        <v/>
      </c>
      <c r="U959" s="8"/>
      <c r="V959" s="2">
        <f t="shared" si="392"/>
        <v>19</v>
      </c>
      <c r="W959" s="16" t="str">
        <f>IFERROR(INDEX(generale!$A$5:$I$354,$CJ959,5),"")</f>
        <v/>
      </c>
      <c r="X959" s="8" t="str">
        <f>IFERROR(INDEX(generale!$A$5:$I$354,$CJ959,7),"")</f>
        <v/>
      </c>
      <c r="AA959" s="2">
        <f t="shared" si="393"/>
        <v>14</v>
      </c>
      <c r="AB959" s="16" t="str">
        <f>IFERROR(INDEX(generale!$A$5:$I$354,$CJ959,5),"")</f>
        <v/>
      </c>
      <c r="AC959" s="8" t="str">
        <f>IFERROR(INDEX(generale!$A$5:$I$354,$CJ959,7),"")</f>
        <v/>
      </c>
      <c r="AD959" s="33"/>
      <c r="AE959" s="8"/>
      <c r="AF959" s="2">
        <f t="shared" si="394"/>
        <v>14</v>
      </c>
      <c r="AG959" s="16" t="str">
        <f>IFERROR(INDEX(generale!$A$5:$I$354,$CJ959,5),"")</f>
        <v/>
      </c>
      <c r="AH959" s="8" t="str">
        <f>IFERROR(INDEX(generale!$A$5:$I$354,$CJ959,7),"")</f>
        <v/>
      </c>
      <c r="AI959" s="33"/>
      <c r="AJ959" s="8"/>
      <c r="AK959" s="2">
        <f t="shared" si="395"/>
        <v>14</v>
      </c>
      <c r="AL959" s="16" t="str">
        <f>IFERROR(INDEX(generale!$A$5:$I$354,$CJ959,5),"")</f>
        <v/>
      </c>
      <c r="AM959" s="8" t="str">
        <f>IFERROR(INDEX(generale!$A$5:$I$354,$CJ959,7),"")</f>
        <v/>
      </c>
      <c r="AN959" s="33"/>
      <c r="AO959" s="8"/>
      <c r="AP959" s="2">
        <f t="shared" si="396"/>
        <v>9</v>
      </c>
      <c r="AQ959" s="16" t="str">
        <f>IFERROR(INDEX(generale!$A$5:$I$354,$CJ959,5),"")</f>
        <v/>
      </c>
      <c r="AR959" s="8" t="str">
        <f>IFERROR(INDEX(generale!$A$5:$I$354,$CJ959,7),"")</f>
        <v/>
      </c>
      <c r="AS959" s="33"/>
      <c r="AT959" s="8"/>
      <c r="AU959" s="2">
        <f t="shared" si="397"/>
        <v>8</v>
      </c>
      <c r="AV959" s="16" t="str">
        <f>IFERROR(INDEX(generale!$A$5:$I$354,$CJ959,5),"")</f>
        <v/>
      </c>
      <c r="AW959" s="8" t="str">
        <f>IFERROR(INDEX(generale!$A$5:$I$354,$CJ959,7),"")</f>
        <v/>
      </c>
      <c r="AX959" s="33"/>
      <c r="AY959" s="8"/>
      <c r="AZ959" s="2">
        <f t="shared" si="398"/>
        <v>7</v>
      </c>
      <c r="BA959" s="16" t="str">
        <f>IFERROR(INDEX(generale!$A$5:$I$354,$CJ959,5),"")</f>
        <v/>
      </c>
      <c r="BB959" s="8" t="str">
        <f>IFERROR(INDEX(generale!$A$5:$I$354,$CJ959,7),"")</f>
        <v/>
      </c>
      <c r="BC959" s="33"/>
      <c r="BD959" s="8"/>
      <c r="BE959" s="2">
        <f t="shared" si="399"/>
        <v>6</v>
      </c>
      <c r="BF959" s="16" t="str">
        <f>IFERROR(INDEX(generale!$A$5:$I$354,$CJ959,5),"")</f>
        <v/>
      </c>
      <c r="BG959" s="8" t="str">
        <f>IFERROR(INDEX(generale!$A$5:$I$354,$CJ959,7),"")</f>
        <v/>
      </c>
      <c r="BH959" s="33"/>
      <c r="BI959" s="8"/>
      <c r="BJ959" s="2">
        <f t="shared" si="400"/>
        <v>607</v>
      </c>
      <c r="BK959" s="16" t="str">
        <f>IFERROR(INDEX(generale!$A$5:$I$354,$CJ959,5),"")</f>
        <v/>
      </c>
      <c r="BL959" s="8" t="str">
        <f>IFERROR(INDEX(generale!$A$5:$I$354,$CJ959,7),"")</f>
        <v/>
      </c>
      <c r="BM959" s="33"/>
      <c r="BN959" s="8"/>
      <c r="BO959" s="2">
        <f t="shared" si="401"/>
        <v>607</v>
      </c>
      <c r="BP959" s="16" t="str">
        <f>IFERROR(INDEX(generale!$A$5:$I$354,$CJ959,5),"")</f>
        <v/>
      </c>
      <c r="BQ959" s="8" t="str">
        <f>IFERROR(INDEX(generale!$A$5:$I$354,$CJ959,7),"")</f>
        <v/>
      </c>
      <c r="BR959" s="33"/>
      <c r="BS959" s="8"/>
      <c r="BT959" s="2">
        <f t="shared" si="402"/>
        <v>607</v>
      </c>
      <c r="BU959" s="16" t="str">
        <f>IFERROR(INDEX(generale!$A$5:$I$354,$CJ959,5),"")</f>
        <v/>
      </c>
      <c r="BV959" s="8" t="str">
        <f>IFERROR(INDEX(generale!$A$5:$I$354,$CJ959,7),"")</f>
        <v/>
      </c>
      <c r="BW959" s="33"/>
      <c r="BX959" s="8"/>
      <c r="BY959" s="2">
        <f t="shared" si="403"/>
        <v>607</v>
      </c>
      <c r="BZ959" s="16" t="str">
        <f>IFERROR(INDEX(generale!$A$5:$I$354,$CJ959,5),"")</f>
        <v/>
      </c>
      <c r="CA959" s="8" t="str">
        <f>IFERROR(INDEX(generale!$A$5:$I$354,$CJ959,7),"")</f>
        <v/>
      </c>
      <c r="CB959" s="33"/>
      <c r="CC959" s="8"/>
      <c r="CD959" s="2">
        <f t="shared" si="404"/>
        <v>607</v>
      </c>
      <c r="CE959" s="16" t="str">
        <f>IFERROR(INDEX(generale!$A$5:$I$354,$CJ959,5),"")</f>
        <v/>
      </c>
      <c r="CF959" s="8" t="str">
        <f>IFERROR(INDEX(generale!$A$5:$I$354,$CJ959,7),"")</f>
        <v/>
      </c>
      <c r="CJ959" s="2">
        <f t="shared" si="405"/>
        <v>957</v>
      </c>
      <c r="CK959" s="2">
        <f t="shared" si="382"/>
        <v>37</v>
      </c>
      <c r="CL959" s="3">
        <f>IFERROR(INDEX(generale!$A$5:$I$1004,$CJ959,1),"")</f>
        <v>0</v>
      </c>
      <c r="CM959" s="3">
        <f>IFERROR(INDEX(generale!$A$5:$I$1004,$CJ959,2),"")</f>
        <v>0</v>
      </c>
      <c r="CN959" s="3">
        <f>IFERROR(INDEX(generale!$A$5:$I$1004,$CJ959,3),"")</f>
        <v>0</v>
      </c>
      <c r="CO959" s="3">
        <f>IFERROR(INDEX(generale!$A$5:$I$1004,$CJ959,4),"")</f>
        <v>0</v>
      </c>
      <c r="CP959" s="3">
        <f>IFERROR(INDEX(generale!$A$5:$I$1004,$CJ959,5),"")</f>
        <v>0</v>
      </c>
      <c r="CQ959" s="3">
        <f>IFERROR(INDEX(generale!$A$5:$I$1004,$CJ959,6),"")</f>
        <v>0</v>
      </c>
      <c r="CR959" s="8">
        <f>IFERROR(INDEX(generale!$A$5:$I$1004,$CJ959,7),"")</f>
        <v>0</v>
      </c>
      <c r="CS959" s="8">
        <f>IFERROR(INDEX(generale!$A$5:$I$1004,$CJ959,8),"")</f>
        <v>0</v>
      </c>
    </row>
    <row r="960" spans="1:97">
      <c r="A960" s="2" t="str">
        <f t="shared" si="383"/>
        <v/>
      </c>
      <c r="B960" s="1" t="str">
        <f t="shared" si="384"/>
        <v/>
      </c>
      <c r="C960" s="1" t="str">
        <f t="shared" si="385"/>
        <v/>
      </c>
      <c r="D960" s="2" t="str">
        <f t="shared" si="386"/>
        <v/>
      </c>
      <c r="E960" s="2" t="str">
        <f t="shared" si="387"/>
        <v/>
      </c>
      <c r="F960" s="2" t="str">
        <f t="shared" si="388"/>
        <v/>
      </c>
      <c r="G960" s="1" t="str">
        <f t="shared" si="389"/>
        <v/>
      </c>
      <c r="H960" s="11" t="str">
        <f t="shared" si="390"/>
        <v/>
      </c>
      <c r="Q960" s="2">
        <f t="shared" si="391"/>
        <v>37</v>
      </c>
      <c r="R960" s="16" t="str">
        <f>IFERROR(INDEX(generale!$A$5:$I$354,$CJ960,5),"")</f>
        <v/>
      </c>
      <c r="S960" s="8" t="str">
        <f>IFERROR(INDEX(generale!$A$5:$I$354,$CJ960,7),"")</f>
        <v/>
      </c>
      <c r="U960" s="8"/>
      <c r="V960" s="2">
        <f t="shared" si="392"/>
        <v>19</v>
      </c>
      <c r="W960" s="16" t="str">
        <f>IFERROR(INDEX(generale!$A$5:$I$354,$CJ960,5),"")</f>
        <v/>
      </c>
      <c r="X960" s="8" t="str">
        <f>IFERROR(INDEX(generale!$A$5:$I$354,$CJ960,7),"")</f>
        <v/>
      </c>
      <c r="AA960" s="2">
        <f t="shared" si="393"/>
        <v>14</v>
      </c>
      <c r="AB960" s="16" t="str">
        <f>IFERROR(INDEX(generale!$A$5:$I$354,$CJ960,5),"")</f>
        <v/>
      </c>
      <c r="AC960" s="8" t="str">
        <f>IFERROR(INDEX(generale!$A$5:$I$354,$CJ960,7),"")</f>
        <v/>
      </c>
      <c r="AD960" s="33"/>
      <c r="AE960" s="8"/>
      <c r="AF960" s="2">
        <f t="shared" si="394"/>
        <v>14</v>
      </c>
      <c r="AG960" s="16" t="str">
        <f>IFERROR(INDEX(generale!$A$5:$I$354,$CJ960,5),"")</f>
        <v/>
      </c>
      <c r="AH960" s="8" t="str">
        <f>IFERROR(INDEX(generale!$A$5:$I$354,$CJ960,7),"")</f>
        <v/>
      </c>
      <c r="AI960" s="33"/>
      <c r="AJ960" s="8"/>
      <c r="AK960" s="2">
        <f t="shared" si="395"/>
        <v>14</v>
      </c>
      <c r="AL960" s="16" t="str">
        <f>IFERROR(INDEX(generale!$A$5:$I$354,$CJ960,5),"")</f>
        <v/>
      </c>
      <c r="AM960" s="8" t="str">
        <f>IFERROR(INDEX(generale!$A$5:$I$354,$CJ960,7),"")</f>
        <v/>
      </c>
      <c r="AN960" s="33"/>
      <c r="AO960" s="8"/>
      <c r="AP960" s="2">
        <f t="shared" si="396"/>
        <v>9</v>
      </c>
      <c r="AQ960" s="16" t="str">
        <f>IFERROR(INDEX(generale!$A$5:$I$354,$CJ960,5),"")</f>
        <v/>
      </c>
      <c r="AR960" s="8" t="str">
        <f>IFERROR(INDEX(generale!$A$5:$I$354,$CJ960,7),"")</f>
        <v/>
      </c>
      <c r="AS960" s="33"/>
      <c r="AT960" s="8"/>
      <c r="AU960" s="2">
        <f t="shared" si="397"/>
        <v>8</v>
      </c>
      <c r="AV960" s="16" t="str">
        <f>IFERROR(INDEX(generale!$A$5:$I$354,$CJ960,5),"")</f>
        <v/>
      </c>
      <c r="AW960" s="8" t="str">
        <f>IFERROR(INDEX(generale!$A$5:$I$354,$CJ960,7),"")</f>
        <v/>
      </c>
      <c r="AX960" s="33"/>
      <c r="AY960" s="8"/>
      <c r="AZ960" s="2">
        <f t="shared" si="398"/>
        <v>7</v>
      </c>
      <c r="BA960" s="16" t="str">
        <f>IFERROR(INDEX(generale!$A$5:$I$354,$CJ960,5),"")</f>
        <v/>
      </c>
      <c r="BB960" s="8" t="str">
        <f>IFERROR(INDEX(generale!$A$5:$I$354,$CJ960,7),"")</f>
        <v/>
      </c>
      <c r="BC960" s="33"/>
      <c r="BD960" s="8"/>
      <c r="BE960" s="2">
        <f t="shared" si="399"/>
        <v>6</v>
      </c>
      <c r="BF960" s="16" t="str">
        <f>IFERROR(INDEX(generale!$A$5:$I$354,$CJ960,5),"")</f>
        <v/>
      </c>
      <c r="BG960" s="8" t="str">
        <f>IFERROR(INDEX(generale!$A$5:$I$354,$CJ960,7),"")</f>
        <v/>
      </c>
      <c r="BH960" s="33"/>
      <c r="BI960" s="8"/>
      <c r="BJ960" s="2">
        <f t="shared" si="400"/>
        <v>608</v>
      </c>
      <c r="BK960" s="16" t="str">
        <f>IFERROR(INDEX(generale!$A$5:$I$354,$CJ960,5),"")</f>
        <v/>
      </c>
      <c r="BL960" s="8" t="str">
        <f>IFERROR(INDEX(generale!$A$5:$I$354,$CJ960,7),"")</f>
        <v/>
      </c>
      <c r="BM960" s="33"/>
      <c r="BN960" s="8"/>
      <c r="BO960" s="2">
        <f t="shared" si="401"/>
        <v>608</v>
      </c>
      <c r="BP960" s="16" t="str">
        <f>IFERROR(INDEX(generale!$A$5:$I$354,$CJ960,5),"")</f>
        <v/>
      </c>
      <c r="BQ960" s="8" t="str">
        <f>IFERROR(INDEX(generale!$A$5:$I$354,$CJ960,7),"")</f>
        <v/>
      </c>
      <c r="BR960" s="33"/>
      <c r="BS960" s="8"/>
      <c r="BT960" s="2">
        <f t="shared" si="402"/>
        <v>608</v>
      </c>
      <c r="BU960" s="16" t="str">
        <f>IFERROR(INDEX(generale!$A$5:$I$354,$CJ960,5),"")</f>
        <v/>
      </c>
      <c r="BV960" s="8" t="str">
        <f>IFERROR(INDEX(generale!$A$5:$I$354,$CJ960,7),"")</f>
        <v/>
      </c>
      <c r="BW960" s="33"/>
      <c r="BX960" s="8"/>
      <c r="BY960" s="2">
        <f t="shared" si="403"/>
        <v>608</v>
      </c>
      <c r="BZ960" s="16" t="str">
        <f>IFERROR(INDEX(generale!$A$5:$I$354,$CJ960,5),"")</f>
        <v/>
      </c>
      <c r="CA960" s="8" t="str">
        <f>IFERROR(INDEX(generale!$A$5:$I$354,$CJ960,7),"")</f>
        <v/>
      </c>
      <c r="CB960" s="33"/>
      <c r="CC960" s="8"/>
      <c r="CD960" s="2">
        <f t="shared" si="404"/>
        <v>608</v>
      </c>
      <c r="CE960" s="16" t="str">
        <f>IFERROR(INDEX(generale!$A$5:$I$354,$CJ960,5),"")</f>
        <v/>
      </c>
      <c r="CF960" s="8" t="str">
        <f>IFERROR(INDEX(generale!$A$5:$I$354,$CJ960,7),"")</f>
        <v/>
      </c>
      <c r="CJ960" s="2">
        <f t="shared" si="405"/>
        <v>958</v>
      </c>
      <c r="CK960" s="2">
        <f t="shared" si="382"/>
        <v>37</v>
      </c>
      <c r="CL960" s="3">
        <f>IFERROR(INDEX(generale!$A$5:$I$1004,$CJ960,1),"")</f>
        <v>0</v>
      </c>
      <c r="CM960" s="3">
        <f>IFERROR(INDEX(generale!$A$5:$I$1004,$CJ960,2),"")</f>
        <v>0</v>
      </c>
      <c r="CN960" s="3">
        <f>IFERROR(INDEX(generale!$A$5:$I$1004,$CJ960,3),"")</f>
        <v>0</v>
      </c>
      <c r="CO960" s="3">
        <f>IFERROR(INDEX(generale!$A$5:$I$1004,$CJ960,4),"")</f>
        <v>0</v>
      </c>
      <c r="CP960" s="3">
        <f>IFERROR(INDEX(generale!$A$5:$I$1004,$CJ960,5),"")</f>
        <v>0</v>
      </c>
      <c r="CQ960" s="3">
        <f>IFERROR(INDEX(generale!$A$5:$I$1004,$CJ960,6),"")</f>
        <v>0</v>
      </c>
      <c r="CR960" s="8">
        <f>IFERROR(INDEX(generale!$A$5:$I$1004,$CJ960,7),"")</f>
        <v>0</v>
      </c>
      <c r="CS960" s="8">
        <f>IFERROR(INDEX(generale!$A$5:$I$1004,$CJ960,8),"")</f>
        <v>0</v>
      </c>
    </row>
    <row r="961" spans="1:97">
      <c r="A961" s="2" t="str">
        <f t="shared" si="383"/>
        <v/>
      </c>
      <c r="B961" s="1" t="str">
        <f t="shared" si="384"/>
        <v/>
      </c>
      <c r="C961" s="1" t="str">
        <f t="shared" si="385"/>
        <v/>
      </c>
      <c r="D961" s="2" t="str">
        <f t="shared" si="386"/>
        <v/>
      </c>
      <c r="E961" s="2" t="str">
        <f t="shared" si="387"/>
        <v/>
      </c>
      <c r="F961" s="2" t="str">
        <f t="shared" si="388"/>
        <v/>
      </c>
      <c r="G961" s="1" t="str">
        <f t="shared" si="389"/>
        <v/>
      </c>
      <c r="H961" s="11" t="str">
        <f t="shared" si="390"/>
        <v/>
      </c>
      <c r="Q961" s="2">
        <f t="shared" si="391"/>
        <v>37</v>
      </c>
      <c r="R961" s="16" t="str">
        <f>IFERROR(INDEX(generale!$A$5:$I$354,$CJ961,5),"")</f>
        <v/>
      </c>
      <c r="S961" s="8" t="str">
        <f>IFERROR(INDEX(generale!$A$5:$I$354,$CJ961,7),"")</f>
        <v/>
      </c>
      <c r="U961" s="8"/>
      <c r="V961" s="2">
        <f t="shared" si="392"/>
        <v>19</v>
      </c>
      <c r="W961" s="16" t="str">
        <f>IFERROR(INDEX(generale!$A$5:$I$354,$CJ961,5),"")</f>
        <v/>
      </c>
      <c r="X961" s="8" t="str">
        <f>IFERROR(INDEX(generale!$A$5:$I$354,$CJ961,7),"")</f>
        <v/>
      </c>
      <c r="AA961" s="2">
        <f t="shared" si="393"/>
        <v>14</v>
      </c>
      <c r="AB961" s="16" t="str">
        <f>IFERROR(INDEX(generale!$A$5:$I$354,$CJ961,5),"")</f>
        <v/>
      </c>
      <c r="AC961" s="8" t="str">
        <f>IFERROR(INDEX(generale!$A$5:$I$354,$CJ961,7),"")</f>
        <v/>
      </c>
      <c r="AD961" s="33"/>
      <c r="AE961" s="8"/>
      <c r="AF961" s="2">
        <f t="shared" si="394"/>
        <v>14</v>
      </c>
      <c r="AG961" s="16" t="str">
        <f>IFERROR(INDEX(generale!$A$5:$I$354,$CJ961,5),"")</f>
        <v/>
      </c>
      <c r="AH961" s="8" t="str">
        <f>IFERROR(INDEX(generale!$A$5:$I$354,$CJ961,7),"")</f>
        <v/>
      </c>
      <c r="AI961" s="33"/>
      <c r="AJ961" s="8"/>
      <c r="AK961" s="2">
        <f t="shared" si="395"/>
        <v>14</v>
      </c>
      <c r="AL961" s="16" t="str">
        <f>IFERROR(INDEX(generale!$A$5:$I$354,$CJ961,5),"")</f>
        <v/>
      </c>
      <c r="AM961" s="8" t="str">
        <f>IFERROR(INDEX(generale!$A$5:$I$354,$CJ961,7),"")</f>
        <v/>
      </c>
      <c r="AN961" s="33"/>
      <c r="AO961" s="8"/>
      <c r="AP961" s="2">
        <f t="shared" si="396"/>
        <v>9</v>
      </c>
      <c r="AQ961" s="16" t="str">
        <f>IFERROR(INDEX(generale!$A$5:$I$354,$CJ961,5),"")</f>
        <v/>
      </c>
      <c r="AR961" s="8" t="str">
        <f>IFERROR(INDEX(generale!$A$5:$I$354,$CJ961,7),"")</f>
        <v/>
      </c>
      <c r="AS961" s="33"/>
      <c r="AT961" s="8"/>
      <c r="AU961" s="2">
        <f t="shared" si="397"/>
        <v>8</v>
      </c>
      <c r="AV961" s="16" t="str">
        <f>IFERROR(INDEX(generale!$A$5:$I$354,$CJ961,5),"")</f>
        <v/>
      </c>
      <c r="AW961" s="8" t="str">
        <f>IFERROR(INDEX(generale!$A$5:$I$354,$CJ961,7),"")</f>
        <v/>
      </c>
      <c r="AX961" s="33"/>
      <c r="AY961" s="8"/>
      <c r="AZ961" s="2">
        <f t="shared" si="398"/>
        <v>7</v>
      </c>
      <c r="BA961" s="16" t="str">
        <f>IFERROR(INDEX(generale!$A$5:$I$354,$CJ961,5),"")</f>
        <v/>
      </c>
      <c r="BB961" s="8" t="str">
        <f>IFERROR(INDEX(generale!$A$5:$I$354,$CJ961,7),"")</f>
        <v/>
      </c>
      <c r="BC961" s="33"/>
      <c r="BD961" s="8"/>
      <c r="BE961" s="2">
        <f t="shared" si="399"/>
        <v>6</v>
      </c>
      <c r="BF961" s="16" t="str">
        <f>IFERROR(INDEX(generale!$A$5:$I$354,$CJ961,5),"")</f>
        <v/>
      </c>
      <c r="BG961" s="8" t="str">
        <f>IFERROR(INDEX(generale!$A$5:$I$354,$CJ961,7),"")</f>
        <v/>
      </c>
      <c r="BH961" s="33"/>
      <c r="BI961" s="8"/>
      <c r="BJ961" s="2">
        <f t="shared" si="400"/>
        <v>609</v>
      </c>
      <c r="BK961" s="16" t="str">
        <f>IFERROR(INDEX(generale!$A$5:$I$354,$CJ961,5),"")</f>
        <v/>
      </c>
      <c r="BL961" s="8" t="str">
        <f>IFERROR(INDEX(generale!$A$5:$I$354,$CJ961,7),"")</f>
        <v/>
      </c>
      <c r="BM961" s="33"/>
      <c r="BN961" s="8"/>
      <c r="BO961" s="2">
        <f t="shared" si="401"/>
        <v>609</v>
      </c>
      <c r="BP961" s="16" t="str">
        <f>IFERROR(INDEX(generale!$A$5:$I$354,$CJ961,5),"")</f>
        <v/>
      </c>
      <c r="BQ961" s="8" t="str">
        <f>IFERROR(INDEX(generale!$A$5:$I$354,$CJ961,7),"")</f>
        <v/>
      </c>
      <c r="BR961" s="33"/>
      <c r="BS961" s="8"/>
      <c r="BT961" s="2">
        <f t="shared" si="402"/>
        <v>609</v>
      </c>
      <c r="BU961" s="16" t="str">
        <f>IFERROR(INDEX(generale!$A$5:$I$354,$CJ961,5),"")</f>
        <v/>
      </c>
      <c r="BV961" s="8" t="str">
        <f>IFERROR(INDEX(generale!$A$5:$I$354,$CJ961,7),"")</f>
        <v/>
      </c>
      <c r="BW961" s="33"/>
      <c r="BX961" s="8"/>
      <c r="BY961" s="2">
        <f t="shared" si="403"/>
        <v>609</v>
      </c>
      <c r="BZ961" s="16" t="str">
        <f>IFERROR(INDEX(generale!$A$5:$I$354,$CJ961,5),"")</f>
        <v/>
      </c>
      <c r="CA961" s="8" t="str">
        <f>IFERROR(INDEX(generale!$A$5:$I$354,$CJ961,7),"")</f>
        <v/>
      </c>
      <c r="CB961" s="33"/>
      <c r="CC961" s="8"/>
      <c r="CD961" s="2">
        <f t="shared" si="404"/>
        <v>609</v>
      </c>
      <c r="CE961" s="16" t="str">
        <f>IFERROR(INDEX(generale!$A$5:$I$354,$CJ961,5),"")</f>
        <v/>
      </c>
      <c r="CF961" s="8" t="str">
        <f>IFERROR(INDEX(generale!$A$5:$I$354,$CJ961,7),"")</f>
        <v/>
      </c>
      <c r="CJ961" s="2">
        <f t="shared" si="405"/>
        <v>959</v>
      </c>
      <c r="CK961" s="2">
        <f t="shared" si="382"/>
        <v>37</v>
      </c>
      <c r="CL961" s="3">
        <f>IFERROR(INDEX(generale!$A$5:$I$1004,$CJ961,1),"")</f>
        <v>0</v>
      </c>
      <c r="CM961" s="3">
        <f>IFERROR(INDEX(generale!$A$5:$I$1004,$CJ961,2),"")</f>
        <v>0</v>
      </c>
      <c r="CN961" s="3">
        <f>IFERROR(INDEX(generale!$A$5:$I$1004,$CJ961,3),"")</f>
        <v>0</v>
      </c>
      <c r="CO961" s="3">
        <f>IFERROR(INDEX(generale!$A$5:$I$1004,$CJ961,4),"")</f>
        <v>0</v>
      </c>
      <c r="CP961" s="3">
        <f>IFERROR(INDEX(generale!$A$5:$I$1004,$CJ961,5),"")</f>
        <v>0</v>
      </c>
      <c r="CQ961" s="3">
        <f>IFERROR(INDEX(generale!$A$5:$I$1004,$CJ961,6),"")</f>
        <v>0</v>
      </c>
      <c r="CR961" s="8">
        <f>IFERROR(INDEX(generale!$A$5:$I$1004,$CJ961,7),"")</f>
        <v>0</v>
      </c>
      <c r="CS961" s="8">
        <f>IFERROR(INDEX(generale!$A$5:$I$1004,$CJ961,8),"")</f>
        <v>0</v>
      </c>
    </row>
    <row r="962" spans="1:97">
      <c r="A962" s="2" t="str">
        <f t="shared" si="383"/>
        <v/>
      </c>
      <c r="B962" s="1" t="str">
        <f t="shared" si="384"/>
        <v/>
      </c>
      <c r="C962" s="1" t="str">
        <f t="shared" si="385"/>
        <v/>
      </c>
      <c r="D962" s="2" t="str">
        <f t="shared" si="386"/>
        <v/>
      </c>
      <c r="E962" s="2" t="str">
        <f t="shared" si="387"/>
        <v/>
      </c>
      <c r="F962" s="2" t="str">
        <f t="shared" si="388"/>
        <v/>
      </c>
      <c r="G962" s="1" t="str">
        <f t="shared" si="389"/>
        <v/>
      </c>
      <c r="H962" s="11" t="str">
        <f t="shared" si="390"/>
        <v/>
      </c>
      <c r="Q962" s="2">
        <f t="shared" si="391"/>
        <v>37</v>
      </c>
      <c r="R962" s="16" t="str">
        <f>IFERROR(INDEX(generale!$A$5:$I$354,$CJ962,5),"")</f>
        <v/>
      </c>
      <c r="S962" s="8" t="str">
        <f>IFERROR(INDEX(generale!$A$5:$I$354,$CJ962,7),"")</f>
        <v/>
      </c>
      <c r="U962" s="8"/>
      <c r="V962" s="2">
        <f t="shared" si="392"/>
        <v>19</v>
      </c>
      <c r="W962" s="16" t="str">
        <f>IFERROR(INDEX(generale!$A$5:$I$354,$CJ962,5),"")</f>
        <v/>
      </c>
      <c r="X962" s="8" t="str">
        <f>IFERROR(INDEX(generale!$A$5:$I$354,$CJ962,7),"")</f>
        <v/>
      </c>
      <c r="AA962" s="2">
        <f t="shared" si="393"/>
        <v>14</v>
      </c>
      <c r="AB962" s="16" t="str">
        <f>IFERROR(INDEX(generale!$A$5:$I$354,$CJ962,5),"")</f>
        <v/>
      </c>
      <c r="AC962" s="8" t="str">
        <f>IFERROR(INDEX(generale!$A$5:$I$354,$CJ962,7),"")</f>
        <v/>
      </c>
      <c r="AD962" s="33"/>
      <c r="AE962" s="8"/>
      <c r="AF962" s="2">
        <f t="shared" si="394"/>
        <v>14</v>
      </c>
      <c r="AG962" s="16" t="str">
        <f>IFERROR(INDEX(generale!$A$5:$I$354,$CJ962,5),"")</f>
        <v/>
      </c>
      <c r="AH962" s="8" t="str">
        <f>IFERROR(INDEX(generale!$A$5:$I$354,$CJ962,7),"")</f>
        <v/>
      </c>
      <c r="AI962" s="33"/>
      <c r="AJ962" s="8"/>
      <c r="AK962" s="2">
        <f t="shared" si="395"/>
        <v>14</v>
      </c>
      <c r="AL962" s="16" t="str">
        <f>IFERROR(INDEX(generale!$A$5:$I$354,$CJ962,5),"")</f>
        <v/>
      </c>
      <c r="AM962" s="8" t="str">
        <f>IFERROR(INDEX(generale!$A$5:$I$354,$CJ962,7),"")</f>
        <v/>
      </c>
      <c r="AN962" s="33"/>
      <c r="AO962" s="8"/>
      <c r="AP962" s="2">
        <f t="shared" si="396"/>
        <v>9</v>
      </c>
      <c r="AQ962" s="16" t="str">
        <f>IFERROR(INDEX(generale!$A$5:$I$354,$CJ962,5),"")</f>
        <v/>
      </c>
      <c r="AR962" s="8" t="str">
        <f>IFERROR(INDEX(generale!$A$5:$I$354,$CJ962,7),"")</f>
        <v/>
      </c>
      <c r="AS962" s="33"/>
      <c r="AT962" s="8"/>
      <c r="AU962" s="2">
        <f t="shared" si="397"/>
        <v>8</v>
      </c>
      <c r="AV962" s="16" t="str">
        <f>IFERROR(INDEX(generale!$A$5:$I$354,$CJ962,5),"")</f>
        <v/>
      </c>
      <c r="AW962" s="8" t="str">
        <f>IFERROR(INDEX(generale!$A$5:$I$354,$CJ962,7),"")</f>
        <v/>
      </c>
      <c r="AX962" s="33"/>
      <c r="AY962" s="8"/>
      <c r="AZ962" s="2">
        <f t="shared" si="398"/>
        <v>7</v>
      </c>
      <c r="BA962" s="16" t="str">
        <f>IFERROR(INDEX(generale!$A$5:$I$354,$CJ962,5),"")</f>
        <v/>
      </c>
      <c r="BB962" s="8" t="str">
        <f>IFERROR(INDEX(generale!$A$5:$I$354,$CJ962,7),"")</f>
        <v/>
      </c>
      <c r="BC962" s="33"/>
      <c r="BD962" s="8"/>
      <c r="BE962" s="2">
        <f t="shared" si="399"/>
        <v>6</v>
      </c>
      <c r="BF962" s="16" t="str">
        <f>IFERROR(INDEX(generale!$A$5:$I$354,$CJ962,5),"")</f>
        <v/>
      </c>
      <c r="BG962" s="8" t="str">
        <f>IFERROR(INDEX(generale!$A$5:$I$354,$CJ962,7),"")</f>
        <v/>
      </c>
      <c r="BH962" s="33"/>
      <c r="BI962" s="8"/>
      <c r="BJ962" s="2">
        <f t="shared" si="400"/>
        <v>610</v>
      </c>
      <c r="BK962" s="16" t="str">
        <f>IFERROR(INDEX(generale!$A$5:$I$354,$CJ962,5),"")</f>
        <v/>
      </c>
      <c r="BL962" s="8" t="str">
        <f>IFERROR(INDEX(generale!$A$5:$I$354,$CJ962,7),"")</f>
        <v/>
      </c>
      <c r="BM962" s="33"/>
      <c r="BN962" s="8"/>
      <c r="BO962" s="2">
        <f t="shared" si="401"/>
        <v>610</v>
      </c>
      <c r="BP962" s="16" t="str">
        <f>IFERROR(INDEX(generale!$A$5:$I$354,$CJ962,5),"")</f>
        <v/>
      </c>
      <c r="BQ962" s="8" t="str">
        <f>IFERROR(INDEX(generale!$A$5:$I$354,$CJ962,7),"")</f>
        <v/>
      </c>
      <c r="BR962" s="33"/>
      <c r="BS962" s="8"/>
      <c r="BT962" s="2">
        <f t="shared" si="402"/>
        <v>610</v>
      </c>
      <c r="BU962" s="16" t="str">
        <f>IFERROR(INDEX(generale!$A$5:$I$354,$CJ962,5),"")</f>
        <v/>
      </c>
      <c r="BV962" s="8" t="str">
        <f>IFERROR(INDEX(generale!$A$5:$I$354,$CJ962,7),"")</f>
        <v/>
      </c>
      <c r="BW962" s="33"/>
      <c r="BX962" s="8"/>
      <c r="BY962" s="2">
        <f t="shared" si="403"/>
        <v>610</v>
      </c>
      <c r="BZ962" s="16" t="str">
        <f>IFERROR(INDEX(generale!$A$5:$I$354,$CJ962,5),"")</f>
        <v/>
      </c>
      <c r="CA962" s="8" t="str">
        <f>IFERROR(INDEX(generale!$A$5:$I$354,$CJ962,7),"")</f>
        <v/>
      </c>
      <c r="CB962" s="33"/>
      <c r="CC962" s="8"/>
      <c r="CD962" s="2">
        <f t="shared" si="404"/>
        <v>610</v>
      </c>
      <c r="CE962" s="16" t="str">
        <f>IFERROR(INDEX(generale!$A$5:$I$354,$CJ962,5),"")</f>
        <v/>
      </c>
      <c r="CF962" s="8" t="str">
        <f>IFERROR(INDEX(generale!$A$5:$I$354,$CJ962,7),"")</f>
        <v/>
      </c>
      <c r="CJ962" s="2">
        <f t="shared" si="405"/>
        <v>960</v>
      </c>
      <c r="CK962" s="2">
        <f t="shared" si="382"/>
        <v>37</v>
      </c>
      <c r="CL962" s="3">
        <f>IFERROR(INDEX(generale!$A$5:$I$1004,$CJ962,1),"")</f>
        <v>0</v>
      </c>
      <c r="CM962" s="3">
        <f>IFERROR(INDEX(generale!$A$5:$I$1004,$CJ962,2),"")</f>
        <v>0</v>
      </c>
      <c r="CN962" s="3">
        <f>IFERROR(INDEX(generale!$A$5:$I$1004,$CJ962,3),"")</f>
        <v>0</v>
      </c>
      <c r="CO962" s="3">
        <f>IFERROR(INDEX(generale!$A$5:$I$1004,$CJ962,4),"")</f>
        <v>0</v>
      </c>
      <c r="CP962" s="3">
        <f>IFERROR(INDEX(generale!$A$5:$I$1004,$CJ962,5),"")</f>
        <v>0</v>
      </c>
      <c r="CQ962" s="3">
        <f>IFERROR(INDEX(generale!$A$5:$I$1004,$CJ962,6),"")</f>
        <v>0</v>
      </c>
      <c r="CR962" s="8">
        <f>IFERROR(INDEX(generale!$A$5:$I$1004,$CJ962,7),"")</f>
        <v>0</v>
      </c>
      <c r="CS962" s="8">
        <f>IFERROR(INDEX(generale!$A$5:$I$1004,$CJ962,8),"")</f>
        <v>0</v>
      </c>
    </row>
    <row r="963" spans="1:97">
      <c r="A963" s="2" t="str">
        <f t="shared" si="383"/>
        <v/>
      </c>
      <c r="B963" s="1" t="str">
        <f t="shared" si="384"/>
        <v/>
      </c>
      <c r="C963" s="1" t="str">
        <f t="shared" si="385"/>
        <v/>
      </c>
      <c r="D963" s="2" t="str">
        <f t="shared" si="386"/>
        <v/>
      </c>
      <c r="E963" s="2" t="str">
        <f t="shared" si="387"/>
        <v/>
      </c>
      <c r="F963" s="2" t="str">
        <f t="shared" si="388"/>
        <v/>
      </c>
      <c r="G963" s="1" t="str">
        <f t="shared" si="389"/>
        <v/>
      </c>
      <c r="H963" s="11" t="str">
        <f t="shared" si="390"/>
        <v/>
      </c>
      <c r="Q963" s="2">
        <f t="shared" si="391"/>
        <v>37</v>
      </c>
      <c r="R963" s="16" t="str">
        <f>IFERROR(INDEX(generale!$A$5:$I$354,$CJ963,5),"")</f>
        <v/>
      </c>
      <c r="S963" s="8" t="str">
        <f>IFERROR(INDEX(generale!$A$5:$I$354,$CJ963,7),"")</f>
        <v/>
      </c>
      <c r="U963" s="8"/>
      <c r="V963" s="2">
        <f t="shared" si="392"/>
        <v>19</v>
      </c>
      <c r="W963" s="16" t="str">
        <f>IFERROR(INDEX(generale!$A$5:$I$354,$CJ963,5),"")</f>
        <v/>
      </c>
      <c r="X963" s="8" t="str">
        <f>IFERROR(INDEX(generale!$A$5:$I$354,$CJ963,7),"")</f>
        <v/>
      </c>
      <c r="AA963" s="2">
        <f t="shared" si="393"/>
        <v>14</v>
      </c>
      <c r="AB963" s="16" t="str">
        <f>IFERROR(INDEX(generale!$A$5:$I$354,$CJ963,5),"")</f>
        <v/>
      </c>
      <c r="AC963" s="8" t="str">
        <f>IFERROR(INDEX(generale!$A$5:$I$354,$CJ963,7),"")</f>
        <v/>
      </c>
      <c r="AD963" s="33"/>
      <c r="AE963" s="8"/>
      <c r="AF963" s="2">
        <f t="shared" si="394"/>
        <v>14</v>
      </c>
      <c r="AG963" s="16" t="str">
        <f>IFERROR(INDEX(generale!$A$5:$I$354,$CJ963,5),"")</f>
        <v/>
      </c>
      <c r="AH963" s="8" t="str">
        <f>IFERROR(INDEX(generale!$A$5:$I$354,$CJ963,7),"")</f>
        <v/>
      </c>
      <c r="AI963" s="33"/>
      <c r="AJ963" s="8"/>
      <c r="AK963" s="2">
        <f t="shared" si="395"/>
        <v>14</v>
      </c>
      <c r="AL963" s="16" t="str">
        <f>IFERROR(INDEX(generale!$A$5:$I$354,$CJ963,5),"")</f>
        <v/>
      </c>
      <c r="AM963" s="8" t="str">
        <f>IFERROR(INDEX(generale!$A$5:$I$354,$CJ963,7),"")</f>
        <v/>
      </c>
      <c r="AN963" s="33"/>
      <c r="AO963" s="8"/>
      <c r="AP963" s="2">
        <f t="shared" si="396"/>
        <v>9</v>
      </c>
      <c r="AQ963" s="16" t="str">
        <f>IFERROR(INDEX(generale!$A$5:$I$354,$CJ963,5),"")</f>
        <v/>
      </c>
      <c r="AR963" s="8" t="str">
        <f>IFERROR(INDEX(generale!$A$5:$I$354,$CJ963,7),"")</f>
        <v/>
      </c>
      <c r="AS963" s="33"/>
      <c r="AT963" s="8"/>
      <c r="AU963" s="2">
        <f t="shared" si="397"/>
        <v>8</v>
      </c>
      <c r="AV963" s="16" t="str">
        <f>IFERROR(INDEX(generale!$A$5:$I$354,$CJ963,5),"")</f>
        <v/>
      </c>
      <c r="AW963" s="8" t="str">
        <f>IFERROR(INDEX(generale!$A$5:$I$354,$CJ963,7),"")</f>
        <v/>
      </c>
      <c r="AX963" s="33"/>
      <c r="AY963" s="8"/>
      <c r="AZ963" s="2">
        <f t="shared" si="398"/>
        <v>7</v>
      </c>
      <c r="BA963" s="16" t="str">
        <f>IFERROR(INDEX(generale!$A$5:$I$354,$CJ963,5),"")</f>
        <v/>
      </c>
      <c r="BB963" s="8" t="str">
        <f>IFERROR(INDEX(generale!$A$5:$I$354,$CJ963,7),"")</f>
        <v/>
      </c>
      <c r="BC963" s="33"/>
      <c r="BD963" s="8"/>
      <c r="BE963" s="2">
        <f t="shared" si="399"/>
        <v>6</v>
      </c>
      <c r="BF963" s="16" t="str">
        <f>IFERROR(INDEX(generale!$A$5:$I$354,$CJ963,5),"")</f>
        <v/>
      </c>
      <c r="BG963" s="8" t="str">
        <f>IFERROR(INDEX(generale!$A$5:$I$354,$CJ963,7),"")</f>
        <v/>
      </c>
      <c r="BH963" s="33"/>
      <c r="BI963" s="8"/>
      <c r="BJ963" s="2">
        <f t="shared" si="400"/>
        <v>611</v>
      </c>
      <c r="BK963" s="16" t="str">
        <f>IFERROR(INDEX(generale!$A$5:$I$354,$CJ963,5),"")</f>
        <v/>
      </c>
      <c r="BL963" s="8" t="str">
        <f>IFERROR(INDEX(generale!$A$5:$I$354,$CJ963,7),"")</f>
        <v/>
      </c>
      <c r="BM963" s="33"/>
      <c r="BN963" s="8"/>
      <c r="BO963" s="2">
        <f t="shared" si="401"/>
        <v>611</v>
      </c>
      <c r="BP963" s="16" t="str">
        <f>IFERROR(INDEX(generale!$A$5:$I$354,$CJ963,5),"")</f>
        <v/>
      </c>
      <c r="BQ963" s="8" t="str">
        <f>IFERROR(INDEX(generale!$A$5:$I$354,$CJ963,7),"")</f>
        <v/>
      </c>
      <c r="BR963" s="33"/>
      <c r="BS963" s="8"/>
      <c r="BT963" s="2">
        <f t="shared" si="402"/>
        <v>611</v>
      </c>
      <c r="BU963" s="16" t="str">
        <f>IFERROR(INDEX(generale!$A$5:$I$354,$CJ963,5),"")</f>
        <v/>
      </c>
      <c r="BV963" s="8" t="str">
        <f>IFERROR(INDEX(generale!$A$5:$I$354,$CJ963,7),"")</f>
        <v/>
      </c>
      <c r="BW963" s="33"/>
      <c r="BX963" s="8"/>
      <c r="BY963" s="2">
        <f t="shared" si="403"/>
        <v>611</v>
      </c>
      <c r="BZ963" s="16" t="str">
        <f>IFERROR(INDEX(generale!$A$5:$I$354,$CJ963,5),"")</f>
        <v/>
      </c>
      <c r="CA963" s="8" t="str">
        <f>IFERROR(INDEX(generale!$A$5:$I$354,$CJ963,7),"")</f>
        <v/>
      </c>
      <c r="CB963" s="33"/>
      <c r="CC963" s="8"/>
      <c r="CD963" s="2">
        <f t="shared" si="404"/>
        <v>611</v>
      </c>
      <c r="CE963" s="16" t="str">
        <f>IFERROR(INDEX(generale!$A$5:$I$354,$CJ963,5),"")</f>
        <v/>
      </c>
      <c r="CF963" s="8" t="str">
        <f>IFERROR(INDEX(generale!$A$5:$I$354,$CJ963,7),"")</f>
        <v/>
      </c>
      <c r="CJ963" s="2">
        <f t="shared" si="405"/>
        <v>961</v>
      </c>
      <c r="CK963" s="2">
        <f t="shared" ref="CK963:CK1002" si="406">SUM(IF($E$2=CP963,TRUE,FALSE),CK962)</f>
        <v>37</v>
      </c>
      <c r="CL963" s="3">
        <f>IFERROR(INDEX(generale!$A$5:$I$1004,$CJ963,1),"")</f>
        <v>0</v>
      </c>
      <c r="CM963" s="3">
        <f>IFERROR(INDEX(generale!$A$5:$I$1004,$CJ963,2),"")</f>
        <v>0</v>
      </c>
      <c r="CN963" s="3">
        <f>IFERROR(INDEX(generale!$A$5:$I$1004,$CJ963,3),"")</f>
        <v>0</v>
      </c>
      <c r="CO963" s="3">
        <f>IFERROR(INDEX(generale!$A$5:$I$1004,$CJ963,4),"")</f>
        <v>0</v>
      </c>
      <c r="CP963" s="3">
        <f>IFERROR(INDEX(generale!$A$5:$I$1004,$CJ963,5),"")</f>
        <v>0</v>
      </c>
      <c r="CQ963" s="3">
        <f>IFERROR(INDEX(generale!$A$5:$I$1004,$CJ963,6),"")</f>
        <v>0</v>
      </c>
      <c r="CR963" s="8">
        <f>IFERROR(INDEX(generale!$A$5:$I$1004,$CJ963,7),"")</f>
        <v>0</v>
      </c>
      <c r="CS963" s="8">
        <f>IFERROR(INDEX(generale!$A$5:$I$1004,$CJ963,8),"")</f>
        <v>0</v>
      </c>
    </row>
    <row r="964" spans="1:97">
      <c r="A964" s="2" t="str">
        <f t="shared" ref="A964:A1003" si="407">IFERROR(VLOOKUP($CJ963,$CK$3:$CS$1002,2,FALSE),"")</f>
        <v/>
      </c>
      <c r="B964" s="1" t="str">
        <f t="shared" ref="B964:B1003" si="408">IFERROR(VLOOKUP($CJ963,$CK$3:$CS$1002,3,FALSE),"")</f>
        <v/>
      </c>
      <c r="C964" s="1" t="str">
        <f t="shared" ref="C964:C1003" si="409">IFERROR(VLOOKUP($CJ963,$CK$3:$CS$1002,4,FALSE),"")</f>
        <v/>
      </c>
      <c r="D964" s="2" t="str">
        <f t="shared" ref="D964:D1003" si="410">IFERROR(VLOOKUP($CJ963,$CK$3:$CS$1002,5,FALSE),"")</f>
        <v/>
      </c>
      <c r="E964" s="2" t="str">
        <f t="shared" ref="E964:E1003" si="411">IFERROR(VLOOKUP($CJ963,$CK$3:$CS$1002,6,FALSE),"")</f>
        <v/>
      </c>
      <c r="F964" s="2" t="str">
        <f t="shared" ref="F964:F1003" si="412">IFERROR(VLOOKUP($CJ963,$CK$3:$CS$1002,7,FALSE),"")</f>
        <v/>
      </c>
      <c r="G964" s="1" t="str">
        <f t="shared" ref="G964:G1003" si="413">IFERROR(VLOOKUP($CJ963,$CK$3:$CS$1002,8,FALSE),"")</f>
        <v/>
      </c>
      <c r="H964" s="11" t="str">
        <f t="shared" ref="H964:H1003" si="414">IFERROR(VLOOKUP($CJ963,$CK$3:$CS$1002,9,FALSE),"")</f>
        <v/>
      </c>
      <c r="Q964" s="2">
        <f t="shared" ref="Q964:Q1002" si="415">SUM(IF($O$36=R964,TRUE,FALSE),Q963)</f>
        <v>37</v>
      </c>
      <c r="R964" s="16" t="str">
        <f>IFERROR(INDEX(generale!$A$5:$I$354,$CJ964,5),"")</f>
        <v/>
      </c>
      <c r="S964" s="8" t="str">
        <f>IFERROR(INDEX(generale!$A$5:$I$354,$CJ964,7),"")</f>
        <v/>
      </c>
      <c r="U964" s="8"/>
      <c r="V964" s="2">
        <f t="shared" ref="V964:V1002" si="416">SUM(IF($O$37=W964,TRUE,FALSE),V963)</f>
        <v>19</v>
      </c>
      <c r="W964" s="16" t="str">
        <f>IFERROR(INDEX(generale!$A$5:$I$354,$CJ964,5),"")</f>
        <v/>
      </c>
      <c r="X964" s="8" t="str">
        <f>IFERROR(INDEX(generale!$A$5:$I$354,$CJ964,7),"")</f>
        <v/>
      </c>
      <c r="AA964" s="2">
        <f t="shared" ref="AA964:AA1002" si="417">SUM(IF($O$38=AB964,TRUE,FALSE),AA963)</f>
        <v>14</v>
      </c>
      <c r="AB964" s="16" t="str">
        <f>IFERROR(INDEX(generale!$A$5:$I$354,$CJ964,5),"")</f>
        <v/>
      </c>
      <c r="AC964" s="8" t="str">
        <f>IFERROR(INDEX(generale!$A$5:$I$354,$CJ964,7),"")</f>
        <v/>
      </c>
      <c r="AD964" s="33"/>
      <c r="AE964" s="8"/>
      <c r="AF964" s="2">
        <f t="shared" ref="AF964:AF1002" si="418">SUM(IF($O$39=AG964,TRUE,FALSE),AF963)</f>
        <v>14</v>
      </c>
      <c r="AG964" s="16" t="str">
        <f>IFERROR(INDEX(generale!$A$5:$I$354,$CJ964,5),"")</f>
        <v/>
      </c>
      <c r="AH964" s="8" t="str">
        <f>IFERROR(INDEX(generale!$A$5:$I$354,$CJ964,7),"")</f>
        <v/>
      </c>
      <c r="AI964" s="33"/>
      <c r="AJ964" s="8"/>
      <c r="AK964" s="2">
        <f t="shared" ref="AK964:AK1002" si="419">SUM(IF($O$40=AL964,TRUE,FALSE),AK963)</f>
        <v>14</v>
      </c>
      <c r="AL964" s="16" t="str">
        <f>IFERROR(INDEX(generale!$A$5:$I$354,$CJ964,5),"")</f>
        <v/>
      </c>
      <c r="AM964" s="8" t="str">
        <f>IFERROR(INDEX(generale!$A$5:$I$354,$CJ964,7),"")</f>
        <v/>
      </c>
      <c r="AN964" s="33"/>
      <c r="AO964" s="8"/>
      <c r="AP964" s="2">
        <f t="shared" ref="AP964:AP1002" si="420">SUM(IF($O$41=AQ964,TRUE,FALSE),AP963)</f>
        <v>9</v>
      </c>
      <c r="AQ964" s="16" t="str">
        <f>IFERROR(INDEX(generale!$A$5:$I$354,$CJ964,5),"")</f>
        <v/>
      </c>
      <c r="AR964" s="8" t="str">
        <f>IFERROR(INDEX(generale!$A$5:$I$354,$CJ964,7),"")</f>
        <v/>
      </c>
      <c r="AS964" s="33"/>
      <c r="AT964" s="8"/>
      <c r="AU964" s="2">
        <f t="shared" ref="AU964:AU1002" si="421">SUM(IF($O$42=AV964,TRUE,FALSE),AU963)</f>
        <v>8</v>
      </c>
      <c r="AV964" s="16" t="str">
        <f>IFERROR(INDEX(generale!$A$5:$I$354,$CJ964,5),"")</f>
        <v/>
      </c>
      <c r="AW964" s="8" t="str">
        <f>IFERROR(INDEX(generale!$A$5:$I$354,$CJ964,7),"")</f>
        <v/>
      </c>
      <c r="AX964" s="33"/>
      <c r="AY964" s="8"/>
      <c r="AZ964" s="2">
        <f t="shared" ref="AZ964:AZ1002" si="422">SUM(IF($O$43=BA964,TRUE,FALSE),AZ963)</f>
        <v>7</v>
      </c>
      <c r="BA964" s="16" t="str">
        <f>IFERROR(INDEX(generale!$A$5:$I$354,$CJ964,5),"")</f>
        <v/>
      </c>
      <c r="BB964" s="8" t="str">
        <f>IFERROR(INDEX(generale!$A$5:$I$354,$CJ964,7),"")</f>
        <v/>
      </c>
      <c r="BC964" s="33"/>
      <c r="BD964" s="8"/>
      <c r="BE964" s="2">
        <f t="shared" ref="BE964:BE1002" si="423">SUM(IF($O$44=BF964,TRUE,FALSE),BE963)</f>
        <v>6</v>
      </c>
      <c r="BF964" s="16" t="str">
        <f>IFERROR(INDEX(generale!$A$5:$I$354,$CJ964,5),"")</f>
        <v/>
      </c>
      <c r="BG964" s="8" t="str">
        <f>IFERROR(INDEX(generale!$A$5:$I$354,$CJ964,7),"")</f>
        <v/>
      </c>
      <c r="BH964" s="33"/>
      <c r="BI964" s="8"/>
      <c r="BJ964" s="2">
        <f t="shared" ref="BJ964:BJ1002" si="424">SUM(IF($O$45=BK964,TRUE,FALSE),BJ963)</f>
        <v>612</v>
      </c>
      <c r="BK964" s="16" t="str">
        <f>IFERROR(INDEX(generale!$A$5:$I$354,$CJ964,5),"")</f>
        <v/>
      </c>
      <c r="BL964" s="8" t="str">
        <f>IFERROR(INDEX(generale!$A$5:$I$354,$CJ964,7),"")</f>
        <v/>
      </c>
      <c r="BM964" s="33"/>
      <c r="BN964" s="8"/>
      <c r="BO964" s="2">
        <f t="shared" ref="BO964:BO1002" si="425">SUM(IF($O$46=BP964,TRUE,FALSE),BO963)</f>
        <v>612</v>
      </c>
      <c r="BP964" s="16" t="str">
        <f>IFERROR(INDEX(generale!$A$5:$I$354,$CJ964,5),"")</f>
        <v/>
      </c>
      <c r="BQ964" s="8" t="str">
        <f>IFERROR(INDEX(generale!$A$5:$I$354,$CJ964,7),"")</f>
        <v/>
      </c>
      <c r="BR964" s="33"/>
      <c r="BS964" s="8"/>
      <c r="BT964" s="2">
        <f t="shared" ref="BT964:BT1002" si="426">SUM(IF($O$47=BU964,TRUE,FALSE),BT963)</f>
        <v>612</v>
      </c>
      <c r="BU964" s="16" t="str">
        <f>IFERROR(INDEX(generale!$A$5:$I$354,$CJ964,5),"")</f>
        <v/>
      </c>
      <c r="BV964" s="8" t="str">
        <f>IFERROR(INDEX(generale!$A$5:$I$354,$CJ964,7),"")</f>
        <v/>
      </c>
      <c r="BW964" s="33"/>
      <c r="BX964" s="8"/>
      <c r="BY964" s="2">
        <f t="shared" ref="BY964:BY1002" si="427">SUM(IF($O$48=BZ964,TRUE,FALSE),BY963)</f>
        <v>612</v>
      </c>
      <c r="BZ964" s="16" t="str">
        <f>IFERROR(INDEX(generale!$A$5:$I$354,$CJ964,5),"")</f>
        <v/>
      </c>
      <c r="CA964" s="8" t="str">
        <f>IFERROR(INDEX(generale!$A$5:$I$354,$CJ964,7),"")</f>
        <v/>
      </c>
      <c r="CB964" s="33"/>
      <c r="CC964" s="8"/>
      <c r="CD964" s="2">
        <f t="shared" ref="CD964:CD1002" si="428">SUM(IF($O$49=CE964,TRUE,FALSE),CD963)</f>
        <v>612</v>
      </c>
      <c r="CE964" s="16" t="str">
        <f>IFERROR(INDEX(generale!$A$5:$I$354,$CJ964,5),"")</f>
        <v/>
      </c>
      <c r="CF964" s="8" t="str">
        <f>IFERROR(INDEX(generale!$A$5:$I$354,$CJ964,7),"")</f>
        <v/>
      </c>
      <c r="CJ964" s="2">
        <f t="shared" si="405"/>
        <v>962</v>
      </c>
      <c r="CK964" s="2">
        <f t="shared" si="406"/>
        <v>37</v>
      </c>
      <c r="CL964" s="3">
        <f>IFERROR(INDEX(generale!$A$5:$I$1004,$CJ964,1),"")</f>
        <v>0</v>
      </c>
      <c r="CM964" s="3">
        <f>IFERROR(INDEX(generale!$A$5:$I$1004,$CJ964,2),"")</f>
        <v>0</v>
      </c>
      <c r="CN964" s="3">
        <f>IFERROR(INDEX(generale!$A$5:$I$1004,$CJ964,3),"")</f>
        <v>0</v>
      </c>
      <c r="CO964" s="3">
        <f>IFERROR(INDEX(generale!$A$5:$I$1004,$CJ964,4),"")</f>
        <v>0</v>
      </c>
      <c r="CP964" s="3">
        <f>IFERROR(INDEX(generale!$A$5:$I$1004,$CJ964,5),"")</f>
        <v>0</v>
      </c>
      <c r="CQ964" s="3">
        <f>IFERROR(INDEX(generale!$A$5:$I$1004,$CJ964,6),"")</f>
        <v>0</v>
      </c>
      <c r="CR964" s="8">
        <f>IFERROR(INDEX(generale!$A$5:$I$1004,$CJ964,7),"")</f>
        <v>0</v>
      </c>
      <c r="CS964" s="8">
        <f>IFERROR(INDEX(generale!$A$5:$I$1004,$CJ964,8),"")</f>
        <v>0</v>
      </c>
    </row>
    <row r="965" spans="1:97">
      <c r="A965" s="2" t="str">
        <f t="shared" si="407"/>
        <v/>
      </c>
      <c r="B965" s="1" t="str">
        <f t="shared" si="408"/>
        <v/>
      </c>
      <c r="C965" s="1" t="str">
        <f t="shared" si="409"/>
        <v/>
      </c>
      <c r="D965" s="2" t="str">
        <f t="shared" si="410"/>
        <v/>
      </c>
      <c r="E965" s="2" t="str">
        <f t="shared" si="411"/>
        <v/>
      </c>
      <c r="F965" s="2" t="str">
        <f t="shared" si="412"/>
        <v/>
      </c>
      <c r="G965" s="1" t="str">
        <f t="shared" si="413"/>
        <v/>
      </c>
      <c r="H965" s="11" t="str">
        <f t="shared" si="414"/>
        <v/>
      </c>
      <c r="Q965" s="2">
        <f t="shared" si="415"/>
        <v>37</v>
      </c>
      <c r="R965" s="16" t="str">
        <f>IFERROR(INDEX(generale!$A$5:$I$354,$CJ965,5),"")</f>
        <v/>
      </c>
      <c r="S965" s="8" t="str">
        <f>IFERROR(INDEX(generale!$A$5:$I$354,$CJ965,7),"")</f>
        <v/>
      </c>
      <c r="U965" s="8"/>
      <c r="V965" s="2">
        <f t="shared" si="416"/>
        <v>19</v>
      </c>
      <c r="W965" s="16" t="str">
        <f>IFERROR(INDEX(generale!$A$5:$I$354,$CJ965,5),"")</f>
        <v/>
      </c>
      <c r="X965" s="8" t="str">
        <f>IFERROR(INDEX(generale!$A$5:$I$354,$CJ965,7),"")</f>
        <v/>
      </c>
      <c r="AA965" s="2">
        <f t="shared" si="417"/>
        <v>14</v>
      </c>
      <c r="AB965" s="16" t="str">
        <f>IFERROR(INDEX(generale!$A$5:$I$354,$CJ965,5),"")</f>
        <v/>
      </c>
      <c r="AC965" s="8" t="str">
        <f>IFERROR(INDEX(generale!$A$5:$I$354,$CJ965,7),"")</f>
        <v/>
      </c>
      <c r="AD965" s="33"/>
      <c r="AE965" s="8"/>
      <c r="AF965" s="2">
        <f t="shared" si="418"/>
        <v>14</v>
      </c>
      <c r="AG965" s="16" t="str">
        <f>IFERROR(INDEX(generale!$A$5:$I$354,$CJ965,5),"")</f>
        <v/>
      </c>
      <c r="AH965" s="8" t="str">
        <f>IFERROR(INDEX(generale!$A$5:$I$354,$CJ965,7),"")</f>
        <v/>
      </c>
      <c r="AI965" s="33"/>
      <c r="AJ965" s="8"/>
      <c r="AK965" s="2">
        <f t="shared" si="419"/>
        <v>14</v>
      </c>
      <c r="AL965" s="16" t="str">
        <f>IFERROR(INDEX(generale!$A$5:$I$354,$CJ965,5),"")</f>
        <v/>
      </c>
      <c r="AM965" s="8" t="str">
        <f>IFERROR(INDEX(generale!$A$5:$I$354,$CJ965,7),"")</f>
        <v/>
      </c>
      <c r="AN965" s="33"/>
      <c r="AO965" s="8"/>
      <c r="AP965" s="2">
        <f t="shared" si="420"/>
        <v>9</v>
      </c>
      <c r="AQ965" s="16" t="str">
        <f>IFERROR(INDEX(generale!$A$5:$I$354,$CJ965,5),"")</f>
        <v/>
      </c>
      <c r="AR965" s="8" t="str">
        <f>IFERROR(INDEX(generale!$A$5:$I$354,$CJ965,7),"")</f>
        <v/>
      </c>
      <c r="AS965" s="33"/>
      <c r="AT965" s="8"/>
      <c r="AU965" s="2">
        <f t="shared" si="421"/>
        <v>8</v>
      </c>
      <c r="AV965" s="16" t="str">
        <f>IFERROR(INDEX(generale!$A$5:$I$354,$CJ965,5),"")</f>
        <v/>
      </c>
      <c r="AW965" s="8" t="str">
        <f>IFERROR(INDEX(generale!$A$5:$I$354,$CJ965,7),"")</f>
        <v/>
      </c>
      <c r="AX965" s="33"/>
      <c r="AY965" s="8"/>
      <c r="AZ965" s="2">
        <f t="shared" si="422"/>
        <v>7</v>
      </c>
      <c r="BA965" s="16" t="str">
        <f>IFERROR(INDEX(generale!$A$5:$I$354,$CJ965,5),"")</f>
        <v/>
      </c>
      <c r="BB965" s="8" t="str">
        <f>IFERROR(INDEX(generale!$A$5:$I$354,$CJ965,7),"")</f>
        <v/>
      </c>
      <c r="BC965" s="33"/>
      <c r="BD965" s="8"/>
      <c r="BE965" s="2">
        <f t="shared" si="423"/>
        <v>6</v>
      </c>
      <c r="BF965" s="16" t="str">
        <f>IFERROR(INDEX(generale!$A$5:$I$354,$CJ965,5),"")</f>
        <v/>
      </c>
      <c r="BG965" s="8" t="str">
        <f>IFERROR(INDEX(generale!$A$5:$I$354,$CJ965,7),"")</f>
        <v/>
      </c>
      <c r="BH965" s="33"/>
      <c r="BI965" s="8"/>
      <c r="BJ965" s="2">
        <f t="shared" si="424"/>
        <v>613</v>
      </c>
      <c r="BK965" s="16" t="str">
        <f>IFERROR(INDEX(generale!$A$5:$I$354,$CJ965,5),"")</f>
        <v/>
      </c>
      <c r="BL965" s="8" t="str">
        <f>IFERROR(INDEX(generale!$A$5:$I$354,$CJ965,7),"")</f>
        <v/>
      </c>
      <c r="BM965" s="33"/>
      <c r="BN965" s="8"/>
      <c r="BO965" s="2">
        <f t="shared" si="425"/>
        <v>613</v>
      </c>
      <c r="BP965" s="16" t="str">
        <f>IFERROR(INDEX(generale!$A$5:$I$354,$CJ965,5),"")</f>
        <v/>
      </c>
      <c r="BQ965" s="8" t="str">
        <f>IFERROR(INDEX(generale!$A$5:$I$354,$CJ965,7),"")</f>
        <v/>
      </c>
      <c r="BR965" s="33"/>
      <c r="BS965" s="8"/>
      <c r="BT965" s="2">
        <f t="shared" si="426"/>
        <v>613</v>
      </c>
      <c r="BU965" s="16" t="str">
        <f>IFERROR(INDEX(generale!$A$5:$I$354,$CJ965,5),"")</f>
        <v/>
      </c>
      <c r="BV965" s="8" t="str">
        <f>IFERROR(INDEX(generale!$A$5:$I$354,$CJ965,7),"")</f>
        <v/>
      </c>
      <c r="BW965" s="33"/>
      <c r="BX965" s="8"/>
      <c r="BY965" s="2">
        <f t="shared" si="427"/>
        <v>613</v>
      </c>
      <c r="BZ965" s="16" t="str">
        <f>IFERROR(INDEX(generale!$A$5:$I$354,$CJ965,5),"")</f>
        <v/>
      </c>
      <c r="CA965" s="8" t="str">
        <f>IFERROR(INDEX(generale!$A$5:$I$354,$CJ965,7),"")</f>
        <v/>
      </c>
      <c r="CB965" s="33"/>
      <c r="CC965" s="8"/>
      <c r="CD965" s="2">
        <f t="shared" si="428"/>
        <v>613</v>
      </c>
      <c r="CE965" s="16" t="str">
        <f>IFERROR(INDEX(generale!$A$5:$I$354,$CJ965,5),"")</f>
        <v/>
      </c>
      <c r="CF965" s="8" t="str">
        <f>IFERROR(INDEX(generale!$A$5:$I$354,$CJ965,7),"")</f>
        <v/>
      </c>
      <c r="CJ965" s="2">
        <f t="shared" ref="CJ965:CJ1002" si="429">CJ964+1</f>
        <v>963</v>
      </c>
      <c r="CK965" s="2">
        <f t="shared" si="406"/>
        <v>37</v>
      </c>
      <c r="CL965" s="3">
        <f>IFERROR(INDEX(generale!$A$5:$I$1004,$CJ965,1),"")</f>
        <v>0</v>
      </c>
      <c r="CM965" s="3">
        <f>IFERROR(INDEX(generale!$A$5:$I$1004,$CJ965,2),"")</f>
        <v>0</v>
      </c>
      <c r="CN965" s="3">
        <f>IFERROR(INDEX(generale!$A$5:$I$1004,$CJ965,3),"")</f>
        <v>0</v>
      </c>
      <c r="CO965" s="3">
        <f>IFERROR(INDEX(generale!$A$5:$I$1004,$CJ965,4),"")</f>
        <v>0</v>
      </c>
      <c r="CP965" s="3">
        <f>IFERROR(INDEX(generale!$A$5:$I$1004,$CJ965,5),"")</f>
        <v>0</v>
      </c>
      <c r="CQ965" s="3">
        <f>IFERROR(INDEX(generale!$A$5:$I$1004,$CJ965,6),"")</f>
        <v>0</v>
      </c>
      <c r="CR965" s="8">
        <f>IFERROR(INDEX(generale!$A$5:$I$1004,$CJ965,7),"")</f>
        <v>0</v>
      </c>
      <c r="CS965" s="8">
        <f>IFERROR(INDEX(generale!$A$5:$I$1004,$CJ965,8),"")</f>
        <v>0</v>
      </c>
    </row>
    <row r="966" spans="1:97">
      <c r="A966" s="2" t="str">
        <f t="shared" si="407"/>
        <v/>
      </c>
      <c r="B966" s="1" t="str">
        <f t="shared" si="408"/>
        <v/>
      </c>
      <c r="C966" s="1" t="str">
        <f t="shared" si="409"/>
        <v/>
      </c>
      <c r="D966" s="2" t="str">
        <f t="shared" si="410"/>
        <v/>
      </c>
      <c r="E966" s="2" t="str">
        <f t="shared" si="411"/>
        <v/>
      </c>
      <c r="F966" s="2" t="str">
        <f t="shared" si="412"/>
        <v/>
      </c>
      <c r="G966" s="1" t="str">
        <f t="shared" si="413"/>
        <v/>
      </c>
      <c r="H966" s="11" t="str">
        <f t="shared" si="414"/>
        <v/>
      </c>
      <c r="Q966" s="2">
        <f t="shared" si="415"/>
        <v>37</v>
      </c>
      <c r="R966" s="16" t="str">
        <f>IFERROR(INDEX(generale!$A$5:$I$354,$CJ966,5),"")</f>
        <v/>
      </c>
      <c r="S966" s="8" t="str">
        <f>IFERROR(INDEX(generale!$A$5:$I$354,$CJ966,7),"")</f>
        <v/>
      </c>
      <c r="U966" s="8"/>
      <c r="V966" s="2">
        <f t="shared" si="416"/>
        <v>19</v>
      </c>
      <c r="W966" s="16" t="str">
        <f>IFERROR(INDEX(generale!$A$5:$I$354,$CJ966,5),"")</f>
        <v/>
      </c>
      <c r="X966" s="8" t="str">
        <f>IFERROR(INDEX(generale!$A$5:$I$354,$CJ966,7),"")</f>
        <v/>
      </c>
      <c r="AA966" s="2">
        <f t="shared" si="417"/>
        <v>14</v>
      </c>
      <c r="AB966" s="16" t="str">
        <f>IFERROR(INDEX(generale!$A$5:$I$354,$CJ966,5),"")</f>
        <v/>
      </c>
      <c r="AC966" s="8" t="str">
        <f>IFERROR(INDEX(generale!$A$5:$I$354,$CJ966,7),"")</f>
        <v/>
      </c>
      <c r="AD966" s="33"/>
      <c r="AE966" s="8"/>
      <c r="AF966" s="2">
        <f t="shared" si="418"/>
        <v>14</v>
      </c>
      <c r="AG966" s="16" t="str">
        <f>IFERROR(INDEX(generale!$A$5:$I$354,$CJ966,5),"")</f>
        <v/>
      </c>
      <c r="AH966" s="8" t="str">
        <f>IFERROR(INDEX(generale!$A$5:$I$354,$CJ966,7),"")</f>
        <v/>
      </c>
      <c r="AI966" s="33"/>
      <c r="AJ966" s="8"/>
      <c r="AK966" s="2">
        <f t="shared" si="419"/>
        <v>14</v>
      </c>
      <c r="AL966" s="16" t="str">
        <f>IFERROR(INDEX(generale!$A$5:$I$354,$CJ966,5),"")</f>
        <v/>
      </c>
      <c r="AM966" s="8" t="str">
        <f>IFERROR(INDEX(generale!$A$5:$I$354,$CJ966,7),"")</f>
        <v/>
      </c>
      <c r="AN966" s="33"/>
      <c r="AO966" s="8"/>
      <c r="AP966" s="2">
        <f t="shared" si="420"/>
        <v>9</v>
      </c>
      <c r="AQ966" s="16" t="str">
        <f>IFERROR(INDEX(generale!$A$5:$I$354,$CJ966,5),"")</f>
        <v/>
      </c>
      <c r="AR966" s="8" t="str">
        <f>IFERROR(INDEX(generale!$A$5:$I$354,$CJ966,7),"")</f>
        <v/>
      </c>
      <c r="AS966" s="33"/>
      <c r="AT966" s="8"/>
      <c r="AU966" s="2">
        <f t="shared" si="421"/>
        <v>8</v>
      </c>
      <c r="AV966" s="16" t="str">
        <f>IFERROR(INDEX(generale!$A$5:$I$354,$CJ966,5),"")</f>
        <v/>
      </c>
      <c r="AW966" s="8" t="str">
        <f>IFERROR(INDEX(generale!$A$5:$I$354,$CJ966,7),"")</f>
        <v/>
      </c>
      <c r="AX966" s="33"/>
      <c r="AY966" s="8"/>
      <c r="AZ966" s="2">
        <f t="shared" si="422"/>
        <v>7</v>
      </c>
      <c r="BA966" s="16" t="str">
        <f>IFERROR(INDEX(generale!$A$5:$I$354,$CJ966,5),"")</f>
        <v/>
      </c>
      <c r="BB966" s="8" t="str">
        <f>IFERROR(INDEX(generale!$A$5:$I$354,$CJ966,7),"")</f>
        <v/>
      </c>
      <c r="BC966" s="33"/>
      <c r="BD966" s="8"/>
      <c r="BE966" s="2">
        <f t="shared" si="423"/>
        <v>6</v>
      </c>
      <c r="BF966" s="16" t="str">
        <f>IFERROR(INDEX(generale!$A$5:$I$354,$CJ966,5),"")</f>
        <v/>
      </c>
      <c r="BG966" s="8" t="str">
        <f>IFERROR(INDEX(generale!$A$5:$I$354,$CJ966,7),"")</f>
        <v/>
      </c>
      <c r="BH966" s="33"/>
      <c r="BI966" s="8"/>
      <c r="BJ966" s="2">
        <f t="shared" si="424"/>
        <v>614</v>
      </c>
      <c r="BK966" s="16" t="str">
        <f>IFERROR(INDEX(generale!$A$5:$I$354,$CJ966,5),"")</f>
        <v/>
      </c>
      <c r="BL966" s="8" t="str">
        <f>IFERROR(INDEX(generale!$A$5:$I$354,$CJ966,7),"")</f>
        <v/>
      </c>
      <c r="BM966" s="33"/>
      <c r="BN966" s="8"/>
      <c r="BO966" s="2">
        <f t="shared" si="425"/>
        <v>614</v>
      </c>
      <c r="BP966" s="16" t="str">
        <f>IFERROR(INDEX(generale!$A$5:$I$354,$CJ966,5),"")</f>
        <v/>
      </c>
      <c r="BQ966" s="8" t="str">
        <f>IFERROR(INDEX(generale!$A$5:$I$354,$CJ966,7),"")</f>
        <v/>
      </c>
      <c r="BR966" s="33"/>
      <c r="BS966" s="8"/>
      <c r="BT966" s="2">
        <f t="shared" si="426"/>
        <v>614</v>
      </c>
      <c r="BU966" s="16" t="str">
        <f>IFERROR(INDEX(generale!$A$5:$I$354,$CJ966,5),"")</f>
        <v/>
      </c>
      <c r="BV966" s="8" t="str">
        <f>IFERROR(INDEX(generale!$A$5:$I$354,$CJ966,7),"")</f>
        <v/>
      </c>
      <c r="BW966" s="33"/>
      <c r="BX966" s="8"/>
      <c r="BY966" s="2">
        <f t="shared" si="427"/>
        <v>614</v>
      </c>
      <c r="BZ966" s="16" t="str">
        <f>IFERROR(INDEX(generale!$A$5:$I$354,$CJ966,5),"")</f>
        <v/>
      </c>
      <c r="CA966" s="8" t="str">
        <f>IFERROR(INDEX(generale!$A$5:$I$354,$CJ966,7),"")</f>
        <v/>
      </c>
      <c r="CB966" s="33"/>
      <c r="CC966" s="8"/>
      <c r="CD966" s="2">
        <f t="shared" si="428"/>
        <v>614</v>
      </c>
      <c r="CE966" s="16" t="str">
        <f>IFERROR(INDEX(generale!$A$5:$I$354,$CJ966,5),"")</f>
        <v/>
      </c>
      <c r="CF966" s="8" t="str">
        <f>IFERROR(INDEX(generale!$A$5:$I$354,$CJ966,7),"")</f>
        <v/>
      </c>
      <c r="CJ966" s="2">
        <f t="shared" si="429"/>
        <v>964</v>
      </c>
      <c r="CK966" s="2">
        <f t="shared" si="406"/>
        <v>37</v>
      </c>
      <c r="CL966" s="3">
        <f>IFERROR(INDEX(generale!$A$5:$I$1004,$CJ966,1),"")</f>
        <v>0</v>
      </c>
      <c r="CM966" s="3">
        <f>IFERROR(INDEX(generale!$A$5:$I$1004,$CJ966,2),"")</f>
        <v>0</v>
      </c>
      <c r="CN966" s="3">
        <f>IFERROR(INDEX(generale!$A$5:$I$1004,$CJ966,3),"")</f>
        <v>0</v>
      </c>
      <c r="CO966" s="3">
        <f>IFERROR(INDEX(generale!$A$5:$I$1004,$CJ966,4),"")</f>
        <v>0</v>
      </c>
      <c r="CP966" s="3">
        <f>IFERROR(INDEX(generale!$A$5:$I$1004,$CJ966,5),"")</f>
        <v>0</v>
      </c>
      <c r="CQ966" s="3">
        <f>IFERROR(INDEX(generale!$A$5:$I$1004,$CJ966,6),"")</f>
        <v>0</v>
      </c>
      <c r="CR966" s="8">
        <f>IFERROR(INDEX(generale!$A$5:$I$1004,$CJ966,7),"")</f>
        <v>0</v>
      </c>
      <c r="CS966" s="8">
        <f>IFERROR(INDEX(generale!$A$5:$I$1004,$CJ966,8),"")</f>
        <v>0</v>
      </c>
    </row>
    <row r="967" spans="1:97">
      <c r="A967" s="2" t="str">
        <f t="shared" si="407"/>
        <v/>
      </c>
      <c r="B967" s="1" t="str">
        <f t="shared" si="408"/>
        <v/>
      </c>
      <c r="C967" s="1" t="str">
        <f t="shared" si="409"/>
        <v/>
      </c>
      <c r="D967" s="2" t="str">
        <f t="shared" si="410"/>
        <v/>
      </c>
      <c r="E967" s="2" t="str">
        <f t="shared" si="411"/>
        <v/>
      </c>
      <c r="F967" s="2" t="str">
        <f t="shared" si="412"/>
        <v/>
      </c>
      <c r="G967" s="1" t="str">
        <f t="shared" si="413"/>
        <v/>
      </c>
      <c r="H967" s="11" t="str">
        <f t="shared" si="414"/>
        <v/>
      </c>
      <c r="Q967" s="2">
        <f t="shared" si="415"/>
        <v>37</v>
      </c>
      <c r="R967" s="16" t="str">
        <f>IFERROR(INDEX(generale!$A$5:$I$354,$CJ967,5),"")</f>
        <v/>
      </c>
      <c r="S967" s="8" t="str">
        <f>IFERROR(INDEX(generale!$A$5:$I$354,$CJ967,7),"")</f>
        <v/>
      </c>
      <c r="U967" s="8"/>
      <c r="V967" s="2">
        <f t="shared" si="416"/>
        <v>19</v>
      </c>
      <c r="W967" s="16" t="str">
        <f>IFERROR(INDEX(generale!$A$5:$I$354,$CJ967,5),"")</f>
        <v/>
      </c>
      <c r="X967" s="8" t="str">
        <f>IFERROR(INDEX(generale!$A$5:$I$354,$CJ967,7),"")</f>
        <v/>
      </c>
      <c r="AA967" s="2">
        <f t="shared" si="417"/>
        <v>14</v>
      </c>
      <c r="AB967" s="16" t="str">
        <f>IFERROR(INDEX(generale!$A$5:$I$354,$CJ967,5),"")</f>
        <v/>
      </c>
      <c r="AC967" s="8" t="str">
        <f>IFERROR(INDEX(generale!$A$5:$I$354,$CJ967,7),"")</f>
        <v/>
      </c>
      <c r="AD967" s="33"/>
      <c r="AE967" s="8"/>
      <c r="AF967" s="2">
        <f t="shared" si="418"/>
        <v>14</v>
      </c>
      <c r="AG967" s="16" t="str">
        <f>IFERROR(INDEX(generale!$A$5:$I$354,$CJ967,5),"")</f>
        <v/>
      </c>
      <c r="AH967" s="8" t="str">
        <f>IFERROR(INDEX(generale!$A$5:$I$354,$CJ967,7),"")</f>
        <v/>
      </c>
      <c r="AI967" s="33"/>
      <c r="AJ967" s="8"/>
      <c r="AK967" s="2">
        <f t="shared" si="419"/>
        <v>14</v>
      </c>
      <c r="AL967" s="16" t="str">
        <f>IFERROR(INDEX(generale!$A$5:$I$354,$CJ967,5),"")</f>
        <v/>
      </c>
      <c r="AM967" s="8" t="str">
        <f>IFERROR(INDEX(generale!$A$5:$I$354,$CJ967,7),"")</f>
        <v/>
      </c>
      <c r="AN967" s="33"/>
      <c r="AO967" s="8"/>
      <c r="AP967" s="2">
        <f t="shared" si="420"/>
        <v>9</v>
      </c>
      <c r="AQ967" s="16" t="str">
        <f>IFERROR(INDEX(generale!$A$5:$I$354,$CJ967,5),"")</f>
        <v/>
      </c>
      <c r="AR967" s="8" t="str">
        <f>IFERROR(INDEX(generale!$A$5:$I$354,$CJ967,7),"")</f>
        <v/>
      </c>
      <c r="AS967" s="33"/>
      <c r="AT967" s="8"/>
      <c r="AU967" s="2">
        <f t="shared" si="421"/>
        <v>8</v>
      </c>
      <c r="AV967" s="16" t="str">
        <f>IFERROR(INDEX(generale!$A$5:$I$354,$CJ967,5),"")</f>
        <v/>
      </c>
      <c r="AW967" s="8" t="str">
        <f>IFERROR(INDEX(generale!$A$5:$I$354,$CJ967,7),"")</f>
        <v/>
      </c>
      <c r="AX967" s="33"/>
      <c r="AY967" s="8"/>
      <c r="AZ967" s="2">
        <f t="shared" si="422"/>
        <v>7</v>
      </c>
      <c r="BA967" s="16" t="str">
        <f>IFERROR(INDEX(generale!$A$5:$I$354,$CJ967,5),"")</f>
        <v/>
      </c>
      <c r="BB967" s="8" t="str">
        <f>IFERROR(INDEX(generale!$A$5:$I$354,$CJ967,7),"")</f>
        <v/>
      </c>
      <c r="BC967" s="33"/>
      <c r="BD967" s="8"/>
      <c r="BE967" s="2">
        <f t="shared" si="423"/>
        <v>6</v>
      </c>
      <c r="BF967" s="16" t="str">
        <f>IFERROR(INDEX(generale!$A$5:$I$354,$CJ967,5),"")</f>
        <v/>
      </c>
      <c r="BG967" s="8" t="str">
        <f>IFERROR(INDEX(generale!$A$5:$I$354,$CJ967,7),"")</f>
        <v/>
      </c>
      <c r="BH967" s="33"/>
      <c r="BI967" s="8"/>
      <c r="BJ967" s="2">
        <f t="shared" si="424"/>
        <v>615</v>
      </c>
      <c r="BK967" s="16" t="str">
        <f>IFERROR(INDEX(generale!$A$5:$I$354,$CJ967,5),"")</f>
        <v/>
      </c>
      <c r="BL967" s="8" t="str">
        <f>IFERROR(INDEX(generale!$A$5:$I$354,$CJ967,7),"")</f>
        <v/>
      </c>
      <c r="BM967" s="33"/>
      <c r="BN967" s="8"/>
      <c r="BO967" s="2">
        <f t="shared" si="425"/>
        <v>615</v>
      </c>
      <c r="BP967" s="16" t="str">
        <f>IFERROR(INDEX(generale!$A$5:$I$354,$CJ967,5),"")</f>
        <v/>
      </c>
      <c r="BQ967" s="8" t="str">
        <f>IFERROR(INDEX(generale!$A$5:$I$354,$CJ967,7),"")</f>
        <v/>
      </c>
      <c r="BR967" s="33"/>
      <c r="BS967" s="8"/>
      <c r="BT967" s="2">
        <f t="shared" si="426"/>
        <v>615</v>
      </c>
      <c r="BU967" s="16" t="str">
        <f>IFERROR(INDEX(generale!$A$5:$I$354,$CJ967,5),"")</f>
        <v/>
      </c>
      <c r="BV967" s="8" t="str">
        <f>IFERROR(INDEX(generale!$A$5:$I$354,$CJ967,7),"")</f>
        <v/>
      </c>
      <c r="BW967" s="33"/>
      <c r="BX967" s="8"/>
      <c r="BY967" s="2">
        <f t="shared" si="427"/>
        <v>615</v>
      </c>
      <c r="BZ967" s="16" t="str">
        <f>IFERROR(INDEX(generale!$A$5:$I$354,$CJ967,5),"")</f>
        <v/>
      </c>
      <c r="CA967" s="8" t="str">
        <f>IFERROR(INDEX(generale!$A$5:$I$354,$CJ967,7),"")</f>
        <v/>
      </c>
      <c r="CB967" s="33"/>
      <c r="CC967" s="8"/>
      <c r="CD967" s="2">
        <f t="shared" si="428"/>
        <v>615</v>
      </c>
      <c r="CE967" s="16" t="str">
        <f>IFERROR(INDEX(generale!$A$5:$I$354,$CJ967,5),"")</f>
        <v/>
      </c>
      <c r="CF967" s="8" t="str">
        <f>IFERROR(INDEX(generale!$A$5:$I$354,$CJ967,7),"")</f>
        <v/>
      </c>
      <c r="CJ967" s="2">
        <f t="shared" si="429"/>
        <v>965</v>
      </c>
      <c r="CK967" s="2">
        <f t="shared" si="406"/>
        <v>37</v>
      </c>
      <c r="CL967" s="3">
        <f>IFERROR(INDEX(generale!$A$5:$I$1004,$CJ967,1),"")</f>
        <v>0</v>
      </c>
      <c r="CM967" s="3">
        <f>IFERROR(INDEX(generale!$A$5:$I$1004,$CJ967,2),"")</f>
        <v>0</v>
      </c>
      <c r="CN967" s="3">
        <f>IFERROR(INDEX(generale!$A$5:$I$1004,$CJ967,3),"")</f>
        <v>0</v>
      </c>
      <c r="CO967" s="3">
        <f>IFERROR(INDEX(generale!$A$5:$I$1004,$CJ967,4),"")</f>
        <v>0</v>
      </c>
      <c r="CP967" s="3">
        <f>IFERROR(INDEX(generale!$A$5:$I$1004,$CJ967,5),"")</f>
        <v>0</v>
      </c>
      <c r="CQ967" s="3">
        <f>IFERROR(INDEX(generale!$A$5:$I$1004,$CJ967,6),"")</f>
        <v>0</v>
      </c>
      <c r="CR967" s="8">
        <f>IFERROR(INDEX(generale!$A$5:$I$1004,$CJ967,7),"")</f>
        <v>0</v>
      </c>
      <c r="CS967" s="8">
        <f>IFERROR(INDEX(generale!$A$5:$I$1004,$CJ967,8),"")</f>
        <v>0</v>
      </c>
    </row>
    <row r="968" spans="1:97">
      <c r="A968" s="2" t="str">
        <f t="shared" si="407"/>
        <v/>
      </c>
      <c r="B968" s="1" t="str">
        <f t="shared" si="408"/>
        <v/>
      </c>
      <c r="C968" s="1" t="str">
        <f t="shared" si="409"/>
        <v/>
      </c>
      <c r="D968" s="2" t="str">
        <f t="shared" si="410"/>
        <v/>
      </c>
      <c r="E968" s="2" t="str">
        <f t="shared" si="411"/>
        <v/>
      </c>
      <c r="F968" s="2" t="str">
        <f t="shared" si="412"/>
        <v/>
      </c>
      <c r="G968" s="1" t="str">
        <f t="shared" si="413"/>
        <v/>
      </c>
      <c r="H968" s="11" t="str">
        <f t="shared" si="414"/>
        <v/>
      </c>
      <c r="Q968" s="2">
        <f t="shared" si="415"/>
        <v>37</v>
      </c>
      <c r="R968" s="16" t="str">
        <f>IFERROR(INDEX(generale!$A$5:$I$354,$CJ968,5),"")</f>
        <v/>
      </c>
      <c r="S968" s="8" t="str">
        <f>IFERROR(INDEX(generale!$A$5:$I$354,$CJ968,7),"")</f>
        <v/>
      </c>
      <c r="U968" s="8"/>
      <c r="V968" s="2">
        <f t="shared" si="416"/>
        <v>19</v>
      </c>
      <c r="W968" s="16" t="str">
        <f>IFERROR(INDEX(generale!$A$5:$I$354,$CJ968,5),"")</f>
        <v/>
      </c>
      <c r="X968" s="8" t="str">
        <f>IFERROR(INDEX(generale!$A$5:$I$354,$CJ968,7),"")</f>
        <v/>
      </c>
      <c r="AA968" s="2">
        <f t="shared" si="417"/>
        <v>14</v>
      </c>
      <c r="AB968" s="16" t="str">
        <f>IFERROR(INDEX(generale!$A$5:$I$354,$CJ968,5),"")</f>
        <v/>
      </c>
      <c r="AC968" s="8" t="str">
        <f>IFERROR(INDEX(generale!$A$5:$I$354,$CJ968,7),"")</f>
        <v/>
      </c>
      <c r="AD968" s="33"/>
      <c r="AE968" s="8"/>
      <c r="AF968" s="2">
        <f t="shared" si="418"/>
        <v>14</v>
      </c>
      <c r="AG968" s="16" t="str">
        <f>IFERROR(INDEX(generale!$A$5:$I$354,$CJ968,5),"")</f>
        <v/>
      </c>
      <c r="AH968" s="8" t="str">
        <f>IFERROR(INDEX(generale!$A$5:$I$354,$CJ968,7),"")</f>
        <v/>
      </c>
      <c r="AI968" s="33"/>
      <c r="AJ968" s="8"/>
      <c r="AK968" s="2">
        <f t="shared" si="419"/>
        <v>14</v>
      </c>
      <c r="AL968" s="16" t="str">
        <f>IFERROR(INDEX(generale!$A$5:$I$354,$CJ968,5),"")</f>
        <v/>
      </c>
      <c r="AM968" s="8" t="str">
        <f>IFERROR(INDEX(generale!$A$5:$I$354,$CJ968,7),"")</f>
        <v/>
      </c>
      <c r="AN968" s="33"/>
      <c r="AO968" s="8"/>
      <c r="AP968" s="2">
        <f t="shared" si="420"/>
        <v>9</v>
      </c>
      <c r="AQ968" s="16" t="str">
        <f>IFERROR(INDEX(generale!$A$5:$I$354,$CJ968,5),"")</f>
        <v/>
      </c>
      <c r="AR968" s="8" t="str">
        <f>IFERROR(INDEX(generale!$A$5:$I$354,$CJ968,7),"")</f>
        <v/>
      </c>
      <c r="AS968" s="33"/>
      <c r="AT968" s="8"/>
      <c r="AU968" s="2">
        <f t="shared" si="421"/>
        <v>8</v>
      </c>
      <c r="AV968" s="16" t="str">
        <f>IFERROR(INDEX(generale!$A$5:$I$354,$CJ968,5),"")</f>
        <v/>
      </c>
      <c r="AW968" s="8" t="str">
        <f>IFERROR(INDEX(generale!$A$5:$I$354,$CJ968,7),"")</f>
        <v/>
      </c>
      <c r="AX968" s="33"/>
      <c r="AY968" s="8"/>
      <c r="AZ968" s="2">
        <f t="shared" si="422"/>
        <v>7</v>
      </c>
      <c r="BA968" s="16" t="str">
        <f>IFERROR(INDEX(generale!$A$5:$I$354,$CJ968,5),"")</f>
        <v/>
      </c>
      <c r="BB968" s="8" t="str">
        <f>IFERROR(INDEX(generale!$A$5:$I$354,$CJ968,7),"")</f>
        <v/>
      </c>
      <c r="BC968" s="33"/>
      <c r="BD968" s="8"/>
      <c r="BE968" s="2">
        <f t="shared" si="423"/>
        <v>6</v>
      </c>
      <c r="BF968" s="16" t="str">
        <f>IFERROR(INDEX(generale!$A$5:$I$354,$CJ968,5),"")</f>
        <v/>
      </c>
      <c r="BG968" s="8" t="str">
        <f>IFERROR(INDEX(generale!$A$5:$I$354,$CJ968,7),"")</f>
        <v/>
      </c>
      <c r="BH968" s="33"/>
      <c r="BI968" s="8"/>
      <c r="BJ968" s="2">
        <f t="shared" si="424"/>
        <v>616</v>
      </c>
      <c r="BK968" s="16" t="str">
        <f>IFERROR(INDEX(generale!$A$5:$I$354,$CJ968,5),"")</f>
        <v/>
      </c>
      <c r="BL968" s="8" t="str">
        <f>IFERROR(INDEX(generale!$A$5:$I$354,$CJ968,7),"")</f>
        <v/>
      </c>
      <c r="BM968" s="33"/>
      <c r="BN968" s="8"/>
      <c r="BO968" s="2">
        <f t="shared" si="425"/>
        <v>616</v>
      </c>
      <c r="BP968" s="16" t="str">
        <f>IFERROR(INDEX(generale!$A$5:$I$354,$CJ968,5),"")</f>
        <v/>
      </c>
      <c r="BQ968" s="8" t="str">
        <f>IFERROR(INDEX(generale!$A$5:$I$354,$CJ968,7),"")</f>
        <v/>
      </c>
      <c r="BR968" s="33"/>
      <c r="BS968" s="8"/>
      <c r="BT968" s="2">
        <f t="shared" si="426"/>
        <v>616</v>
      </c>
      <c r="BU968" s="16" t="str">
        <f>IFERROR(INDEX(generale!$A$5:$I$354,$CJ968,5),"")</f>
        <v/>
      </c>
      <c r="BV968" s="8" t="str">
        <f>IFERROR(INDEX(generale!$A$5:$I$354,$CJ968,7),"")</f>
        <v/>
      </c>
      <c r="BW968" s="33"/>
      <c r="BX968" s="8"/>
      <c r="BY968" s="2">
        <f t="shared" si="427"/>
        <v>616</v>
      </c>
      <c r="BZ968" s="16" t="str">
        <f>IFERROR(INDEX(generale!$A$5:$I$354,$CJ968,5),"")</f>
        <v/>
      </c>
      <c r="CA968" s="8" t="str">
        <f>IFERROR(INDEX(generale!$A$5:$I$354,$CJ968,7),"")</f>
        <v/>
      </c>
      <c r="CB968" s="33"/>
      <c r="CC968" s="8"/>
      <c r="CD968" s="2">
        <f t="shared" si="428"/>
        <v>616</v>
      </c>
      <c r="CE968" s="16" t="str">
        <f>IFERROR(INDEX(generale!$A$5:$I$354,$CJ968,5),"")</f>
        <v/>
      </c>
      <c r="CF968" s="8" t="str">
        <f>IFERROR(INDEX(generale!$A$5:$I$354,$CJ968,7),"")</f>
        <v/>
      </c>
      <c r="CJ968" s="2">
        <f t="shared" si="429"/>
        <v>966</v>
      </c>
      <c r="CK968" s="2">
        <f t="shared" si="406"/>
        <v>37</v>
      </c>
      <c r="CL968" s="3">
        <f>IFERROR(INDEX(generale!$A$5:$I$1004,$CJ968,1),"")</f>
        <v>0</v>
      </c>
      <c r="CM968" s="3">
        <f>IFERROR(INDEX(generale!$A$5:$I$1004,$CJ968,2),"")</f>
        <v>0</v>
      </c>
      <c r="CN968" s="3">
        <f>IFERROR(INDEX(generale!$A$5:$I$1004,$CJ968,3),"")</f>
        <v>0</v>
      </c>
      <c r="CO968" s="3">
        <f>IFERROR(INDEX(generale!$A$5:$I$1004,$CJ968,4),"")</f>
        <v>0</v>
      </c>
      <c r="CP968" s="3">
        <f>IFERROR(INDEX(generale!$A$5:$I$1004,$CJ968,5),"")</f>
        <v>0</v>
      </c>
      <c r="CQ968" s="3">
        <f>IFERROR(INDEX(generale!$A$5:$I$1004,$CJ968,6),"")</f>
        <v>0</v>
      </c>
      <c r="CR968" s="8">
        <f>IFERROR(INDEX(generale!$A$5:$I$1004,$CJ968,7),"")</f>
        <v>0</v>
      </c>
      <c r="CS968" s="8">
        <f>IFERROR(INDEX(generale!$A$5:$I$1004,$CJ968,8),"")</f>
        <v>0</v>
      </c>
    </row>
    <row r="969" spans="1:97">
      <c r="A969" s="2" t="str">
        <f t="shared" si="407"/>
        <v/>
      </c>
      <c r="B969" s="1" t="str">
        <f t="shared" si="408"/>
        <v/>
      </c>
      <c r="C969" s="1" t="str">
        <f t="shared" si="409"/>
        <v/>
      </c>
      <c r="D969" s="2" t="str">
        <f t="shared" si="410"/>
        <v/>
      </c>
      <c r="E969" s="2" t="str">
        <f t="shared" si="411"/>
        <v/>
      </c>
      <c r="F969" s="2" t="str">
        <f t="shared" si="412"/>
        <v/>
      </c>
      <c r="G969" s="1" t="str">
        <f t="shared" si="413"/>
        <v/>
      </c>
      <c r="H969" s="11" t="str">
        <f t="shared" si="414"/>
        <v/>
      </c>
      <c r="Q969" s="2">
        <f t="shared" si="415"/>
        <v>37</v>
      </c>
      <c r="R969" s="16" t="str">
        <f>IFERROR(INDEX(generale!$A$5:$I$354,$CJ969,5),"")</f>
        <v/>
      </c>
      <c r="S969" s="8" t="str">
        <f>IFERROR(INDEX(generale!$A$5:$I$354,$CJ969,7),"")</f>
        <v/>
      </c>
      <c r="U969" s="8"/>
      <c r="V969" s="2">
        <f t="shared" si="416"/>
        <v>19</v>
      </c>
      <c r="W969" s="16" t="str">
        <f>IFERROR(INDEX(generale!$A$5:$I$354,$CJ969,5),"")</f>
        <v/>
      </c>
      <c r="X969" s="8" t="str">
        <f>IFERROR(INDEX(generale!$A$5:$I$354,$CJ969,7),"")</f>
        <v/>
      </c>
      <c r="AA969" s="2">
        <f t="shared" si="417"/>
        <v>14</v>
      </c>
      <c r="AB969" s="16" t="str">
        <f>IFERROR(INDEX(generale!$A$5:$I$354,$CJ969,5),"")</f>
        <v/>
      </c>
      <c r="AC969" s="8" t="str">
        <f>IFERROR(INDEX(generale!$A$5:$I$354,$CJ969,7),"")</f>
        <v/>
      </c>
      <c r="AD969" s="33"/>
      <c r="AE969" s="8"/>
      <c r="AF969" s="2">
        <f t="shared" si="418"/>
        <v>14</v>
      </c>
      <c r="AG969" s="16" t="str">
        <f>IFERROR(INDEX(generale!$A$5:$I$354,$CJ969,5),"")</f>
        <v/>
      </c>
      <c r="AH969" s="8" t="str">
        <f>IFERROR(INDEX(generale!$A$5:$I$354,$CJ969,7),"")</f>
        <v/>
      </c>
      <c r="AI969" s="33"/>
      <c r="AJ969" s="8"/>
      <c r="AK969" s="2">
        <f t="shared" si="419"/>
        <v>14</v>
      </c>
      <c r="AL969" s="16" t="str">
        <f>IFERROR(INDEX(generale!$A$5:$I$354,$CJ969,5),"")</f>
        <v/>
      </c>
      <c r="AM969" s="8" t="str">
        <f>IFERROR(INDEX(generale!$A$5:$I$354,$CJ969,7),"")</f>
        <v/>
      </c>
      <c r="AN969" s="33"/>
      <c r="AO969" s="8"/>
      <c r="AP969" s="2">
        <f t="shared" si="420"/>
        <v>9</v>
      </c>
      <c r="AQ969" s="16" t="str">
        <f>IFERROR(INDEX(generale!$A$5:$I$354,$CJ969,5),"")</f>
        <v/>
      </c>
      <c r="AR969" s="8" t="str">
        <f>IFERROR(INDEX(generale!$A$5:$I$354,$CJ969,7),"")</f>
        <v/>
      </c>
      <c r="AS969" s="33"/>
      <c r="AT969" s="8"/>
      <c r="AU969" s="2">
        <f t="shared" si="421"/>
        <v>8</v>
      </c>
      <c r="AV969" s="16" t="str">
        <f>IFERROR(INDEX(generale!$A$5:$I$354,$CJ969,5),"")</f>
        <v/>
      </c>
      <c r="AW969" s="8" t="str">
        <f>IFERROR(INDEX(generale!$A$5:$I$354,$CJ969,7),"")</f>
        <v/>
      </c>
      <c r="AX969" s="33"/>
      <c r="AY969" s="8"/>
      <c r="AZ969" s="2">
        <f t="shared" si="422"/>
        <v>7</v>
      </c>
      <c r="BA969" s="16" t="str">
        <f>IFERROR(INDEX(generale!$A$5:$I$354,$CJ969,5),"")</f>
        <v/>
      </c>
      <c r="BB969" s="8" t="str">
        <f>IFERROR(INDEX(generale!$A$5:$I$354,$CJ969,7),"")</f>
        <v/>
      </c>
      <c r="BC969" s="33"/>
      <c r="BD969" s="8"/>
      <c r="BE969" s="2">
        <f t="shared" si="423"/>
        <v>6</v>
      </c>
      <c r="BF969" s="16" t="str">
        <f>IFERROR(INDEX(generale!$A$5:$I$354,$CJ969,5),"")</f>
        <v/>
      </c>
      <c r="BG969" s="8" t="str">
        <f>IFERROR(INDEX(generale!$A$5:$I$354,$CJ969,7),"")</f>
        <v/>
      </c>
      <c r="BH969" s="33"/>
      <c r="BI969" s="8"/>
      <c r="BJ969" s="2">
        <f t="shared" si="424"/>
        <v>617</v>
      </c>
      <c r="BK969" s="16" t="str">
        <f>IFERROR(INDEX(generale!$A$5:$I$354,$CJ969,5),"")</f>
        <v/>
      </c>
      <c r="BL969" s="8" t="str">
        <f>IFERROR(INDEX(generale!$A$5:$I$354,$CJ969,7),"")</f>
        <v/>
      </c>
      <c r="BM969" s="33"/>
      <c r="BN969" s="8"/>
      <c r="BO969" s="2">
        <f t="shared" si="425"/>
        <v>617</v>
      </c>
      <c r="BP969" s="16" t="str">
        <f>IFERROR(INDEX(generale!$A$5:$I$354,$CJ969,5),"")</f>
        <v/>
      </c>
      <c r="BQ969" s="8" t="str">
        <f>IFERROR(INDEX(generale!$A$5:$I$354,$CJ969,7),"")</f>
        <v/>
      </c>
      <c r="BR969" s="33"/>
      <c r="BS969" s="8"/>
      <c r="BT969" s="2">
        <f t="shared" si="426"/>
        <v>617</v>
      </c>
      <c r="BU969" s="16" t="str">
        <f>IFERROR(INDEX(generale!$A$5:$I$354,$CJ969,5),"")</f>
        <v/>
      </c>
      <c r="BV969" s="8" t="str">
        <f>IFERROR(INDEX(generale!$A$5:$I$354,$CJ969,7),"")</f>
        <v/>
      </c>
      <c r="BW969" s="33"/>
      <c r="BX969" s="8"/>
      <c r="BY969" s="2">
        <f t="shared" si="427"/>
        <v>617</v>
      </c>
      <c r="BZ969" s="16" t="str">
        <f>IFERROR(INDEX(generale!$A$5:$I$354,$CJ969,5),"")</f>
        <v/>
      </c>
      <c r="CA969" s="8" t="str">
        <f>IFERROR(INDEX(generale!$A$5:$I$354,$CJ969,7),"")</f>
        <v/>
      </c>
      <c r="CB969" s="33"/>
      <c r="CC969" s="8"/>
      <c r="CD969" s="2">
        <f t="shared" si="428"/>
        <v>617</v>
      </c>
      <c r="CE969" s="16" t="str">
        <f>IFERROR(INDEX(generale!$A$5:$I$354,$CJ969,5),"")</f>
        <v/>
      </c>
      <c r="CF969" s="8" t="str">
        <f>IFERROR(INDEX(generale!$A$5:$I$354,$CJ969,7),"")</f>
        <v/>
      </c>
      <c r="CJ969" s="2">
        <f t="shared" si="429"/>
        <v>967</v>
      </c>
      <c r="CK969" s="2">
        <f t="shared" si="406"/>
        <v>37</v>
      </c>
      <c r="CL969" s="3">
        <f>IFERROR(INDEX(generale!$A$5:$I$1004,$CJ969,1),"")</f>
        <v>0</v>
      </c>
      <c r="CM969" s="3">
        <f>IFERROR(INDEX(generale!$A$5:$I$1004,$CJ969,2),"")</f>
        <v>0</v>
      </c>
      <c r="CN969" s="3">
        <f>IFERROR(INDEX(generale!$A$5:$I$1004,$CJ969,3),"")</f>
        <v>0</v>
      </c>
      <c r="CO969" s="3">
        <f>IFERROR(INDEX(generale!$A$5:$I$1004,$CJ969,4),"")</f>
        <v>0</v>
      </c>
      <c r="CP969" s="3">
        <f>IFERROR(INDEX(generale!$A$5:$I$1004,$CJ969,5),"")</f>
        <v>0</v>
      </c>
      <c r="CQ969" s="3">
        <f>IFERROR(INDEX(generale!$A$5:$I$1004,$CJ969,6),"")</f>
        <v>0</v>
      </c>
      <c r="CR969" s="8">
        <f>IFERROR(INDEX(generale!$A$5:$I$1004,$CJ969,7),"")</f>
        <v>0</v>
      </c>
      <c r="CS969" s="8">
        <f>IFERROR(INDEX(generale!$A$5:$I$1004,$CJ969,8),"")</f>
        <v>0</v>
      </c>
    </row>
    <row r="970" spans="1:97">
      <c r="A970" s="2" t="str">
        <f t="shared" si="407"/>
        <v/>
      </c>
      <c r="B970" s="1" t="str">
        <f t="shared" si="408"/>
        <v/>
      </c>
      <c r="C970" s="1" t="str">
        <f t="shared" si="409"/>
        <v/>
      </c>
      <c r="D970" s="2" t="str">
        <f t="shared" si="410"/>
        <v/>
      </c>
      <c r="E970" s="2" t="str">
        <f t="shared" si="411"/>
        <v/>
      </c>
      <c r="F970" s="2" t="str">
        <f t="shared" si="412"/>
        <v/>
      </c>
      <c r="G970" s="1" t="str">
        <f t="shared" si="413"/>
        <v/>
      </c>
      <c r="H970" s="11" t="str">
        <f t="shared" si="414"/>
        <v/>
      </c>
      <c r="Q970" s="2">
        <f t="shared" si="415"/>
        <v>37</v>
      </c>
      <c r="R970" s="16" t="str">
        <f>IFERROR(INDEX(generale!$A$5:$I$354,$CJ970,5),"")</f>
        <v/>
      </c>
      <c r="S970" s="8" t="str">
        <f>IFERROR(INDEX(generale!$A$5:$I$354,$CJ970,7),"")</f>
        <v/>
      </c>
      <c r="U970" s="8"/>
      <c r="V970" s="2">
        <f t="shared" si="416"/>
        <v>19</v>
      </c>
      <c r="W970" s="16" t="str">
        <f>IFERROR(INDEX(generale!$A$5:$I$354,$CJ970,5),"")</f>
        <v/>
      </c>
      <c r="X970" s="8" t="str">
        <f>IFERROR(INDEX(generale!$A$5:$I$354,$CJ970,7),"")</f>
        <v/>
      </c>
      <c r="AA970" s="2">
        <f t="shared" si="417"/>
        <v>14</v>
      </c>
      <c r="AB970" s="16" t="str">
        <f>IFERROR(INDEX(generale!$A$5:$I$354,$CJ970,5),"")</f>
        <v/>
      </c>
      <c r="AC970" s="8" t="str">
        <f>IFERROR(INDEX(generale!$A$5:$I$354,$CJ970,7),"")</f>
        <v/>
      </c>
      <c r="AD970" s="33"/>
      <c r="AE970" s="8"/>
      <c r="AF970" s="2">
        <f t="shared" si="418"/>
        <v>14</v>
      </c>
      <c r="AG970" s="16" t="str">
        <f>IFERROR(INDEX(generale!$A$5:$I$354,$CJ970,5),"")</f>
        <v/>
      </c>
      <c r="AH970" s="8" t="str">
        <f>IFERROR(INDEX(generale!$A$5:$I$354,$CJ970,7),"")</f>
        <v/>
      </c>
      <c r="AI970" s="33"/>
      <c r="AJ970" s="8"/>
      <c r="AK970" s="2">
        <f t="shared" si="419"/>
        <v>14</v>
      </c>
      <c r="AL970" s="16" t="str">
        <f>IFERROR(INDEX(generale!$A$5:$I$354,$CJ970,5),"")</f>
        <v/>
      </c>
      <c r="AM970" s="8" t="str">
        <f>IFERROR(INDEX(generale!$A$5:$I$354,$CJ970,7),"")</f>
        <v/>
      </c>
      <c r="AN970" s="33"/>
      <c r="AO970" s="8"/>
      <c r="AP970" s="2">
        <f t="shared" si="420"/>
        <v>9</v>
      </c>
      <c r="AQ970" s="16" t="str">
        <f>IFERROR(INDEX(generale!$A$5:$I$354,$CJ970,5),"")</f>
        <v/>
      </c>
      <c r="AR970" s="8" t="str">
        <f>IFERROR(INDEX(generale!$A$5:$I$354,$CJ970,7),"")</f>
        <v/>
      </c>
      <c r="AS970" s="33"/>
      <c r="AT970" s="8"/>
      <c r="AU970" s="2">
        <f t="shared" si="421"/>
        <v>8</v>
      </c>
      <c r="AV970" s="16" t="str">
        <f>IFERROR(INDEX(generale!$A$5:$I$354,$CJ970,5),"")</f>
        <v/>
      </c>
      <c r="AW970" s="8" t="str">
        <f>IFERROR(INDEX(generale!$A$5:$I$354,$CJ970,7),"")</f>
        <v/>
      </c>
      <c r="AX970" s="33"/>
      <c r="AY970" s="8"/>
      <c r="AZ970" s="2">
        <f t="shared" si="422"/>
        <v>7</v>
      </c>
      <c r="BA970" s="16" t="str">
        <f>IFERROR(INDEX(generale!$A$5:$I$354,$CJ970,5),"")</f>
        <v/>
      </c>
      <c r="BB970" s="8" t="str">
        <f>IFERROR(INDEX(generale!$A$5:$I$354,$CJ970,7),"")</f>
        <v/>
      </c>
      <c r="BC970" s="33"/>
      <c r="BD970" s="8"/>
      <c r="BE970" s="2">
        <f t="shared" si="423"/>
        <v>6</v>
      </c>
      <c r="BF970" s="16" t="str">
        <f>IFERROR(INDEX(generale!$A$5:$I$354,$CJ970,5),"")</f>
        <v/>
      </c>
      <c r="BG970" s="8" t="str">
        <f>IFERROR(INDEX(generale!$A$5:$I$354,$CJ970,7),"")</f>
        <v/>
      </c>
      <c r="BH970" s="33"/>
      <c r="BI970" s="8"/>
      <c r="BJ970" s="2">
        <f t="shared" si="424"/>
        <v>618</v>
      </c>
      <c r="BK970" s="16" t="str">
        <f>IFERROR(INDEX(generale!$A$5:$I$354,$CJ970,5),"")</f>
        <v/>
      </c>
      <c r="BL970" s="8" t="str">
        <f>IFERROR(INDEX(generale!$A$5:$I$354,$CJ970,7),"")</f>
        <v/>
      </c>
      <c r="BM970" s="33"/>
      <c r="BN970" s="8"/>
      <c r="BO970" s="2">
        <f t="shared" si="425"/>
        <v>618</v>
      </c>
      <c r="BP970" s="16" t="str">
        <f>IFERROR(INDEX(generale!$A$5:$I$354,$CJ970,5),"")</f>
        <v/>
      </c>
      <c r="BQ970" s="8" t="str">
        <f>IFERROR(INDEX(generale!$A$5:$I$354,$CJ970,7),"")</f>
        <v/>
      </c>
      <c r="BR970" s="33"/>
      <c r="BS970" s="8"/>
      <c r="BT970" s="2">
        <f t="shared" si="426"/>
        <v>618</v>
      </c>
      <c r="BU970" s="16" t="str">
        <f>IFERROR(INDEX(generale!$A$5:$I$354,$CJ970,5),"")</f>
        <v/>
      </c>
      <c r="BV970" s="8" t="str">
        <f>IFERROR(INDEX(generale!$A$5:$I$354,$CJ970,7),"")</f>
        <v/>
      </c>
      <c r="BW970" s="33"/>
      <c r="BX970" s="8"/>
      <c r="BY970" s="2">
        <f t="shared" si="427"/>
        <v>618</v>
      </c>
      <c r="BZ970" s="16" t="str">
        <f>IFERROR(INDEX(generale!$A$5:$I$354,$CJ970,5),"")</f>
        <v/>
      </c>
      <c r="CA970" s="8" t="str">
        <f>IFERROR(INDEX(generale!$A$5:$I$354,$CJ970,7),"")</f>
        <v/>
      </c>
      <c r="CB970" s="33"/>
      <c r="CC970" s="8"/>
      <c r="CD970" s="2">
        <f t="shared" si="428"/>
        <v>618</v>
      </c>
      <c r="CE970" s="16" t="str">
        <f>IFERROR(INDEX(generale!$A$5:$I$354,$CJ970,5),"")</f>
        <v/>
      </c>
      <c r="CF970" s="8" t="str">
        <f>IFERROR(INDEX(generale!$A$5:$I$354,$CJ970,7),"")</f>
        <v/>
      </c>
      <c r="CJ970" s="2">
        <f t="shared" si="429"/>
        <v>968</v>
      </c>
      <c r="CK970" s="2">
        <f t="shared" si="406"/>
        <v>37</v>
      </c>
      <c r="CL970" s="3">
        <f>IFERROR(INDEX(generale!$A$5:$I$1004,$CJ970,1),"")</f>
        <v>0</v>
      </c>
      <c r="CM970" s="3">
        <f>IFERROR(INDEX(generale!$A$5:$I$1004,$CJ970,2),"")</f>
        <v>0</v>
      </c>
      <c r="CN970" s="3">
        <f>IFERROR(INDEX(generale!$A$5:$I$1004,$CJ970,3),"")</f>
        <v>0</v>
      </c>
      <c r="CO970" s="3">
        <f>IFERROR(INDEX(generale!$A$5:$I$1004,$CJ970,4),"")</f>
        <v>0</v>
      </c>
      <c r="CP970" s="3">
        <f>IFERROR(INDEX(generale!$A$5:$I$1004,$CJ970,5),"")</f>
        <v>0</v>
      </c>
      <c r="CQ970" s="3">
        <f>IFERROR(INDEX(generale!$A$5:$I$1004,$CJ970,6),"")</f>
        <v>0</v>
      </c>
      <c r="CR970" s="8">
        <f>IFERROR(INDEX(generale!$A$5:$I$1004,$CJ970,7),"")</f>
        <v>0</v>
      </c>
      <c r="CS970" s="8">
        <f>IFERROR(INDEX(generale!$A$5:$I$1004,$CJ970,8),"")</f>
        <v>0</v>
      </c>
    </row>
    <row r="971" spans="1:97">
      <c r="A971" s="2" t="str">
        <f t="shared" si="407"/>
        <v/>
      </c>
      <c r="B971" s="1" t="str">
        <f t="shared" si="408"/>
        <v/>
      </c>
      <c r="C971" s="1" t="str">
        <f t="shared" si="409"/>
        <v/>
      </c>
      <c r="D971" s="2" t="str">
        <f t="shared" si="410"/>
        <v/>
      </c>
      <c r="E971" s="2" t="str">
        <f t="shared" si="411"/>
        <v/>
      </c>
      <c r="F971" s="2" t="str">
        <f t="shared" si="412"/>
        <v/>
      </c>
      <c r="G971" s="1" t="str">
        <f t="shared" si="413"/>
        <v/>
      </c>
      <c r="H971" s="11" t="str">
        <f t="shared" si="414"/>
        <v/>
      </c>
      <c r="Q971" s="2">
        <f t="shared" si="415"/>
        <v>37</v>
      </c>
      <c r="R971" s="16" t="str">
        <f>IFERROR(INDEX(generale!$A$5:$I$354,$CJ971,5),"")</f>
        <v/>
      </c>
      <c r="S971" s="8" t="str">
        <f>IFERROR(INDEX(generale!$A$5:$I$354,$CJ971,7),"")</f>
        <v/>
      </c>
      <c r="U971" s="8"/>
      <c r="V971" s="2">
        <f t="shared" si="416"/>
        <v>19</v>
      </c>
      <c r="W971" s="16" t="str">
        <f>IFERROR(INDEX(generale!$A$5:$I$354,$CJ971,5),"")</f>
        <v/>
      </c>
      <c r="X971" s="8" t="str">
        <f>IFERROR(INDEX(generale!$A$5:$I$354,$CJ971,7),"")</f>
        <v/>
      </c>
      <c r="AA971" s="2">
        <f t="shared" si="417"/>
        <v>14</v>
      </c>
      <c r="AB971" s="16" t="str">
        <f>IFERROR(INDEX(generale!$A$5:$I$354,$CJ971,5),"")</f>
        <v/>
      </c>
      <c r="AC971" s="8" t="str">
        <f>IFERROR(INDEX(generale!$A$5:$I$354,$CJ971,7),"")</f>
        <v/>
      </c>
      <c r="AD971" s="33"/>
      <c r="AE971" s="8"/>
      <c r="AF971" s="2">
        <f t="shared" si="418"/>
        <v>14</v>
      </c>
      <c r="AG971" s="16" t="str">
        <f>IFERROR(INDEX(generale!$A$5:$I$354,$CJ971,5),"")</f>
        <v/>
      </c>
      <c r="AH971" s="8" t="str">
        <f>IFERROR(INDEX(generale!$A$5:$I$354,$CJ971,7),"")</f>
        <v/>
      </c>
      <c r="AI971" s="33"/>
      <c r="AJ971" s="8"/>
      <c r="AK971" s="2">
        <f t="shared" si="419"/>
        <v>14</v>
      </c>
      <c r="AL971" s="16" t="str">
        <f>IFERROR(INDEX(generale!$A$5:$I$354,$CJ971,5),"")</f>
        <v/>
      </c>
      <c r="AM971" s="8" t="str">
        <f>IFERROR(INDEX(generale!$A$5:$I$354,$CJ971,7),"")</f>
        <v/>
      </c>
      <c r="AN971" s="33"/>
      <c r="AO971" s="8"/>
      <c r="AP971" s="2">
        <f t="shared" si="420"/>
        <v>9</v>
      </c>
      <c r="AQ971" s="16" t="str">
        <f>IFERROR(INDEX(generale!$A$5:$I$354,$CJ971,5),"")</f>
        <v/>
      </c>
      <c r="AR971" s="8" t="str">
        <f>IFERROR(INDEX(generale!$A$5:$I$354,$CJ971,7),"")</f>
        <v/>
      </c>
      <c r="AS971" s="33"/>
      <c r="AT971" s="8"/>
      <c r="AU971" s="2">
        <f t="shared" si="421"/>
        <v>8</v>
      </c>
      <c r="AV971" s="16" t="str">
        <f>IFERROR(INDEX(generale!$A$5:$I$354,$CJ971,5),"")</f>
        <v/>
      </c>
      <c r="AW971" s="8" t="str">
        <f>IFERROR(INDEX(generale!$A$5:$I$354,$CJ971,7),"")</f>
        <v/>
      </c>
      <c r="AX971" s="33"/>
      <c r="AY971" s="8"/>
      <c r="AZ971" s="2">
        <f t="shared" si="422"/>
        <v>7</v>
      </c>
      <c r="BA971" s="16" t="str">
        <f>IFERROR(INDEX(generale!$A$5:$I$354,$CJ971,5),"")</f>
        <v/>
      </c>
      <c r="BB971" s="8" t="str">
        <f>IFERROR(INDEX(generale!$A$5:$I$354,$CJ971,7),"")</f>
        <v/>
      </c>
      <c r="BC971" s="33"/>
      <c r="BD971" s="8"/>
      <c r="BE971" s="2">
        <f t="shared" si="423"/>
        <v>6</v>
      </c>
      <c r="BF971" s="16" t="str">
        <f>IFERROR(INDEX(generale!$A$5:$I$354,$CJ971,5),"")</f>
        <v/>
      </c>
      <c r="BG971" s="8" t="str">
        <f>IFERROR(INDEX(generale!$A$5:$I$354,$CJ971,7),"")</f>
        <v/>
      </c>
      <c r="BH971" s="33"/>
      <c r="BI971" s="8"/>
      <c r="BJ971" s="2">
        <f t="shared" si="424"/>
        <v>619</v>
      </c>
      <c r="BK971" s="16" t="str">
        <f>IFERROR(INDEX(generale!$A$5:$I$354,$CJ971,5),"")</f>
        <v/>
      </c>
      <c r="BL971" s="8" t="str">
        <f>IFERROR(INDEX(generale!$A$5:$I$354,$CJ971,7),"")</f>
        <v/>
      </c>
      <c r="BM971" s="33"/>
      <c r="BN971" s="8"/>
      <c r="BO971" s="2">
        <f t="shared" si="425"/>
        <v>619</v>
      </c>
      <c r="BP971" s="16" t="str">
        <f>IFERROR(INDEX(generale!$A$5:$I$354,$CJ971,5),"")</f>
        <v/>
      </c>
      <c r="BQ971" s="8" t="str">
        <f>IFERROR(INDEX(generale!$A$5:$I$354,$CJ971,7),"")</f>
        <v/>
      </c>
      <c r="BR971" s="33"/>
      <c r="BS971" s="8"/>
      <c r="BT971" s="2">
        <f t="shared" si="426"/>
        <v>619</v>
      </c>
      <c r="BU971" s="16" t="str">
        <f>IFERROR(INDEX(generale!$A$5:$I$354,$CJ971,5),"")</f>
        <v/>
      </c>
      <c r="BV971" s="8" t="str">
        <f>IFERROR(INDEX(generale!$A$5:$I$354,$CJ971,7),"")</f>
        <v/>
      </c>
      <c r="BW971" s="33"/>
      <c r="BX971" s="8"/>
      <c r="BY971" s="2">
        <f t="shared" si="427"/>
        <v>619</v>
      </c>
      <c r="BZ971" s="16" t="str">
        <f>IFERROR(INDEX(generale!$A$5:$I$354,$CJ971,5),"")</f>
        <v/>
      </c>
      <c r="CA971" s="8" t="str">
        <f>IFERROR(INDEX(generale!$A$5:$I$354,$CJ971,7),"")</f>
        <v/>
      </c>
      <c r="CB971" s="33"/>
      <c r="CC971" s="8"/>
      <c r="CD971" s="2">
        <f t="shared" si="428"/>
        <v>619</v>
      </c>
      <c r="CE971" s="16" t="str">
        <f>IFERROR(INDEX(generale!$A$5:$I$354,$CJ971,5),"")</f>
        <v/>
      </c>
      <c r="CF971" s="8" t="str">
        <f>IFERROR(INDEX(generale!$A$5:$I$354,$CJ971,7),"")</f>
        <v/>
      </c>
      <c r="CJ971" s="2">
        <f t="shared" si="429"/>
        <v>969</v>
      </c>
      <c r="CK971" s="2">
        <f t="shared" si="406"/>
        <v>37</v>
      </c>
      <c r="CL971" s="3">
        <f>IFERROR(INDEX(generale!$A$5:$I$1004,$CJ971,1),"")</f>
        <v>0</v>
      </c>
      <c r="CM971" s="3">
        <f>IFERROR(INDEX(generale!$A$5:$I$1004,$CJ971,2),"")</f>
        <v>0</v>
      </c>
      <c r="CN971" s="3">
        <f>IFERROR(INDEX(generale!$A$5:$I$1004,$CJ971,3),"")</f>
        <v>0</v>
      </c>
      <c r="CO971" s="3">
        <f>IFERROR(INDEX(generale!$A$5:$I$1004,$CJ971,4),"")</f>
        <v>0</v>
      </c>
      <c r="CP971" s="3">
        <f>IFERROR(INDEX(generale!$A$5:$I$1004,$CJ971,5),"")</f>
        <v>0</v>
      </c>
      <c r="CQ971" s="3">
        <f>IFERROR(INDEX(generale!$A$5:$I$1004,$CJ971,6),"")</f>
        <v>0</v>
      </c>
      <c r="CR971" s="8">
        <f>IFERROR(INDEX(generale!$A$5:$I$1004,$CJ971,7),"")</f>
        <v>0</v>
      </c>
      <c r="CS971" s="8">
        <f>IFERROR(INDEX(generale!$A$5:$I$1004,$CJ971,8),"")</f>
        <v>0</v>
      </c>
    </row>
    <row r="972" spans="1:97">
      <c r="A972" s="2" t="str">
        <f t="shared" si="407"/>
        <v/>
      </c>
      <c r="B972" s="1" t="str">
        <f t="shared" si="408"/>
        <v/>
      </c>
      <c r="C972" s="1" t="str">
        <f t="shared" si="409"/>
        <v/>
      </c>
      <c r="D972" s="2" t="str">
        <f t="shared" si="410"/>
        <v/>
      </c>
      <c r="E972" s="2" t="str">
        <f t="shared" si="411"/>
        <v/>
      </c>
      <c r="F972" s="2" t="str">
        <f t="shared" si="412"/>
        <v/>
      </c>
      <c r="G972" s="1" t="str">
        <f t="shared" si="413"/>
        <v/>
      </c>
      <c r="H972" s="11" t="str">
        <f t="shared" si="414"/>
        <v/>
      </c>
      <c r="Q972" s="2">
        <f t="shared" si="415"/>
        <v>37</v>
      </c>
      <c r="R972" s="16" t="str">
        <f>IFERROR(INDEX(generale!$A$5:$I$354,$CJ972,5),"")</f>
        <v/>
      </c>
      <c r="S972" s="8" t="str">
        <f>IFERROR(INDEX(generale!$A$5:$I$354,$CJ972,7),"")</f>
        <v/>
      </c>
      <c r="U972" s="8"/>
      <c r="V972" s="2">
        <f t="shared" si="416"/>
        <v>19</v>
      </c>
      <c r="W972" s="16" t="str">
        <f>IFERROR(INDEX(generale!$A$5:$I$354,$CJ972,5),"")</f>
        <v/>
      </c>
      <c r="X972" s="8" t="str">
        <f>IFERROR(INDEX(generale!$A$5:$I$354,$CJ972,7),"")</f>
        <v/>
      </c>
      <c r="AA972" s="2">
        <f t="shared" si="417"/>
        <v>14</v>
      </c>
      <c r="AB972" s="16" t="str">
        <f>IFERROR(INDEX(generale!$A$5:$I$354,$CJ972,5),"")</f>
        <v/>
      </c>
      <c r="AC972" s="8" t="str">
        <f>IFERROR(INDEX(generale!$A$5:$I$354,$CJ972,7),"")</f>
        <v/>
      </c>
      <c r="AD972" s="33"/>
      <c r="AE972" s="8"/>
      <c r="AF972" s="2">
        <f t="shared" si="418"/>
        <v>14</v>
      </c>
      <c r="AG972" s="16" t="str">
        <f>IFERROR(INDEX(generale!$A$5:$I$354,$CJ972,5),"")</f>
        <v/>
      </c>
      <c r="AH972" s="8" t="str">
        <f>IFERROR(INDEX(generale!$A$5:$I$354,$CJ972,7),"")</f>
        <v/>
      </c>
      <c r="AI972" s="33"/>
      <c r="AJ972" s="8"/>
      <c r="AK972" s="2">
        <f t="shared" si="419"/>
        <v>14</v>
      </c>
      <c r="AL972" s="16" t="str">
        <f>IFERROR(INDEX(generale!$A$5:$I$354,$CJ972,5),"")</f>
        <v/>
      </c>
      <c r="AM972" s="8" t="str">
        <f>IFERROR(INDEX(generale!$A$5:$I$354,$CJ972,7),"")</f>
        <v/>
      </c>
      <c r="AN972" s="33"/>
      <c r="AO972" s="8"/>
      <c r="AP972" s="2">
        <f t="shared" si="420"/>
        <v>9</v>
      </c>
      <c r="AQ972" s="16" t="str">
        <f>IFERROR(INDEX(generale!$A$5:$I$354,$CJ972,5),"")</f>
        <v/>
      </c>
      <c r="AR972" s="8" t="str">
        <f>IFERROR(INDEX(generale!$A$5:$I$354,$CJ972,7),"")</f>
        <v/>
      </c>
      <c r="AS972" s="33"/>
      <c r="AT972" s="8"/>
      <c r="AU972" s="2">
        <f t="shared" si="421"/>
        <v>8</v>
      </c>
      <c r="AV972" s="16" t="str">
        <f>IFERROR(INDEX(generale!$A$5:$I$354,$CJ972,5),"")</f>
        <v/>
      </c>
      <c r="AW972" s="8" t="str">
        <f>IFERROR(INDEX(generale!$A$5:$I$354,$CJ972,7),"")</f>
        <v/>
      </c>
      <c r="AX972" s="33"/>
      <c r="AY972" s="8"/>
      <c r="AZ972" s="2">
        <f t="shared" si="422"/>
        <v>7</v>
      </c>
      <c r="BA972" s="16" t="str">
        <f>IFERROR(INDEX(generale!$A$5:$I$354,$CJ972,5),"")</f>
        <v/>
      </c>
      <c r="BB972" s="8" t="str">
        <f>IFERROR(INDEX(generale!$A$5:$I$354,$CJ972,7),"")</f>
        <v/>
      </c>
      <c r="BC972" s="33"/>
      <c r="BD972" s="8"/>
      <c r="BE972" s="2">
        <f t="shared" si="423"/>
        <v>6</v>
      </c>
      <c r="BF972" s="16" t="str">
        <f>IFERROR(INDEX(generale!$A$5:$I$354,$CJ972,5),"")</f>
        <v/>
      </c>
      <c r="BG972" s="8" t="str">
        <f>IFERROR(INDEX(generale!$A$5:$I$354,$CJ972,7),"")</f>
        <v/>
      </c>
      <c r="BH972" s="33"/>
      <c r="BI972" s="8"/>
      <c r="BJ972" s="2">
        <f t="shared" si="424"/>
        <v>620</v>
      </c>
      <c r="BK972" s="16" t="str">
        <f>IFERROR(INDEX(generale!$A$5:$I$354,$CJ972,5),"")</f>
        <v/>
      </c>
      <c r="BL972" s="8" t="str">
        <f>IFERROR(INDEX(generale!$A$5:$I$354,$CJ972,7),"")</f>
        <v/>
      </c>
      <c r="BM972" s="33"/>
      <c r="BN972" s="8"/>
      <c r="BO972" s="2">
        <f t="shared" si="425"/>
        <v>620</v>
      </c>
      <c r="BP972" s="16" t="str">
        <f>IFERROR(INDEX(generale!$A$5:$I$354,$CJ972,5),"")</f>
        <v/>
      </c>
      <c r="BQ972" s="8" t="str">
        <f>IFERROR(INDEX(generale!$A$5:$I$354,$CJ972,7),"")</f>
        <v/>
      </c>
      <c r="BR972" s="33"/>
      <c r="BS972" s="8"/>
      <c r="BT972" s="2">
        <f t="shared" si="426"/>
        <v>620</v>
      </c>
      <c r="BU972" s="16" t="str">
        <f>IFERROR(INDEX(generale!$A$5:$I$354,$CJ972,5),"")</f>
        <v/>
      </c>
      <c r="BV972" s="8" t="str">
        <f>IFERROR(INDEX(generale!$A$5:$I$354,$CJ972,7),"")</f>
        <v/>
      </c>
      <c r="BW972" s="33"/>
      <c r="BX972" s="8"/>
      <c r="BY972" s="2">
        <f t="shared" si="427"/>
        <v>620</v>
      </c>
      <c r="BZ972" s="16" t="str">
        <f>IFERROR(INDEX(generale!$A$5:$I$354,$CJ972,5),"")</f>
        <v/>
      </c>
      <c r="CA972" s="8" t="str">
        <f>IFERROR(INDEX(generale!$A$5:$I$354,$CJ972,7),"")</f>
        <v/>
      </c>
      <c r="CB972" s="33"/>
      <c r="CC972" s="8"/>
      <c r="CD972" s="2">
        <f t="shared" si="428"/>
        <v>620</v>
      </c>
      <c r="CE972" s="16" t="str">
        <f>IFERROR(INDEX(generale!$A$5:$I$354,$CJ972,5),"")</f>
        <v/>
      </c>
      <c r="CF972" s="8" t="str">
        <f>IFERROR(INDEX(generale!$A$5:$I$354,$CJ972,7),"")</f>
        <v/>
      </c>
      <c r="CJ972" s="2">
        <f t="shared" si="429"/>
        <v>970</v>
      </c>
      <c r="CK972" s="2">
        <f t="shared" si="406"/>
        <v>37</v>
      </c>
      <c r="CL972" s="3">
        <f>IFERROR(INDEX(generale!$A$5:$I$1004,$CJ972,1),"")</f>
        <v>0</v>
      </c>
      <c r="CM972" s="3">
        <f>IFERROR(INDEX(generale!$A$5:$I$1004,$CJ972,2),"")</f>
        <v>0</v>
      </c>
      <c r="CN972" s="3">
        <f>IFERROR(INDEX(generale!$A$5:$I$1004,$CJ972,3),"")</f>
        <v>0</v>
      </c>
      <c r="CO972" s="3">
        <f>IFERROR(INDEX(generale!$A$5:$I$1004,$CJ972,4),"")</f>
        <v>0</v>
      </c>
      <c r="CP972" s="3">
        <f>IFERROR(INDEX(generale!$A$5:$I$1004,$CJ972,5),"")</f>
        <v>0</v>
      </c>
      <c r="CQ972" s="3">
        <f>IFERROR(INDEX(generale!$A$5:$I$1004,$CJ972,6),"")</f>
        <v>0</v>
      </c>
      <c r="CR972" s="8">
        <f>IFERROR(INDEX(generale!$A$5:$I$1004,$CJ972,7),"")</f>
        <v>0</v>
      </c>
      <c r="CS972" s="8">
        <f>IFERROR(INDEX(generale!$A$5:$I$1004,$CJ972,8),"")</f>
        <v>0</v>
      </c>
    </row>
    <row r="973" spans="1:97">
      <c r="A973" s="2" t="str">
        <f t="shared" si="407"/>
        <v/>
      </c>
      <c r="B973" s="1" t="str">
        <f t="shared" si="408"/>
        <v/>
      </c>
      <c r="C973" s="1" t="str">
        <f t="shared" si="409"/>
        <v/>
      </c>
      <c r="D973" s="2" t="str">
        <f t="shared" si="410"/>
        <v/>
      </c>
      <c r="E973" s="2" t="str">
        <f t="shared" si="411"/>
        <v/>
      </c>
      <c r="F973" s="2" t="str">
        <f t="shared" si="412"/>
        <v/>
      </c>
      <c r="G973" s="1" t="str">
        <f t="shared" si="413"/>
        <v/>
      </c>
      <c r="H973" s="11" t="str">
        <f t="shared" si="414"/>
        <v/>
      </c>
      <c r="Q973" s="2">
        <f t="shared" si="415"/>
        <v>37</v>
      </c>
      <c r="R973" s="16" t="str">
        <f>IFERROR(INDEX(generale!$A$5:$I$354,$CJ973,5),"")</f>
        <v/>
      </c>
      <c r="S973" s="8" t="str">
        <f>IFERROR(INDEX(generale!$A$5:$I$354,$CJ973,7),"")</f>
        <v/>
      </c>
      <c r="U973" s="8"/>
      <c r="V973" s="2">
        <f t="shared" si="416"/>
        <v>19</v>
      </c>
      <c r="W973" s="16" t="str">
        <f>IFERROR(INDEX(generale!$A$5:$I$354,$CJ973,5),"")</f>
        <v/>
      </c>
      <c r="X973" s="8" t="str">
        <f>IFERROR(INDEX(generale!$A$5:$I$354,$CJ973,7),"")</f>
        <v/>
      </c>
      <c r="AA973" s="2">
        <f t="shared" si="417"/>
        <v>14</v>
      </c>
      <c r="AB973" s="16" t="str">
        <f>IFERROR(INDEX(generale!$A$5:$I$354,$CJ973,5),"")</f>
        <v/>
      </c>
      <c r="AC973" s="8" t="str">
        <f>IFERROR(INDEX(generale!$A$5:$I$354,$CJ973,7),"")</f>
        <v/>
      </c>
      <c r="AD973" s="33"/>
      <c r="AE973" s="8"/>
      <c r="AF973" s="2">
        <f t="shared" si="418"/>
        <v>14</v>
      </c>
      <c r="AG973" s="16" t="str">
        <f>IFERROR(INDEX(generale!$A$5:$I$354,$CJ973,5),"")</f>
        <v/>
      </c>
      <c r="AH973" s="8" t="str">
        <f>IFERROR(INDEX(generale!$A$5:$I$354,$CJ973,7),"")</f>
        <v/>
      </c>
      <c r="AI973" s="33"/>
      <c r="AJ973" s="8"/>
      <c r="AK973" s="2">
        <f t="shared" si="419"/>
        <v>14</v>
      </c>
      <c r="AL973" s="16" t="str">
        <f>IFERROR(INDEX(generale!$A$5:$I$354,$CJ973,5),"")</f>
        <v/>
      </c>
      <c r="AM973" s="8" t="str">
        <f>IFERROR(INDEX(generale!$A$5:$I$354,$CJ973,7),"")</f>
        <v/>
      </c>
      <c r="AN973" s="33"/>
      <c r="AO973" s="8"/>
      <c r="AP973" s="2">
        <f t="shared" si="420"/>
        <v>9</v>
      </c>
      <c r="AQ973" s="16" t="str">
        <f>IFERROR(INDEX(generale!$A$5:$I$354,$CJ973,5),"")</f>
        <v/>
      </c>
      <c r="AR973" s="8" t="str">
        <f>IFERROR(INDEX(generale!$A$5:$I$354,$CJ973,7),"")</f>
        <v/>
      </c>
      <c r="AS973" s="33"/>
      <c r="AT973" s="8"/>
      <c r="AU973" s="2">
        <f t="shared" si="421"/>
        <v>8</v>
      </c>
      <c r="AV973" s="16" t="str">
        <f>IFERROR(INDEX(generale!$A$5:$I$354,$CJ973,5),"")</f>
        <v/>
      </c>
      <c r="AW973" s="8" t="str">
        <f>IFERROR(INDEX(generale!$A$5:$I$354,$CJ973,7),"")</f>
        <v/>
      </c>
      <c r="AX973" s="33"/>
      <c r="AY973" s="8"/>
      <c r="AZ973" s="2">
        <f t="shared" si="422"/>
        <v>7</v>
      </c>
      <c r="BA973" s="16" t="str">
        <f>IFERROR(INDEX(generale!$A$5:$I$354,$CJ973,5),"")</f>
        <v/>
      </c>
      <c r="BB973" s="8" t="str">
        <f>IFERROR(INDEX(generale!$A$5:$I$354,$CJ973,7),"")</f>
        <v/>
      </c>
      <c r="BC973" s="33"/>
      <c r="BD973" s="8"/>
      <c r="BE973" s="2">
        <f t="shared" si="423"/>
        <v>6</v>
      </c>
      <c r="BF973" s="16" t="str">
        <f>IFERROR(INDEX(generale!$A$5:$I$354,$CJ973,5),"")</f>
        <v/>
      </c>
      <c r="BG973" s="8" t="str">
        <f>IFERROR(INDEX(generale!$A$5:$I$354,$CJ973,7),"")</f>
        <v/>
      </c>
      <c r="BH973" s="33"/>
      <c r="BI973" s="8"/>
      <c r="BJ973" s="2">
        <f t="shared" si="424"/>
        <v>621</v>
      </c>
      <c r="BK973" s="16" t="str">
        <f>IFERROR(INDEX(generale!$A$5:$I$354,$CJ973,5),"")</f>
        <v/>
      </c>
      <c r="BL973" s="8" t="str">
        <f>IFERROR(INDEX(generale!$A$5:$I$354,$CJ973,7),"")</f>
        <v/>
      </c>
      <c r="BM973" s="33"/>
      <c r="BN973" s="8"/>
      <c r="BO973" s="2">
        <f t="shared" si="425"/>
        <v>621</v>
      </c>
      <c r="BP973" s="16" t="str">
        <f>IFERROR(INDEX(generale!$A$5:$I$354,$CJ973,5),"")</f>
        <v/>
      </c>
      <c r="BQ973" s="8" t="str">
        <f>IFERROR(INDEX(generale!$A$5:$I$354,$CJ973,7),"")</f>
        <v/>
      </c>
      <c r="BR973" s="33"/>
      <c r="BS973" s="8"/>
      <c r="BT973" s="2">
        <f t="shared" si="426"/>
        <v>621</v>
      </c>
      <c r="BU973" s="16" t="str">
        <f>IFERROR(INDEX(generale!$A$5:$I$354,$CJ973,5),"")</f>
        <v/>
      </c>
      <c r="BV973" s="8" t="str">
        <f>IFERROR(INDEX(generale!$A$5:$I$354,$CJ973,7),"")</f>
        <v/>
      </c>
      <c r="BW973" s="33"/>
      <c r="BX973" s="8"/>
      <c r="BY973" s="2">
        <f t="shared" si="427"/>
        <v>621</v>
      </c>
      <c r="BZ973" s="16" t="str">
        <f>IFERROR(INDEX(generale!$A$5:$I$354,$CJ973,5),"")</f>
        <v/>
      </c>
      <c r="CA973" s="8" t="str">
        <f>IFERROR(INDEX(generale!$A$5:$I$354,$CJ973,7),"")</f>
        <v/>
      </c>
      <c r="CB973" s="33"/>
      <c r="CC973" s="8"/>
      <c r="CD973" s="2">
        <f t="shared" si="428"/>
        <v>621</v>
      </c>
      <c r="CE973" s="16" t="str">
        <f>IFERROR(INDEX(generale!$A$5:$I$354,$CJ973,5),"")</f>
        <v/>
      </c>
      <c r="CF973" s="8" t="str">
        <f>IFERROR(INDEX(generale!$A$5:$I$354,$CJ973,7),"")</f>
        <v/>
      </c>
      <c r="CJ973" s="2">
        <f t="shared" si="429"/>
        <v>971</v>
      </c>
      <c r="CK973" s="2">
        <f t="shared" si="406"/>
        <v>37</v>
      </c>
      <c r="CL973" s="3">
        <f>IFERROR(INDEX(generale!$A$5:$I$1004,$CJ973,1),"")</f>
        <v>0</v>
      </c>
      <c r="CM973" s="3">
        <f>IFERROR(INDEX(generale!$A$5:$I$1004,$CJ973,2),"")</f>
        <v>0</v>
      </c>
      <c r="CN973" s="3">
        <f>IFERROR(INDEX(generale!$A$5:$I$1004,$CJ973,3),"")</f>
        <v>0</v>
      </c>
      <c r="CO973" s="3">
        <f>IFERROR(INDEX(generale!$A$5:$I$1004,$CJ973,4),"")</f>
        <v>0</v>
      </c>
      <c r="CP973" s="3">
        <f>IFERROR(INDEX(generale!$A$5:$I$1004,$CJ973,5),"")</f>
        <v>0</v>
      </c>
      <c r="CQ973" s="3">
        <f>IFERROR(INDEX(generale!$A$5:$I$1004,$CJ973,6),"")</f>
        <v>0</v>
      </c>
      <c r="CR973" s="8">
        <f>IFERROR(INDEX(generale!$A$5:$I$1004,$CJ973,7),"")</f>
        <v>0</v>
      </c>
      <c r="CS973" s="8">
        <f>IFERROR(INDEX(generale!$A$5:$I$1004,$CJ973,8),"")</f>
        <v>0</v>
      </c>
    </row>
    <row r="974" spans="1:97">
      <c r="A974" s="2" t="str">
        <f t="shared" si="407"/>
        <v/>
      </c>
      <c r="B974" s="1" t="str">
        <f t="shared" si="408"/>
        <v/>
      </c>
      <c r="C974" s="1" t="str">
        <f t="shared" si="409"/>
        <v/>
      </c>
      <c r="D974" s="2" t="str">
        <f t="shared" si="410"/>
        <v/>
      </c>
      <c r="E974" s="2" t="str">
        <f t="shared" si="411"/>
        <v/>
      </c>
      <c r="F974" s="2" t="str">
        <f t="shared" si="412"/>
        <v/>
      </c>
      <c r="G974" s="1" t="str">
        <f t="shared" si="413"/>
        <v/>
      </c>
      <c r="H974" s="11" t="str">
        <f t="shared" si="414"/>
        <v/>
      </c>
      <c r="Q974" s="2">
        <f t="shared" si="415"/>
        <v>37</v>
      </c>
      <c r="R974" s="16" t="str">
        <f>IFERROR(INDEX(generale!$A$5:$I$354,$CJ974,5),"")</f>
        <v/>
      </c>
      <c r="S974" s="8" t="str">
        <f>IFERROR(INDEX(generale!$A$5:$I$354,$CJ974,7),"")</f>
        <v/>
      </c>
      <c r="U974" s="8"/>
      <c r="V974" s="2">
        <f t="shared" si="416"/>
        <v>19</v>
      </c>
      <c r="W974" s="16" t="str">
        <f>IFERROR(INDEX(generale!$A$5:$I$354,$CJ974,5),"")</f>
        <v/>
      </c>
      <c r="X974" s="8" t="str">
        <f>IFERROR(INDEX(generale!$A$5:$I$354,$CJ974,7),"")</f>
        <v/>
      </c>
      <c r="AA974" s="2">
        <f t="shared" si="417"/>
        <v>14</v>
      </c>
      <c r="AB974" s="16" t="str">
        <f>IFERROR(INDEX(generale!$A$5:$I$354,$CJ974,5),"")</f>
        <v/>
      </c>
      <c r="AC974" s="8" t="str">
        <f>IFERROR(INDEX(generale!$A$5:$I$354,$CJ974,7),"")</f>
        <v/>
      </c>
      <c r="AD974" s="33"/>
      <c r="AE974" s="8"/>
      <c r="AF974" s="2">
        <f t="shared" si="418"/>
        <v>14</v>
      </c>
      <c r="AG974" s="16" t="str">
        <f>IFERROR(INDEX(generale!$A$5:$I$354,$CJ974,5),"")</f>
        <v/>
      </c>
      <c r="AH974" s="8" t="str">
        <f>IFERROR(INDEX(generale!$A$5:$I$354,$CJ974,7),"")</f>
        <v/>
      </c>
      <c r="AI974" s="33"/>
      <c r="AJ974" s="8"/>
      <c r="AK974" s="2">
        <f t="shared" si="419"/>
        <v>14</v>
      </c>
      <c r="AL974" s="16" t="str">
        <f>IFERROR(INDEX(generale!$A$5:$I$354,$CJ974,5),"")</f>
        <v/>
      </c>
      <c r="AM974" s="8" t="str">
        <f>IFERROR(INDEX(generale!$A$5:$I$354,$CJ974,7),"")</f>
        <v/>
      </c>
      <c r="AN974" s="33"/>
      <c r="AO974" s="8"/>
      <c r="AP974" s="2">
        <f t="shared" si="420"/>
        <v>9</v>
      </c>
      <c r="AQ974" s="16" t="str">
        <f>IFERROR(INDEX(generale!$A$5:$I$354,$CJ974,5),"")</f>
        <v/>
      </c>
      <c r="AR974" s="8" t="str">
        <f>IFERROR(INDEX(generale!$A$5:$I$354,$CJ974,7),"")</f>
        <v/>
      </c>
      <c r="AS974" s="33"/>
      <c r="AT974" s="8"/>
      <c r="AU974" s="2">
        <f t="shared" si="421"/>
        <v>8</v>
      </c>
      <c r="AV974" s="16" t="str">
        <f>IFERROR(INDEX(generale!$A$5:$I$354,$CJ974,5),"")</f>
        <v/>
      </c>
      <c r="AW974" s="8" t="str">
        <f>IFERROR(INDEX(generale!$A$5:$I$354,$CJ974,7),"")</f>
        <v/>
      </c>
      <c r="AX974" s="33"/>
      <c r="AY974" s="8"/>
      <c r="AZ974" s="2">
        <f t="shared" si="422"/>
        <v>7</v>
      </c>
      <c r="BA974" s="16" t="str">
        <f>IFERROR(INDEX(generale!$A$5:$I$354,$CJ974,5),"")</f>
        <v/>
      </c>
      <c r="BB974" s="8" t="str">
        <f>IFERROR(INDEX(generale!$A$5:$I$354,$CJ974,7),"")</f>
        <v/>
      </c>
      <c r="BC974" s="33"/>
      <c r="BD974" s="8"/>
      <c r="BE974" s="2">
        <f t="shared" si="423"/>
        <v>6</v>
      </c>
      <c r="BF974" s="16" t="str">
        <f>IFERROR(INDEX(generale!$A$5:$I$354,$CJ974,5),"")</f>
        <v/>
      </c>
      <c r="BG974" s="8" t="str">
        <f>IFERROR(INDEX(generale!$A$5:$I$354,$CJ974,7),"")</f>
        <v/>
      </c>
      <c r="BH974" s="33"/>
      <c r="BI974" s="8"/>
      <c r="BJ974" s="2">
        <f t="shared" si="424"/>
        <v>622</v>
      </c>
      <c r="BK974" s="16" t="str">
        <f>IFERROR(INDEX(generale!$A$5:$I$354,$CJ974,5),"")</f>
        <v/>
      </c>
      <c r="BL974" s="8" t="str">
        <f>IFERROR(INDEX(generale!$A$5:$I$354,$CJ974,7),"")</f>
        <v/>
      </c>
      <c r="BM974" s="33"/>
      <c r="BN974" s="8"/>
      <c r="BO974" s="2">
        <f t="shared" si="425"/>
        <v>622</v>
      </c>
      <c r="BP974" s="16" t="str">
        <f>IFERROR(INDEX(generale!$A$5:$I$354,$CJ974,5),"")</f>
        <v/>
      </c>
      <c r="BQ974" s="8" t="str">
        <f>IFERROR(INDEX(generale!$A$5:$I$354,$CJ974,7),"")</f>
        <v/>
      </c>
      <c r="BR974" s="33"/>
      <c r="BS974" s="8"/>
      <c r="BT974" s="2">
        <f t="shared" si="426"/>
        <v>622</v>
      </c>
      <c r="BU974" s="16" t="str">
        <f>IFERROR(INDEX(generale!$A$5:$I$354,$CJ974,5),"")</f>
        <v/>
      </c>
      <c r="BV974" s="8" t="str">
        <f>IFERROR(INDEX(generale!$A$5:$I$354,$CJ974,7),"")</f>
        <v/>
      </c>
      <c r="BW974" s="33"/>
      <c r="BX974" s="8"/>
      <c r="BY974" s="2">
        <f t="shared" si="427"/>
        <v>622</v>
      </c>
      <c r="BZ974" s="16" t="str">
        <f>IFERROR(INDEX(generale!$A$5:$I$354,$CJ974,5),"")</f>
        <v/>
      </c>
      <c r="CA974" s="8" t="str">
        <f>IFERROR(INDEX(generale!$A$5:$I$354,$CJ974,7),"")</f>
        <v/>
      </c>
      <c r="CB974" s="33"/>
      <c r="CC974" s="8"/>
      <c r="CD974" s="2">
        <f t="shared" si="428"/>
        <v>622</v>
      </c>
      <c r="CE974" s="16" t="str">
        <f>IFERROR(INDEX(generale!$A$5:$I$354,$CJ974,5),"")</f>
        <v/>
      </c>
      <c r="CF974" s="8" t="str">
        <f>IFERROR(INDEX(generale!$A$5:$I$354,$CJ974,7),"")</f>
        <v/>
      </c>
      <c r="CJ974" s="2">
        <f t="shared" si="429"/>
        <v>972</v>
      </c>
      <c r="CK974" s="2">
        <f t="shared" si="406"/>
        <v>37</v>
      </c>
      <c r="CL974" s="3">
        <f>IFERROR(INDEX(generale!$A$5:$I$1004,$CJ974,1),"")</f>
        <v>0</v>
      </c>
      <c r="CM974" s="3">
        <f>IFERROR(INDEX(generale!$A$5:$I$1004,$CJ974,2),"")</f>
        <v>0</v>
      </c>
      <c r="CN974" s="3">
        <f>IFERROR(INDEX(generale!$A$5:$I$1004,$CJ974,3),"")</f>
        <v>0</v>
      </c>
      <c r="CO974" s="3">
        <f>IFERROR(INDEX(generale!$A$5:$I$1004,$CJ974,4),"")</f>
        <v>0</v>
      </c>
      <c r="CP974" s="3">
        <f>IFERROR(INDEX(generale!$A$5:$I$1004,$CJ974,5),"")</f>
        <v>0</v>
      </c>
      <c r="CQ974" s="3">
        <f>IFERROR(INDEX(generale!$A$5:$I$1004,$CJ974,6),"")</f>
        <v>0</v>
      </c>
      <c r="CR974" s="8">
        <f>IFERROR(INDEX(generale!$A$5:$I$1004,$CJ974,7),"")</f>
        <v>0</v>
      </c>
      <c r="CS974" s="8">
        <f>IFERROR(INDEX(generale!$A$5:$I$1004,$CJ974,8),"")</f>
        <v>0</v>
      </c>
    </row>
    <row r="975" spans="1:97">
      <c r="A975" s="2" t="str">
        <f t="shared" si="407"/>
        <v/>
      </c>
      <c r="B975" s="1" t="str">
        <f t="shared" si="408"/>
        <v/>
      </c>
      <c r="C975" s="1" t="str">
        <f t="shared" si="409"/>
        <v/>
      </c>
      <c r="D975" s="2" t="str">
        <f t="shared" si="410"/>
        <v/>
      </c>
      <c r="E975" s="2" t="str">
        <f t="shared" si="411"/>
        <v/>
      </c>
      <c r="F975" s="2" t="str">
        <f t="shared" si="412"/>
        <v/>
      </c>
      <c r="G975" s="1" t="str">
        <f t="shared" si="413"/>
        <v/>
      </c>
      <c r="H975" s="11" t="str">
        <f t="shared" si="414"/>
        <v/>
      </c>
      <c r="Q975" s="2">
        <f t="shared" si="415"/>
        <v>37</v>
      </c>
      <c r="R975" s="16" t="str">
        <f>IFERROR(INDEX(generale!$A$5:$I$354,$CJ975,5),"")</f>
        <v/>
      </c>
      <c r="S975" s="8" t="str">
        <f>IFERROR(INDEX(generale!$A$5:$I$354,$CJ975,7),"")</f>
        <v/>
      </c>
      <c r="U975" s="8"/>
      <c r="V975" s="2">
        <f t="shared" si="416"/>
        <v>19</v>
      </c>
      <c r="W975" s="16" t="str">
        <f>IFERROR(INDEX(generale!$A$5:$I$354,$CJ975,5),"")</f>
        <v/>
      </c>
      <c r="X975" s="8" t="str">
        <f>IFERROR(INDEX(generale!$A$5:$I$354,$CJ975,7),"")</f>
        <v/>
      </c>
      <c r="AA975" s="2">
        <f t="shared" si="417"/>
        <v>14</v>
      </c>
      <c r="AB975" s="16" t="str">
        <f>IFERROR(INDEX(generale!$A$5:$I$354,$CJ975,5),"")</f>
        <v/>
      </c>
      <c r="AC975" s="8" t="str">
        <f>IFERROR(INDEX(generale!$A$5:$I$354,$CJ975,7),"")</f>
        <v/>
      </c>
      <c r="AD975" s="33"/>
      <c r="AE975" s="8"/>
      <c r="AF975" s="2">
        <f t="shared" si="418"/>
        <v>14</v>
      </c>
      <c r="AG975" s="16" t="str">
        <f>IFERROR(INDEX(generale!$A$5:$I$354,$CJ975,5),"")</f>
        <v/>
      </c>
      <c r="AH975" s="8" t="str">
        <f>IFERROR(INDEX(generale!$A$5:$I$354,$CJ975,7),"")</f>
        <v/>
      </c>
      <c r="AI975" s="33"/>
      <c r="AJ975" s="8"/>
      <c r="AK975" s="2">
        <f t="shared" si="419"/>
        <v>14</v>
      </c>
      <c r="AL975" s="16" t="str">
        <f>IFERROR(INDEX(generale!$A$5:$I$354,$CJ975,5),"")</f>
        <v/>
      </c>
      <c r="AM975" s="8" t="str">
        <f>IFERROR(INDEX(generale!$A$5:$I$354,$CJ975,7),"")</f>
        <v/>
      </c>
      <c r="AN975" s="33"/>
      <c r="AO975" s="8"/>
      <c r="AP975" s="2">
        <f t="shared" si="420"/>
        <v>9</v>
      </c>
      <c r="AQ975" s="16" t="str">
        <f>IFERROR(INDEX(generale!$A$5:$I$354,$CJ975,5),"")</f>
        <v/>
      </c>
      <c r="AR975" s="8" t="str">
        <f>IFERROR(INDEX(generale!$A$5:$I$354,$CJ975,7),"")</f>
        <v/>
      </c>
      <c r="AS975" s="33"/>
      <c r="AT975" s="8"/>
      <c r="AU975" s="2">
        <f t="shared" si="421"/>
        <v>8</v>
      </c>
      <c r="AV975" s="16" t="str">
        <f>IFERROR(INDEX(generale!$A$5:$I$354,$CJ975,5),"")</f>
        <v/>
      </c>
      <c r="AW975" s="8" t="str">
        <f>IFERROR(INDEX(generale!$A$5:$I$354,$CJ975,7),"")</f>
        <v/>
      </c>
      <c r="AX975" s="33"/>
      <c r="AY975" s="8"/>
      <c r="AZ975" s="2">
        <f t="shared" si="422"/>
        <v>7</v>
      </c>
      <c r="BA975" s="16" t="str">
        <f>IFERROR(INDEX(generale!$A$5:$I$354,$CJ975,5),"")</f>
        <v/>
      </c>
      <c r="BB975" s="8" t="str">
        <f>IFERROR(INDEX(generale!$A$5:$I$354,$CJ975,7),"")</f>
        <v/>
      </c>
      <c r="BC975" s="33"/>
      <c r="BD975" s="8"/>
      <c r="BE975" s="2">
        <f t="shared" si="423"/>
        <v>6</v>
      </c>
      <c r="BF975" s="16" t="str">
        <f>IFERROR(INDEX(generale!$A$5:$I$354,$CJ975,5),"")</f>
        <v/>
      </c>
      <c r="BG975" s="8" t="str">
        <f>IFERROR(INDEX(generale!$A$5:$I$354,$CJ975,7),"")</f>
        <v/>
      </c>
      <c r="BH975" s="33"/>
      <c r="BI975" s="8"/>
      <c r="BJ975" s="2">
        <f t="shared" si="424"/>
        <v>623</v>
      </c>
      <c r="BK975" s="16" t="str">
        <f>IFERROR(INDEX(generale!$A$5:$I$354,$CJ975,5),"")</f>
        <v/>
      </c>
      <c r="BL975" s="8" t="str">
        <f>IFERROR(INDEX(generale!$A$5:$I$354,$CJ975,7),"")</f>
        <v/>
      </c>
      <c r="BM975" s="33"/>
      <c r="BN975" s="8"/>
      <c r="BO975" s="2">
        <f t="shared" si="425"/>
        <v>623</v>
      </c>
      <c r="BP975" s="16" t="str">
        <f>IFERROR(INDEX(generale!$A$5:$I$354,$CJ975,5),"")</f>
        <v/>
      </c>
      <c r="BQ975" s="8" t="str">
        <f>IFERROR(INDEX(generale!$A$5:$I$354,$CJ975,7),"")</f>
        <v/>
      </c>
      <c r="BR975" s="33"/>
      <c r="BS975" s="8"/>
      <c r="BT975" s="2">
        <f t="shared" si="426"/>
        <v>623</v>
      </c>
      <c r="BU975" s="16" t="str">
        <f>IFERROR(INDEX(generale!$A$5:$I$354,$CJ975,5),"")</f>
        <v/>
      </c>
      <c r="BV975" s="8" t="str">
        <f>IFERROR(INDEX(generale!$A$5:$I$354,$CJ975,7),"")</f>
        <v/>
      </c>
      <c r="BW975" s="33"/>
      <c r="BX975" s="8"/>
      <c r="BY975" s="2">
        <f t="shared" si="427"/>
        <v>623</v>
      </c>
      <c r="BZ975" s="16" t="str">
        <f>IFERROR(INDEX(generale!$A$5:$I$354,$CJ975,5),"")</f>
        <v/>
      </c>
      <c r="CA975" s="8" t="str">
        <f>IFERROR(INDEX(generale!$A$5:$I$354,$CJ975,7),"")</f>
        <v/>
      </c>
      <c r="CB975" s="33"/>
      <c r="CC975" s="8"/>
      <c r="CD975" s="2">
        <f t="shared" si="428"/>
        <v>623</v>
      </c>
      <c r="CE975" s="16" t="str">
        <f>IFERROR(INDEX(generale!$A$5:$I$354,$CJ975,5),"")</f>
        <v/>
      </c>
      <c r="CF975" s="8" t="str">
        <f>IFERROR(INDEX(generale!$A$5:$I$354,$CJ975,7),"")</f>
        <v/>
      </c>
      <c r="CJ975" s="2">
        <f t="shared" si="429"/>
        <v>973</v>
      </c>
      <c r="CK975" s="2">
        <f t="shared" si="406"/>
        <v>37</v>
      </c>
      <c r="CL975" s="3">
        <f>IFERROR(INDEX(generale!$A$5:$I$1004,$CJ975,1),"")</f>
        <v>0</v>
      </c>
      <c r="CM975" s="3">
        <f>IFERROR(INDEX(generale!$A$5:$I$1004,$CJ975,2),"")</f>
        <v>0</v>
      </c>
      <c r="CN975" s="3">
        <f>IFERROR(INDEX(generale!$A$5:$I$1004,$CJ975,3),"")</f>
        <v>0</v>
      </c>
      <c r="CO975" s="3">
        <f>IFERROR(INDEX(generale!$A$5:$I$1004,$CJ975,4),"")</f>
        <v>0</v>
      </c>
      <c r="CP975" s="3">
        <f>IFERROR(INDEX(generale!$A$5:$I$1004,$CJ975,5),"")</f>
        <v>0</v>
      </c>
      <c r="CQ975" s="3">
        <f>IFERROR(INDEX(generale!$A$5:$I$1004,$CJ975,6),"")</f>
        <v>0</v>
      </c>
      <c r="CR975" s="8">
        <f>IFERROR(INDEX(generale!$A$5:$I$1004,$CJ975,7),"")</f>
        <v>0</v>
      </c>
      <c r="CS975" s="8">
        <f>IFERROR(INDEX(generale!$A$5:$I$1004,$CJ975,8),"")</f>
        <v>0</v>
      </c>
    </row>
    <row r="976" spans="1:97">
      <c r="A976" s="2" t="str">
        <f t="shared" si="407"/>
        <v/>
      </c>
      <c r="B976" s="1" t="str">
        <f t="shared" si="408"/>
        <v/>
      </c>
      <c r="C976" s="1" t="str">
        <f t="shared" si="409"/>
        <v/>
      </c>
      <c r="D976" s="2" t="str">
        <f t="shared" si="410"/>
        <v/>
      </c>
      <c r="E976" s="2" t="str">
        <f t="shared" si="411"/>
        <v/>
      </c>
      <c r="F976" s="2" t="str">
        <f t="shared" si="412"/>
        <v/>
      </c>
      <c r="G976" s="1" t="str">
        <f t="shared" si="413"/>
        <v/>
      </c>
      <c r="H976" s="11" t="str">
        <f t="shared" si="414"/>
        <v/>
      </c>
      <c r="Q976" s="2">
        <f t="shared" si="415"/>
        <v>37</v>
      </c>
      <c r="R976" s="16" t="str">
        <f>IFERROR(INDEX(generale!$A$5:$I$354,$CJ976,5),"")</f>
        <v/>
      </c>
      <c r="S976" s="8" t="str">
        <f>IFERROR(INDEX(generale!$A$5:$I$354,$CJ976,7),"")</f>
        <v/>
      </c>
      <c r="U976" s="8"/>
      <c r="V976" s="2">
        <f t="shared" si="416"/>
        <v>19</v>
      </c>
      <c r="W976" s="16" t="str">
        <f>IFERROR(INDEX(generale!$A$5:$I$354,$CJ976,5),"")</f>
        <v/>
      </c>
      <c r="X976" s="8" t="str">
        <f>IFERROR(INDEX(generale!$A$5:$I$354,$CJ976,7),"")</f>
        <v/>
      </c>
      <c r="AA976" s="2">
        <f t="shared" si="417"/>
        <v>14</v>
      </c>
      <c r="AB976" s="16" t="str">
        <f>IFERROR(INDEX(generale!$A$5:$I$354,$CJ976,5),"")</f>
        <v/>
      </c>
      <c r="AC976" s="8" t="str">
        <f>IFERROR(INDEX(generale!$A$5:$I$354,$CJ976,7),"")</f>
        <v/>
      </c>
      <c r="AD976" s="33"/>
      <c r="AE976" s="8"/>
      <c r="AF976" s="2">
        <f t="shared" si="418"/>
        <v>14</v>
      </c>
      <c r="AG976" s="16" t="str">
        <f>IFERROR(INDEX(generale!$A$5:$I$354,$CJ976,5),"")</f>
        <v/>
      </c>
      <c r="AH976" s="8" t="str">
        <f>IFERROR(INDEX(generale!$A$5:$I$354,$CJ976,7),"")</f>
        <v/>
      </c>
      <c r="AI976" s="33"/>
      <c r="AJ976" s="8"/>
      <c r="AK976" s="2">
        <f t="shared" si="419"/>
        <v>14</v>
      </c>
      <c r="AL976" s="16" t="str">
        <f>IFERROR(INDEX(generale!$A$5:$I$354,$CJ976,5),"")</f>
        <v/>
      </c>
      <c r="AM976" s="8" t="str">
        <f>IFERROR(INDEX(generale!$A$5:$I$354,$CJ976,7),"")</f>
        <v/>
      </c>
      <c r="AN976" s="33"/>
      <c r="AO976" s="8"/>
      <c r="AP976" s="2">
        <f t="shared" si="420"/>
        <v>9</v>
      </c>
      <c r="AQ976" s="16" t="str">
        <f>IFERROR(INDEX(generale!$A$5:$I$354,$CJ976,5),"")</f>
        <v/>
      </c>
      <c r="AR976" s="8" t="str">
        <f>IFERROR(INDEX(generale!$A$5:$I$354,$CJ976,7),"")</f>
        <v/>
      </c>
      <c r="AS976" s="33"/>
      <c r="AT976" s="8"/>
      <c r="AU976" s="2">
        <f t="shared" si="421"/>
        <v>8</v>
      </c>
      <c r="AV976" s="16" t="str">
        <f>IFERROR(INDEX(generale!$A$5:$I$354,$CJ976,5),"")</f>
        <v/>
      </c>
      <c r="AW976" s="8" t="str">
        <f>IFERROR(INDEX(generale!$A$5:$I$354,$CJ976,7),"")</f>
        <v/>
      </c>
      <c r="AX976" s="33"/>
      <c r="AY976" s="8"/>
      <c r="AZ976" s="2">
        <f t="shared" si="422"/>
        <v>7</v>
      </c>
      <c r="BA976" s="16" t="str">
        <f>IFERROR(INDEX(generale!$A$5:$I$354,$CJ976,5),"")</f>
        <v/>
      </c>
      <c r="BB976" s="8" t="str">
        <f>IFERROR(INDEX(generale!$A$5:$I$354,$CJ976,7),"")</f>
        <v/>
      </c>
      <c r="BC976" s="33"/>
      <c r="BD976" s="8"/>
      <c r="BE976" s="2">
        <f t="shared" si="423"/>
        <v>6</v>
      </c>
      <c r="BF976" s="16" t="str">
        <f>IFERROR(INDEX(generale!$A$5:$I$354,$CJ976,5),"")</f>
        <v/>
      </c>
      <c r="BG976" s="8" t="str">
        <f>IFERROR(INDEX(generale!$A$5:$I$354,$CJ976,7),"")</f>
        <v/>
      </c>
      <c r="BH976" s="33"/>
      <c r="BI976" s="8"/>
      <c r="BJ976" s="2">
        <f t="shared" si="424"/>
        <v>624</v>
      </c>
      <c r="BK976" s="16" t="str">
        <f>IFERROR(INDEX(generale!$A$5:$I$354,$CJ976,5),"")</f>
        <v/>
      </c>
      <c r="BL976" s="8" t="str">
        <f>IFERROR(INDEX(generale!$A$5:$I$354,$CJ976,7),"")</f>
        <v/>
      </c>
      <c r="BM976" s="33"/>
      <c r="BN976" s="8"/>
      <c r="BO976" s="2">
        <f t="shared" si="425"/>
        <v>624</v>
      </c>
      <c r="BP976" s="16" t="str">
        <f>IFERROR(INDEX(generale!$A$5:$I$354,$CJ976,5),"")</f>
        <v/>
      </c>
      <c r="BQ976" s="8" t="str">
        <f>IFERROR(INDEX(generale!$A$5:$I$354,$CJ976,7),"")</f>
        <v/>
      </c>
      <c r="BR976" s="33"/>
      <c r="BS976" s="8"/>
      <c r="BT976" s="2">
        <f t="shared" si="426"/>
        <v>624</v>
      </c>
      <c r="BU976" s="16" t="str">
        <f>IFERROR(INDEX(generale!$A$5:$I$354,$CJ976,5),"")</f>
        <v/>
      </c>
      <c r="BV976" s="8" t="str">
        <f>IFERROR(INDEX(generale!$A$5:$I$354,$CJ976,7),"")</f>
        <v/>
      </c>
      <c r="BW976" s="33"/>
      <c r="BX976" s="8"/>
      <c r="BY976" s="2">
        <f t="shared" si="427"/>
        <v>624</v>
      </c>
      <c r="BZ976" s="16" t="str">
        <f>IFERROR(INDEX(generale!$A$5:$I$354,$CJ976,5),"")</f>
        <v/>
      </c>
      <c r="CA976" s="8" t="str">
        <f>IFERROR(INDEX(generale!$A$5:$I$354,$CJ976,7),"")</f>
        <v/>
      </c>
      <c r="CB976" s="33"/>
      <c r="CC976" s="8"/>
      <c r="CD976" s="2">
        <f t="shared" si="428"/>
        <v>624</v>
      </c>
      <c r="CE976" s="16" t="str">
        <f>IFERROR(INDEX(generale!$A$5:$I$354,$CJ976,5),"")</f>
        <v/>
      </c>
      <c r="CF976" s="8" t="str">
        <f>IFERROR(INDEX(generale!$A$5:$I$354,$CJ976,7),"")</f>
        <v/>
      </c>
      <c r="CJ976" s="2">
        <f t="shared" si="429"/>
        <v>974</v>
      </c>
      <c r="CK976" s="2">
        <f t="shared" si="406"/>
        <v>37</v>
      </c>
      <c r="CL976" s="3">
        <f>IFERROR(INDEX(generale!$A$5:$I$1004,$CJ976,1),"")</f>
        <v>0</v>
      </c>
      <c r="CM976" s="3">
        <f>IFERROR(INDEX(generale!$A$5:$I$1004,$CJ976,2),"")</f>
        <v>0</v>
      </c>
      <c r="CN976" s="3">
        <f>IFERROR(INDEX(generale!$A$5:$I$1004,$CJ976,3),"")</f>
        <v>0</v>
      </c>
      <c r="CO976" s="3">
        <f>IFERROR(INDEX(generale!$A$5:$I$1004,$CJ976,4),"")</f>
        <v>0</v>
      </c>
      <c r="CP976" s="3">
        <f>IFERROR(INDEX(generale!$A$5:$I$1004,$CJ976,5),"")</f>
        <v>0</v>
      </c>
      <c r="CQ976" s="3">
        <f>IFERROR(INDEX(generale!$A$5:$I$1004,$CJ976,6),"")</f>
        <v>0</v>
      </c>
      <c r="CR976" s="8">
        <f>IFERROR(INDEX(generale!$A$5:$I$1004,$CJ976,7),"")</f>
        <v>0</v>
      </c>
      <c r="CS976" s="8">
        <f>IFERROR(INDEX(generale!$A$5:$I$1004,$CJ976,8),"")</f>
        <v>0</v>
      </c>
    </row>
    <row r="977" spans="1:97">
      <c r="A977" s="2" t="str">
        <f t="shared" si="407"/>
        <v/>
      </c>
      <c r="B977" s="1" t="str">
        <f t="shared" si="408"/>
        <v/>
      </c>
      <c r="C977" s="1" t="str">
        <f t="shared" si="409"/>
        <v/>
      </c>
      <c r="D977" s="2" t="str">
        <f t="shared" si="410"/>
        <v/>
      </c>
      <c r="E977" s="2" t="str">
        <f t="shared" si="411"/>
        <v/>
      </c>
      <c r="F977" s="2" t="str">
        <f t="shared" si="412"/>
        <v/>
      </c>
      <c r="G977" s="1" t="str">
        <f t="shared" si="413"/>
        <v/>
      </c>
      <c r="H977" s="11" t="str">
        <f t="shared" si="414"/>
        <v/>
      </c>
      <c r="Q977" s="2">
        <f t="shared" si="415"/>
        <v>37</v>
      </c>
      <c r="R977" s="16" t="str">
        <f>IFERROR(INDEX(generale!$A$5:$I$354,$CJ977,5),"")</f>
        <v/>
      </c>
      <c r="S977" s="8" t="str">
        <f>IFERROR(INDEX(generale!$A$5:$I$354,$CJ977,7),"")</f>
        <v/>
      </c>
      <c r="U977" s="8"/>
      <c r="V977" s="2">
        <f t="shared" si="416"/>
        <v>19</v>
      </c>
      <c r="W977" s="16" t="str">
        <f>IFERROR(INDEX(generale!$A$5:$I$354,$CJ977,5),"")</f>
        <v/>
      </c>
      <c r="X977" s="8" t="str">
        <f>IFERROR(INDEX(generale!$A$5:$I$354,$CJ977,7),"")</f>
        <v/>
      </c>
      <c r="AA977" s="2">
        <f t="shared" si="417"/>
        <v>14</v>
      </c>
      <c r="AB977" s="16" t="str">
        <f>IFERROR(INDEX(generale!$A$5:$I$354,$CJ977,5),"")</f>
        <v/>
      </c>
      <c r="AC977" s="8" t="str">
        <f>IFERROR(INDEX(generale!$A$5:$I$354,$CJ977,7),"")</f>
        <v/>
      </c>
      <c r="AD977" s="33"/>
      <c r="AE977" s="8"/>
      <c r="AF977" s="2">
        <f t="shared" si="418"/>
        <v>14</v>
      </c>
      <c r="AG977" s="16" t="str">
        <f>IFERROR(INDEX(generale!$A$5:$I$354,$CJ977,5),"")</f>
        <v/>
      </c>
      <c r="AH977" s="8" t="str">
        <f>IFERROR(INDEX(generale!$A$5:$I$354,$CJ977,7),"")</f>
        <v/>
      </c>
      <c r="AI977" s="33"/>
      <c r="AJ977" s="8"/>
      <c r="AK977" s="2">
        <f t="shared" si="419"/>
        <v>14</v>
      </c>
      <c r="AL977" s="16" t="str">
        <f>IFERROR(INDEX(generale!$A$5:$I$354,$CJ977,5),"")</f>
        <v/>
      </c>
      <c r="AM977" s="8" t="str">
        <f>IFERROR(INDEX(generale!$A$5:$I$354,$CJ977,7),"")</f>
        <v/>
      </c>
      <c r="AN977" s="33"/>
      <c r="AO977" s="8"/>
      <c r="AP977" s="2">
        <f t="shared" si="420"/>
        <v>9</v>
      </c>
      <c r="AQ977" s="16" t="str">
        <f>IFERROR(INDEX(generale!$A$5:$I$354,$CJ977,5),"")</f>
        <v/>
      </c>
      <c r="AR977" s="8" t="str">
        <f>IFERROR(INDEX(generale!$A$5:$I$354,$CJ977,7),"")</f>
        <v/>
      </c>
      <c r="AS977" s="33"/>
      <c r="AT977" s="8"/>
      <c r="AU977" s="2">
        <f t="shared" si="421"/>
        <v>8</v>
      </c>
      <c r="AV977" s="16" t="str">
        <f>IFERROR(INDEX(generale!$A$5:$I$354,$CJ977,5),"")</f>
        <v/>
      </c>
      <c r="AW977" s="8" t="str">
        <f>IFERROR(INDEX(generale!$A$5:$I$354,$CJ977,7),"")</f>
        <v/>
      </c>
      <c r="AX977" s="33"/>
      <c r="AY977" s="8"/>
      <c r="AZ977" s="2">
        <f t="shared" si="422"/>
        <v>7</v>
      </c>
      <c r="BA977" s="16" t="str">
        <f>IFERROR(INDEX(generale!$A$5:$I$354,$CJ977,5),"")</f>
        <v/>
      </c>
      <c r="BB977" s="8" t="str">
        <f>IFERROR(INDEX(generale!$A$5:$I$354,$CJ977,7),"")</f>
        <v/>
      </c>
      <c r="BC977" s="33"/>
      <c r="BD977" s="8"/>
      <c r="BE977" s="2">
        <f t="shared" si="423"/>
        <v>6</v>
      </c>
      <c r="BF977" s="16" t="str">
        <f>IFERROR(INDEX(generale!$A$5:$I$354,$CJ977,5),"")</f>
        <v/>
      </c>
      <c r="BG977" s="8" t="str">
        <f>IFERROR(INDEX(generale!$A$5:$I$354,$CJ977,7),"")</f>
        <v/>
      </c>
      <c r="BH977" s="33"/>
      <c r="BI977" s="8"/>
      <c r="BJ977" s="2">
        <f t="shared" si="424"/>
        <v>625</v>
      </c>
      <c r="BK977" s="16" t="str">
        <f>IFERROR(INDEX(generale!$A$5:$I$354,$CJ977,5),"")</f>
        <v/>
      </c>
      <c r="BL977" s="8" t="str">
        <f>IFERROR(INDEX(generale!$A$5:$I$354,$CJ977,7),"")</f>
        <v/>
      </c>
      <c r="BM977" s="33"/>
      <c r="BN977" s="8"/>
      <c r="BO977" s="2">
        <f t="shared" si="425"/>
        <v>625</v>
      </c>
      <c r="BP977" s="16" t="str">
        <f>IFERROR(INDEX(generale!$A$5:$I$354,$CJ977,5),"")</f>
        <v/>
      </c>
      <c r="BQ977" s="8" t="str">
        <f>IFERROR(INDEX(generale!$A$5:$I$354,$CJ977,7),"")</f>
        <v/>
      </c>
      <c r="BR977" s="33"/>
      <c r="BS977" s="8"/>
      <c r="BT977" s="2">
        <f t="shared" si="426"/>
        <v>625</v>
      </c>
      <c r="BU977" s="16" t="str">
        <f>IFERROR(INDEX(generale!$A$5:$I$354,$CJ977,5),"")</f>
        <v/>
      </c>
      <c r="BV977" s="8" t="str">
        <f>IFERROR(INDEX(generale!$A$5:$I$354,$CJ977,7),"")</f>
        <v/>
      </c>
      <c r="BW977" s="33"/>
      <c r="BX977" s="8"/>
      <c r="BY977" s="2">
        <f t="shared" si="427"/>
        <v>625</v>
      </c>
      <c r="BZ977" s="16" t="str">
        <f>IFERROR(INDEX(generale!$A$5:$I$354,$CJ977,5),"")</f>
        <v/>
      </c>
      <c r="CA977" s="8" t="str">
        <f>IFERROR(INDEX(generale!$A$5:$I$354,$CJ977,7),"")</f>
        <v/>
      </c>
      <c r="CB977" s="33"/>
      <c r="CC977" s="8"/>
      <c r="CD977" s="2">
        <f t="shared" si="428"/>
        <v>625</v>
      </c>
      <c r="CE977" s="16" t="str">
        <f>IFERROR(INDEX(generale!$A$5:$I$354,$CJ977,5),"")</f>
        <v/>
      </c>
      <c r="CF977" s="8" t="str">
        <f>IFERROR(INDEX(generale!$A$5:$I$354,$CJ977,7),"")</f>
        <v/>
      </c>
      <c r="CJ977" s="2">
        <f t="shared" si="429"/>
        <v>975</v>
      </c>
      <c r="CK977" s="2">
        <f t="shared" si="406"/>
        <v>37</v>
      </c>
      <c r="CL977" s="3">
        <f>IFERROR(INDEX(generale!$A$5:$I$1004,$CJ977,1),"")</f>
        <v>0</v>
      </c>
      <c r="CM977" s="3">
        <f>IFERROR(INDEX(generale!$A$5:$I$1004,$CJ977,2),"")</f>
        <v>0</v>
      </c>
      <c r="CN977" s="3">
        <f>IFERROR(INDEX(generale!$A$5:$I$1004,$CJ977,3),"")</f>
        <v>0</v>
      </c>
      <c r="CO977" s="3">
        <f>IFERROR(INDEX(generale!$A$5:$I$1004,$CJ977,4),"")</f>
        <v>0</v>
      </c>
      <c r="CP977" s="3">
        <f>IFERROR(INDEX(generale!$A$5:$I$1004,$CJ977,5),"")</f>
        <v>0</v>
      </c>
      <c r="CQ977" s="3">
        <f>IFERROR(INDEX(generale!$A$5:$I$1004,$CJ977,6),"")</f>
        <v>0</v>
      </c>
      <c r="CR977" s="8">
        <f>IFERROR(INDEX(generale!$A$5:$I$1004,$CJ977,7),"")</f>
        <v>0</v>
      </c>
      <c r="CS977" s="8">
        <f>IFERROR(INDEX(generale!$A$5:$I$1004,$CJ977,8),"")</f>
        <v>0</v>
      </c>
    </row>
    <row r="978" spans="1:97">
      <c r="A978" s="2" t="str">
        <f t="shared" si="407"/>
        <v/>
      </c>
      <c r="B978" s="1" t="str">
        <f t="shared" si="408"/>
        <v/>
      </c>
      <c r="C978" s="1" t="str">
        <f t="shared" si="409"/>
        <v/>
      </c>
      <c r="D978" s="2" t="str">
        <f t="shared" si="410"/>
        <v/>
      </c>
      <c r="E978" s="2" t="str">
        <f t="shared" si="411"/>
        <v/>
      </c>
      <c r="F978" s="2" t="str">
        <f t="shared" si="412"/>
        <v/>
      </c>
      <c r="G978" s="1" t="str">
        <f t="shared" si="413"/>
        <v/>
      </c>
      <c r="H978" s="11" t="str">
        <f t="shared" si="414"/>
        <v/>
      </c>
      <c r="Q978" s="2">
        <f t="shared" si="415"/>
        <v>37</v>
      </c>
      <c r="R978" s="16" t="str">
        <f>IFERROR(INDEX(generale!$A$5:$I$354,$CJ978,5),"")</f>
        <v/>
      </c>
      <c r="S978" s="8" t="str">
        <f>IFERROR(INDEX(generale!$A$5:$I$354,$CJ978,7),"")</f>
        <v/>
      </c>
      <c r="U978" s="8"/>
      <c r="V978" s="2">
        <f t="shared" si="416"/>
        <v>19</v>
      </c>
      <c r="W978" s="16" t="str">
        <f>IFERROR(INDEX(generale!$A$5:$I$354,$CJ978,5),"")</f>
        <v/>
      </c>
      <c r="X978" s="8" t="str">
        <f>IFERROR(INDEX(generale!$A$5:$I$354,$CJ978,7),"")</f>
        <v/>
      </c>
      <c r="AA978" s="2">
        <f t="shared" si="417"/>
        <v>14</v>
      </c>
      <c r="AB978" s="16" t="str">
        <f>IFERROR(INDEX(generale!$A$5:$I$354,$CJ978,5),"")</f>
        <v/>
      </c>
      <c r="AC978" s="8" t="str">
        <f>IFERROR(INDEX(generale!$A$5:$I$354,$CJ978,7),"")</f>
        <v/>
      </c>
      <c r="AD978" s="33"/>
      <c r="AE978" s="8"/>
      <c r="AF978" s="2">
        <f t="shared" si="418"/>
        <v>14</v>
      </c>
      <c r="AG978" s="16" t="str">
        <f>IFERROR(INDEX(generale!$A$5:$I$354,$CJ978,5),"")</f>
        <v/>
      </c>
      <c r="AH978" s="8" t="str">
        <f>IFERROR(INDEX(generale!$A$5:$I$354,$CJ978,7),"")</f>
        <v/>
      </c>
      <c r="AI978" s="33"/>
      <c r="AJ978" s="8"/>
      <c r="AK978" s="2">
        <f t="shared" si="419"/>
        <v>14</v>
      </c>
      <c r="AL978" s="16" t="str">
        <f>IFERROR(INDEX(generale!$A$5:$I$354,$CJ978,5),"")</f>
        <v/>
      </c>
      <c r="AM978" s="8" t="str">
        <f>IFERROR(INDEX(generale!$A$5:$I$354,$CJ978,7),"")</f>
        <v/>
      </c>
      <c r="AN978" s="33"/>
      <c r="AO978" s="8"/>
      <c r="AP978" s="2">
        <f t="shared" si="420"/>
        <v>9</v>
      </c>
      <c r="AQ978" s="16" t="str">
        <f>IFERROR(INDEX(generale!$A$5:$I$354,$CJ978,5),"")</f>
        <v/>
      </c>
      <c r="AR978" s="8" t="str">
        <f>IFERROR(INDEX(generale!$A$5:$I$354,$CJ978,7),"")</f>
        <v/>
      </c>
      <c r="AS978" s="33"/>
      <c r="AT978" s="8"/>
      <c r="AU978" s="2">
        <f t="shared" si="421"/>
        <v>8</v>
      </c>
      <c r="AV978" s="16" t="str">
        <f>IFERROR(INDEX(generale!$A$5:$I$354,$CJ978,5),"")</f>
        <v/>
      </c>
      <c r="AW978" s="8" t="str">
        <f>IFERROR(INDEX(generale!$A$5:$I$354,$CJ978,7),"")</f>
        <v/>
      </c>
      <c r="AX978" s="33"/>
      <c r="AY978" s="8"/>
      <c r="AZ978" s="2">
        <f t="shared" si="422"/>
        <v>7</v>
      </c>
      <c r="BA978" s="16" t="str">
        <f>IFERROR(INDEX(generale!$A$5:$I$354,$CJ978,5),"")</f>
        <v/>
      </c>
      <c r="BB978" s="8" t="str">
        <f>IFERROR(INDEX(generale!$A$5:$I$354,$CJ978,7),"")</f>
        <v/>
      </c>
      <c r="BC978" s="33"/>
      <c r="BD978" s="8"/>
      <c r="BE978" s="2">
        <f t="shared" si="423"/>
        <v>6</v>
      </c>
      <c r="BF978" s="16" t="str">
        <f>IFERROR(INDEX(generale!$A$5:$I$354,$CJ978,5),"")</f>
        <v/>
      </c>
      <c r="BG978" s="8" t="str">
        <f>IFERROR(INDEX(generale!$A$5:$I$354,$CJ978,7),"")</f>
        <v/>
      </c>
      <c r="BH978" s="33"/>
      <c r="BI978" s="8"/>
      <c r="BJ978" s="2">
        <f t="shared" si="424"/>
        <v>626</v>
      </c>
      <c r="BK978" s="16" t="str">
        <f>IFERROR(INDEX(generale!$A$5:$I$354,$CJ978,5),"")</f>
        <v/>
      </c>
      <c r="BL978" s="8" t="str">
        <f>IFERROR(INDEX(generale!$A$5:$I$354,$CJ978,7),"")</f>
        <v/>
      </c>
      <c r="BM978" s="33"/>
      <c r="BN978" s="8"/>
      <c r="BO978" s="2">
        <f t="shared" si="425"/>
        <v>626</v>
      </c>
      <c r="BP978" s="16" t="str">
        <f>IFERROR(INDEX(generale!$A$5:$I$354,$CJ978,5),"")</f>
        <v/>
      </c>
      <c r="BQ978" s="8" t="str">
        <f>IFERROR(INDEX(generale!$A$5:$I$354,$CJ978,7),"")</f>
        <v/>
      </c>
      <c r="BR978" s="33"/>
      <c r="BS978" s="8"/>
      <c r="BT978" s="2">
        <f t="shared" si="426"/>
        <v>626</v>
      </c>
      <c r="BU978" s="16" t="str">
        <f>IFERROR(INDEX(generale!$A$5:$I$354,$CJ978,5),"")</f>
        <v/>
      </c>
      <c r="BV978" s="8" t="str">
        <f>IFERROR(INDEX(generale!$A$5:$I$354,$CJ978,7),"")</f>
        <v/>
      </c>
      <c r="BW978" s="33"/>
      <c r="BX978" s="8"/>
      <c r="BY978" s="2">
        <f t="shared" si="427"/>
        <v>626</v>
      </c>
      <c r="BZ978" s="16" t="str">
        <f>IFERROR(INDEX(generale!$A$5:$I$354,$CJ978,5),"")</f>
        <v/>
      </c>
      <c r="CA978" s="8" t="str">
        <f>IFERROR(INDEX(generale!$A$5:$I$354,$CJ978,7),"")</f>
        <v/>
      </c>
      <c r="CB978" s="33"/>
      <c r="CC978" s="8"/>
      <c r="CD978" s="2">
        <f t="shared" si="428"/>
        <v>626</v>
      </c>
      <c r="CE978" s="16" t="str">
        <f>IFERROR(INDEX(generale!$A$5:$I$354,$CJ978,5),"")</f>
        <v/>
      </c>
      <c r="CF978" s="8" t="str">
        <f>IFERROR(INDEX(generale!$A$5:$I$354,$CJ978,7),"")</f>
        <v/>
      </c>
      <c r="CJ978" s="2">
        <f t="shared" si="429"/>
        <v>976</v>
      </c>
      <c r="CK978" s="2">
        <f t="shared" si="406"/>
        <v>37</v>
      </c>
      <c r="CL978" s="3">
        <f>IFERROR(INDEX(generale!$A$5:$I$1004,$CJ978,1),"")</f>
        <v>0</v>
      </c>
      <c r="CM978" s="3">
        <f>IFERROR(INDEX(generale!$A$5:$I$1004,$CJ978,2),"")</f>
        <v>0</v>
      </c>
      <c r="CN978" s="3">
        <f>IFERROR(INDEX(generale!$A$5:$I$1004,$CJ978,3),"")</f>
        <v>0</v>
      </c>
      <c r="CO978" s="3">
        <f>IFERROR(INDEX(generale!$A$5:$I$1004,$CJ978,4),"")</f>
        <v>0</v>
      </c>
      <c r="CP978" s="3">
        <f>IFERROR(INDEX(generale!$A$5:$I$1004,$CJ978,5),"")</f>
        <v>0</v>
      </c>
      <c r="CQ978" s="3">
        <f>IFERROR(INDEX(generale!$A$5:$I$1004,$CJ978,6),"")</f>
        <v>0</v>
      </c>
      <c r="CR978" s="8">
        <f>IFERROR(INDEX(generale!$A$5:$I$1004,$CJ978,7),"")</f>
        <v>0</v>
      </c>
      <c r="CS978" s="8">
        <f>IFERROR(INDEX(generale!$A$5:$I$1004,$CJ978,8),"")</f>
        <v>0</v>
      </c>
    </row>
    <row r="979" spans="1:97">
      <c r="A979" s="2" t="str">
        <f t="shared" si="407"/>
        <v/>
      </c>
      <c r="B979" s="1" t="str">
        <f t="shared" si="408"/>
        <v/>
      </c>
      <c r="C979" s="1" t="str">
        <f t="shared" si="409"/>
        <v/>
      </c>
      <c r="D979" s="2" t="str">
        <f t="shared" si="410"/>
        <v/>
      </c>
      <c r="E979" s="2" t="str">
        <f t="shared" si="411"/>
        <v/>
      </c>
      <c r="F979" s="2" t="str">
        <f t="shared" si="412"/>
        <v/>
      </c>
      <c r="G979" s="1" t="str">
        <f t="shared" si="413"/>
        <v/>
      </c>
      <c r="H979" s="11" t="str">
        <f t="shared" si="414"/>
        <v/>
      </c>
      <c r="Q979" s="2">
        <f t="shared" si="415"/>
        <v>37</v>
      </c>
      <c r="R979" s="16" t="str">
        <f>IFERROR(INDEX(generale!$A$5:$I$354,$CJ979,5),"")</f>
        <v/>
      </c>
      <c r="S979" s="8" t="str">
        <f>IFERROR(INDEX(generale!$A$5:$I$354,$CJ979,7),"")</f>
        <v/>
      </c>
      <c r="U979" s="8"/>
      <c r="V979" s="2">
        <f t="shared" si="416"/>
        <v>19</v>
      </c>
      <c r="W979" s="16" t="str">
        <f>IFERROR(INDEX(generale!$A$5:$I$354,$CJ979,5),"")</f>
        <v/>
      </c>
      <c r="X979" s="8" t="str">
        <f>IFERROR(INDEX(generale!$A$5:$I$354,$CJ979,7),"")</f>
        <v/>
      </c>
      <c r="AA979" s="2">
        <f t="shared" si="417"/>
        <v>14</v>
      </c>
      <c r="AB979" s="16" t="str">
        <f>IFERROR(INDEX(generale!$A$5:$I$354,$CJ979,5),"")</f>
        <v/>
      </c>
      <c r="AC979" s="8" t="str">
        <f>IFERROR(INDEX(generale!$A$5:$I$354,$CJ979,7),"")</f>
        <v/>
      </c>
      <c r="AD979" s="33"/>
      <c r="AE979" s="8"/>
      <c r="AF979" s="2">
        <f t="shared" si="418"/>
        <v>14</v>
      </c>
      <c r="AG979" s="16" t="str">
        <f>IFERROR(INDEX(generale!$A$5:$I$354,$CJ979,5),"")</f>
        <v/>
      </c>
      <c r="AH979" s="8" t="str">
        <f>IFERROR(INDEX(generale!$A$5:$I$354,$CJ979,7),"")</f>
        <v/>
      </c>
      <c r="AI979" s="33"/>
      <c r="AJ979" s="8"/>
      <c r="AK979" s="2">
        <f t="shared" si="419"/>
        <v>14</v>
      </c>
      <c r="AL979" s="16" t="str">
        <f>IFERROR(INDEX(generale!$A$5:$I$354,$CJ979,5),"")</f>
        <v/>
      </c>
      <c r="AM979" s="8" t="str">
        <f>IFERROR(INDEX(generale!$A$5:$I$354,$CJ979,7),"")</f>
        <v/>
      </c>
      <c r="AN979" s="33"/>
      <c r="AO979" s="8"/>
      <c r="AP979" s="2">
        <f t="shared" si="420"/>
        <v>9</v>
      </c>
      <c r="AQ979" s="16" t="str">
        <f>IFERROR(INDEX(generale!$A$5:$I$354,$CJ979,5),"")</f>
        <v/>
      </c>
      <c r="AR979" s="8" t="str">
        <f>IFERROR(INDEX(generale!$A$5:$I$354,$CJ979,7),"")</f>
        <v/>
      </c>
      <c r="AS979" s="33"/>
      <c r="AT979" s="8"/>
      <c r="AU979" s="2">
        <f t="shared" si="421"/>
        <v>8</v>
      </c>
      <c r="AV979" s="16" t="str">
        <f>IFERROR(INDEX(generale!$A$5:$I$354,$CJ979,5),"")</f>
        <v/>
      </c>
      <c r="AW979" s="8" t="str">
        <f>IFERROR(INDEX(generale!$A$5:$I$354,$CJ979,7),"")</f>
        <v/>
      </c>
      <c r="AX979" s="33"/>
      <c r="AY979" s="8"/>
      <c r="AZ979" s="2">
        <f t="shared" si="422"/>
        <v>7</v>
      </c>
      <c r="BA979" s="16" t="str">
        <f>IFERROR(INDEX(generale!$A$5:$I$354,$CJ979,5),"")</f>
        <v/>
      </c>
      <c r="BB979" s="8" t="str">
        <f>IFERROR(INDEX(generale!$A$5:$I$354,$CJ979,7),"")</f>
        <v/>
      </c>
      <c r="BC979" s="33"/>
      <c r="BD979" s="8"/>
      <c r="BE979" s="2">
        <f t="shared" si="423"/>
        <v>6</v>
      </c>
      <c r="BF979" s="16" t="str">
        <f>IFERROR(INDEX(generale!$A$5:$I$354,$CJ979,5),"")</f>
        <v/>
      </c>
      <c r="BG979" s="8" t="str">
        <f>IFERROR(INDEX(generale!$A$5:$I$354,$CJ979,7),"")</f>
        <v/>
      </c>
      <c r="BH979" s="33"/>
      <c r="BI979" s="8"/>
      <c r="BJ979" s="2">
        <f t="shared" si="424"/>
        <v>627</v>
      </c>
      <c r="BK979" s="16" t="str">
        <f>IFERROR(INDEX(generale!$A$5:$I$354,$CJ979,5),"")</f>
        <v/>
      </c>
      <c r="BL979" s="8" t="str">
        <f>IFERROR(INDEX(generale!$A$5:$I$354,$CJ979,7),"")</f>
        <v/>
      </c>
      <c r="BM979" s="33"/>
      <c r="BN979" s="8"/>
      <c r="BO979" s="2">
        <f t="shared" si="425"/>
        <v>627</v>
      </c>
      <c r="BP979" s="16" t="str">
        <f>IFERROR(INDEX(generale!$A$5:$I$354,$CJ979,5),"")</f>
        <v/>
      </c>
      <c r="BQ979" s="8" t="str">
        <f>IFERROR(INDEX(generale!$A$5:$I$354,$CJ979,7),"")</f>
        <v/>
      </c>
      <c r="BR979" s="33"/>
      <c r="BS979" s="8"/>
      <c r="BT979" s="2">
        <f t="shared" si="426"/>
        <v>627</v>
      </c>
      <c r="BU979" s="16" t="str">
        <f>IFERROR(INDEX(generale!$A$5:$I$354,$CJ979,5),"")</f>
        <v/>
      </c>
      <c r="BV979" s="8" t="str">
        <f>IFERROR(INDEX(generale!$A$5:$I$354,$CJ979,7),"")</f>
        <v/>
      </c>
      <c r="BW979" s="33"/>
      <c r="BX979" s="8"/>
      <c r="BY979" s="2">
        <f t="shared" si="427"/>
        <v>627</v>
      </c>
      <c r="BZ979" s="16" t="str">
        <f>IFERROR(INDEX(generale!$A$5:$I$354,$CJ979,5),"")</f>
        <v/>
      </c>
      <c r="CA979" s="8" t="str">
        <f>IFERROR(INDEX(generale!$A$5:$I$354,$CJ979,7),"")</f>
        <v/>
      </c>
      <c r="CB979" s="33"/>
      <c r="CC979" s="8"/>
      <c r="CD979" s="2">
        <f t="shared" si="428"/>
        <v>627</v>
      </c>
      <c r="CE979" s="16" t="str">
        <f>IFERROR(INDEX(generale!$A$5:$I$354,$CJ979,5),"")</f>
        <v/>
      </c>
      <c r="CF979" s="8" t="str">
        <f>IFERROR(INDEX(generale!$A$5:$I$354,$CJ979,7),"")</f>
        <v/>
      </c>
      <c r="CJ979" s="2">
        <f t="shared" si="429"/>
        <v>977</v>
      </c>
      <c r="CK979" s="2">
        <f t="shared" si="406"/>
        <v>37</v>
      </c>
      <c r="CL979" s="3">
        <f>IFERROR(INDEX(generale!$A$5:$I$1004,$CJ979,1),"")</f>
        <v>0</v>
      </c>
      <c r="CM979" s="3">
        <f>IFERROR(INDEX(generale!$A$5:$I$1004,$CJ979,2),"")</f>
        <v>0</v>
      </c>
      <c r="CN979" s="3">
        <f>IFERROR(INDEX(generale!$A$5:$I$1004,$CJ979,3),"")</f>
        <v>0</v>
      </c>
      <c r="CO979" s="3">
        <f>IFERROR(INDEX(generale!$A$5:$I$1004,$CJ979,4),"")</f>
        <v>0</v>
      </c>
      <c r="CP979" s="3">
        <f>IFERROR(INDEX(generale!$A$5:$I$1004,$CJ979,5),"")</f>
        <v>0</v>
      </c>
      <c r="CQ979" s="3">
        <f>IFERROR(INDEX(generale!$A$5:$I$1004,$CJ979,6),"")</f>
        <v>0</v>
      </c>
      <c r="CR979" s="8">
        <f>IFERROR(INDEX(generale!$A$5:$I$1004,$CJ979,7),"")</f>
        <v>0</v>
      </c>
      <c r="CS979" s="8">
        <f>IFERROR(INDEX(generale!$A$5:$I$1004,$CJ979,8),"")</f>
        <v>0</v>
      </c>
    </row>
    <row r="980" spans="1:97">
      <c r="A980" s="2" t="str">
        <f t="shared" si="407"/>
        <v/>
      </c>
      <c r="B980" s="1" t="str">
        <f t="shared" si="408"/>
        <v/>
      </c>
      <c r="C980" s="1" t="str">
        <f t="shared" si="409"/>
        <v/>
      </c>
      <c r="D980" s="2" t="str">
        <f t="shared" si="410"/>
        <v/>
      </c>
      <c r="E980" s="2" t="str">
        <f t="shared" si="411"/>
        <v/>
      </c>
      <c r="F980" s="2" t="str">
        <f t="shared" si="412"/>
        <v/>
      </c>
      <c r="G980" s="1" t="str">
        <f t="shared" si="413"/>
        <v/>
      </c>
      <c r="H980" s="11" t="str">
        <f t="shared" si="414"/>
        <v/>
      </c>
      <c r="Q980" s="2">
        <f t="shared" si="415"/>
        <v>37</v>
      </c>
      <c r="R980" s="16" t="str">
        <f>IFERROR(INDEX(generale!$A$5:$I$354,$CJ980,5),"")</f>
        <v/>
      </c>
      <c r="S980" s="8" t="str">
        <f>IFERROR(INDEX(generale!$A$5:$I$354,$CJ980,7),"")</f>
        <v/>
      </c>
      <c r="U980" s="8"/>
      <c r="V980" s="2">
        <f t="shared" si="416"/>
        <v>19</v>
      </c>
      <c r="W980" s="16" t="str">
        <f>IFERROR(INDEX(generale!$A$5:$I$354,$CJ980,5),"")</f>
        <v/>
      </c>
      <c r="X980" s="8" t="str">
        <f>IFERROR(INDEX(generale!$A$5:$I$354,$CJ980,7),"")</f>
        <v/>
      </c>
      <c r="AA980" s="2">
        <f t="shared" si="417"/>
        <v>14</v>
      </c>
      <c r="AB980" s="16" t="str">
        <f>IFERROR(INDEX(generale!$A$5:$I$354,$CJ980,5),"")</f>
        <v/>
      </c>
      <c r="AC980" s="8" t="str">
        <f>IFERROR(INDEX(generale!$A$5:$I$354,$CJ980,7),"")</f>
        <v/>
      </c>
      <c r="AD980" s="33"/>
      <c r="AE980" s="8"/>
      <c r="AF980" s="2">
        <f t="shared" si="418"/>
        <v>14</v>
      </c>
      <c r="AG980" s="16" t="str">
        <f>IFERROR(INDEX(generale!$A$5:$I$354,$CJ980,5),"")</f>
        <v/>
      </c>
      <c r="AH980" s="8" t="str">
        <f>IFERROR(INDEX(generale!$A$5:$I$354,$CJ980,7),"")</f>
        <v/>
      </c>
      <c r="AI980" s="33"/>
      <c r="AJ980" s="8"/>
      <c r="AK980" s="2">
        <f t="shared" si="419"/>
        <v>14</v>
      </c>
      <c r="AL980" s="16" t="str">
        <f>IFERROR(INDEX(generale!$A$5:$I$354,$CJ980,5),"")</f>
        <v/>
      </c>
      <c r="AM980" s="8" t="str">
        <f>IFERROR(INDEX(generale!$A$5:$I$354,$CJ980,7),"")</f>
        <v/>
      </c>
      <c r="AN980" s="33"/>
      <c r="AO980" s="8"/>
      <c r="AP980" s="2">
        <f t="shared" si="420"/>
        <v>9</v>
      </c>
      <c r="AQ980" s="16" t="str">
        <f>IFERROR(INDEX(generale!$A$5:$I$354,$CJ980,5),"")</f>
        <v/>
      </c>
      <c r="AR980" s="8" t="str">
        <f>IFERROR(INDEX(generale!$A$5:$I$354,$CJ980,7),"")</f>
        <v/>
      </c>
      <c r="AS980" s="33"/>
      <c r="AT980" s="8"/>
      <c r="AU980" s="2">
        <f t="shared" si="421"/>
        <v>8</v>
      </c>
      <c r="AV980" s="16" t="str">
        <f>IFERROR(INDEX(generale!$A$5:$I$354,$CJ980,5),"")</f>
        <v/>
      </c>
      <c r="AW980" s="8" t="str">
        <f>IFERROR(INDEX(generale!$A$5:$I$354,$CJ980,7),"")</f>
        <v/>
      </c>
      <c r="AX980" s="33"/>
      <c r="AY980" s="8"/>
      <c r="AZ980" s="2">
        <f t="shared" si="422"/>
        <v>7</v>
      </c>
      <c r="BA980" s="16" t="str">
        <f>IFERROR(INDEX(generale!$A$5:$I$354,$CJ980,5),"")</f>
        <v/>
      </c>
      <c r="BB980" s="8" t="str">
        <f>IFERROR(INDEX(generale!$A$5:$I$354,$CJ980,7),"")</f>
        <v/>
      </c>
      <c r="BC980" s="33"/>
      <c r="BD980" s="8"/>
      <c r="BE980" s="2">
        <f t="shared" si="423"/>
        <v>6</v>
      </c>
      <c r="BF980" s="16" t="str">
        <f>IFERROR(INDEX(generale!$A$5:$I$354,$CJ980,5),"")</f>
        <v/>
      </c>
      <c r="BG980" s="8" t="str">
        <f>IFERROR(INDEX(generale!$A$5:$I$354,$CJ980,7),"")</f>
        <v/>
      </c>
      <c r="BH980" s="33"/>
      <c r="BI980" s="8"/>
      <c r="BJ980" s="2">
        <f t="shared" si="424"/>
        <v>628</v>
      </c>
      <c r="BK980" s="16" t="str">
        <f>IFERROR(INDEX(generale!$A$5:$I$354,$CJ980,5),"")</f>
        <v/>
      </c>
      <c r="BL980" s="8" t="str">
        <f>IFERROR(INDEX(generale!$A$5:$I$354,$CJ980,7),"")</f>
        <v/>
      </c>
      <c r="BM980" s="33"/>
      <c r="BN980" s="8"/>
      <c r="BO980" s="2">
        <f t="shared" si="425"/>
        <v>628</v>
      </c>
      <c r="BP980" s="16" t="str">
        <f>IFERROR(INDEX(generale!$A$5:$I$354,$CJ980,5),"")</f>
        <v/>
      </c>
      <c r="BQ980" s="8" t="str">
        <f>IFERROR(INDEX(generale!$A$5:$I$354,$CJ980,7),"")</f>
        <v/>
      </c>
      <c r="BR980" s="33"/>
      <c r="BS980" s="8"/>
      <c r="BT980" s="2">
        <f t="shared" si="426"/>
        <v>628</v>
      </c>
      <c r="BU980" s="16" t="str">
        <f>IFERROR(INDEX(generale!$A$5:$I$354,$CJ980,5),"")</f>
        <v/>
      </c>
      <c r="BV980" s="8" t="str">
        <f>IFERROR(INDEX(generale!$A$5:$I$354,$CJ980,7),"")</f>
        <v/>
      </c>
      <c r="BW980" s="33"/>
      <c r="BX980" s="8"/>
      <c r="BY980" s="2">
        <f t="shared" si="427"/>
        <v>628</v>
      </c>
      <c r="BZ980" s="16" t="str">
        <f>IFERROR(INDEX(generale!$A$5:$I$354,$CJ980,5),"")</f>
        <v/>
      </c>
      <c r="CA980" s="8" t="str">
        <f>IFERROR(INDEX(generale!$A$5:$I$354,$CJ980,7),"")</f>
        <v/>
      </c>
      <c r="CB980" s="33"/>
      <c r="CC980" s="8"/>
      <c r="CD980" s="2">
        <f t="shared" si="428"/>
        <v>628</v>
      </c>
      <c r="CE980" s="16" t="str">
        <f>IFERROR(INDEX(generale!$A$5:$I$354,$CJ980,5),"")</f>
        <v/>
      </c>
      <c r="CF980" s="8" t="str">
        <f>IFERROR(INDEX(generale!$A$5:$I$354,$CJ980,7),"")</f>
        <v/>
      </c>
      <c r="CJ980" s="2">
        <f t="shared" si="429"/>
        <v>978</v>
      </c>
      <c r="CK980" s="2">
        <f t="shared" si="406"/>
        <v>37</v>
      </c>
      <c r="CL980" s="3">
        <f>IFERROR(INDEX(generale!$A$5:$I$1004,$CJ980,1),"")</f>
        <v>0</v>
      </c>
      <c r="CM980" s="3">
        <f>IFERROR(INDEX(generale!$A$5:$I$1004,$CJ980,2),"")</f>
        <v>0</v>
      </c>
      <c r="CN980" s="3">
        <f>IFERROR(INDEX(generale!$A$5:$I$1004,$CJ980,3),"")</f>
        <v>0</v>
      </c>
      <c r="CO980" s="3">
        <f>IFERROR(INDEX(generale!$A$5:$I$1004,$CJ980,4),"")</f>
        <v>0</v>
      </c>
      <c r="CP980" s="3">
        <f>IFERROR(INDEX(generale!$A$5:$I$1004,$CJ980,5),"")</f>
        <v>0</v>
      </c>
      <c r="CQ980" s="3">
        <f>IFERROR(INDEX(generale!$A$5:$I$1004,$CJ980,6),"")</f>
        <v>0</v>
      </c>
      <c r="CR980" s="8">
        <f>IFERROR(INDEX(generale!$A$5:$I$1004,$CJ980,7),"")</f>
        <v>0</v>
      </c>
      <c r="CS980" s="8">
        <f>IFERROR(INDEX(generale!$A$5:$I$1004,$CJ980,8),"")</f>
        <v>0</v>
      </c>
    </row>
    <row r="981" spans="1:97">
      <c r="A981" s="2" t="str">
        <f t="shared" si="407"/>
        <v/>
      </c>
      <c r="B981" s="1" t="str">
        <f t="shared" si="408"/>
        <v/>
      </c>
      <c r="C981" s="1" t="str">
        <f t="shared" si="409"/>
        <v/>
      </c>
      <c r="D981" s="2" t="str">
        <f t="shared" si="410"/>
        <v/>
      </c>
      <c r="E981" s="2" t="str">
        <f t="shared" si="411"/>
        <v/>
      </c>
      <c r="F981" s="2" t="str">
        <f t="shared" si="412"/>
        <v/>
      </c>
      <c r="G981" s="1" t="str">
        <f t="shared" si="413"/>
        <v/>
      </c>
      <c r="H981" s="11" t="str">
        <f t="shared" si="414"/>
        <v/>
      </c>
      <c r="Q981" s="2">
        <f t="shared" si="415"/>
        <v>37</v>
      </c>
      <c r="R981" s="16" t="str">
        <f>IFERROR(INDEX(generale!$A$5:$I$354,$CJ981,5),"")</f>
        <v/>
      </c>
      <c r="S981" s="8" t="str">
        <f>IFERROR(INDEX(generale!$A$5:$I$354,$CJ981,7),"")</f>
        <v/>
      </c>
      <c r="U981" s="8"/>
      <c r="V981" s="2">
        <f t="shared" si="416"/>
        <v>19</v>
      </c>
      <c r="W981" s="16" t="str">
        <f>IFERROR(INDEX(generale!$A$5:$I$354,$CJ981,5),"")</f>
        <v/>
      </c>
      <c r="X981" s="8" t="str">
        <f>IFERROR(INDEX(generale!$A$5:$I$354,$CJ981,7),"")</f>
        <v/>
      </c>
      <c r="AA981" s="2">
        <f t="shared" si="417"/>
        <v>14</v>
      </c>
      <c r="AB981" s="16" t="str">
        <f>IFERROR(INDEX(generale!$A$5:$I$354,$CJ981,5),"")</f>
        <v/>
      </c>
      <c r="AC981" s="8" t="str">
        <f>IFERROR(INDEX(generale!$A$5:$I$354,$CJ981,7),"")</f>
        <v/>
      </c>
      <c r="AD981" s="33"/>
      <c r="AE981" s="8"/>
      <c r="AF981" s="2">
        <f t="shared" si="418"/>
        <v>14</v>
      </c>
      <c r="AG981" s="16" t="str">
        <f>IFERROR(INDEX(generale!$A$5:$I$354,$CJ981,5),"")</f>
        <v/>
      </c>
      <c r="AH981" s="8" t="str">
        <f>IFERROR(INDEX(generale!$A$5:$I$354,$CJ981,7),"")</f>
        <v/>
      </c>
      <c r="AI981" s="33"/>
      <c r="AJ981" s="8"/>
      <c r="AK981" s="2">
        <f t="shared" si="419"/>
        <v>14</v>
      </c>
      <c r="AL981" s="16" t="str">
        <f>IFERROR(INDEX(generale!$A$5:$I$354,$CJ981,5),"")</f>
        <v/>
      </c>
      <c r="AM981" s="8" t="str">
        <f>IFERROR(INDEX(generale!$A$5:$I$354,$CJ981,7),"")</f>
        <v/>
      </c>
      <c r="AN981" s="33"/>
      <c r="AO981" s="8"/>
      <c r="AP981" s="2">
        <f t="shared" si="420"/>
        <v>9</v>
      </c>
      <c r="AQ981" s="16" t="str">
        <f>IFERROR(INDEX(generale!$A$5:$I$354,$CJ981,5),"")</f>
        <v/>
      </c>
      <c r="AR981" s="8" t="str">
        <f>IFERROR(INDEX(generale!$A$5:$I$354,$CJ981,7),"")</f>
        <v/>
      </c>
      <c r="AS981" s="33"/>
      <c r="AT981" s="8"/>
      <c r="AU981" s="2">
        <f t="shared" si="421"/>
        <v>8</v>
      </c>
      <c r="AV981" s="16" t="str">
        <f>IFERROR(INDEX(generale!$A$5:$I$354,$CJ981,5),"")</f>
        <v/>
      </c>
      <c r="AW981" s="8" t="str">
        <f>IFERROR(INDEX(generale!$A$5:$I$354,$CJ981,7),"")</f>
        <v/>
      </c>
      <c r="AX981" s="33"/>
      <c r="AY981" s="8"/>
      <c r="AZ981" s="2">
        <f t="shared" si="422"/>
        <v>7</v>
      </c>
      <c r="BA981" s="16" t="str">
        <f>IFERROR(INDEX(generale!$A$5:$I$354,$CJ981,5),"")</f>
        <v/>
      </c>
      <c r="BB981" s="8" t="str">
        <f>IFERROR(INDEX(generale!$A$5:$I$354,$CJ981,7),"")</f>
        <v/>
      </c>
      <c r="BC981" s="33"/>
      <c r="BD981" s="8"/>
      <c r="BE981" s="2">
        <f t="shared" si="423"/>
        <v>6</v>
      </c>
      <c r="BF981" s="16" t="str">
        <f>IFERROR(INDEX(generale!$A$5:$I$354,$CJ981,5),"")</f>
        <v/>
      </c>
      <c r="BG981" s="8" t="str">
        <f>IFERROR(INDEX(generale!$A$5:$I$354,$CJ981,7),"")</f>
        <v/>
      </c>
      <c r="BH981" s="33"/>
      <c r="BI981" s="8"/>
      <c r="BJ981" s="2">
        <f t="shared" si="424"/>
        <v>629</v>
      </c>
      <c r="BK981" s="16" t="str">
        <f>IFERROR(INDEX(generale!$A$5:$I$354,$CJ981,5),"")</f>
        <v/>
      </c>
      <c r="BL981" s="8" t="str">
        <f>IFERROR(INDEX(generale!$A$5:$I$354,$CJ981,7),"")</f>
        <v/>
      </c>
      <c r="BM981" s="33"/>
      <c r="BN981" s="8"/>
      <c r="BO981" s="2">
        <f t="shared" si="425"/>
        <v>629</v>
      </c>
      <c r="BP981" s="16" t="str">
        <f>IFERROR(INDEX(generale!$A$5:$I$354,$CJ981,5),"")</f>
        <v/>
      </c>
      <c r="BQ981" s="8" t="str">
        <f>IFERROR(INDEX(generale!$A$5:$I$354,$CJ981,7),"")</f>
        <v/>
      </c>
      <c r="BR981" s="33"/>
      <c r="BS981" s="8"/>
      <c r="BT981" s="2">
        <f t="shared" si="426"/>
        <v>629</v>
      </c>
      <c r="BU981" s="16" t="str">
        <f>IFERROR(INDEX(generale!$A$5:$I$354,$CJ981,5),"")</f>
        <v/>
      </c>
      <c r="BV981" s="8" t="str">
        <f>IFERROR(INDEX(generale!$A$5:$I$354,$CJ981,7),"")</f>
        <v/>
      </c>
      <c r="BW981" s="33"/>
      <c r="BX981" s="8"/>
      <c r="BY981" s="2">
        <f t="shared" si="427"/>
        <v>629</v>
      </c>
      <c r="BZ981" s="16" t="str">
        <f>IFERROR(INDEX(generale!$A$5:$I$354,$CJ981,5),"")</f>
        <v/>
      </c>
      <c r="CA981" s="8" t="str">
        <f>IFERROR(INDEX(generale!$A$5:$I$354,$CJ981,7),"")</f>
        <v/>
      </c>
      <c r="CB981" s="33"/>
      <c r="CC981" s="8"/>
      <c r="CD981" s="2">
        <f t="shared" si="428"/>
        <v>629</v>
      </c>
      <c r="CE981" s="16" t="str">
        <f>IFERROR(INDEX(generale!$A$5:$I$354,$CJ981,5),"")</f>
        <v/>
      </c>
      <c r="CF981" s="8" t="str">
        <f>IFERROR(INDEX(generale!$A$5:$I$354,$CJ981,7),"")</f>
        <v/>
      </c>
      <c r="CJ981" s="2">
        <f t="shared" si="429"/>
        <v>979</v>
      </c>
      <c r="CK981" s="2">
        <f t="shared" si="406"/>
        <v>37</v>
      </c>
      <c r="CL981" s="3">
        <f>IFERROR(INDEX(generale!$A$5:$I$1004,$CJ981,1),"")</f>
        <v>0</v>
      </c>
      <c r="CM981" s="3">
        <f>IFERROR(INDEX(generale!$A$5:$I$1004,$CJ981,2),"")</f>
        <v>0</v>
      </c>
      <c r="CN981" s="3">
        <f>IFERROR(INDEX(generale!$A$5:$I$1004,$CJ981,3),"")</f>
        <v>0</v>
      </c>
      <c r="CO981" s="3">
        <f>IFERROR(INDEX(generale!$A$5:$I$1004,$CJ981,4),"")</f>
        <v>0</v>
      </c>
      <c r="CP981" s="3">
        <f>IFERROR(INDEX(generale!$A$5:$I$1004,$CJ981,5),"")</f>
        <v>0</v>
      </c>
      <c r="CQ981" s="3">
        <f>IFERROR(INDEX(generale!$A$5:$I$1004,$CJ981,6),"")</f>
        <v>0</v>
      </c>
      <c r="CR981" s="8">
        <f>IFERROR(INDEX(generale!$A$5:$I$1004,$CJ981,7),"")</f>
        <v>0</v>
      </c>
      <c r="CS981" s="8">
        <f>IFERROR(INDEX(generale!$A$5:$I$1004,$CJ981,8),"")</f>
        <v>0</v>
      </c>
    </row>
    <row r="982" spans="1:97">
      <c r="A982" s="2" t="str">
        <f t="shared" si="407"/>
        <v/>
      </c>
      <c r="B982" s="1" t="str">
        <f t="shared" si="408"/>
        <v/>
      </c>
      <c r="C982" s="1" t="str">
        <f t="shared" si="409"/>
        <v/>
      </c>
      <c r="D982" s="2" t="str">
        <f t="shared" si="410"/>
        <v/>
      </c>
      <c r="E982" s="2" t="str">
        <f t="shared" si="411"/>
        <v/>
      </c>
      <c r="F982" s="2" t="str">
        <f t="shared" si="412"/>
        <v/>
      </c>
      <c r="G982" s="1" t="str">
        <f t="shared" si="413"/>
        <v/>
      </c>
      <c r="H982" s="11" t="str">
        <f t="shared" si="414"/>
        <v/>
      </c>
      <c r="Q982" s="2">
        <f t="shared" si="415"/>
        <v>37</v>
      </c>
      <c r="R982" s="16" t="str">
        <f>IFERROR(INDEX(generale!$A$5:$I$354,$CJ982,5),"")</f>
        <v/>
      </c>
      <c r="S982" s="8" t="str">
        <f>IFERROR(INDEX(generale!$A$5:$I$354,$CJ982,7),"")</f>
        <v/>
      </c>
      <c r="U982" s="8"/>
      <c r="V982" s="2">
        <f t="shared" si="416"/>
        <v>19</v>
      </c>
      <c r="W982" s="16" t="str">
        <f>IFERROR(INDEX(generale!$A$5:$I$354,$CJ982,5),"")</f>
        <v/>
      </c>
      <c r="X982" s="8" t="str">
        <f>IFERROR(INDEX(generale!$A$5:$I$354,$CJ982,7),"")</f>
        <v/>
      </c>
      <c r="AA982" s="2">
        <f t="shared" si="417"/>
        <v>14</v>
      </c>
      <c r="AB982" s="16" t="str">
        <f>IFERROR(INDEX(generale!$A$5:$I$354,$CJ982,5),"")</f>
        <v/>
      </c>
      <c r="AC982" s="8" t="str">
        <f>IFERROR(INDEX(generale!$A$5:$I$354,$CJ982,7),"")</f>
        <v/>
      </c>
      <c r="AD982" s="33"/>
      <c r="AE982" s="8"/>
      <c r="AF982" s="2">
        <f t="shared" si="418"/>
        <v>14</v>
      </c>
      <c r="AG982" s="16" t="str">
        <f>IFERROR(INDEX(generale!$A$5:$I$354,$CJ982,5),"")</f>
        <v/>
      </c>
      <c r="AH982" s="8" t="str">
        <f>IFERROR(INDEX(generale!$A$5:$I$354,$CJ982,7),"")</f>
        <v/>
      </c>
      <c r="AI982" s="33"/>
      <c r="AJ982" s="8"/>
      <c r="AK982" s="2">
        <f t="shared" si="419"/>
        <v>14</v>
      </c>
      <c r="AL982" s="16" t="str">
        <f>IFERROR(INDEX(generale!$A$5:$I$354,$CJ982,5),"")</f>
        <v/>
      </c>
      <c r="AM982" s="8" t="str">
        <f>IFERROR(INDEX(generale!$A$5:$I$354,$CJ982,7),"")</f>
        <v/>
      </c>
      <c r="AN982" s="33"/>
      <c r="AO982" s="8"/>
      <c r="AP982" s="2">
        <f t="shared" si="420"/>
        <v>9</v>
      </c>
      <c r="AQ982" s="16" t="str">
        <f>IFERROR(INDEX(generale!$A$5:$I$354,$CJ982,5),"")</f>
        <v/>
      </c>
      <c r="AR982" s="8" t="str">
        <f>IFERROR(INDEX(generale!$A$5:$I$354,$CJ982,7),"")</f>
        <v/>
      </c>
      <c r="AS982" s="33"/>
      <c r="AT982" s="8"/>
      <c r="AU982" s="2">
        <f t="shared" si="421"/>
        <v>8</v>
      </c>
      <c r="AV982" s="16" t="str">
        <f>IFERROR(INDEX(generale!$A$5:$I$354,$CJ982,5),"")</f>
        <v/>
      </c>
      <c r="AW982" s="8" t="str">
        <f>IFERROR(INDEX(generale!$A$5:$I$354,$CJ982,7),"")</f>
        <v/>
      </c>
      <c r="AX982" s="33"/>
      <c r="AY982" s="8"/>
      <c r="AZ982" s="2">
        <f t="shared" si="422"/>
        <v>7</v>
      </c>
      <c r="BA982" s="16" t="str">
        <f>IFERROR(INDEX(generale!$A$5:$I$354,$CJ982,5),"")</f>
        <v/>
      </c>
      <c r="BB982" s="8" t="str">
        <f>IFERROR(INDEX(generale!$A$5:$I$354,$CJ982,7),"")</f>
        <v/>
      </c>
      <c r="BC982" s="33"/>
      <c r="BD982" s="8"/>
      <c r="BE982" s="2">
        <f t="shared" si="423"/>
        <v>6</v>
      </c>
      <c r="BF982" s="16" t="str">
        <f>IFERROR(INDEX(generale!$A$5:$I$354,$CJ982,5),"")</f>
        <v/>
      </c>
      <c r="BG982" s="8" t="str">
        <f>IFERROR(INDEX(generale!$A$5:$I$354,$CJ982,7),"")</f>
        <v/>
      </c>
      <c r="BH982" s="33"/>
      <c r="BI982" s="8"/>
      <c r="BJ982" s="2">
        <f t="shared" si="424"/>
        <v>630</v>
      </c>
      <c r="BK982" s="16" t="str">
        <f>IFERROR(INDEX(generale!$A$5:$I$354,$CJ982,5),"")</f>
        <v/>
      </c>
      <c r="BL982" s="8" t="str">
        <f>IFERROR(INDEX(generale!$A$5:$I$354,$CJ982,7),"")</f>
        <v/>
      </c>
      <c r="BM982" s="33"/>
      <c r="BN982" s="8"/>
      <c r="BO982" s="2">
        <f t="shared" si="425"/>
        <v>630</v>
      </c>
      <c r="BP982" s="16" t="str">
        <f>IFERROR(INDEX(generale!$A$5:$I$354,$CJ982,5),"")</f>
        <v/>
      </c>
      <c r="BQ982" s="8" t="str">
        <f>IFERROR(INDEX(generale!$A$5:$I$354,$CJ982,7),"")</f>
        <v/>
      </c>
      <c r="BR982" s="33"/>
      <c r="BS982" s="8"/>
      <c r="BT982" s="2">
        <f t="shared" si="426"/>
        <v>630</v>
      </c>
      <c r="BU982" s="16" t="str">
        <f>IFERROR(INDEX(generale!$A$5:$I$354,$CJ982,5),"")</f>
        <v/>
      </c>
      <c r="BV982" s="8" t="str">
        <f>IFERROR(INDEX(generale!$A$5:$I$354,$CJ982,7),"")</f>
        <v/>
      </c>
      <c r="BW982" s="33"/>
      <c r="BX982" s="8"/>
      <c r="BY982" s="2">
        <f t="shared" si="427"/>
        <v>630</v>
      </c>
      <c r="BZ982" s="16" t="str">
        <f>IFERROR(INDEX(generale!$A$5:$I$354,$CJ982,5),"")</f>
        <v/>
      </c>
      <c r="CA982" s="8" t="str">
        <f>IFERROR(INDEX(generale!$A$5:$I$354,$CJ982,7),"")</f>
        <v/>
      </c>
      <c r="CB982" s="33"/>
      <c r="CC982" s="8"/>
      <c r="CD982" s="2">
        <f t="shared" si="428"/>
        <v>630</v>
      </c>
      <c r="CE982" s="16" t="str">
        <f>IFERROR(INDEX(generale!$A$5:$I$354,$CJ982,5),"")</f>
        <v/>
      </c>
      <c r="CF982" s="8" t="str">
        <f>IFERROR(INDEX(generale!$A$5:$I$354,$CJ982,7),"")</f>
        <v/>
      </c>
      <c r="CJ982" s="2">
        <f t="shared" si="429"/>
        <v>980</v>
      </c>
      <c r="CK982" s="2">
        <f t="shared" si="406"/>
        <v>37</v>
      </c>
      <c r="CL982" s="3">
        <f>IFERROR(INDEX(generale!$A$5:$I$1004,$CJ982,1),"")</f>
        <v>0</v>
      </c>
      <c r="CM982" s="3">
        <f>IFERROR(INDEX(generale!$A$5:$I$1004,$CJ982,2),"")</f>
        <v>0</v>
      </c>
      <c r="CN982" s="3">
        <f>IFERROR(INDEX(generale!$A$5:$I$1004,$CJ982,3),"")</f>
        <v>0</v>
      </c>
      <c r="CO982" s="3">
        <f>IFERROR(INDEX(generale!$A$5:$I$1004,$CJ982,4),"")</f>
        <v>0</v>
      </c>
      <c r="CP982" s="3">
        <f>IFERROR(INDEX(generale!$A$5:$I$1004,$CJ982,5),"")</f>
        <v>0</v>
      </c>
      <c r="CQ982" s="3">
        <f>IFERROR(INDEX(generale!$A$5:$I$1004,$CJ982,6),"")</f>
        <v>0</v>
      </c>
      <c r="CR982" s="8">
        <f>IFERROR(INDEX(generale!$A$5:$I$1004,$CJ982,7),"")</f>
        <v>0</v>
      </c>
      <c r="CS982" s="8">
        <f>IFERROR(INDEX(generale!$A$5:$I$1004,$CJ982,8),"")</f>
        <v>0</v>
      </c>
    </row>
    <row r="983" spans="1:97">
      <c r="A983" s="2" t="str">
        <f t="shared" si="407"/>
        <v/>
      </c>
      <c r="B983" s="1" t="str">
        <f t="shared" si="408"/>
        <v/>
      </c>
      <c r="C983" s="1" t="str">
        <f t="shared" si="409"/>
        <v/>
      </c>
      <c r="D983" s="2" t="str">
        <f t="shared" si="410"/>
        <v/>
      </c>
      <c r="E983" s="2" t="str">
        <f t="shared" si="411"/>
        <v/>
      </c>
      <c r="F983" s="2" t="str">
        <f t="shared" si="412"/>
        <v/>
      </c>
      <c r="G983" s="1" t="str">
        <f t="shared" si="413"/>
        <v/>
      </c>
      <c r="H983" s="11" t="str">
        <f t="shared" si="414"/>
        <v/>
      </c>
      <c r="Q983" s="2">
        <f t="shared" si="415"/>
        <v>37</v>
      </c>
      <c r="R983" s="16" t="str">
        <f>IFERROR(INDEX(generale!$A$5:$I$354,$CJ983,5),"")</f>
        <v/>
      </c>
      <c r="S983" s="8" t="str">
        <f>IFERROR(INDEX(generale!$A$5:$I$354,$CJ983,7),"")</f>
        <v/>
      </c>
      <c r="U983" s="8"/>
      <c r="V983" s="2">
        <f t="shared" si="416"/>
        <v>19</v>
      </c>
      <c r="W983" s="16" t="str">
        <f>IFERROR(INDEX(generale!$A$5:$I$354,$CJ983,5),"")</f>
        <v/>
      </c>
      <c r="X983" s="8" t="str">
        <f>IFERROR(INDEX(generale!$A$5:$I$354,$CJ983,7),"")</f>
        <v/>
      </c>
      <c r="AA983" s="2">
        <f t="shared" si="417"/>
        <v>14</v>
      </c>
      <c r="AB983" s="16" t="str">
        <f>IFERROR(INDEX(generale!$A$5:$I$354,$CJ983,5),"")</f>
        <v/>
      </c>
      <c r="AC983" s="8" t="str">
        <f>IFERROR(INDEX(generale!$A$5:$I$354,$CJ983,7),"")</f>
        <v/>
      </c>
      <c r="AD983" s="33"/>
      <c r="AE983" s="8"/>
      <c r="AF983" s="2">
        <f t="shared" si="418"/>
        <v>14</v>
      </c>
      <c r="AG983" s="16" t="str">
        <f>IFERROR(INDEX(generale!$A$5:$I$354,$CJ983,5),"")</f>
        <v/>
      </c>
      <c r="AH983" s="8" t="str">
        <f>IFERROR(INDEX(generale!$A$5:$I$354,$CJ983,7),"")</f>
        <v/>
      </c>
      <c r="AI983" s="33"/>
      <c r="AJ983" s="8"/>
      <c r="AK983" s="2">
        <f t="shared" si="419"/>
        <v>14</v>
      </c>
      <c r="AL983" s="16" t="str">
        <f>IFERROR(INDEX(generale!$A$5:$I$354,$CJ983,5),"")</f>
        <v/>
      </c>
      <c r="AM983" s="8" t="str">
        <f>IFERROR(INDEX(generale!$A$5:$I$354,$CJ983,7),"")</f>
        <v/>
      </c>
      <c r="AN983" s="33"/>
      <c r="AO983" s="8"/>
      <c r="AP983" s="2">
        <f t="shared" si="420"/>
        <v>9</v>
      </c>
      <c r="AQ983" s="16" t="str">
        <f>IFERROR(INDEX(generale!$A$5:$I$354,$CJ983,5),"")</f>
        <v/>
      </c>
      <c r="AR983" s="8" t="str">
        <f>IFERROR(INDEX(generale!$A$5:$I$354,$CJ983,7),"")</f>
        <v/>
      </c>
      <c r="AS983" s="33"/>
      <c r="AT983" s="8"/>
      <c r="AU983" s="2">
        <f t="shared" si="421"/>
        <v>8</v>
      </c>
      <c r="AV983" s="16" t="str">
        <f>IFERROR(INDEX(generale!$A$5:$I$354,$CJ983,5),"")</f>
        <v/>
      </c>
      <c r="AW983" s="8" t="str">
        <f>IFERROR(INDEX(generale!$A$5:$I$354,$CJ983,7),"")</f>
        <v/>
      </c>
      <c r="AX983" s="33"/>
      <c r="AY983" s="8"/>
      <c r="AZ983" s="2">
        <f t="shared" si="422"/>
        <v>7</v>
      </c>
      <c r="BA983" s="16" t="str">
        <f>IFERROR(INDEX(generale!$A$5:$I$354,$CJ983,5),"")</f>
        <v/>
      </c>
      <c r="BB983" s="8" t="str">
        <f>IFERROR(INDEX(generale!$A$5:$I$354,$CJ983,7),"")</f>
        <v/>
      </c>
      <c r="BC983" s="33"/>
      <c r="BD983" s="8"/>
      <c r="BE983" s="2">
        <f t="shared" si="423"/>
        <v>6</v>
      </c>
      <c r="BF983" s="16" t="str">
        <f>IFERROR(INDEX(generale!$A$5:$I$354,$CJ983,5),"")</f>
        <v/>
      </c>
      <c r="BG983" s="8" t="str">
        <f>IFERROR(INDEX(generale!$A$5:$I$354,$CJ983,7),"")</f>
        <v/>
      </c>
      <c r="BH983" s="33"/>
      <c r="BI983" s="8"/>
      <c r="BJ983" s="2">
        <f t="shared" si="424"/>
        <v>631</v>
      </c>
      <c r="BK983" s="16" t="str">
        <f>IFERROR(INDEX(generale!$A$5:$I$354,$CJ983,5),"")</f>
        <v/>
      </c>
      <c r="BL983" s="8" t="str">
        <f>IFERROR(INDEX(generale!$A$5:$I$354,$CJ983,7),"")</f>
        <v/>
      </c>
      <c r="BM983" s="33"/>
      <c r="BN983" s="8"/>
      <c r="BO983" s="2">
        <f t="shared" si="425"/>
        <v>631</v>
      </c>
      <c r="BP983" s="16" t="str">
        <f>IFERROR(INDEX(generale!$A$5:$I$354,$CJ983,5),"")</f>
        <v/>
      </c>
      <c r="BQ983" s="8" t="str">
        <f>IFERROR(INDEX(generale!$A$5:$I$354,$CJ983,7),"")</f>
        <v/>
      </c>
      <c r="BR983" s="33"/>
      <c r="BS983" s="8"/>
      <c r="BT983" s="2">
        <f t="shared" si="426"/>
        <v>631</v>
      </c>
      <c r="BU983" s="16" t="str">
        <f>IFERROR(INDEX(generale!$A$5:$I$354,$CJ983,5),"")</f>
        <v/>
      </c>
      <c r="BV983" s="8" t="str">
        <f>IFERROR(INDEX(generale!$A$5:$I$354,$CJ983,7),"")</f>
        <v/>
      </c>
      <c r="BW983" s="33"/>
      <c r="BX983" s="8"/>
      <c r="BY983" s="2">
        <f t="shared" si="427"/>
        <v>631</v>
      </c>
      <c r="BZ983" s="16" t="str">
        <f>IFERROR(INDEX(generale!$A$5:$I$354,$CJ983,5),"")</f>
        <v/>
      </c>
      <c r="CA983" s="8" t="str">
        <f>IFERROR(INDEX(generale!$A$5:$I$354,$CJ983,7),"")</f>
        <v/>
      </c>
      <c r="CB983" s="33"/>
      <c r="CC983" s="8"/>
      <c r="CD983" s="2">
        <f t="shared" si="428"/>
        <v>631</v>
      </c>
      <c r="CE983" s="16" t="str">
        <f>IFERROR(INDEX(generale!$A$5:$I$354,$CJ983,5),"")</f>
        <v/>
      </c>
      <c r="CF983" s="8" t="str">
        <f>IFERROR(INDEX(generale!$A$5:$I$354,$CJ983,7),"")</f>
        <v/>
      </c>
      <c r="CJ983" s="2">
        <f t="shared" si="429"/>
        <v>981</v>
      </c>
      <c r="CK983" s="2">
        <f t="shared" si="406"/>
        <v>37</v>
      </c>
      <c r="CL983" s="3">
        <f>IFERROR(INDEX(generale!$A$5:$I$1004,$CJ983,1),"")</f>
        <v>0</v>
      </c>
      <c r="CM983" s="3">
        <f>IFERROR(INDEX(generale!$A$5:$I$1004,$CJ983,2),"")</f>
        <v>0</v>
      </c>
      <c r="CN983" s="3">
        <f>IFERROR(INDEX(generale!$A$5:$I$1004,$CJ983,3),"")</f>
        <v>0</v>
      </c>
      <c r="CO983" s="3">
        <f>IFERROR(INDEX(generale!$A$5:$I$1004,$CJ983,4),"")</f>
        <v>0</v>
      </c>
      <c r="CP983" s="3">
        <f>IFERROR(INDEX(generale!$A$5:$I$1004,$CJ983,5),"")</f>
        <v>0</v>
      </c>
      <c r="CQ983" s="3">
        <f>IFERROR(INDEX(generale!$A$5:$I$1004,$CJ983,6),"")</f>
        <v>0</v>
      </c>
      <c r="CR983" s="8">
        <f>IFERROR(INDEX(generale!$A$5:$I$1004,$CJ983,7),"")</f>
        <v>0</v>
      </c>
      <c r="CS983" s="8">
        <f>IFERROR(INDEX(generale!$A$5:$I$1004,$CJ983,8),"")</f>
        <v>0</v>
      </c>
    </row>
    <row r="984" spans="1:97">
      <c r="A984" s="2" t="str">
        <f t="shared" si="407"/>
        <v/>
      </c>
      <c r="B984" s="1" t="str">
        <f t="shared" si="408"/>
        <v/>
      </c>
      <c r="C984" s="1" t="str">
        <f t="shared" si="409"/>
        <v/>
      </c>
      <c r="D984" s="2" t="str">
        <f t="shared" si="410"/>
        <v/>
      </c>
      <c r="E984" s="2" t="str">
        <f t="shared" si="411"/>
        <v/>
      </c>
      <c r="F984" s="2" t="str">
        <f t="shared" si="412"/>
        <v/>
      </c>
      <c r="G984" s="1" t="str">
        <f t="shared" si="413"/>
        <v/>
      </c>
      <c r="H984" s="11" t="str">
        <f t="shared" si="414"/>
        <v/>
      </c>
      <c r="Q984" s="2">
        <f t="shared" si="415"/>
        <v>37</v>
      </c>
      <c r="R984" s="16" t="str">
        <f>IFERROR(INDEX(generale!$A$5:$I$354,$CJ984,5),"")</f>
        <v/>
      </c>
      <c r="S984" s="8" t="str">
        <f>IFERROR(INDEX(generale!$A$5:$I$354,$CJ984,7),"")</f>
        <v/>
      </c>
      <c r="U984" s="8"/>
      <c r="V984" s="2">
        <f t="shared" si="416"/>
        <v>19</v>
      </c>
      <c r="W984" s="16" t="str">
        <f>IFERROR(INDEX(generale!$A$5:$I$354,$CJ984,5),"")</f>
        <v/>
      </c>
      <c r="X984" s="8" t="str">
        <f>IFERROR(INDEX(generale!$A$5:$I$354,$CJ984,7),"")</f>
        <v/>
      </c>
      <c r="AA984" s="2">
        <f t="shared" si="417"/>
        <v>14</v>
      </c>
      <c r="AB984" s="16" t="str">
        <f>IFERROR(INDEX(generale!$A$5:$I$354,$CJ984,5),"")</f>
        <v/>
      </c>
      <c r="AC984" s="8" t="str">
        <f>IFERROR(INDEX(generale!$A$5:$I$354,$CJ984,7),"")</f>
        <v/>
      </c>
      <c r="AD984" s="33"/>
      <c r="AE984" s="8"/>
      <c r="AF984" s="2">
        <f t="shared" si="418"/>
        <v>14</v>
      </c>
      <c r="AG984" s="16" t="str">
        <f>IFERROR(INDEX(generale!$A$5:$I$354,$CJ984,5),"")</f>
        <v/>
      </c>
      <c r="AH984" s="8" t="str">
        <f>IFERROR(INDEX(generale!$A$5:$I$354,$CJ984,7),"")</f>
        <v/>
      </c>
      <c r="AI984" s="33"/>
      <c r="AJ984" s="8"/>
      <c r="AK984" s="2">
        <f t="shared" si="419"/>
        <v>14</v>
      </c>
      <c r="AL984" s="16" t="str">
        <f>IFERROR(INDEX(generale!$A$5:$I$354,$CJ984,5),"")</f>
        <v/>
      </c>
      <c r="AM984" s="8" t="str">
        <f>IFERROR(INDEX(generale!$A$5:$I$354,$CJ984,7),"")</f>
        <v/>
      </c>
      <c r="AN984" s="33"/>
      <c r="AO984" s="8"/>
      <c r="AP984" s="2">
        <f t="shared" si="420"/>
        <v>9</v>
      </c>
      <c r="AQ984" s="16" t="str">
        <f>IFERROR(INDEX(generale!$A$5:$I$354,$CJ984,5),"")</f>
        <v/>
      </c>
      <c r="AR984" s="8" t="str">
        <f>IFERROR(INDEX(generale!$A$5:$I$354,$CJ984,7),"")</f>
        <v/>
      </c>
      <c r="AS984" s="33"/>
      <c r="AT984" s="8"/>
      <c r="AU984" s="2">
        <f t="shared" si="421"/>
        <v>8</v>
      </c>
      <c r="AV984" s="16" t="str">
        <f>IFERROR(INDEX(generale!$A$5:$I$354,$CJ984,5),"")</f>
        <v/>
      </c>
      <c r="AW984" s="8" t="str">
        <f>IFERROR(INDEX(generale!$A$5:$I$354,$CJ984,7),"")</f>
        <v/>
      </c>
      <c r="AX984" s="33"/>
      <c r="AY984" s="8"/>
      <c r="AZ984" s="2">
        <f t="shared" si="422"/>
        <v>7</v>
      </c>
      <c r="BA984" s="16" t="str">
        <f>IFERROR(INDEX(generale!$A$5:$I$354,$CJ984,5),"")</f>
        <v/>
      </c>
      <c r="BB984" s="8" t="str">
        <f>IFERROR(INDEX(generale!$A$5:$I$354,$CJ984,7),"")</f>
        <v/>
      </c>
      <c r="BC984" s="33"/>
      <c r="BD984" s="8"/>
      <c r="BE984" s="2">
        <f t="shared" si="423"/>
        <v>6</v>
      </c>
      <c r="BF984" s="16" t="str">
        <f>IFERROR(INDEX(generale!$A$5:$I$354,$CJ984,5),"")</f>
        <v/>
      </c>
      <c r="BG984" s="8" t="str">
        <f>IFERROR(INDEX(generale!$A$5:$I$354,$CJ984,7),"")</f>
        <v/>
      </c>
      <c r="BH984" s="33"/>
      <c r="BI984" s="8"/>
      <c r="BJ984" s="2">
        <f t="shared" si="424"/>
        <v>632</v>
      </c>
      <c r="BK984" s="16" t="str">
        <f>IFERROR(INDEX(generale!$A$5:$I$354,$CJ984,5),"")</f>
        <v/>
      </c>
      <c r="BL984" s="8" t="str">
        <f>IFERROR(INDEX(generale!$A$5:$I$354,$CJ984,7),"")</f>
        <v/>
      </c>
      <c r="BM984" s="33"/>
      <c r="BN984" s="8"/>
      <c r="BO984" s="2">
        <f t="shared" si="425"/>
        <v>632</v>
      </c>
      <c r="BP984" s="16" t="str">
        <f>IFERROR(INDEX(generale!$A$5:$I$354,$CJ984,5),"")</f>
        <v/>
      </c>
      <c r="BQ984" s="8" t="str">
        <f>IFERROR(INDEX(generale!$A$5:$I$354,$CJ984,7),"")</f>
        <v/>
      </c>
      <c r="BR984" s="33"/>
      <c r="BS984" s="8"/>
      <c r="BT984" s="2">
        <f t="shared" si="426"/>
        <v>632</v>
      </c>
      <c r="BU984" s="16" t="str">
        <f>IFERROR(INDEX(generale!$A$5:$I$354,$CJ984,5),"")</f>
        <v/>
      </c>
      <c r="BV984" s="8" t="str">
        <f>IFERROR(INDEX(generale!$A$5:$I$354,$CJ984,7),"")</f>
        <v/>
      </c>
      <c r="BW984" s="33"/>
      <c r="BX984" s="8"/>
      <c r="BY984" s="2">
        <f t="shared" si="427"/>
        <v>632</v>
      </c>
      <c r="BZ984" s="16" t="str">
        <f>IFERROR(INDEX(generale!$A$5:$I$354,$CJ984,5),"")</f>
        <v/>
      </c>
      <c r="CA984" s="8" t="str">
        <f>IFERROR(INDEX(generale!$A$5:$I$354,$CJ984,7),"")</f>
        <v/>
      </c>
      <c r="CB984" s="33"/>
      <c r="CC984" s="8"/>
      <c r="CD984" s="2">
        <f t="shared" si="428"/>
        <v>632</v>
      </c>
      <c r="CE984" s="16" t="str">
        <f>IFERROR(INDEX(generale!$A$5:$I$354,$CJ984,5),"")</f>
        <v/>
      </c>
      <c r="CF984" s="8" t="str">
        <f>IFERROR(INDEX(generale!$A$5:$I$354,$CJ984,7),"")</f>
        <v/>
      </c>
      <c r="CJ984" s="2">
        <f t="shared" si="429"/>
        <v>982</v>
      </c>
      <c r="CK984" s="2">
        <f t="shared" si="406"/>
        <v>37</v>
      </c>
      <c r="CL984" s="3">
        <f>IFERROR(INDEX(generale!$A$5:$I$1004,$CJ984,1),"")</f>
        <v>0</v>
      </c>
      <c r="CM984" s="3">
        <f>IFERROR(INDEX(generale!$A$5:$I$1004,$CJ984,2),"")</f>
        <v>0</v>
      </c>
      <c r="CN984" s="3">
        <f>IFERROR(INDEX(generale!$A$5:$I$1004,$CJ984,3),"")</f>
        <v>0</v>
      </c>
      <c r="CO984" s="3">
        <f>IFERROR(INDEX(generale!$A$5:$I$1004,$CJ984,4),"")</f>
        <v>0</v>
      </c>
      <c r="CP984" s="3">
        <f>IFERROR(INDEX(generale!$A$5:$I$1004,$CJ984,5),"")</f>
        <v>0</v>
      </c>
      <c r="CQ984" s="3">
        <f>IFERROR(INDEX(generale!$A$5:$I$1004,$CJ984,6),"")</f>
        <v>0</v>
      </c>
      <c r="CR984" s="8">
        <f>IFERROR(INDEX(generale!$A$5:$I$1004,$CJ984,7),"")</f>
        <v>0</v>
      </c>
      <c r="CS984" s="8">
        <f>IFERROR(INDEX(generale!$A$5:$I$1004,$CJ984,8),"")</f>
        <v>0</v>
      </c>
    </row>
    <row r="985" spans="1:97">
      <c r="A985" s="2" t="str">
        <f t="shared" si="407"/>
        <v/>
      </c>
      <c r="B985" s="1" t="str">
        <f t="shared" si="408"/>
        <v/>
      </c>
      <c r="C985" s="1" t="str">
        <f t="shared" si="409"/>
        <v/>
      </c>
      <c r="D985" s="2" t="str">
        <f t="shared" si="410"/>
        <v/>
      </c>
      <c r="E985" s="2" t="str">
        <f t="shared" si="411"/>
        <v/>
      </c>
      <c r="F985" s="2" t="str">
        <f t="shared" si="412"/>
        <v/>
      </c>
      <c r="G985" s="1" t="str">
        <f t="shared" si="413"/>
        <v/>
      </c>
      <c r="H985" s="11" t="str">
        <f t="shared" si="414"/>
        <v/>
      </c>
      <c r="Q985" s="2">
        <f t="shared" si="415"/>
        <v>37</v>
      </c>
      <c r="R985" s="16" t="str">
        <f>IFERROR(INDEX(generale!$A$5:$I$354,$CJ985,5),"")</f>
        <v/>
      </c>
      <c r="S985" s="8" t="str">
        <f>IFERROR(INDEX(generale!$A$5:$I$354,$CJ985,7),"")</f>
        <v/>
      </c>
      <c r="U985" s="8"/>
      <c r="V985" s="2">
        <f t="shared" si="416"/>
        <v>19</v>
      </c>
      <c r="W985" s="16" t="str">
        <f>IFERROR(INDEX(generale!$A$5:$I$354,$CJ985,5),"")</f>
        <v/>
      </c>
      <c r="X985" s="8" t="str">
        <f>IFERROR(INDEX(generale!$A$5:$I$354,$CJ985,7),"")</f>
        <v/>
      </c>
      <c r="AA985" s="2">
        <f t="shared" si="417"/>
        <v>14</v>
      </c>
      <c r="AB985" s="16" t="str">
        <f>IFERROR(INDEX(generale!$A$5:$I$354,$CJ985,5),"")</f>
        <v/>
      </c>
      <c r="AC985" s="8" t="str">
        <f>IFERROR(INDEX(generale!$A$5:$I$354,$CJ985,7),"")</f>
        <v/>
      </c>
      <c r="AD985" s="33"/>
      <c r="AE985" s="8"/>
      <c r="AF985" s="2">
        <f t="shared" si="418"/>
        <v>14</v>
      </c>
      <c r="AG985" s="16" t="str">
        <f>IFERROR(INDEX(generale!$A$5:$I$354,$CJ985,5),"")</f>
        <v/>
      </c>
      <c r="AH985" s="8" t="str">
        <f>IFERROR(INDEX(generale!$A$5:$I$354,$CJ985,7),"")</f>
        <v/>
      </c>
      <c r="AI985" s="33"/>
      <c r="AJ985" s="8"/>
      <c r="AK985" s="2">
        <f t="shared" si="419"/>
        <v>14</v>
      </c>
      <c r="AL985" s="16" t="str">
        <f>IFERROR(INDEX(generale!$A$5:$I$354,$CJ985,5),"")</f>
        <v/>
      </c>
      <c r="AM985" s="8" t="str">
        <f>IFERROR(INDEX(generale!$A$5:$I$354,$CJ985,7),"")</f>
        <v/>
      </c>
      <c r="AN985" s="33"/>
      <c r="AO985" s="8"/>
      <c r="AP985" s="2">
        <f t="shared" si="420"/>
        <v>9</v>
      </c>
      <c r="AQ985" s="16" t="str">
        <f>IFERROR(INDEX(generale!$A$5:$I$354,$CJ985,5),"")</f>
        <v/>
      </c>
      <c r="AR985" s="8" t="str">
        <f>IFERROR(INDEX(generale!$A$5:$I$354,$CJ985,7),"")</f>
        <v/>
      </c>
      <c r="AS985" s="33"/>
      <c r="AT985" s="8"/>
      <c r="AU985" s="2">
        <f t="shared" si="421"/>
        <v>8</v>
      </c>
      <c r="AV985" s="16" t="str">
        <f>IFERROR(INDEX(generale!$A$5:$I$354,$CJ985,5),"")</f>
        <v/>
      </c>
      <c r="AW985" s="8" t="str">
        <f>IFERROR(INDEX(generale!$A$5:$I$354,$CJ985,7),"")</f>
        <v/>
      </c>
      <c r="AX985" s="33"/>
      <c r="AY985" s="8"/>
      <c r="AZ985" s="2">
        <f t="shared" si="422"/>
        <v>7</v>
      </c>
      <c r="BA985" s="16" t="str">
        <f>IFERROR(INDEX(generale!$A$5:$I$354,$CJ985,5),"")</f>
        <v/>
      </c>
      <c r="BB985" s="8" t="str">
        <f>IFERROR(INDEX(generale!$A$5:$I$354,$CJ985,7),"")</f>
        <v/>
      </c>
      <c r="BC985" s="33"/>
      <c r="BD985" s="8"/>
      <c r="BE985" s="2">
        <f t="shared" si="423"/>
        <v>6</v>
      </c>
      <c r="BF985" s="16" t="str">
        <f>IFERROR(INDEX(generale!$A$5:$I$354,$CJ985,5),"")</f>
        <v/>
      </c>
      <c r="BG985" s="8" t="str">
        <f>IFERROR(INDEX(generale!$A$5:$I$354,$CJ985,7),"")</f>
        <v/>
      </c>
      <c r="BH985" s="33"/>
      <c r="BI985" s="8"/>
      <c r="BJ985" s="2">
        <f t="shared" si="424"/>
        <v>633</v>
      </c>
      <c r="BK985" s="16" t="str">
        <f>IFERROR(INDEX(generale!$A$5:$I$354,$CJ985,5),"")</f>
        <v/>
      </c>
      <c r="BL985" s="8" t="str">
        <f>IFERROR(INDEX(generale!$A$5:$I$354,$CJ985,7),"")</f>
        <v/>
      </c>
      <c r="BM985" s="33"/>
      <c r="BN985" s="8"/>
      <c r="BO985" s="2">
        <f t="shared" si="425"/>
        <v>633</v>
      </c>
      <c r="BP985" s="16" t="str">
        <f>IFERROR(INDEX(generale!$A$5:$I$354,$CJ985,5),"")</f>
        <v/>
      </c>
      <c r="BQ985" s="8" t="str">
        <f>IFERROR(INDEX(generale!$A$5:$I$354,$CJ985,7),"")</f>
        <v/>
      </c>
      <c r="BR985" s="33"/>
      <c r="BS985" s="8"/>
      <c r="BT985" s="2">
        <f t="shared" si="426"/>
        <v>633</v>
      </c>
      <c r="BU985" s="16" t="str">
        <f>IFERROR(INDEX(generale!$A$5:$I$354,$CJ985,5),"")</f>
        <v/>
      </c>
      <c r="BV985" s="8" t="str">
        <f>IFERROR(INDEX(generale!$A$5:$I$354,$CJ985,7),"")</f>
        <v/>
      </c>
      <c r="BW985" s="33"/>
      <c r="BX985" s="8"/>
      <c r="BY985" s="2">
        <f t="shared" si="427"/>
        <v>633</v>
      </c>
      <c r="BZ985" s="16" t="str">
        <f>IFERROR(INDEX(generale!$A$5:$I$354,$CJ985,5),"")</f>
        <v/>
      </c>
      <c r="CA985" s="8" t="str">
        <f>IFERROR(INDEX(generale!$A$5:$I$354,$CJ985,7),"")</f>
        <v/>
      </c>
      <c r="CB985" s="33"/>
      <c r="CC985" s="8"/>
      <c r="CD985" s="2">
        <f t="shared" si="428"/>
        <v>633</v>
      </c>
      <c r="CE985" s="16" t="str">
        <f>IFERROR(INDEX(generale!$A$5:$I$354,$CJ985,5),"")</f>
        <v/>
      </c>
      <c r="CF985" s="8" t="str">
        <f>IFERROR(INDEX(generale!$A$5:$I$354,$CJ985,7),"")</f>
        <v/>
      </c>
      <c r="CJ985" s="2">
        <f t="shared" si="429"/>
        <v>983</v>
      </c>
      <c r="CK985" s="2">
        <f t="shared" si="406"/>
        <v>37</v>
      </c>
      <c r="CL985" s="3">
        <f>IFERROR(INDEX(generale!$A$5:$I$1004,$CJ985,1),"")</f>
        <v>0</v>
      </c>
      <c r="CM985" s="3">
        <f>IFERROR(INDEX(generale!$A$5:$I$1004,$CJ985,2),"")</f>
        <v>0</v>
      </c>
      <c r="CN985" s="3">
        <f>IFERROR(INDEX(generale!$A$5:$I$1004,$CJ985,3),"")</f>
        <v>0</v>
      </c>
      <c r="CO985" s="3">
        <f>IFERROR(INDEX(generale!$A$5:$I$1004,$CJ985,4),"")</f>
        <v>0</v>
      </c>
      <c r="CP985" s="3">
        <f>IFERROR(INDEX(generale!$A$5:$I$1004,$CJ985,5),"")</f>
        <v>0</v>
      </c>
      <c r="CQ985" s="3">
        <f>IFERROR(INDEX(generale!$A$5:$I$1004,$CJ985,6),"")</f>
        <v>0</v>
      </c>
      <c r="CR985" s="8">
        <f>IFERROR(INDEX(generale!$A$5:$I$1004,$CJ985,7),"")</f>
        <v>0</v>
      </c>
      <c r="CS985" s="8">
        <f>IFERROR(INDEX(generale!$A$5:$I$1004,$CJ985,8),"")</f>
        <v>0</v>
      </c>
    </row>
    <row r="986" spans="1:97">
      <c r="A986" s="2" t="str">
        <f t="shared" si="407"/>
        <v/>
      </c>
      <c r="B986" s="1" t="str">
        <f t="shared" si="408"/>
        <v/>
      </c>
      <c r="C986" s="1" t="str">
        <f t="shared" si="409"/>
        <v/>
      </c>
      <c r="D986" s="2" t="str">
        <f t="shared" si="410"/>
        <v/>
      </c>
      <c r="E986" s="2" t="str">
        <f t="shared" si="411"/>
        <v/>
      </c>
      <c r="F986" s="2" t="str">
        <f t="shared" si="412"/>
        <v/>
      </c>
      <c r="G986" s="1" t="str">
        <f t="shared" si="413"/>
        <v/>
      </c>
      <c r="H986" s="11" t="str">
        <f t="shared" si="414"/>
        <v/>
      </c>
      <c r="Q986" s="2">
        <f t="shared" si="415"/>
        <v>37</v>
      </c>
      <c r="R986" s="16" t="str">
        <f>IFERROR(INDEX(generale!$A$5:$I$354,$CJ986,5),"")</f>
        <v/>
      </c>
      <c r="S986" s="8" t="str">
        <f>IFERROR(INDEX(generale!$A$5:$I$354,$CJ986,7),"")</f>
        <v/>
      </c>
      <c r="U986" s="8"/>
      <c r="V986" s="2">
        <f t="shared" si="416"/>
        <v>19</v>
      </c>
      <c r="W986" s="16" t="str">
        <f>IFERROR(INDEX(generale!$A$5:$I$354,$CJ986,5),"")</f>
        <v/>
      </c>
      <c r="X986" s="8" t="str">
        <f>IFERROR(INDEX(generale!$A$5:$I$354,$CJ986,7),"")</f>
        <v/>
      </c>
      <c r="AA986" s="2">
        <f t="shared" si="417"/>
        <v>14</v>
      </c>
      <c r="AB986" s="16" t="str">
        <f>IFERROR(INDEX(generale!$A$5:$I$354,$CJ986,5),"")</f>
        <v/>
      </c>
      <c r="AC986" s="8" t="str">
        <f>IFERROR(INDEX(generale!$A$5:$I$354,$CJ986,7),"")</f>
        <v/>
      </c>
      <c r="AD986" s="33"/>
      <c r="AE986" s="8"/>
      <c r="AF986" s="2">
        <f t="shared" si="418"/>
        <v>14</v>
      </c>
      <c r="AG986" s="16" t="str">
        <f>IFERROR(INDEX(generale!$A$5:$I$354,$CJ986,5),"")</f>
        <v/>
      </c>
      <c r="AH986" s="8" t="str">
        <f>IFERROR(INDEX(generale!$A$5:$I$354,$CJ986,7),"")</f>
        <v/>
      </c>
      <c r="AI986" s="33"/>
      <c r="AJ986" s="8"/>
      <c r="AK986" s="2">
        <f t="shared" si="419"/>
        <v>14</v>
      </c>
      <c r="AL986" s="16" t="str">
        <f>IFERROR(INDEX(generale!$A$5:$I$354,$CJ986,5),"")</f>
        <v/>
      </c>
      <c r="AM986" s="8" t="str">
        <f>IFERROR(INDEX(generale!$A$5:$I$354,$CJ986,7),"")</f>
        <v/>
      </c>
      <c r="AN986" s="33"/>
      <c r="AO986" s="8"/>
      <c r="AP986" s="2">
        <f t="shared" si="420"/>
        <v>9</v>
      </c>
      <c r="AQ986" s="16" t="str">
        <f>IFERROR(INDEX(generale!$A$5:$I$354,$CJ986,5),"")</f>
        <v/>
      </c>
      <c r="AR986" s="8" t="str">
        <f>IFERROR(INDEX(generale!$A$5:$I$354,$CJ986,7),"")</f>
        <v/>
      </c>
      <c r="AS986" s="33"/>
      <c r="AT986" s="8"/>
      <c r="AU986" s="2">
        <f t="shared" si="421"/>
        <v>8</v>
      </c>
      <c r="AV986" s="16" t="str">
        <f>IFERROR(INDEX(generale!$A$5:$I$354,$CJ986,5),"")</f>
        <v/>
      </c>
      <c r="AW986" s="8" t="str">
        <f>IFERROR(INDEX(generale!$A$5:$I$354,$CJ986,7),"")</f>
        <v/>
      </c>
      <c r="AX986" s="33"/>
      <c r="AY986" s="8"/>
      <c r="AZ986" s="2">
        <f t="shared" si="422"/>
        <v>7</v>
      </c>
      <c r="BA986" s="16" t="str">
        <f>IFERROR(INDEX(generale!$A$5:$I$354,$CJ986,5),"")</f>
        <v/>
      </c>
      <c r="BB986" s="8" t="str">
        <f>IFERROR(INDEX(generale!$A$5:$I$354,$CJ986,7),"")</f>
        <v/>
      </c>
      <c r="BC986" s="33"/>
      <c r="BD986" s="8"/>
      <c r="BE986" s="2">
        <f t="shared" si="423"/>
        <v>6</v>
      </c>
      <c r="BF986" s="16" t="str">
        <f>IFERROR(INDEX(generale!$A$5:$I$354,$CJ986,5),"")</f>
        <v/>
      </c>
      <c r="BG986" s="8" t="str">
        <f>IFERROR(INDEX(generale!$A$5:$I$354,$CJ986,7),"")</f>
        <v/>
      </c>
      <c r="BH986" s="33"/>
      <c r="BI986" s="8"/>
      <c r="BJ986" s="2">
        <f t="shared" si="424"/>
        <v>634</v>
      </c>
      <c r="BK986" s="16" t="str">
        <f>IFERROR(INDEX(generale!$A$5:$I$354,$CJ986,5),"")</f>
        <v/>
      </c>
      <c r="BL986" s="8" t="str">
        <f>IFERROR(INDEX(generale!$A$5:$I$354,$CJ986,7),"")</f>
        <v/>
      </c>
      <c r="BM986" s="33"/>
      <c r="BN986" s="8"/>
      <c r="BO986" s="2">
        <f t="shared" si="425"/>
        <v>634</v>
      </c>
      <c r="BP986" s="16" t="str">
        <f>IFERROR(INDEX(generale!$A$5:$I$354,$CJ986,5),"")</f>
        <v/>
      </c>
      <c r="BQ986" s="8" t="str">
        <f>IFERROR(INDEX(generale!$A$5:$I$354,$CJ986,7),"")</f>
        <v/>
      </c>
      <c r="BR986" s="33"/>
      <c r="BS986" s="8"/>
      <c r="BT986" s="2">
        <f t="shared" si="426"/>
        <v>634</v>
      </c>
      <c r="BU986" s="16" t="str">
        <f>IFERROR(INDEX(generale!$A$5:$I$354,$CJ986,5),"")</f>
        <v/>
      </c>
      <c r="BV986" s="8" t="str">
        <f>IFERROR(INDEX(generale!$A$5:$I$354,$CJ986,7),"")</f>
        <v/>
      </c>
      <c r="BW986" s="33"/>
      <c r="BX986" s="8"/>
      <c r="BY986" s="2">
        <f t="shared" si="427"/>
        <v>634</v>
      </c>
      <c r="BZ986" s="16" t="str">
        <f>IFERROR(INDEX(generale!$A$5:$I$354,$CJ986,5),"")</f>
        <v/>
      </c>
      <c r="CA986" s="8" t="str">
        <f>IFERROR(INDEX(generale!$A$5:$I$354,$CJ986,7),"")</f>
        <v/>
      </c>
      <c r="CB986" s="33"/>
      <c r="CC986" s="8"/>
      <c r="CD986" s="2">
        <f t="shared" si="428"/>
        <v>634</v>
      </c>
      <c r="CE986" s="16" t="str">
        <f>IFERROR(INDEX(generale!$A$5:$I$354,$CJ986,5),"")</f>
        <v/>
      </c>
      <c r="CF986" s="8" t="str">
        <f>IFERROR(INDEX(generale!$A$5:$I$354,$CJ986,7),"")</f>
        <v/>
      </c>
      <c r="CJ986" s="2">
        <f t="shared" si="429"/>
        <v>984</v>
      </c>
      <c r="CK986" s="2">
        <f t="shared" si="406"/>
        <v>37</v>
      </c>
      <c r="CL986" s="3">
        <f>IFERROR(INDEX(generale!$A$5:$I$1004,$CJ986,1),"")</f>
        <v>0</v>
      </c>
      <c r="CM986" s="3">
        <f>IFERROR(INDEX(generale!$A$5:$I$1004,$CJ986,2),"")</f>
        <v>0</v>
      </c>
      <c r="CN986" s="3">
        <f>IFERROR(INDEX(generale!$A$5:$I$1004,$CJ986,3),"")</f>
        <v>0</v>
      </c>
      <c r="CO986" s="3">
        <f>IFERROR(INDEX(generale!$A$5:$I$1004,$CJ986,4),"")</f>
        <v>0</v>
      </c>
      <c r="CP986" s="3">
        <f>IFERROR(INDEX(generale!$A$5:$I$1004,$CJ986,5),"")</f>
        <v>0</v>
      </c>
      <c r="CQ986" s="3">
        <f>IFERROR(INDEX(generale!$A$5:$I$1004,$CJ986,6),"")</f>
        <v>0</v>
      </c>
      <c r="CR986" s="8">
        <f>IFERROR(INDEX(generale!$A$5:$I$1004,$CJ986,7),"")</f>
        <v>0</v>
      </c>
      <c r="CS986" s="8">
        <f>IFERROR(INDEX(generale!$A$5:$I$1004,$CJ986,8),"")</f>
        <v>0</v>
      </c>
    </row>
    <row r="987" spans="1:97">
      <c r="A987" s="2" t="str">
        <f t="shared" si="407"/>
        <v/>
      </c>
      <c r="B987" s="1" t="str">
        <f t="shared" si="408"/>
        <v/>
      </c>
      <c r="C987" s="1" t="str">
        <f t="shared" si="409"/>
        <v/>
      </c>
      <c r="D987" s="2" t="str">
        <f t="shared" si="410"/>
        <v/>
      </c>
      <c r="E987" s="2" t="str">
        <f t="shared" si="411"/>
        <v/>
      </c>
      <c r="F987" s="2" t="str">
        <f t="shared" si="412"/>
        <v/>
      </c>
      <c r="G987" s="1" t="str">
        <f t="shared" si="413"/>
        <v/>
      </c>
      <c r="H987" s="11" t="str">
        <f t="shared" si="414"/>
        <v/>
      </c>
      <c r="Q987" s="2">
        <f t="shared" si="415"/>
        <v>37</v>
      </c>
      <c r="R987" s="16" t="str">
        <f>IFERROR(INDEX(generale!$A$5:$I$354,$CJ987,5),"")</f>
        <v/>
      </c>
      <c r="S987" s="8" t="str">
        <f>IFERROR(INDEX(generale!$A$5:$I$354,$CJ987,7),"")</f>
        <v/>
      </c>
      <c r="U987" s="8"/>
      <c r="V987" s="2">
        <f t="shared" si="416"/>
        <v>19</v>
      </c>
      <c r="W987" s="16" t="str">
        <f>IFERROR(INDEX(generale!$A$5:$I$354,$CJ987,5),"")</f>
        <v/>
      </c>
      <c r="X987" s="8" t="str">
        <f>IFERROR(INDEX(generale!$A$5:$I$354,$CJ987,7),"")</f>
        <v/>
      </c>
      <c r="AA987" s="2">
        <f t="shared" si="417"/>
        <v>14</v>
      </c>
      <c r="AB987" s="16" t="str">
        <f>IFERROR(INDEX(generale!$A$5:$I$354,$CJ987,5),"")</f>
        <v/>
      </c>
      <c r="AC987" s="8" t="str">
        <f>IFERROR(INDEX(generale!$A$5:$I$354,$CJ987,7),"")</f>
        <v/>
      </c>
      <c r="AD987" s="33"/>
      <c r="AE987" s="8"/>
      <c r="AF987" s="2">
        <f t="shared" si="418"/>
        <v>14</v>
      </c>
      <c r="AG987" s="16" t="str">
        <f>IFERROR(INDEX(generale!$A$5:$I$354,$CJ987,5),"")</f>
        <v/>
      </c>
      <c r="AH987" s="8" t="str">
        <f>IFERROR(INDEX(generale!$A$5:$I$354,$CJ987,7),"")</f>
        <v/>
      </c>
      <c r="AI987" s="33"/>
      <c r="AJ987" s="8"/>
      <c r="AK987" s="2">
        <f t="shared" si="419"/>
        <v>14</v>
      </c>
      <c r="AL987" s="16" t="str">
        <f>IFERROR(INDEX(generale!$A$5:$I$354,$CJ987,5),"")</f>
        <v/>
      </c>
      <c r="AM987" s="8" t="str">
        <f>IFERROR(INDEX(generale!$A$5:$I$354,$CJ987,7),"")</f>
        <v/>
      </c>
      <c r="AN987" s="33"/>
      <c r="AO987" s="8"/>
      <c r="AP987" s="2">
        <f t="shared" si="420"/>
        <v>9</v>
      </c>
      <c r="AQ987" s="16" t="str">
        <f>IFERROR(INDEX(generale!$A$5:$I$354,$CJ987,5),"")</f>
        <v/>
      </c>
      <c r="AR987" s="8" t="str">
        <f>IFERROR(INDEX(generale!$A$5:$I$354,$CJ987,7),"")</f>
        <v/>
      </c>
      <c r="AS987" s="33"/>
      <c r="AT987" s="8"/>
      <c r="AU987" s="2">
        <f t="shared" si="421"/>
        <v>8</v>
      </c>
      <c r="AV987" s="16" t="str">
        <f>IFERROR(INDEX(generale!$A$5:$I$354,$CJ987,5),"")</f>
        <v/>
      </c>
      <c r="AW987" s="8" t="str">
        <f>IFERROR(INDEX(generale!$A$5:$I$354,$CJ987,7),"")</f>
        <v/>
      </c>
      <c r="AX987" s="33"/>
      <c r="AY987" s="8"/>
      <c r="AZ987" s="2">
        <f t="shared" si="422"/>
        <v>7</v>
      </c>
      <c r="BA987" s="16" t="str">
        <f>IFERROR(INDEX(generale!$A$5:$I$354,$CJ987,5),"")</f>
        <v/>
      </c>
      <c r="BB987" s="8" t="str">
        <f>IFERROR(INDEX(generale!$A$5:$I$354,$CJ987,7),"")</f>
        <v/>
      </c>
      <c r="BC987" s="33"/>
      <c r="BD987" s="8"/>
      <c r="BE987" s="2">
        <f t="shared" si="423"/>
        <v>6</v>
      </c>
      <c r="BF987" s="16" t="str">
        <f>IFERROR(INDEX(generale!$A$5:$I$354,$CJ987,5),"")</f>
        <v/>
      </c>
      <c r="BG987" s="8" t="str">
        <f>IFERROR(INDEX(generale!$A$5:$I$354,$CJ987,7),"")</f>
        <v/>
      </c>
      <c r="BH987" s="33"/>
      <c r="BI987" s="8"/>
      <c r="BJ987" s="2">
        <f t="shared" si="424"/>
        <v>635</v>
      </c>
      <c r="BK987" s="16" t="str">
        <f>IFERROR(INDEX(generale!$A$5:$I$354,$CJ987,5),"")</f>
        <v/>
      </c>
      <c r="BL987" s="8" t="str">
        <f>IFERROR(INDEX(generale!$A$5:$I$354,$CJ987,7),"")</f>
        <v/>
      </c>
      <c r="BM987" s="33"/>
      <c r="BN987" s="8"/>
      <c r="BO987" s="2">
        <f t="shared" si="425"/>
        <v>635</v>
      </c>
      <c r="BP987" s="16" t="str">
        <f>IFERROR(INDEX(generale!$A$5:$I$354,$CJ987,5),"")</f>
        <v/>
      </c>
      <c r="BQ987" s="8" t="str">
        <f>IFERROR(INDEX(generale!$A$5:$I$354,$CJ987,7),"")</f>
        <v/>
      </c>
      <c r="BR987" s="33"/>
      <c r="BS987" s="8"/>
      <c r="BT987" s="2">
        <f t="shared" si="426"/>
        <v>635</v>
      </c>
      <c r="BU987" s="16" t="str">
        <f>IFERROR(INDEX(generale!$A$5:$I$354,$CJ987,5),"")</f>
        <v/>
      </c>
      <c r="BV987" s="8" t="str">
        <f>IFERROR(INDEX(generale!$A$5:$I$354,$CJ987,7),"")</f>
        <v/>
      </c>
      <c r="BW987" s="33"/>
      <c r="BX987" s="8"/>
      <c r="BY987" s="2">
        <f t="shared" si="427"/>
        <v>635</v>
      </c>
      <c r="BZ987" s="16" t="str">
        <f>IFERROR(INDEX(generale!$A$5:$I$354,$CJ987,5),"")</f>
        <v/>
      </c>
      <c r="CA987" s="8" t="str">
        <f>IFERROR(INDEX(generale!$A$5:$I$354,$CJ987,7),"")</f>
        <v/>
      </c>
      <c r="CB987" s="33"/>
      <c r="CC987" s="8"/>
      <c r="CD987" s="2">
        <f t="shared" si="428"/>
        <v>635</v>
      </c>
      <c r="CE987" s="16" t="str">
        <f>IFERROR(INDEX(generale!$A$5:$I$354,$CJ987,5),"")</f>
        <v/>
      </c>
      <c r="CF987" s="8" t="str">
        <f>IFERROR(INDEX(generale!$A$5:$I$354,$CJ987,7),"")</f>
        <v/>
      </c>
      <c r="CJ987" s="2">
        <f t="shared" si="429"/>
        <v>985</v>
      </c>
      <c r="CK987" s="2">
        <f t="shared" si="406"/>
        <v>37</v>
      </c>
      <c r="CL987" s="3">
        <f>IFERROR(INDEX(generale!$A$5:$I$1004,$CJ987,1),"")</f>
        <v>0</v>
      </c>
      <c r="CM987" s="3">
        <f>IFERROR(INDEX(generale!$A$5:$I$1004,$CJ987,2),"")</f>
        <v>0</v>
      </c>
      <c r="CN987" s="3">
        <f>IFERROR(INDEX(generale!$A$5:$I$1004,$CJ987,3),"")</f>
        <v>0</v>
      </c>
      <c r="CO987" s="3">
        <f>IFERROR(INDEX(generale!$A$5:$I$1004,$CJ987,4),"")</f>
        <v>0</v>
      </c>
      <c r="CP987" s="3">
        <f>IFERROR(INDEX(generale!$A$5:$I$1004,$CJ987,5),"")</f>
        <v>0</v>
      </c>
      <c r="CQ987" s="3">
        <f>IFERROR(INDEX(generale!$A$5:$I$1004,$CJ987,6),"")</f>
        <v>0</v>
      </c>
      <c r="CR987" s="8">
        <f>IFERROR(INDEX(generale!$A$5:$I$1004,$CJ987,7),"")</f>
        <v>0</v>
      </c>
      <c r="CS987" s="8">
        <f>IFERROR(INDEX(generale!$A$5:$I$1004,$CJ987,8),"")</f>
        <v>0</v>
      </c>
    </row>
    <row r="988" spans="1:97">
      <c r="A988" s="2" t="str">
        <f t="shared" si="407"/>
        <v/>
      </c>
      <c r="B988" s="1" t="str">
        <f t="shared" si="408"/>
        <v/>
      </c>
      <c r="C988" s="1" t="str">
        <f t="shared" si="409"/>
        <v/>
      </c>
      <c r="D988" s="2" t="str">
        <f t="shared" si="410"/>
        <v/>
      </c>
      <c r="E988" s="2" t="str">
        <f t="shared" si="411"/>
        <v/>
      </c>
      <c r="F988" s="2" t="str">
        <f t="shared" si="412"/>
        <v/>
      </c>
      <c r="G988" s="1" t="str">
        <f t="shared" si="413"/>
        <v/>
      </c>
      <c r="H988" s="11" t="str">
        <f t="shared" si="414"/>
        <v/>
      </c>
      <c r="Q988" s="2">
        <f t="shared" si="415"/>
        <v>37</v>
      </c>
      <c r="R988" s="16" t="str">
        <f>IFERROR(INDEX(generale!$A$5:$I$354,$CJ988,5),"")</f>
        <v/>
      </c>
      <c r="S988" s="8" t="str">
        <f>IFERROR(INDEX(generale!$A$5:$I$354,$CJ988,7),"")</f>
        <v/>
      </c>
      <c r="U988" s="8"/>
      <c r="V988" s="2">
        <f t="shared" si="416"/>
        <v>19</v>
      </c>
      <c r="W988" s="16" t="str">
        <f>IFERROR(INDEX(generale!$A$5:$I$354,$CJ988,5),"")</f>
        <v/>
      </c>
      <c r="X988" s="8" t="str">
        <f>IFERROR(INDEX(generale!$A$5:$I$354,$CJ988,7),"")</f>
        <v/>
      </c>
      <c r="AA988" s="2">
        <f t="shared" si="417"/>
        <v>14</v>
      </c>
      <c r="AB988" s="16" t="str">
        <f>IFERROR(INDEX(generale!$A$5:$I$354,$CJ988,5),"")</f>
        <v/>
      </c>
      <c r="AC988" s="8" t="str">
        <f>IFERROR(INDEX(generale!$A$5:$I$354,$CJ988,7),"")</f>
        <v/>
      </c>
      <c r="AD988" s="33"/>
      <c r="AE988" s="8"/>
      <c r="AF988" s="2">
        <f t="shared" si="418"/>
        <v>14</v>
      </c>
      <c r="AG988" s="16" t="str">
        <f>IFERROR(INDEX(generale!$A$5:$I$354,$CJ988,5),"")</f>
        <v/>
      </c>
      <c r="AH988" s="8" t="str">
        <f>IFERROR(INDEX(generale!$A$5:$I$354,$CJ988,7),"")</f>
        <v/>
      </c>
      <c r="AI988" s="33"/>
      <c r="AJ988" s="8"/>
      <c r="AK988" s="2">
        <f t="shared" si="419"/>
        <v>14</v>
      </c>
      <c r="AL988" s="16" t="str">
        <f>IFERROR(INDEX(generale!$A$5:$I$354,$CJ988,5),"")</f>
        <v/>
      </c>
      <c r="AM988" s="8" t="str">
        <f>IFERROR(INDEX(generale!$A$5:$I$354,$CJ988,7),"")</f>
        <v/>
      </c>
      <c r="AN988" s="33"/>
      <c r="AO988" s="8"/>
      <c r="AP988" s="2">
        <f t="shared" si="420"/>
        <v>9</v>
      </c>
      <c r="AQ988" s="16" t="str">
        <f>IFERROR(INDEX(generale!$A$5:$I$354,$CJ988,5),"")</f>
        <v/>
      </c>
      <c r="AR988" s="8" t="str">
        <f>IFERROR(INDEX(generale!$A$5:$I$354,$CJ988,7),"")</f>
        <v/>
      </c>
      <c r="AS988" s="33"/>
      <c r="AT988" s="8"/>
      <c r="AU988" s="2">
        <f t="shared" si="421"/>
        <v>8</v>
      </c>
      <c r="AV988" s="16" t="str">
        <f>IFERROR(INDEX(generale!$A$5:$I$354,$CJ988,5),"")</f>
        <v/>
      </c>
      <c r="AW988" s="8" t="str">
        <f>IFERROR(INDEX(generale!$A$5:$I$354,$CJ988,7),"")</f>
        <v/>
      </c>
      <c r="AX988" s="33"/>
      <c r="AY988" s="8"/>
      <c r="AZ988" s="2">
        <f t="shared" si="422"/>
        <v>7</v>
      </c>
      <c r="BA988" s="16" t="str">
        <f>IFERROR(INDEX(generale!$A$5:$I$354,$CJ988,5),"")</f>
        <v/>
      </c>
      <c r="BB988" s="8" t="str">
        <f>IFERROR(INDEX(generale!$A$5:$I$354,$CJ988,7),"")</f>
        <v/>
      </c>
      <c r="BC988" s="33"/>
      <c r="BD988" s="8"/>
      <c r="BE988" s="2">
        <f t="shared" si="423"/>
        <v>6</v>
      </c>
      <c r="BF988" s="16" t="str">
        <f>IFERROR(INDEX(generale!$A$5:$I$354,$CJ988,5),"")</f>
        <v/>
      </c>
      <c r="BG988" s="8" t="str">
        <f>IFERROR(INDEX(generale!$A$5:$I$354,$CJ988,7),"")</f>
        <v/>
      </c>
      <c r="BH988" s="33"/>
      <c r="BI988" s="8"/>
      <c r="BJ988" s="2">
        <f t="shared" si="424"/>
        <v>636</v>
      </c>
      <c r="BK988" s="16" t="str">
        <f>IFERROR(INDEX(generale!$A$5:$I$354,$CJ988,5),"")</f>
        <v/>
      </c>
      <c r="BL988" s="8" t="str">
        <f>IFERROR(INDEX(generale!$A$5:$I$354,$CJ988,7),"")</f>
        <v/>
      </c>
      <c r="BM988" s="33"/>
      <c r="BN988" s="8"/>
      <c r="BO988" s="2">
        <f t="shared" si="425"/>
        <v>636</v>
      </c>
      <c r="BP988" s="16" t="str">
        <f>IFERROR(INDEX(generale!$A$5:$I$354,$CJ988,5),"")</f>
        <v/>
      </c>
      <c r="BQ988" s="8" t="str">
        <f>IFERROR(INDEX(generale!$A$5:$I$354,$CJ988,7),"")</f>
        <v/>
      </c>
      <c r="BR988" s="33"/>
      <c r="BS988" s="8"/>
      <c r="BT988" s="2">
        <f t="shared" si="426"/>
        <v>636</v>
      </c>
      <c r="BU988" s="16" t="str">
        <f>IFERROR(INDEX(generale!$A$5:$I$354,$CJ988,5),"")</f>
        <v/>
      </c>
      <c r="BV988" s="8" t="str">
        <f>IFERROR(INDEX(generale!$A$5:$I$354,$CJ988,7),"")</f>
        <v/>
      </c>
      <c r="BW988" s="33"/>
      <c r="BX988" s="8"/>
      <c r="BY988" s="2">
        <f t="shared" si="427"/>
        <v>636</v>
      </c>
      <c r="BZ988" s="16" t="str">
        <f>IFERROR(INDEX(generale!$A$5:$I$354,$CJ988,5),"")</f>
        <v/>
      </c>
      <c r="CA988" s="8" t="str">
        <f>IFERROR(INDEX(generale!$A$5:$I$354,$CJ988,7),"")</f>
        <v/>
      </c>
      <c r="CB988" s="33"/>
      <c r="CC988" s="8"/>
      <c r="CD988" s="2">
        <f t="shared" si="428"/>
        <v>636</v>
      </c>
      <c r="CE988" s="16" t="str">
        <f>IFERROR(INDEX(generale!$A$5:$I$354,$CJ988,5),"")</f>
        <v/>
      </c>
      <c r="CF988" s="8" t="str">
        <f>IFERROR(INDEX(generale!$A$5:$I$354,$CJ988,7),"")</f>
        <v/>
      </c>
      <c r="CJ988" s="2">
        <f t="shared" si="429"/>
        <v>986</v>
      </c>
      <c r="CK988" s="2">
        <f t="shared" si="406"/>
        <v>37</v>
      </c>
      <c r="CL988" s="3">
        <f>IFERROR(INDEX(generale!$A$5:$I$1004,$CJ988,1),"")</f>
        <v>0</v>
      </c>
      <c r="CM988" s="3">
        <f>IFERROR(INDEX(generale!$A$5:$I$1004,$CJ988,2),"")</f>
        <v>0</v>
      </c>
      <c r="CN988" s="3">
        <f>IFERROR(INDEX(generale!$A$5:$I$1004,$CJ988,3),"")</f>
        <v>0</v>
      </c>
      <c r="CO988" s="3">
        <f>IFERROR(INDEX(generale!$A$5:$I$1004,$CJ988,4),"")</f>
        <v>0</v>
      </c>
      <c r="CP988" s="3">
        <f>IFERROR(INDEX(generale!$A$5:$I$1004,$CJ988,5),"")</f>
        <v>0</v>
      </c>
      <c r="CQ988" s="3">
        <f>IFERROR(INDEX(generale!$A$5:$I$1004,$CJ988,6),"")</f>
        <v>0</v>
      </c>
      <c r="CR988" s="8">
        <f>IFERROR(INDEX(generale!$A$5:$I$1004,$CJ988,7),"")</f>
        <v>0</v>
      </c>
      <c r="CS988" s="8">
        <f>IFERROR(INDEX(generale!$A$5:$I$1004,$CJ988,8),"")</f>
        <v>0</v>
      </c>
    </row>
    <row r="989" spans="1:97">
      <c r="A989" s="2" t="str">
        <f t="shared" si="407"/>
        <v/>
      </c>
      <c r="B989" s="1" t="str">
        <f t="shared" si="408"/>
        <v/>
      </c>
      <c r="C989" s="1" t="str">
        <f t="shared" si="409"/>
        <v/>
      </c>
      <c r="D989" s="2" t="str">
        <f t="shared" si="410"/>
        <v/>
      </c>
      <c r="E989" s="2" t="str">
        <f t="shared" si="411"/>
        <v/>
      </c>
      <c r="F989" s="2" t="str">
        <f t="shared" si="412"/>
        <v/>
      </c>
      <c r="G989" s="1" t="str">
        <f t="shared" si="413"/>
        <v/>
      </c>
      <c r="H989" s="11" t="str">
        <f t="shared" si="414"/>
        <v/>
      </c>
      <c r="Q989" s="2">
        <f t="shared" si="415"/>
        <v>37</v>
      </c>
      <c r="R989" s="16" t="str">
        <f>IFERROR(INDEX(generale!$A$5:$I$354,$CJ989,5),"")</f>
        <v/>
      </c>
      <c r="S989" s="8" t="str">
        <f>IFERROR(INDEX(generale!$A$5:$I$354,$CJ989,7),"")</f>
        <v/>
      </c>
      <c r="U989" s="8"/>
      <c r="V989" s="2">
        <f t="shared" si="416"/>
        <v>19</v>
      </c>
      <c r="W989" s="16" t="str">
        <f>IFERROR(INDEX(generale!$A$5:$I$354,$CJ989,5),"")</f>
        <v/>
      </c>
      <c r="X989" s="8" t="str">
        <f>IFERROR(INDEX(generale!$A$5:$I$354,$CJ989,7),"")</f>
        <v/>
      </c>
      <c r="AA989" s="2">
        <f t="shared" si="417"/>
        <v>14</v>
      </c>
      <c r="AB989" s="16" t="str">
        <f>IFERROR(INDEX(generale!$A$5:$I$354,$CJ989,5),"")</f>
        <v/>
      </c>
      <c r="AC989" s="8" t="str">
        <f>IFERROR(INDEX(generale!$A$5:$I$354,$CJ989,7),"")</f>
        <v/>
      </c>
      <c r="AD989" s="33"/>
      <c r="AE989" s="8"/>
      <c r="AF989" s="2">
        <f t="shared" si="418"/>
        <v>14</v>
      </c>
      <c r="AG989" s="16" t="str">
        <f>IFERROR(INDEX(generale!$A$5:$I$354,$CJ989,5),"")</f>
        <v/>
      </c>
      <c r="AH989" s="8" t="str">
        <f>IFERROR(INDEX(generale!$A$5:$I$354,$CJ989,7),"")</f>
        <v/>
      </c>
      <c r="AI989" s="33"/>
      <c r="AJ989" s="8"/>
      <c r="AK989" s="2">
        <f t="shared" si="419"/>
        <v>14</v>
      </c>
      <c r="AL989" s="16" t="str">
        <f>IFERROR(INDEX(generale!$A$5:$I$354,$CJ989,5),"")</f>
        <v/>
      </c>
      <c r="AM989" s="8" t="str">
        <f>IFERROR(INDEX(generale!$A$5:$I$354,$CJ989,7),"")</f>
        <v/>
      </c>
      <c r="AN989" s="33"/>
      <c r="AO989" s="8"/>
      <c r="AP989" s="2">
        <f t="shared" si="420"/>
        <v>9</v>
      </c>
      <c r="AQ989" s="16" t="str">
        <f>IFERROR(INDEX(generale!$A$5:$I$354,$CJ989,5),"")</f>
        <v/>
      </c>
      <c r="AR989" s="8" t="str">
        <f>IFERROR(INDEX(generale!$A$5:$I$354,$CJ989,7),"")</f>
        <v/>
      </c>
      <c r="AS989" s="33"/>
      <c r="AT989" s="8"/>
      <c r="AU989" s="2">
        <f t="shared" si="421"/>
        <v>8</v>
      </c>
      <c r="AV989" s="16" t="str">
        <f>IFERROR(INDEX(generale!$A$5:$I$354,$CJ989,5),"")</f>
        <v/>
      </c>
      <c r="AW989" s="8" t="str">
        <f>IFERROR(INDEX(generale!$A$5:$I$354,$CJ989,7),"")</f>
        <v/>
      </c>
      <c r="AX989" s="33"/>
      <c r="AY989" s="8"/>
      <c r="AZ989" s="2">
        <f t="shared" si="422"/>
        <v>7</v>
      </c>
      <c r="BA989" s="16" t="str">
        <f>IFERROR(INDEX(generale!$A$5:$I$354,$CJ989,5),"")</f>
        <v/>
      </c>
      <c r="BB989" s="8" t="str">
        <f>IFERROR(INDEX(generale!$A$5:$I$354,$CJ989,7),"")</f>
        <v/>
      </c>
      <c r="BC989" s="33"/>
      <c r="BD989" s="8"/>
      <c r="BE989" s="2">
        <f t="shared" si="423"/>
        <v>6</v>
      </c>
      <c r="BF989" s="16" t="str">
        <f>IFERROR(INDEX(generale!$A$5:$I$354,$CJ989,5),"")</f>
        <v/>
      </c>
      <c r="BG989" s="8" t="str">
        <f>IFERROR(INDEX(generale!$A$5:$I$354,$CJ989,7),"")</f>
        <v/>
      </c>
      <c r="BH989" s="33"/>
      <c r="BI989" s="8"/>
      <c r="BJ989" s="2">
        <f t="shared" si="424"/>
        <v>637</v>
      </c>
      <c r="BK989" s="16" t="str">
        <f>IFERROR(INDEX(generale!$A$5:$I$354,$CJ989,5),"")</f>
        <v/>
      </c>
      <c r="BL989" s="8" t="str">
        <f>IFERROR(INDEX(generale!$A$5:$I$354,$CJ989,7),"")</f>
        <v/>
      </c>
      <c r="BM989" s="33"/>
      <c r="BN989" s="8"/>
      <c r="BO989" s="2">
        <f t="shared" si="425"/>
        <v>637</v>
      </c>
      <c r="BP989" s="16" t="str">
        <f>IFERROR(INDEX(generale!$A$5:$I$354,$CJ989,5),"")</f>
        <v/>
      </c>
      <c r="BQ989" s="8" t="str">
        <f>IFERROR(INDEX(generale!$A$5:$I$354,$CJ989,7),"")</f>
        <v/>
      </c>
      <c r="BR989" s="33"/>
      <c r="BS989" s="8"/>
      <c r="BT989" s="2">
        <f t="shared" si="426"/>
        <v>637</v>
      </c>
      <c r="BU989" s="16" t="str">
        <f>IFERROR(INDEX(generale!$A$5:$I$354,$CJ989,5),"")</f>
        <v/>
      </c>
      <c r="BV989" s="8" t="str">
        <f>IFERROR(INDEX(generale!$A$5:$I$354,$CJ989,7),"")</f>
        <v/>
      </c>
      <c r="BW989" s="33"/>
      <c r="BX989" s="8"/>
      <c r="BY989" s="2">
        <f t="shared" si="427"/>
        <v>637</v>
      </c>
      <c r="BZ989" s="16" t="str">
        <f>IFERROR(INDEX(generale!$A$5:$I$354,$CJ989,5),"")</f>
        <v/>
      </c>
      <c r="CA989" s="8" t="str">
        <f>IFERROR(INDEX(generale!$A$5:$I$354,$CJ989,7),"")</f>
        <v/>
      </c>
      <c r="CB989" s="33"/>
      <c r="CC989" s="8"/>
      <c r="CD989" s="2">
        <f t="shared" si="428"/>
        <v>637</v>
      </c>
      <c r="CE989" s="16" t="str">
        <f>IFERROR(INDEX(generale!$A$5:$I$354,$CJ989,5),"")</f>
        <v/>
      </c>
      <c r="CF989" s="8" t="str">
        <f>IFERROR(INDEX(generale!$A$5:$I$354,$CJ989,7),"")</f>
        <v/>
      </c>
      <c r="CJ989" s="2">
        <f t="shared" si="429"/>
        <v>987</v>
      </c>
      <c r="CK989" s="2">
        <f t="shared" si="406"/>
        <v>37</v>
      </c>
      <c r="CL989" s="3">
        <f>IFERROR(INDEX(generale!$A$5:$I$1004,$CJ989,1),"")</f>
        <v>0</v>
      </c>
      <c r="CM989" s="3">
        <f>IFERROR(INDEX(generale!$A$5:$I$1004,$CJ989,2),"")</f>
        <v>0</v>
      </c>
      <c r="CN989" s="3">
        <f>IFERROR(INDEX(generale!$A$5:$I$1004,$CJ989,3),"")</f>
        <v>0</v>
      </c>
      <c r="CO989" s="3">
        <f>IFERROR(INDEX(generale!$A$5:$I$1004,$CJ989,4),"")</f>
        <v>0</v>
      </c>
      <c r="CP989" s="3">
        <f>IFERROR(INDEX(generale!$A$5:$I$1004,$CJ989,5),"")</f>
        <v>0</v>
      </c>
      <c r="CQ989" s="3">
        <f>IFERROR(INDEX(generale!$A$5:$I$1004,$CJ989,6),"")</f>
        <v>0</v>
      </c>
      <c r="CR989" s="8">
        <f>IFERROR(INDEX(generale!$A$5:$I$1004,$CJ989,7),"")</f>
        <v>0</v>
      </c>
      <c r="CS989" s="8">
        <f>IFERROR(INDEX(generale!$A$5:$I$1004,$CJ989,8),"")</f>
        <v>0</v>
      </c>
    </row>
    <row r="990" spans="1:97">
      <c r="A990" s="2" t="str">
        <f t="shared" si="407"/>
        <v/>
      </c>
      <c r="B990" s="1" t="str">
        <f t="shared" si="408"/>
        <v/>
      </c>
      <c r="C990" s="1" t="str">
        <f t="shared" si="409"/>
        <v/>
      </c>
      <c r="D990" s="2" t="str">
        <f t="shared" si="410"/>
        <v/>
      </c>
      <c r="E990" s="2" t="str">
        <f t="shared" si="411"/>
        <v/>
      </c>
      <c r="F990" s="2" t="str">
        <f t="shared" si="412"/>
        <v/>
      </c>
      <c r="G990" s="1" t="str">
        <f t="shared" si="413"/>
        <v/>
      </c>
      <c r="H990" s="11" t="str">
        <f t="shared" si="414"/>
        <v/>
      </c>
      <c r="Q990" s="2">
        <f t="shared" si="415"/>
        <v>37</v>
      </c>
      <c r="R990" s="16" t="str">
        <f>IFERROR(INDEX(generale!$A$5:$I$354,$CJ990,5),"")</f>
        <v/>
      </c>
      <c r="S990" s="8" t="str">
        <f>IFERROR(INDEX(generale!$A$5:$I$354,$CJ990,7),"")</f>
        <v/>
      </c>
      <c r="U990" s="8"/>
      <c r="V990" s="2">
        <f t="shared" si="416"/>
        <v>19</v>
      </c>
      <c r="W990" s="16" t="str">
        <f>IFERROR(INDEX(generale!$A$5:$I$354,$CJ990,5),"")</f>
        <v/>
      </c>
      <c r="X990" s="8" t="str">
        <f>IFERROR(INDEX(generale!$A$5:$I$354,$CJ990,7),"")</f>
        <v/>
      </c>
      <c r="AA990" s="2">
        <f t="shared" si="417"/>
        <v>14</v>
      </c>
      <c r="AB990" s="16" t="str">
        <f>IFERROR(INDEX(generale!$A$5:$I$354,$CJ990,5),"")</f>
        <v/>
      </c>
      <c r="AC990" s="8" t="str">
        <f>IFERROR(INDEX(generale!$A$5:$I$354,$CJ990,7),"")</f>
        <v/>
      </c>
      <c r="AD990" s="33"/>
      <c r="AE990" s="8"/>
      <c r="AF990" s="2">
        <f t="shared" si="418"/>
        <v>14</v>
      </c>
      <c r="AG990" s="16" t="str">
        <f>IFERROR(INDEX(generale!$A$5:$I$354,$CJ990,5),"")</f>
        <v/>
      </c>
      <c r="AH990" s="8" t="str">
        <f>IFERROR(INDEX(generale!$A$5:$I$354,$CJ990,7),"")</f>
        <v/>
      </c>
      <c r="AI990" s="33"/>
      <c r="AJ990" s="8"/>
      <c r="AK990" s="2">
        <f t="shared" si="419"/>
        <v>14</v>
      </c>
      <c r="AL990" s="16" t="str">
        <f>IFERROR(INDEX(generale!$A$5:$I$354,$CJ990,5),"")</f>
        <v/>
      </c>
      <c r="AM990" s="8" t="str">
        <f>IFERROR(INDEX(generale!$A$5:$I$354,$CJ990,7),"")</f>
        <v/>
      </c>
      <c r="AN990" s="33"/>
      <c r="AO990" s="8"/>
      <c r="AP990" s="2">
        <f t="shared" si="420"/>
        <v>9</v>
      </c>
      <c r="AQ990" s="16" t="str">
        <f>IFERROR(INDEX(generale!$A$5:$I$354,$CJ990,5),"")</f>
        <v/>
      </c>
      <c r="AR990" s="8" t="str">
        <f>IFERROR(INDEX(generale!$A$5:$I$354,$CJ990,7),"")</f>
        <v/>
      </c>
      <c r="AS990" s="33"/>
      <c r="AT990" s="8"/>
      <c r="AU990" s="2">
        <f t="shared" si="421"/>
        <v>8</v>
      </c>
      <c r="AV990" s="16" t="str">
        <f>IFERROR(INDEX(generale!$A$5:$I$354,$CJ990,5),"")</f>
        <v/>
      </c>
      <c r="AW990" s="8" t="str">
        <f>IFERROR(INDEX(generale!$A$5:$I$354,$CJ990,7),"")</f>
        <v/>
      </c>
      <c r="AX990" s="33"/>
      <c r="AY990" s="8"/>
      <c r="AZ990" s="2">
        <f t="shared" si="422"/>
        <v>7</v>
      </c>
      <c r="BA990" s="16" t="str">
        <f>IFERROR(INDEX(generale!$A$5:$I$354,$CJ990,5),"")</f>
        <v/>
      </c>
      <c r="BB990" s="8" t="str">
        <f>IFERROR(INDEX(generale!$A$5:$I$354,$CJ990,7),"")</f>
        <v/>
      </c>
      <c r="BC990" s="33"/>
      <c r="BD990" s="8"/>
      <c r="BE990" s="2">
        <f t="shared" si="423"/>
        <v>6</v>
      </c>
      <c r="BF990" s="16" t="str">
        <f>IFERROR(INDEX(generale!$A$5:$I$354,$CJ990,5),"")</f>
        <v/>
      </c>
      <c r="BG990" s="8" t="str">
        <f>IFERROR(INDEX(generale!$A$5:$I$354,$CJ990,7),"")</f>
        <v/>
      </c>
      <c r="BH990" s="33"/>
      <c r="BI990" s="8"/>
      <c r="BJ990" s="2">
        <f t="shared" si="424"/>
        <v>638</v>
      </c>
      <c r="BK990" s="16" t="str">
        <f>IFERROR(INDEX(generale!$A$5:$I$354,$CJ990,5),"")</f>
        <v/>
      </c>
      <c r="BL990" s="8" t="str">
        <f>IFERROR(INDEX(generale!$A$5:$I$354,$CJ990,7),"")</f>
        <v/>
      </c>
      <c r="BM990" s="33"/>
      <c r="BN990" s="8"/>
      <c r="BO990" s="2">
        <f t="shared" si="425"/>
        <v>638</v>
      </c>
      <c r="BP990" s="16" t="str">
        <f>IFERROR(INDEX(generale!$A$5:$I$354,$CJ990,5),"")</f>
        <v/>
      </c>
      <c r="BQ990" s="8" t="str">
        <f>IFERROR(INDEX(generale!$A$5:$I$354,$CJ990,7),"")</f>
        <v/>
      </c>
      <c r="BR990" s="33"/>
      <c r="BS990" s="8"/>
      <c r="BT990" s="2">
        <f t="shared" si="426"/>
        <v>638</v>
      </c>
      <c r="BU990" s="16" t="str">
        <f>IFERROR(INDEX(generale!$A$5:$I$354,$CJ990,5),"")</f>
        <v/>
      </c>
      <c r="BV990" s="8" t="str">
        <f>IFERROR(INDEX(generale!$A$5:$I$354,$CJ990,7),"")</f>
        <v/>
      </c>
      <c r="BW990" s="33"/>
      <c r="BX990" s="8"/>
      <c r="BY990" s="2">
        <f t="shared" si="427"/>
        <v>638</v>
      </c>
      <c r="BZ990" s="16" t="str">
        <f>IFERROR(INDEX(generale!$A$5:$I$354,$CJ990,5),"")</f>
        <v/>
      </c>
      <c r="CA990" s="8" t="str">
        <f>IFERROR(INDEX(generale!$A$5:$I$354,$CJ990,7),"")</f>
        <v/>
      </c>
      <c r="CB990" s="33"/>
      <c r="CC990" s="8"/>
      <c r="CD990" s="2">
        <f t="shared" si="428"/>
        <v>638</v>
      </c>
      <c r="CE990" s="16" t="str">
        <f>IFERROR(INDEX(generale!$A$5:$I$354,$CJ990,5),"")</f>
        <v/>
      </c>
      <c r="CF990" s="8" t="str">
        <f>IFERROR(INDEX(generale!$A$5:$I$354,$CJ990,7),"")</f>
        <v/>
      </c>
      <c r="CJ990" s="2">
        <f t="shared" si="429"/>
        <v>988</v>
      </c>
      <c r="CK990" s="2">
        <f t="shared" si="406"/>
        <v>37</v>
      </c>
      <c r="CL990" s="3">
        <f>IFERROR(INDEX(generale!$A$5:$I$1004,$CJ990,1),"")</f>
        <v>0</v>
      </c>
      <c r="CM990" s="3">
        <f>IFERROR(INDEX(generale!$A$5:$I$1004,$CJ990,2),"")</f>
        <v>0</v>
      </c>
      <c r="CN990" s="3">
        <f>IFERROR(INDEX(generale!$A$5:$I$1004,$CJ990,3),"")</f>
        <v>0</v>
      </c>
      <c r="CO990" s="3">
        <f>IFERROR(INDEX(generale!$A$5:$I$1004,$CJ990,4),"")</f>
        <v>0</v>
      </c>
      <c r="CP990" s="3">
        <f>IFERROR(INDEX(generale!$A$5:$I$1004,$CJ990,5),"")</f>
        <v>0</v>
      </c>
      <c r="CQ990" s="3">
        <f>IFERROR(INDEX(generale!$A$5:$I$1004,$CJ990,6),"")</f>
        <v>0</v>
      </c>
      <c r="CR990" s="8">
        <f>IFERROR(INDEX(generale!$A$5:$I$1004,$CJ990,7),"")</f>
        <v>0</v>
      </c>
      <c r="CS990" s="8">
        <f>IFERROR(INDEX(generale!$A$5:$I$1004,$CJ990,8),"")</f>
        <v>0</v>
      </c>
    </row>
    <row r="991" spans="1:97">
      <c r="A991" s="2" t="str">
        <f t="shared" si="407"/>
        <v/>
      </c>
      <c r="B991" s="1" t="str">
        <f t="shared" si="408"/>
        <v/>
      </c>
      <c r="C991" s="1" t="str">
        <f t="shared" si="409"/>
        <v/>
      </c>
      <c r="D991" s="2" t="str">
        <f t="shared" si="410"/>
        <v/>
      </c>
      <c r="E991" s="2" t="str">
        <f t="shared" si="411"/>
        <v/>
      </c>
      <c r="F991" s="2" t="str">
        <f t="shared" si="412"/>
        <v/>
      </c>
      <c r="G991" s="1" t="str">
        <f t="shared" si="413"/>
        <v/>
      </c>
      <c r="H991" s="11" t="str">
        <f t="shared" si="414"/>
        <v/>
      </c>
      <c r="Q991" s="2">
        <f t="shared" si="415"/>
        <v>37</v>
      </c>
      <c r="R991" s="16" t="str">
        <f>IFERROR(INDEX(generale!$A$5:$I$354,$CJ991,5),"")</f>
        <v/>
      </c>
      <c r="S991" s="8" t="str">
        <f>IFERROR(INDEX(generale!$A$5:$I$354,$CJ991,7),"")</f>
        <v/>
      </c>
      <c r="U991" s="8"/>
      <c r="V991" s="2">
        <f t="shared" si="416"/>
        <v>19</v>
      </c>
      <c r="W991" s="16" t="str">
        <f>IFERROR(INDEX(generale!$A$5:$I$354,$CJ991,5),"")</f>
        <v/>
      </c>
      <c r="X991" s="8" t="str">
        <f>IFERROR(INDEX(generale!$A$5:$I$354,$CJ991,7),"")</f>
        <v/>
      </c>
      <c r="AA991" s="2">
        <f t="shared" si="417"/>
        <v>14</v>
      </c>
      <c r="AB991" s="16" t="str">
        <f>IFERROR(INDEX(generale!$A$5:$I$354,$CJ991,5),"")</f>
        <v/>
      </c>
      <c r="AC991" s="8" t="str">
        <f>IFERROR(INDEX(generale!$A$5:$I$354,$CJ991,7),"")</f>
        <v/>
      </c>
      <c r="AD991" s="33"/>
      <c r="AE991" s="8"/>
      <c r="AF991" s="2">
        <f t="shared" si="418"/>
        <v>14</v>
      </c>
      <c r="AG991" s="16" t="str">
        <f>IFERROR(INDEX(generale!$A$5:$I$354,$CJ991,5),"")</f>
        <v/>
      </c>
      <c r="AH991" s="8" t="str">
        <f>IFERROR(INDEX(generale!$A$5:$I$354,$CJ991,7),"")</f>
        <v/>
      </c>
      <c r="AI991" s="33"/>
      <c r="AJ991" s="8"/>
      <c r="AK991" s="2">
        <f t="shared" si="419"/>
        <v>14</v>
      </c>
      <c r="AL991" s="16" t="str">
        <f>IFERROR(INDEX(generale!$A$5:$I$354,$CJ991,5),"")</f>
        <v/>
      </c>
      <c r="AM991" s="8" t="str">
        <f>IFERROR(INDEX(generale!$A$5:$I$354,$CJ991,7),"")</f>
        <v/>
      </c>
      <c r="AN991" s="33"/>
      <c r="AO991" s="8"/>
      <c r="AP991" s="2">
        <f t="shared" si="420"/>
        <v>9</v>
      </c>
      <c r="AQ991" s="16" t="str">
        <f>IFERROR(INDEX(generale!$A$5:$I$354,$CJ991,5),"")</f>
        <v/>
      </c>
      <c r="AR991" s="8" t="str">
        <f>IFERROR(INDEX(generale!$A$5:$I$354,$CJ991,7),"")</f>
        <v/>
      </c>
      <c r="AS991" s="33"/>
      <c r="AT991" s="8"/>
      <c r="AU991" s="2">
        <f t="shared" si="421"/>
        <v>8</v>
      </c>
      <c r="AV991" s="16" t="str">
        <f>IFERROR(INDEX(generale!$A$5:$I$354,$CJ991,5),"")</f>
        <v/>
      </c>
      <c r="AW991" s="8" t="str">
        <f>IFERROR(INDEX(generale!$A$5:$I$354,$CJ991,7),"")</f>
        <v/>
      </c>
      <c r="AX991" s="33"/>
      <c r="AY991" s="8"/>
      <c r="AZ991" s="2">
        <f t="shared" si="422"/>
        <v>7</v>
      </c>
      <c r="BA991" s="16" t="str">
        <f>IFERROR(INDEX(generale!$A$5:$I$354,$CJ991,5),"")</f>
        <v/>
      </c>
      <c r="BB991" s="8" t="str">
        <f>IFERROR(INDEX(generale!$A$5:$I$354,$CJ991,7),"")</f>
        <v/>
      </c>
      <c r="BC991" s="33"/>
      <c r="BD991" s="8"/>
      <c r="BE991" s="2">
        <f t="shared" si="423"/>
        <v>6</v>
      </c>
      <c r="BF991" s="16" t="str">
        <f>IFERROR(INDEX(generale!$A$5:$I$354,$CJ991,5),"")</f>
        <v/>
      </c>
      <c r="BG991" s="8" t="str">
        <f>IFERROR(INDEX(generale!$A$5:$I$354,$CJ991,7),"")</f>
        <v/>
      </c>
      <c r="BH991" s="33"/>
      <c r="BI991" s="8"/>
      <c r="BJ991" s="2">
        <f t="shared" si="424"/>
        <v>639</v>
      </c>
      <c r="BK991" s="16" t="str">
        <f>IFERROR(INDEX(generale!$A$5:$I$354,$CJ991,5),"")</f>
        <v/>
      </c>
      <c r="BL991" s="8" t="str">
        <f>IFERROR(INDEX(generale!$A$5:$I$354,$CJ991,7),"")</f>
        <v/>
      </c>
      <c r="BM991" s="33"/>
      <c r="BN991" s="8"/>
      <c r="BO991" s="2">
        <f t="shared" si="425"/>
        <v>639</v>
      </c>
      <c r="BP991" s="16" t="str">
        <f>IFERROR(INDEX(generale!$A$5:$I$354,$CJ991,5),"")</f>
        <v/>
      </c>
      <c r="BQ991" s="8" t="str">
        <f>IFERROR(INDEX(generale!$A$5:$I$354,$CJ991,7),"")</f>
        <v/>
      </c>
      <c r="BR991" s="33"/>
      <c r="BS991" s="8"/>
      <c r="BT991" s="2">
        <f t="shared" si="426"/>
        <v>639</v>
      </c>
      <c r="BU991" s="16" t="str">
        <f>IFERROR(INDEX(generale!$A$5:$I$354,$CJ991,5),"")</f>
        <v/>
      </c>
      <c r="BV991" s="8" t="str">
        <f>IFERROR(INDEX(generale!$A$5:$I$354,$CJ991,7),"")</f>
        <v/>
      </c>
      <c r="BW991" s="33"/>
      <c r="BX991" s="8"/>
      <c r="BY991" s="2">
        <f t="shared" si="427"/>
        <v>639</v>
      </c>
      <c r="BZ991" s="16" t="str">
        <f>IFERROR(INDEX(generale!$A$5:$I$354,$CJ991,5),"")</f>
        <v/>
      </c>
      <c r="CA991" s="8" t="str">
        <f>IFERROR(INDEX(generale!$A$5:$I$354,$CJ991,7),"")</f>
        <v/>
      </c>
      <c r="CB991" s="33"/>
      <c r="CC991" s="8"/>
      <c r="CD991" s="2">
        <f t="shared" si="428"/>
        <v>639</v>
      </c>
      <c r="CE991" s="16" t="str">
        <f>IFERROR(INDEX(generale!$A$5:$I$354,$CJ991,5),"")</f>
        <v/>
      </c>
      <c r="CF991" s="8" t="str">
        <f>IFERROR(INDEX(generale!$A$5:$I$354,$CJ991,7),"")</f>
        <v/>
      </c>
      <c r="CJ991" s="2">
        <f t="shared" si="429"/>
        <v>989</v>
      </c>
      <c r="CK991" s="2">
        <f t="shared" si="406"/>
        <v>37</v>
      </c>
      <c r="CL991" s="3">
        <f>IFERROR(INDEX(generale!$A$5:$I$1004,$CJ991,1),"")</f>
        <v>0</v>
      </c>
      <c r="CM991" s="3">
        <f>IFERROR(INDEX(generale!$A$5:$I$1004,$CJ991,2),"")</f>
        <v>0</v>
      </c>
      <c r="CN991" s="3">
        <f>IFERROR(INDEX(generale!$A$5:$I$1004,$CJ991,3),"")</f>
        <v>0</v>
      </c>
      <c r="CO991" s="3">
        <f>IFERROR(INDEX(generale!$A$5:$I$1004,$CJ991,4),"")</f>
        <v>0</v>
      </c>
      <c r="CP991" s="3">
        <f>IFERROR(INDEX(generale!$A$5:$I$1004,$CJ991,5),"")</f>
        <v>0</v>
      </c>
      <c r="CQ991" s="3">
        <f>IFERROR(INDEX(generale!$A$5:$I$1004,$CJ991,6),"")</f>
        <v>0</v>
      </c>
      <c r="CR991" s="8">
        <f>IFERROR(INDEX(generale!$A$5:$I$1004,$CJ991,7),"")</f>
        <v>0</v>
      </c>
      <c r="CS991" s="8">
        <f>IFERROR(INDEX(generale!$A$5:$I$1004,$CJ991,8),"")</f>
        <v>0</v>
      </c>
    </row>
    <row r="992" spans="1:97">
      <c r="A992" s="2" t="str">
        <f t="shared" si="407"/>
        <v/>
      </c>
      <c r="B992" s="1" t="str">
        <f t="shared" si="408"/>
        <v/>
      </c>
      <c r="C992" s="1" t="str">
        <f t="shared" si="409"/>
        <v/>
      </c>
      <c r="D992" s="2" t="str">
        <f t="shared" si="410"/>
        <v/>
      </c>
      <c r="E992" s="2" t="str">
        <f t="shared" si="411"/>
        <v/>
      </c>
      <c r="F992" s="2" t="str">
        <f t="shared" si="412"/>
        <v/>
      </c>
      <c r="G992" s="1" t="str">
        <f t="shared" si="413"/>
        <v/>
      </c>
      <c r="H992" s="11" t="str">
        <f t="shared" si="414"/>
        <v/>
      </c>
      <c r="Q992" s="2">
        <f t="shared" si="415"/>
        <v>37</v>
      </c>
      <c r="R992" s="16" t="str">
        <f>IFERROR(INDEX(generale!$A$5:$I$354,$CJ992,5),"")</f>
        <v/>
      </c>
      <c r="S992" s="8" t="str">
        <f>IFERROR(INDEX(generale!$A$5:$I$354,$CJ992,7),"")</f>
        <v/>
      </c>
      <c r="U992" s="8"/>
      <c r="V992" s="2">
        <f t="shared" si="416"/>
        <v>19</v>
      </c>
      <c r="W992" s="16" t="str">
        <f>IFERROR(INDEX(generale!$A$5:$I$354,$CJ992,5),"")</f>
        <v/>
      </c>
      <c r="X992" s="8" t="str">
        <f>IFERROR(INDEX(generale!$A$5:$I$354,$CJ992,7),"")</f>
        <v/>
      </c>
      <c r="AA992" s="2">
        <f t="shared" si="417"/>
        <v>14</v>
      </c>
      <c r="AB992" s="16" t="str">
        <f>IFERROR(INDEX(generale!$A$5:$I$354,$CJ992,5),"")</f>
        <v/>
      </c>
      <c r="AC992" s="8" t="str">
        <f>IFERROR(INDEX(generale!$A$5:$I$354,$CJ992,7),"")</f>
        <v/>
      </c>
      <c r="AD992" s="33"/>
      <c r="AE992" s="8"/>
      <c r="AF992" s="2">
        <f t="shared" si="418"/>
        <v>14</v>
      </c>
      <c r="AG992" s="16" t="str">
        <f>IFERROR(INDEX(generale!$A$5:$I$354,$CJ992,5),"")</f>
        <v/>
      </c>
      <c r="AH992" s="8" t="str">
        <f>IFERROR(INDEX(generale!$A$5:$I$354,$CJ992,7),"")</f>
        <v/>
      </c>
      <c r="AI992" s="33"/>
      <c r="AJ992" s="8"/>
      <c r="AK992" s="2">
        <f t="shared" si="419"/>
        <v>14</v>
      </c>
      <c r="AL992" s="16" t="str">
        <f>IFERROR(INDEX(generale!$A$5:$I$354,$CJ992,5),"")</f>
        <v/>
      </c>
      <c r="AM992" s="8" t="str">
        <f>IFERROR(INDEX(generale!$A$5:$I$354,$CJ992,7),"")</f>
        <v/>
      </c>
      <c r="AN992" s="33"/>
      <c r="AO992" s="8"/>
      <c r="AP992" s="2">
        <f t="shared" si="420"/>
        <v>9</v>
      </c>
      <c r="AQ992" s="16" t="str">
        <f>IFERROR(INDEX(generale!$A$5:$I$354,$CJ992,5),"")</f>
        <v/>
      </c>
      <c r="AR992" s="8" t="str">
        <f>IFERROR(INDEX(generale!$A$5:$I$354,$CJ992,7),"")</f>
        <v/>
      </c>
      <c r="AS992" s="33"/>
      <c r="AT992" s="8"/>
      <c r="AU992" s="2">
        <f t="shared" si="421"/>
        <v>8</v>
      </c>
      <c r="AV992" s="16" t="str">
        <f>IFERROR(INDEX(generale!$A$5:$I$354,$CJ992,5),"")</f>
        <v/>
      </c>
      <c r="AW992" s="8" t="str">
        <f>IFERROR(INDEX(generale!$A$5:$I$354,$CJ992,7),"")</f>
        <v/>
      </c>
      <c r="AX992" s="33"/>
      <c r="AY992" s="8"/>
      <c r="AZ992" s="2">
        <f t="shared" si="422"/>
        <v>7</v>
      </c>
      <c r="BA992" s="16" t="str">
        <f>IFERROR(INDEX(generale!$A$5:$I$354,$CJ992,5),"")</f>
        <v/>
      </c>
      <c r="BB992" s="8" t="str">
        <f>IFERROR(INDEX(generale!$A$5:$I$354,$CJ992,7),"")</f>
        <v/>
      </c>
      <c r="BC992" s="33"/>
      <c r="BD992" s="8"/>
      <c r="BE992" s="2">
        <f t="shared" si="423"/>
        <v>6</v>
      </c>
      <c r="BF992" s="16" t="str">
        <f>IFERROR(INDEX(generale!$A$5:$I$354,$CJ992,5),"")</f>
        <v/>
      </c>
      <c r="BG992" s="8" t="str">
        <f>IFERROR(INDEX(generale!$A$5:$I$354,$CJ992,7),"")</f>
        <v/>
      </c>
      <c r="BH992" s="33"/>
      <c r="BI992" s="8"/>
      <c r="BJ992" s="2">
        <f t="shared" si="424"/>
        <v>640</v>
      </c>
      <c r="BK992" s="16" t="str">
        <f>IFERROR(INDEX(generale!$A$5:$I$354,$CJ992,5),"")</f>
        <v/>
      </c>
      <c r="BL992" s="8" t="str">
        <f>IFERROR(INDEX(generale!$A$5:$I$354,$CJ992,7),"")</f>
        <v/>
      </c>
      <c r="BM992" s="33"/>
      <c r="BN992" s="8"/>
      <c r="BO992" s="2">
        <f t="shared" si="425"/>
        <v>640</v>
      </c>
      <c r="BP992" s="16" t="str">
        <f>IFERROR(INDEX(generale!$A$5:$I$354,$CJ992,5),"")</f>
        <v/>
      </c>
      <c r="BQ992" s="8" t="str">
        <f>IFERROR(INDEX(generale!$A$5:$I$354,$CJ992,7),"")</f>
        <v/>
      </c>
      <c r="BR992" s="33"/>
      <c r="BS992" s="8"/>
      <c r="BT992" s="2">
        <f t="shared" si="426"/>
        <v>640</v>
      </c>
      <c r="BU992" s="16" t="str">
        <f>IFERROR(INDEX(generale!$A$5:$I$354,$CJ992,5),"")</f>
        <v/>
      </c>
      <c r="BV992" s="8" t="str">
        <f>IFERROR(INDEX(generale!$A$5:$I$354,$CJ992,7),"")</f>
        <v/>
      </c>
      <c r="BW992" s="33"/>
      <c r="BX992" s="8"/>
      <c r="BY992" s="2">
        <f t="shared" si="427"/>
        <v>640</v>
      </c>
      <c r="BZ992" s="16" t="str">
        <f>IFERROR(INDEX(generale!$A$5:$I$354,$CJ992,5),"")</f>
        <v/>
      </c>
      <c r="CA992" s="8" t="str">
        <f>IFERROR(INDEX(generale!$A$5:$I$354,$CJ992,7),"")</f>
        <v/>
      </c>
      <c r="CB992" s="33"/>
      <c r="CC992" s="8"/>
      <c r="CD992" s="2">
        <f t="shared" si="428"/>
        <v>640</v>
      </c>
      <c r="CE992" s="16" t="str">
        <f>IFERROR(INDEX(generale!$A$5:$I$354,$CJ992,5),"")</f>
        <v/>
      </c>
      <c r="CF992" s="8" t="str">
        <f>IFERROR(INDEX(generale!$A$5:$I$354,$CJ992,7),"")</f>
        <v/>
      </c>
      <c r="CJ992" s="2">
        <f t="shared" si="429"/>
        <v>990</v>
      </c>
      <c r="CK992" s="2">
        <f t="shared" si="406"/>
        <v>37</v>
      </c>
      <c r="CL992" s="3">
        <f>IFERROR(INDEX(generale!$A$5:$I$1004,$CJ992,1),"")</f>
        <v>0</v>
      </c>
      <c r="CM992" s="3">
        <f>IFERROR(INDEX(generale!$A$5:$I$1004,$CJ992,2),"")</f>
        <v>0</v>
      </c>
      <c r="CN992" s="3">
        <f>IFERROR(INDEX(generale!$A$5:$I$1004,$CJ992,3),"")</f>
        <v>0</v>
      </c>
      <c r="CO992" s="3">
        <f>IFERROR(INDEX(generale!$A$5:$I$1004,$CJ992,4),"")</f>
        <v>0</v>
      </c>
      <c r="CP992" s="3">
        <f>IFERROR(INDEX(generale!$A$5:$I$1004,$CJ992,5),"")</f>
        <v>0</v>
      </c>
      <c r="CQ992" s="3">
        <f>IFERROR(INDEX(generale!$A$5:$I$1004,$CJ992,6),"")</f>
        <v>0</v>
      </c>
      <c r="CR992" s="8">
        <f>IFERROR(INDEX(generale!$A$5:$I$1004,$CJ992,7),"")</f>
        <v>0</v>
      </c>
      <c r="CS992" s="8">
        <f>IFERROR(INDEX(generale!$A$5:$I$1004,$CJ992,8),"")</f>
        <v>0</v>
      </c>
    </row>
    <row r="993" spans="1:97">
      <c r="A993" s="2" t="str">
        <f t="shared" si="407"/>
        <v/>
      </c>
      <c r="B993" s="1" t="str">
        <f t="shared" si="408"/>
        <v/>
      </c>
      <c r="C993" s="1" t="str">
        <f t="shared" si="409"/>
        <v/>
      </c>
      <c r="D993" s="2" t="str">
        <f t="shared" si="410"/>
        <v/>
      </c>
      <c r="E993" s="2" t="str">
        <f t="shared" si="411"/>
        <v/>
      </c>
      <c r="F993" s="2" t="str">
        <f t="shared" si="412"/>
        <v/>
      </c>
      <c r="G993" s="1" t="str">
        <f t="shared" si="413"/>
        <v/>
      </c>
      <c r="H993" s="11" t="str">
        <f t="shared" si="414"/>
        <v/>
      </c>
      <c r="Q993" s="2">
        <f t="shared" si="415"/>
        <v>37</v>
      </c>
      <c r="R993" s="16" t="str">
        <f>IFERROR(INDEX(generale!$A$5:$I$354,$CJ993,5),"")</f>
        <v/>
      </c>
      <c r="S993" s="8" t="str">
        <f>IFERROR(INDEX(generale!$A$5:$I$354,$CJ993,7),"")</f>
        <v/>
      </c>
      <c r="U993" s="8"/>
      <c r="V993" s="2">
        <f t="shared" si="416"/>
        <v>19</v>
      </c>
      <c r="W993" s="16" t="str">
        <f>IFERROR(INDEX(generale!$A$5:$I$354,$CJ993,5),"")</f>
        <v/>
      </c>
      <c r="X993" s="8" t="str">
        <f>IFERROR(INDEX(generale!$A$5:$I$354,$CJ993,7),"")</f>
        <v/>
      </c>
      <c r="AA993" s="2">
        <f t="shared" si="417"/>
        <v>14</v>
      </c>
      <c r="AB993" s="16" t="str">
        <f>IFERROR(INDEX(generale!$A$5:$I$354,$CJ993,5),"")</f>
        <v/>
      </c>
      <c r="AC993" s="8" t="str">
        <f>IFERROR(INDEX(generale!$A$5:$I$354,$CJ993,7),"")</f>
        <v/>
      </c>
      <c r="AD993" s="33"/>
      <c r="AE993" s="8"/>
      <c r="AF993" s="2">
        <f t="shared" si="418"/>
        <v>14</v>
      </c>
      <c r="AG993" s="16" t="str">
        <f>IFERROR(INDEX(generale!$A$5:$I$354,$CJ993,5),"")</f>
        <v/>
      </c>
      <c r="AH993" s="8" t="str">
        <f>IFERROR(INDEX(generale!$A$5:$I$354,$CJ993,7),"")</f>
        <v/>
      </c>
      <c r="AI993" s="33"/>
      <c r="AJ993" s="8"/>
      <c r="AK993" s="2">
        <f t="shared" si="419"/>
        <v>14</v>
      </c>
      <c r="AL993" s="16" t="str">
        <f>IFERROR(INDEX(generale!$A$5:$I$354,$CJ993,5),"")</f>
        <v/>
      </c>
      <c r="AM993" s="8" t="str">
        <f>IFERROR(INDEX(generale!$A$5:$I$354,$CJ993,7),"")</f>
        <v/>
      </c>
      <c r="AN993" s="33"/>
      <c r="AO993" s="8"/>
      <c r="AP993" s="2">
        <f t="shared" si="420"/>
        <v>9</v>
      </c>
      <c r="AQ993" s="16" t="str">
        <f>IFERROR(INDEX(generale!$A$5:$I$354,$CJ993,5),"")</f>
        <v/>
      </c>
      <c r="AR993" s="8" t="str">
        <f>IFERROR(INDEX(generale!$A$5:$I$354,$CJ993,7),"")</f>
        <v/>
      </c>
      <c r="AS993" s="33"/>
      <c r="AT993" s="8"/>
      <c r="AU993" s="2">
        <f t="shared" si="421"/>
        <v>8</v>
      </c>
      <c r="AV993" s="16" t="str">
        <f>IFERROR(INDEX(generale!$A$5:$I$354,$CJ993,5),"")</f>
        <v/>
      </c>
      <c r="AW993" s="8" t="str">
        <f>IFERROR(INDEX(generale!$A$5:$I$354,$CJ993,7),"")</f>
        <v/>
      </c>
      <c r="AX993" s="33"/>
      <c r="AY993" s="8"/>
      <c r="AZ993" s="2">
        <f t="shared" si="422"/>
        <v>7</v>
      </c>
      <c r="BA993" s="16" t="str">
        <f>IFERROR(INDEX(generale!$A$5:$I$354,$CJ993,5),"")</f>
        <v/>
      </c>
      <c r="BB993" s="8" t="str">
        <f>IFERROR(INDEX(generale!$A$5:$I$354,$CJ993,7),"")</f>
        <v/>
      </c>
      <c r="BC993" s="33"/>
      <c r="BD993" s="8"/>
      <c r="BE993" s="2">
        <f t="shared" si="423"/>
        <v>6</v>
      </c>
      <c r="BF993" s="16" t="str">
        <f>IFERROR(INDEX(generale!$A$5:$I$354,$CJ993,5),"")</f>
        <v/>
      </c>
      <c r="BG993" s="8" t="str">
        <f>IFERROR(INDEX(generale!$A$5:$I$354,$CJ993,7),"")</f>
        <v/>
      </c>
      <c r="BH993" s="33"/>
      <c r="BI993" s="8"/>
      <c r="BJ993" s="2">
        <f t="shared" si="424"/>
        <v>641</v>
      </c>
      <c r="BK993" s="16" t="str">
        <f>IFERROR(INDEX(generale!$A$5:$I$354,$CJ993,5),"")</f>
        <v/>
      </c>
      <c r="BL993" s="8" t="str">
        <f>IFERROR(INDEX(generale!$A$5:$I$354,$CJ993,7),"")</f>
        <v/>
      </c>
      <c r="BM993" s="33"/>
      <c r="BN993" s="8"/>
      <c r="BO993" s="2">
        <f t="shared" si="425"/>
        <v>641</v>
      </c>
      <c r="BP993" s="16" t="str">
        <f>IFERROR(INDEX(generale!$A$5:$I$354,$CJ993,5),"")</f>
        <v/>
      </c>
      <c r="BQ993" s="8" t="str">
        <f>IFERROR(INDEX(generale!$A$5:$I$354,$CJ993,7),"")</f>
        <v/>
      </c>
      <c r="BR993" s="33"/>
      <c r="BS993" s="8"/>
      <c r="BT993" s="2">
        <f t="shared" si="426"/>
        <v>641</v>
      </c>
      <c r="BU993" s="16" t="str">
        <f>IFERROR(INDEX(generale!$A$5:$I$354,$CJ993,5),"")</f>
        <v/>
      </c>
      <c r="BV993" s="8" t="str">
        <f>IFERROR(INDEX(generale!$A$5:$I$354,$CJ993,7),"")</f>
        <v/>
      </c>
      <c r="BW993" s="33"/>
      <c r="BX993" s="8"/>
      <c r="BY993" s="2">
        <f t="shared" si="427"/>
        <v>641</v>
      </c>
      <c r="BZ993" s="16" t="str">
        <f>IFERROR(INDEX(generale!$A$5:$I$354,$CJ993,5),"")</f>
        <v/>
      </c>
      <c r="CA993" s="8" t="str">
        <f>IFERROR(INDEX(generale!$A$5:$I$354,$CJ993,7),"")</f>
        <v/>
      </c>
      <c r="CB993" s="33"/>
      <c r="CC993" s="8"/>
      <c r="CD993" s="2">
        <f t="shared" si="428"/>
        <v>641</v>
      </c>
      <c r="CE993" s="16" t="str">
        <f>IFERROR(INDEX(generale!$A$5:$I$354,$CJ993,5),"")</f>
        <v/>
      </c>
      <c r="CF993" s="8" t="str">
        <f>IFERROR(INDEX(generale!$A$5:$I$354,$CJ993,7),"")</f>
        <v/>
      </c>
      <c r="CJ993" s="2">
        <f t="shared" si="429"/>
        <v>991</v>
      </c>
      <c r="CK993" s="2">
        <f t="shared" si="406"/>
        <v>37</v>
      </c>
      <c r="CL993" s="3">
        <f>IFERROR(INDEX(generale!$A$5:$I$1004,$CJ993,1),"")</f>
        <v>0</v>
      </c>
      <c r="CM993" s="3">
        <f>IFERROR(INDEX(generale!$A$5:$I$1004,$CJ993,2),"")</f>
        <v>0</v>
      </c>
      <c r="CN993" s="3">
        <f>IFERROR(INDEX(generale!$A$5:$I$1004,$CJ993,3),"")</f>
        <v>0</v>
      </c>
      <c r="CO993" s="3">
        <f>IFERROR(INDEX(generale!$A$5:$I$1004,$CJ993,4),"")</f>
        <v>0</v>
      </c>
      <c r="CP993" s="3">
        <f>IFERROR(INDEX(generale!$A$5:$I$1004,$CJ993,5),"")</f>
        <v>0</v>
      </c>
      <c r="CQ993" s="3">
        <f>IFERROR(INDEX(generale!$A$5:$I$1004,$CJ993,6),"")</f>
        <v>0</v>
      </c>
      <c r="CR993" s="8">
        <f>IFERROR(INDEX(generale!$A$5:$I$1004,$CJ993,7),"")</f>
        <v>0</v>
      </c>
      <c r="CS993" s="8">
        <f>IFERROR(INDEX(generale!$A$5:$I$1004,$CJ993,8),"")</f>
        <v>0</v>
      </c>
    </row>
    <row r="994" spans="1:97">
      <c r="A994" s="2" t="str">
        <f t="shared" si="407"/>
        <v/>
      </c>
      <c r="B994" s="1" t="str">
        <f t="shared" si="408"/>
        <v/>
      </c>
      <c r="C994" s="1" t="str">
        <f t="shared" si="409"/>
        <v/>
      </c>
      <c r="D994" s="2" t="str">
        <f t="shared" si="410"/>
        <v/>
      </c>
      <c r="E994" s="2" t="str">
        <f t="shared" si="411"/>
        <v/>
      </c>
      <c r="F994" s="2" t="str">
        <f t="shared" si="412"/>
        <v/>
      </c>
      <c r="G994" s="1" t="str">
        <f t="shared" si="413"/>
        <v/>
      </c>
      <c r="H994" s="11" t="str">
        <f t="shared" si="414"/>
        <v/>
      </c>
      <c r="Q994" s="2">
        <f t="shared" si="415"/>
        <v>37</v>
      </c>
      <c r="R994" s="16" t="str">
        <f>IFERROR(INDEX(generale!$A$5:$I$354,$CJ994,5),"")</f>
        <v/>
      </c>
      <c r="S994" s="8" t="str">
        <f>IFERROR(INDEX(generale!$A$5:$I$354,$CJ994,7),"")</f>
        <v/>
      </c>
      <c r="U994" s="8"/>
      <c r="V994" s="2">
        <f t="shared" si="416"/>
        <v>19</v>
      </c>
      <c r="W994" s="16" t="str">
        <f>IFERROR(INDEX(generale!$A$5:$I$354,$CJ994,5),"")</f>
        <v/>
      </c>
      <c r="X994" s="8" t="str">
        <f>IFERROR(INDEX(generale!$A$5:$I$354,$CJ994,7),"")</f>
        <v/>
      </c>
      <c r="AA994" s="2">
        <f t="shared" si="417"/>
        <v>14</v>
      </c>
      <c r="AB994" s="16" t="str">
        <f>IFERROR(INDEX(generale!$A$5:$I$354,$CJ994,5),"")</f>
        <v/>
      </c>
      <c r="AC994" s="8" t="str">
        <f>IFERROR(INDEX(generale!$A$5:$I$354,$CJ994,7),"")</f>
        <v/>
      </c>
      <c r="AD994" s="33"/>
      <c r="AE994" s="8"/>
      <c r="AF994" s="2">
        <f t="shared" si="418"/>
        <v>14</v>
      </c>
      <c r="AG994" s="16" t="str">
        <f>IFERROR(INDEX(generale!$A$5:$I$354,$CJ994,5),"")</f>
        <v/>
      </c>
      <c r="AH994" s="8" t="str">
        <f>IFERROR(INDEX(generale!$A$5:$I$354,$CJ994,7),"")</f>
        <v/>
      </c>
      <c r="AI994" s="33"/>
      <c r="AJ994" s="8"/>
      <c r="AK994" s="2">
        <f t="shared" si="419"/>
        <v>14</v>
      </c>
      <c r="AL994" s="16" t="str">
        <f>IFERROR(INDEX(generale!$A$5:$I$354,$CJ994,5),"")</f>
        <v/>
      </c>
      <c r="AM994" s="8" t="str">
        <f>IFERROR(INDEX(generale!$A$5:$I$354,$CJ994,7),"")</f>
        <v/>
      </c>
      <c r="AN994" s="33"/>
      <c r="AO994" s="8"/>
      <c r="AP994" s="2">
        <f t="shared" si="420"/>
        <v>9</v>
      </c>
      <c r="AQ994" s="16" t="str">
        <f>IFERROR(INDEX(generale!$A$5:$I$354,$CJ994,5),"")</f>
        <v/>
      </c>
      <c r="AR994" s="8" t="str">
        <f>IFERROR(INDEX(generale!$A$5:$I$354,$CJ994,7),"")</f>
        <v/>
      </c>
      <c r="AS994" s="33"/>
      <c r="AT994" s="8"/>
      <c r="AU994" s="2">
        <f t="shared" si="421"/>
        <v>8</v>
      </c>
      <c r="AV994" s="16" t="str">
        <f>IFERROR(INDEX(generale!$A$5:$I$354,$CJ994,5),"")</f>
        <v/>
      </c>
      <c r="AW994" s="8" t="str">
        <f>IFERROR(INDEX(generale!$A$5:$I$354,$CJ994,7),"")</f>
        <v/>
      </c>
      <c r="AX994" s="33"/>
      <c r="AY994" s="8"/>
      <c r="AZ994" s="2">
        <f t="shared" si="422"/>
        <v>7</v>
      </c>
      <c r="BA994" s="16" t="str">
        <f>IFERROR(INDEX(generale!$A$5:$I$354,$CJ994,5),"")</f>
        <v/>
      </c>
      <c r="BB994" s="8" t="str">
        <f>IFERROR(INDEX(generale!$A$5:$I$354,$CJ994,7),"")</f>
        <v/>
      </c>
      <c r="BC994" s="33"/>
      <c r="BD994" s="8"/>
      <c r="BE994" s="2">
        <f t="shared" si="423"/>
        <v>6</v>
      </c>
      <c r="BF994" s="16" t="str">
        <f>IFERROR(INDEX(generale!$A$5:$I$354,$CJ994,5),"")</f>
        <v/>
      </c>
      <c r="BG994" s="8" t="str">
        <f>IFERROR(INDEX(generale!$A$5:$I$354,$CJ994,7),"")</f>
        <v/>
      </c>
      <c r="BH994" s="33"/>
      <c r="BI994" s="8"/>
      <c r="BJ994" s="2">
        <f t="shared" si="424"/>
        <v>642</v>
      </c>
      <c r="BK994" s="16" t="str">
        <f>IFERROR(INDEX(generale!$A$5:$I$354,$CJ994,5),"")</f>
        <v/>
      </c>
      <c r="BL994" s="8" t="str">
        <f>IFERROR(INDEX(generale!$A$5:$I$354,$CJ994,7),"")</f>
        <v/>
      </c>
      <c r="BM994" s="33"/>
      <c r="BN994" s="8"/>
      <c r="BO994" s="2">
        <f t="shared" si="425"/>
        <v>642</v>
      </c>
      <c r="BP994" s="16" t="str">
        <f>IFERROR(INDEX(generale!$A$5:$I$354,$CJ994,5),"")</f>
        <v/>
      </c>
      <c r="BQ994" s="8" t="str">
        <f>IFERROR(INDEX(generale!$A$5:$I$354,$CJ994,7),"")</f>
        <v/>
      </c>
      <c r="BR994" s="33"/>
      <c r="BS994" s="8"/>
      <c r="BT994" s="2">
        <f t="shared" si="426"/>
        <v>642</v>
      </c>
      <c r="BU994" s="16" t="str">
        <f>IFERROR(INDEX(generale!$A$5:$I$354,$CJ994,5),"")</f>
        <v/>
      </c>
      <c r="BV994" s="8" t="str">
        <f>IFERROR(INDEX(generale!$A$5:$I$354,$CJ994,7),"")</f>
        <v/>
      </c>
      <c r="BW994" s="33"/>
      <c r="BX994" s="8"/>
      <c r="BY994" s="2">
        <f t="shared" si="427"/>
        <v>642</v>
      </c>
      <c r="BZ994" s="16" t="str">
        <f>IFERROR(INDEX(generale!$A$5:$I$354,$CJ994,5),"")</f>
        <v/>
      </c>
      <c r="CA994" s="8" t="str">
        <f>IFERROR(INDEX(generale!$A$5:$I$354,$CJ994,7),"")</f>
        <v/>
      </c>
      <c r="CB994" s="33"/>
      <c r="CC994" s="8"/>
      <c r="CD994" s="2">
        <f t="shared" si="428"/>
        <v>642</v>
      </c>
      <c r="CE994" s="16" t="str">
        <f>IFERROR(INDEX(generale!$A$5:$I$354,$CJ994,5),"")</f>
        <v/>
      </c>
      <c r="CF994" s="8" t="str">
        <f>IFERROR(INDEX(generale!$A$5:$I$354,$CJ994,7),"")</f>
        <v/>
      </c>
      <c r="CJ994" s="2">
        <f t="shared" si="429"/>
        <v>992</v>
      </c>
      <c r="CK994" s="2">
        <f t="shared" si="406"/>
        <v>37</v>
      </c>
      <c r="CL994" s="3">
        <f>IFERROR(INDEX(generale!$A$5:$I$1004,$CJ994,1),"")</f>
        <v>0</v>
      </c>
      <c r="CM994" s="3">
        <f>IFERROR(INDEX(generale!$A$5:$I$1004,$CJ994,2),"")</f>
        <v>0</v>
      </c>
      <c r="CN994" s="3">
        <f>IFERROR(INDEX(generale!$A$5:$I$1004,$CJ994,3),"")</f>
        <v>0</v>
      </c>
      <c r="CO994" s="3">
        <f>IFERROR(INDEX(generale!$A$5:$I$1004,$CJ994,4),"")</f>
        <v>0</v>
      </c>
      <c r="CP994" s="3">
        <f>IFERROR(INDEX(generale!$A$5:$I$1004,$CJ994,5),"")</f>
        <v>0</v>
      </c>
      <c r="CQ994" s="3">
        <f>IFERROR(INDEX(generale!$A$5:$I$1004,$CJ994,6),"")</f>
        <v>0</v>
      </c>
      <c r="CR994" s="8">
        <f>IFERROR(INDEX(generale!$A$5:$I$1004,$CJ994,7),"")</f>
        <v>0</v>
      </c>
      <c r="CS994" s="8">
        <f>IFERROR(INDEX(generale!$A$5:$I$1004,$CJ994,8),"")</f>
        <v>0</v>
      </c>
    </row>
    <row r="995" spans="1:97">
      <c r="A995" s="2" t="str">
        <f t="shared" si="407"/>
        <v/>
      </c>
      <c r="B995" s="1" t="str">
        <f t="shared" si="408"/>
        <v/>
      </c>
      <c r="C995" s="1" t="str">
        <f t="shared" si="409"/>
        <v/>
      </c>
      <c r="D995" s="2" t="str">
        <f t="shared" si="410"/>
        <v/>
      </c>
      <c r="E995" s="2" t="str">
        <f t="shared" si="411"/>
        <v/>
      </c>
      <c r="F995" s="2" t="str">
        <f t="shared" si="412"/>
        <v/>
      </c>
      <c r="G995" s="1" t="str">
        <f t="shared" si="413"/>
        <v/>
      </c>
      <c r="H995" s="11" t="str">
        <f t="shared" si="414"/>
        <v/>
      </c>
      <c r="Q995" s="2">
        <f t="shared" si="415"/>
        <v>37</v>
      </c>
      <c r="R995" s="16" t="str">
        <f>IFERROR(INDEX(generale!$A$5:$I$354,$CJ995,5),"")</f>
        <v/>
      </c>
      <c r="S995" s="8" t="str">
        <f>IFERROR(INDEX(generale!$A$5:$I$354,$CJ995,7),"")</f>
        <v/>
      </c>
      <c r="U995" s="8"/>
      <c r="V995" s="2">
        <f t="shared" si="416"/>
        <v>19</v>
      </c>
      <c r="W995" s="16" t="str">
        <f>IFERROR(INDEX(generale!$A$5:$I$354,$CJ995,5),"")</f>
        <v/>
      </c>
      <c r="X995" s="8" t="str">
        <f>IFERROR(INDEX(generale!$A$5:$I$354,$CJ995,7),"")</f>
        <v/>
      </c>
      <c r="AA995" s="2">
        <f t="shared" si="417"/>
        <v>14</v>
      </c>
      <c r="AB995" s="16" t="str">
        <f>IFERROR(INDEX(generale!$A$5:$I$354,$CJ995,5),"")</f>
        <v/>
      </c>
      <c r="AC995" s="8" t="str">
        <f>IFERROR(INDEX(generale!$A$5:$I$354,$CJ995,7),"")</f>
        <v/>
      </c>
      <c r="AD995" s="33"/>
      <c r="AE995" s="8"/>
      <c r="AF995" s="2">
        <f t="shared" si="418"/>
        <v>14</v>
      </c>
      <c r="AG995" s="16" t="str">
        <f>IFERROR(INDEX(generale!$A$5:$I$354,$CJ995,5),"")</f>
        <v/>
      </c>
      <c r="AH995" s="8" t="str">
        <f>IFERROR(INDEX(generale!$A$5:$I$354,$CJ995,7),"")</f>
        <v/>
      </c>
      <c r="AI995" s="33"/>
      <c r="AJ995" s="8"/>
      <c r="AK995" s="2">
        <f t="shared" si="419"/>
        <v>14</v>
      </c>
      <c r="AL995" s="16" t="str">
        <f>IFERROR(INDEX(generale!$A$5:$I$354,$CJ995,5),"")</f>
        <v/>
      </c>
      <c r="AM995" s="8" t="str">
        <f>IFERROR(INDEX(generale!$A$5:$I$354,$CJ995,7),"")</f>
        <v/>
      </c>
      <c r="AN995" s="33"/>
      <c r="AO995" s="8"/>
      <c r="AP995" s="2">
        <f t="shared" si="420"/>
        <v>9</v>
      </c>
      <c r="AQ995" s="16" t="str">
        <f>IFERROR(INDEX(generale!$A$5:$I$354,$CJ995,5),"")</f>
        <v/>
      </c>
      <c r="AR995" s="8" t="str">
        <f>IFERROR(INDEX(generale!$A$5:$I$354,$CJ995,7),"")</f>
        <v/>
      </c>
      <c r="AS995" s="33"/>
      <c r="AT995" s="8"/>
      <c r="AU995" s="2">
        <f t="shared" si="421"/>
        <v>8</v>
      </c>
      <c r="AV995" s="16" t="str">
        <f>IFERROR(INDEX(generale!$A$5:$I$354,$CJ995,5),"")</f>
        <v/>
      </c>
      <c r="AW995" s="8" t="str">
        <f>IFERROR(INDEX(generale!$A$5:$I$354,$CJ995,7),"")</f>
        <v/>
      </c>
      <c r="AX995" s="33"/>
      <c r="AY995" s="8"/>
      <c r="AZ995" s="2">
        <f t="shared" si="422"/>
        <v>7</v>
      </c>
      <c r="BA995" s="16" t="str">
        <f>IFERROR(INDEX(generale!$A$5:$I$354,$CJ995,5),"")</f>
        <v/>
      </c>
      <c r="BB995" s="8" t="str">
        <f>IFERROR(INDEX(generale!$A$5:$I$354,$CJ995,7),"")</f>
        <v/>
      </c>
      <c r="BC995" s="33"/>
      <c r="BD995" s="8"/>
      <c r="BE995" s="2">
        <f t="shared" si="423"/>
        <v>6</v>
      </c>
      <c r="BF995" s="16" t="str">
        <f>IFERROR(INDEX(generale!$A$5:$I$354,$CJ995,5),"")</f>
        <v/>
      </c>
      <c r="BG995" s="8" t="str">
        <f>IFERROR(INDEX(generale!$A$5:$I$354,$CJ995,7),"")</f>
        <v/>
      </c>
      <c r="BH995" s="33"/>
      <c r="BI995" s="8"/>
      <c r="BJ995" s="2">
        <f t="shared" si="424"/>
        <v>643</v>
      </c>
      <c r="BK995" s="16" t="str">
        <f>IFERROR(INDEX(generale!$A$5:$I$354,$CJ995,5),"")</f>
        <v/>
      </c>
      <c r="BL995" s="8" t="str">
        <f>IFERROR(INDEX(generale!$A$5:$I$354,$CJ995,7),"")</f>
        <v/>
      </c>
      <c r="BM995" s="33"/>
      <c r="BN995" s="8"/>
      <c r="BO995" s="2">
        <f t="shared" si="425"/>
        <v>643</v>
      </c>
      <c r="BP995" s="16" t="str">
        <f>IFERROR(INDEX(generale!$A$5:$I$354,$CJ995,5),"")</f>
        <v/>
      </c>
      <c r="BQ995" s="8" t="str">
        <f>IFERROR(INDEX(generale!$A$5:$I$354,$CJ995,7),"")</f>
        <v/>
      </c>
      <c r="BR995" s="33"/>
      <c r="BS995" s="8"/>
      <c r="BT995" s="2">
        <f t="shared" si="426"/>
        <v>643</v>
      </c>
      <c r="BU995" s="16" t="str">
        <f>IFERROR(INDEX(generale!$A$5:$I$354,$CJ995,5),"")</f>
        <v/>
      </c>
      <c r="BV995" s="8" t="str">
        <f>IFERROR(INDEX(generale!$A$5:$I$354,$CJ995,7),"")</f>
        <v/>
      </c>
      <c r="BW995" s="33"/>
      <c r="BX995" s="8"/>
      <c r="BY995" s="2">
        <f t="shared" si="427"/>
        <v>643</v>
      </c>
      <c r="BZ995" s="16" t="str">
        <f>IFERROR(INDEX(generale!$A$5:$I$354,$CJ995,5),"")</f>
        <v/>
      </c>
      <c r="CA995" s="8" t="str">
        <f>IFERROR(INDEX(generale!$A$5:$I$354,$CJ995,7),"")</f>
        <v/>
      </c>
      <c r="CB995" s="33"/>
      <c r="CC995" s="8"/>
      <c r="CD995" s="2">
        <f t="shared" si="428"/>
        <v>643</v>
      </c>
      <c r="CE995" s="16" t="str">
        <f>IFERROR(INDEX(generale!$A$5:$I$354,$CJ995,5),"")</f>
        <v/>
      </c>
      <c r="CF995" s="8" t="str">
        <f>IFERROR(INDEX(generale!$A$5:$I$354,$CJ995,7),"")</f>
        <v/>
      </c>
      <c r="CJ995" s="2">
        <f t="shared" si="429"/>
        <v>993</v>
      </c>
      <c r="CK995" s="2">
        <f t="shared" si="406"/>
        <v>37</v>
      </c>
      <c r="CL995" s="3">
        <f>IFERROR(INDEX(generale!$A$5:$I$1004,$CJ995,1),"")</f>
        <v>0</v>
      </c>
      <c r="CM995" s="3">
        <f>IFERROR(INDEX(generale!$A$5:$I$1004,$CJ995,2),"")</f>
        <v>0</v>
      </c>
      <c r="CN995" s="3">
        <f>IFERROR(INDEX(generale!$A$5:$I$1004,$CJ995,3),"")</f>
        <v>0</v>
      </c>
      <c r="CO995" s="3">
        <f>IFERROR(INDEX(generale!$A$5:$I$1004,$CJ995,4),"")</f>
        <v>0</v>
      </c>
      <c r="CP995" s="3">
        <f>IFERROR(INDEX(generale!$A$5:$I$1004,$CJ995,5),"")</f>
        <v>0</v>
      </c>
      <c r="CQ995" s="3">
        <f>IFERROR(INDEX(generale!$A$5:$I$1004,$CJ995,6),"")</f>
        <v>0</v>
      </c>
      <c r="CR995" s="8">
        <f>IFERROR(INDEX(generale!$A$5:$I$1004,$CJ995,7),"")</f>
        <v>0</v>
      </c>
      <c r="CS995" s="8">
        <f>IFERROR(INDEX(generale!$A$5:$I$1004,$CJ995,8),"")</f>
        <v>0</v>
      </c>
    </row>
    <row r="996" spans="1:97">
      <c r="A996" s="2" t="str">
        <f t="shared" si="407"/>
        <v/>
      </c>
      <c r="B996" s="1" t="str">
        <f t="shared" si="408"/>
        <v/>
      </c>
      <c r="C996" s="1" t="str">
        <f t="shared" si="409"/>
        <v/>
      </c>
      <c r="D996" s="2" t="str">
        <f t="shared" si="410"/>
        <v/>
      </c>
      <c r="E996" s="2" t="str">
        <f t="shared" si="411"/>
        <v/>
      </c>
      <c r="F996" s="2" t="str">
        <f t="shared" si="412"/>
        <v/>
      </c>
      <c r="G996" s="1" t="str">
        <f t="shared" si="413"/>
        <v/>
      </c>
      <c r="H996" s="11" t="str">
        <f t="shared" si="414"/>
        <v/>
      </c>
      <c r="Q996" s="2">
        <f t="shared" si="415"/>
        <v>37</v>
      </c>
      <c r="R996" s="16" t="str">
        <f>IFERROR(INDEX(generale!$A$5:$I$354,$CJ996,5),"")</f>
        <v/>
      </c>
      <c r="S996" s="8" t="str">
        <f>IFERROR(INDEX(generale!$A$5:$I$354,$CJ996,7),"")</f>
        <v/>
      </c>
      <c r="U996" s="8"/>
      <c r="V996" s="2">
        <f t="shared" si="416"/>
        <v>19</v>
      </c>
      <c r="W996" s="16" t="str">
        <f>IFERROR(INDEX(generale!$A$5:$I$354,$CJ996,5),"")</f>
        <v/>
      </c>
      <c r="X996" s="8" t="str">
        <f>IFERROR(INDEX(generale!$A$5:$I$354,$CJ996,7),"")</f>
        <v/>
      </c>
      <c r="AA996" s="2">
        <f t="shared" si="417"/>
        <v>14</v>
      </c>
      <c r="AB996" s="16" t="str">
        <f>IFERROR(INDEX(generale!$A$5:$I$354,$CJ996,5),"")</f>
        <v/>
      </c>
      <c r="AC996" s="8" t="str">
        <f>IFERROR(INDEX(generale!$A$5:$I$354,$CJ996,7),"")</f>
        <v/>
      </c>
      <c r="AD996" s="33"/>
      <c r="AE996" s="8"/>
      <c r="AF996" s="2">
        <f t="shared" si="418"/>
        <v>14</v>
      </c>
      <c r="AG996" s="16" t="str">
        <f>IFERROR(INDEX(generale!$A$5:$I$354,$CJ996,5),"")</f>
        <v/>
      </c>
      <c r="AH996" s="8" t="str">
        <f>IFERROR(INDEX(generale!$A$5:$I$354,$CJ996,7),"")</f>
        <v/>
      </c>
      <c r="AI996" s="33"/>
      <c r="AJ996" s="8"/>
      <c r="AK996" s="2">
        <f t="shared" si="419"/>
        <v>14</v>
      </c>
      <c r="AL996" s="16" t="str">
        <f>IFERROR(INDEX(generale!$A$5:$I$354,$CJ996,5),"")</f>
        <v/>
      </c>
      <c r="AM996" s="8" t="str">
        <f>IFERROR(INDEX(generale!$A$5:$I$354,$CJ996,7),"")</f>
        <v/>
      </c>
      <c r="AN996" s="33"/>
      <c r="AO996" s="8"/>
      <c r="AP996" s="2">
        <f t="shared" si="420"/>
        <v>9</v>
      </c>
      <c r="AQ996" s="16" t="str">
        <f>IFERROR(INDEX(generale!$A$5:$I$354,$CJ996,5),"")</f>
        <v/>
      </c>
      <c r="AR996" s="8" t="str">
        <f>IFERROR(INDEX(generale!$A$5:$I$354,$CJ996,7),"")</f>
        <v/>
      </c>
      <c r="AS996" s="33"/>
      <c r="AT996" s="8"/>
      <c r="AU996" s="2">
        <f t="shared" si="421"/>
        <v>8</v>
      </c>
      <c r="AV996" s="16" t="str">
        <f>IFERROR(INDEX(generale!$A$5:$I$354,$CJ996,5),"")</f>
        <v/>
      </c>
      <c r="AW996" s="8" t="str">
        <f>IFERROR(INDEX(generale!$A$5:$I$354,$CJ996,7),"")</f>
        <v/>
      </c>
      <c r="AX996" s="33"/>
      <c r="AY996" s="8"/>
      <c r="AZ996" s="2">
        <f t="shared" si="422"/>
        <v>7</v>
      </c>
      <c r="BA996" s="16" t="str">
        <f>IFERROR(INDEX(generale!$A$5:$I$354,$CJ996,5),"")</f>
        <v/>
      </c>
      <c r="BB996" s="8" t="str">
        <f>IFERROR(INDEX(generale!$A$5:$I$354,$CJ996,7),"")</f>
        <v/>
      </c>
      <c r="BC996" s="33"/>
      <c r="BD996" s="8"/>
      <c r="BE996" s="2">
        <f t="shared" si="423"/>
        <v>6</v>
      </c>
      <c r="BF996" s="16" t="str">
        <f>IFERROR(INDEX(generale!$A$5:$I$354,$CJ996,5),"")</f>
        <v/>
      </c>
      <c r="BG996" s="8" t="str">
        <f>IFERROR(INDEX(generale!$A$5:$I$354,$CJ996,7),"")</f>
        <v/>
      </c>
      <c r="BH996" s="33"/>
      <c r="BI996" s="8"/>
      <c r="BJ996" s="2">
        <f t="shared" si="424"/>
        <v>644</v>
      </c>
      <c r="BK996" s="16" t="str">
        <f>IFERROR(INDEX(generale!$A$5:$I$354,$CJ996,5),"")</f>
        <v/>
      </c>
      <c r="BL996" s="8" t="str">
        <f>IFERROR(INDEX(generale!$A$5:$I$354,$CJ996,7),"")</f>
        <v/>
      </c>
      <c r="BM996" s="33"/>
      <c r="BN996" s="8"/>
      <c r="BO996" s="2">
        <f t="shared" si="425"/>
        <v>644</v>
      </c>
      <c r="BP996" s="16" t="str">
        <f>IFERROR(INDEX(generale!$A$5:$I$354,$CJ996,5),"")</f>
        <v/>
      </c>
      <c r="BQ996" s="8" t="str">
        <f>IFERROR(INDEX(generale!$A$5:$I$354,$CJ996,7),"")</f>
        <v/>
      </c>
      <c r="BR996" s="33"/>
      <c r="BS996" s="8"/>
      <c r="BT996" s="2">
        <f t="shared" si="426"/>
        <v>644</v>
      </c>
      <c r="BU996" s="16" t="str">
        <f>IFERROR(INDEX(generale!$A$5:$I$354,$CJ996,5),"")</f>
        <v/>
      </c>
      <c r="BV996" s="8" t="str">
        <f>IFERROR(INDEX(generale!$A$5:$I$354,$CJ996,7),"")</f>
        <v/>
      </c>
      <c r="BW996" s="33"/>
      <c r="BX996" s="8"/>
      <c r="BY996" s="2">
        <f t="shared" si="427"/>
        <v>644</v>
      </c>
      <c r="BZ996" s="16" t="str">
        <f>IFERROR(INDEX(generale!$A$5:$I$354,$CJ996,5),"")</f>
        <v/>
      </c>
      <c r="CA996" s="8" t="str">
        <f>IFERROR(INDEX(generale!$A$5:$I$354,$CJ996,7),"")</f>
        <v/>
      </c>
      <c r="CB996" s="33"/>
      <c r="CC996" s="8"/>
      <c r="CD996" s="2">
        <f t="shared" si="428"/>
        <v>644</v>
      </c>
      <c r="CE996" s="16" t="str">
        <f>IFERROR(INDEX(generale!$A$5:$I$354,$CJ996,5),"")</f>
        <v/>
      </c>
      <c r="CF996" s="8" t="str">
        <f>IFERROR(INDEX(generale!$A$5:$I$354,$CJ996,7),"")</f>
        <v/>
      </c>
      <c r="CJ996" s="2">
        <f t="shared" si="429"/>
        <v>994</v>
      </c>
      <c r="CK996" s="2">
        <f t="shared" si="406"/>
        <v>37</v>
      </c>
      <c r="CL996" s="3">
        <f>IFERROR(INDEX(generale!$A$5:$I$1004,$CJ996,1),"")</f>
        <v>0</v>
      </c>
      <c r="CM996" s="3">
        <f>IFERROR(INDEX(generale!$A$5:$I$1004,$CJ996,2),"")</f>
        <v>0</v>
      </c>
      <c r="CN996" s="3">
        <f>IFERROR(INDEX(generale!$A$5:$I$1004,$CJ996,3),"")</f>
        <v>0</v>
      </c>
      <c r="CO996" s="3">
        <f>IFERROR(INDEX(generale!$A$5:$I$1004,$CJ996,4),"")</f>
        <v>0</v>
      </c>
      <c r="CP996" s="3">
        <f>IFERROR(INDEX(generale!$A$5:$I$1004,$CJ996,5),"")</f>
        <v>0</v>
      </c>
      <c r="CQ996" s="3">
        <f>IFERROR(INDEX(generale!$A$5:$I$1004,$CJ996,6),"")</f>
        <v>0</v>
      </c>
      <c r="CR996" s="8">
        <f>IFERROR(INDEX(generale!$A$5:$I$1004,$CJ996,7),"")</f>
        <v>0</v>
      </c>
      <c r="CS996" s="8">
        <f>IFERROR(INDEX(generale!$A$5:$I$1004,$CJ996,8),"")</f>
        <v>0</v>
      </c>
    </row>
    <row r="997" spans="1:97">
      <c r="A997" s="2" t="str">
        <f t="shared" si="407"/>
        <v/>
      </c>
      <c r="B997" s="1" t="str">
        <f t="shared" si="408"/>
        <v/>
      </c>
      <c r="C997" s="1" t="str">
        <f t="shared" si="409"/>
        <v/>
      </c>
      <c r="D997" s="2" t="str">
        <f t="shared" si="410"/>
        <v/>
      </c>
      <c r="E997" s="2" t="str">
        <f t="shared" si="411"/>
        <v/>
      </c>
      <c r="F997" s="2" t="str">
        <f t="shared" si="412"/>
        <v/>
      </c>
      <c r="G997" s="1" t="str">
        <f t="shared" si="413"/>
        <v/>
      </c>
      <c r="H997" s="11" t="str">
        <f t="shared" si="414"/>
        <v/>
      </c>
      <c r="Q997" s="2">
        <f t="shared" si="415"/>
        <v>37</v>
      </c>
      <c r="R997" s="16" t="str">
        <f>IFERROR(INDEX(generale!$A$5:$I$354,$CJ997,5),"")</f>
        <v/>
      </c>
      <c r="S997" s="8" t="str">
        <f>IFERROR(INDEX(generale!$A$5:$I$354,$CJ997,7),"")</f>
        <v/>
      </c>
      <c r="U997" s="8"/>
      <c r="V997" s="2">
        <f t="shared" si="416"/>
        <v>19</v>
      </c>
      <c r="W997" s="16" t="str">
        <f>IFERROR(INDEX(generale!$A$5:$I$354,$CJ997,5),"")</f>
        <v/>
      </c>
      <c r="X997" s="8" t="str">
        <f>IFERROR(INDEX(generale!$A$5:$I$354,$CJ997,7),"")</f>
        <v/>
      </c>
      <c r="AA997" s="2">
        <f t="shared" si="417"/>
        <v>14</v>
      </c>
      <c r="AB997" s="16" t="str">
        <f>IFERROR(INDEX(generale!$A$5:$I$354,$CJ997,5),"")</f>
        <v/>
      </c>
      <c r="AC997" s="8" t="str">
        <f>IFERROR(INDEX(generale!$A$5:$I$354,$CJ997,7),"")</f>
        <v/>
      </c>
      <c r="AD997" s="33"/>
      <c r="AE997" s="8"/>
      <c r="AF997" s="2">
        <f t="shared" si="418"/>
        <v>14</v>
      </c>
      <c r="AG997" s="16" t="str">
        <f>IFERROR(INDEX(generale!$A$5:$I$354,$CJ997,5),"")</f>
        <v/>
      </c>
      <c r="AH997" s="8" t="str">
        <f>IFERROR(INDEX(generale!$A$5:$I$354,$CJ997,7),"")</f>
        <v/>
      </c>
      <c r="AI997" s="33"/>
      <c r="AJ997" s="8"/>
      <c r="AK997" s="2">
        <f t="shared" si="419"/>
        <v>14</v>
      </c>
      <c r="AL997" s="16" t="str">
        <f>IFERROR(INDEX(generale!$A$5:$I$354,$CJ997,5),"")</f>
        <v/>
      </c>
      <c r="AM997" s="8" t="str">
        <f>IFERROR(INDEX(generale!$A$5:$I$354,$CJ997,7),"")</f>
        <v/>
      </c>
      <c r="AN997" s="33"/>
      <c r="AO997" s="8"/>
      <c r="AP997" s="2">
        <f t="shared" si="420"/>
        <v>9</v>
      </c>
      <c r="AQ997" s="16" t="str">
        <f>IFERROR(INDEX(generale!$A$5:$I$354,$CJ997,5),"")</f>
        <v/>
      </c>
      <c r="AR997" s="8" t="str">
        <f>IFERROR(INDEX(generale!$A$5:$I$354,$CJ997,7),"")</f>
        <v/>
      </c>
      <c r="AS997" s="33"/>
      <c r="AT997" s="8"/>
      <c r="AU997" s="2">
        <f t="shared" si="421"/>
        <v>8</v>
      </c>
      <c r="AV997" s="16" t="str">
        <f>IFERROR(INDEX(generale!$A$5:$I$354,$CJ997,5),"")</f>
        <v/>
      </c>
      <c r="AW997" s="8" t="str">
        <f>IFERROR(INDEX(generale!$A$5:$I$354,$CJ997,7),"")</f>
        <v/>
      </c>
      <c r="AX997" s="33"/>
      <c r="AY997" s="8"/>
      <c r="AZ997" s="2">
        <f t="shared" si="422"/>
        <v>7</v>
      </c>
      <c r="BA997" s="16" t="str">
        <f>IFERROR(INDEX(generale!$A$5:$I$354,$CJ997,5),"")</f>
        <v/>
      </c>
      <c r="BB997" s="8" t="str">
        <f>IFERROR(INDEX(generale!$A$5:$I$354,$CJ997,7),"")</f>
        <v/>
      </c>
      <c r="BC997" s="33"/>
      <c r="BD997" s="8"/>
      <c r="BE997" s="2">
        <f t="shared" si="423"/>
        <v>6</v>
      </c>
      <c r="BF997" s="16" t="str">
        <f>IFERROR(INDEX(generale!$A$5:$I$354,$CJ997,5),"")</f>
        <v/>
      </c>
      <c r="BG997" s="8" t="str">
        <f>IFERROR(INDEX(generale!$A$5:$I$354,$CJ997,7),"")</f>
        <v/>
      </c>
      <c r="BH997" s="33"/>
      <c r="BI997" s="8"/>
      <c r="BJ997" s="2">
        <f t="shared" si="424"/>
        <v>645</v>
      </c>
      <c r="BK997" s="16" t="str">
        <f>IFERROR(INDEX(generale!$A$5:$I$354,$CJ997,5),"")</f>
        <v/>
      </c>
      <c r="BL997" s="8" t="str">
        <f>IFERROR(INDEX(generale!$A$5:$I$354,$CJ997,7),"")</f>
        <v/>
      </c>
      <c r="BM997" s="33"/>
      <c r="BN997" s="8"/>
      <c r="BO997" s="2">
        <f t="shared" si="425"/>
        <v>645</v>
      </c>
      <c r="BP997" s="16" t="str">
        <f>IFERROR(INDEX(generale!$A$5:$I$354,$CJ997,5),"")</f>
        <v/>
      </c>
      <c r="BQ997" s="8" t="str">
        <f>IFERROR(INDEX(generale!$A$5:$I$354,$CJ997,7),"")</f>
        <v/>
      </c>
      <c r="BR997" s="33"/>
      <c r="BS997" s="8"/>
      <c r="BT997" s="2">
        <f t="shared" si="426"/>
        <v>645</v>
      </c>
      <c r="BU997" s="16" t="str">
        <f>IFERROR(INDEX(generale!$A$5:$I$354,$CJ997,5),"")</f>
        <v/>
      </c>
      <c r="BV997" s="8" t="str">
        <f>IFERROR(INDEX(generale!$A$5:$I$354,$CJ997,7),"")</f>
        <v/>
      </c>
      <c r="BW997" s="33"/>
      <c r="BX997" s="8"/>
      <c r="BY997" s="2">
        <f t="shared" si="427"/>
        <v>645</v>
      </c>
      <c r="BZ997" s="16" t="str">
        <f>IFERROR(INDEX(generale!$A$5:$I$354,$CJ997,5),"")</f>
        <v/>
      </c>
      <c r="CA997" s="8" t="str">
        <f>IFERROR(INDEX(generale!$A$5:$I$354,$CJ997,7),"")</f>
        <v/>
      </c>
      <c r="CB997" s="33"/>
      <c r="CC997" s="8"/>
      <c r="CD997" s="2">
        <f t="shared" si="428"/>
        <v>645</v>
      </c>
      <c r="CE997" s="16" t="str">
        <f>IFERROR(INDEX(generale!$A$5:$I$354,$CJ997,5),"")</f>
        <v/>
      </c>
      <c r="CF997" s="8" t="str">
        <f>IFERROR(INDEX(generale!$A$5:$I$354,$CJ997,7),"")</f>
        <v/>
      </c>
      <c r="CJ997" s="2">
        <f t="shared" si="429"/>
        <v>995</v>
      </c>
      <c r="CK997" s="2">
        <f t="shared" si="406"/>
        <v>37</v>
      </c>
      <c r="CL997" s="3">
        <f>IFERROR(INDEX(generale!$A$5:$I$1004,$CJ997,1),"")</f>
        <v>0</v>
      </c>
      <c r="CM997" s="3">
        <f>IFERROR(INDEX(generale!$A$5:$I$1004,$CJ997,2),"")</f>
        <v>0</v>
      </c>
      <c r="CN997" s="3">
        <f>IFERROR(INDEX(generale!$A$5:$I$1004,$CJ997,3),"")</f>
        <v>0</v>
      </c>
      <c r="CO997" s="3">
        <f>IFERROR(INDEX(generale!$A$5:$I$1004,$CJ997,4),"")</f>
        <v>0</v>
      </c>
      <c r="CP997" s="3">
        <f>IFERROR(INDEX(generale!$A$5:$I$1004,$CJ997,5),"")</f>
        <v>0</v>
      </c>
      <c r="CQ997" s="3">
        <f>IFERROR(INDEX(generale!$A$5:$I$1004,$CJ997,6),"")</f>
        <v>0</v>
      </c>
      <c r="CR997" s="8">
        <f>IFERROR(INDEX(generale!$A$5:$I$1004,$CJ997,7),"")</f>
        <v>0</v>
      </c>
      <c r="CS997" s="8">
        <f>IFERROR(INDEX(generale!$A$5:$I$1004,$CJ997,8),"")</f>
        <v>0</v>
      </c>
    </row>
    <row r="998" spans="1:97">
      <c r="A998" s="2" t="str">
        <f t="shared" si="407"/>
        <v/>
      </c>
      <c r="B998" s="1" t="str">
        <f t="shared" si="408"/>
        <v/>
      </c>
      <c r="C998" s="1" t="str">
        <f t="shared" si="409"/>
        <v/>
      </c>
      <c r="D998" s="2" t="str">
        <f t="shared" si="410"/>
        <v/>
      </c>
      <c r="E998" s="2" t="str">
        <f t="shared" si="411"/>
        <v/>
      </c>
      <c r="F998" s="2" t="str">
        <f t="shared" si="412"/>
        <v/>
      </c>
      <c r="G998" s="1" t="str">
        <f t="shared" si="413"/>
        <v/>
      </c>
      <c r="H998" s="11" t="str">
        <f t="shared" si="414"/>
        <v/>
      </c>
      <c r="Q998" s="2">
        <f t="shared" si="415"/>
        <v>37</v>
      </c>
      <c r="R998" s="16" t="str">
        <f>IFERROR(INDEX(generale!$A$5:$I$354,$CJ998,5),"")</f>
        <v/>
      </c>
      <c r="S998" s="8" t="str">
        <f>IFERROR(INDEX(generale!$A$5:$I$354,$CJ998,7),"")</f>
        <v/>
      </c>
      <c r="U998" s="8"/>
      <c r="V998" s="2">
        <f t="shared" si="416"/>
        <v>19</v>
      </c>
      <c r="W998" s="16" t="str">
        <f>IFERROR(INDEX(generale!$A$5:$I$354,$CJ998,5),"")</f>
        <v/>
      </c>
      <c r="X998" s="8" t="str">
        <f>IFERROR(INDEX(generale!$A$5:$I$354,$CJ998,7),"")</f>
        <v/>
      </c>
      <c r="AA998" s="2">
        <f t="shared" si="417"/>
        <v>14</v>
      </c>
      <c r="AB998" s="16" t="str">
        <f>IFERROR(INDEX(generale!$A$5:$I$354,$CJ998,5),"")</f>
        <v/>
      </c>
      <c r="AC998" s="8" t="str">
        <f>IFERROR(INDEX(generale!$A$5:$I$354,$CJ998,7),"")</f>
        <v/>
      </c>
      <c r="AD998" s="33"/>
      <c r="AE998" s="8"/>
      <c r="AF998" s="2">
        <f t="shared" si="418"/>
        <v>14</v>
      </c>
      <c r="AG998" s="16" t="str">
        <f>IFERROR(INDEX(generale!$A$5:$I$354,$CJ998,5),"")</f>
        <v/>
      </c>
      <c r="AH998" s="8" t="str">
        <f>IFERROR(INDEX(generale!$A$5:$I$354,$CJ998,7),"")</f>
        <v/>
      </c>
      <c r="AI998" s="33"/>
      <c r="AJ998" s="8"/>
      <c r="AK998" s="2">
        <f t="shared" si="419"/>
        <v>14</v>
      </c>
      <c r="AL998" s="16" t="str">
        <f>IFERROR(INDEX(generale!$A$5:$I$354,$CJ998,5),"")</f>
        <v/>
      </c>
      <c r="AM998" s="8" t="str">
        <f>IFERROR(INDEX(generale!$A$5:$I$354,$CJ998,7),"")</f>
        <v/>
      </c>
      <c r="AN998" s="33"/>
      <c r="AO998" s="8"/>
      <c r="AP998" s="2">
        <f t="shared" si="420"/>
        <v>9</v>
      </c>
      <c r="AQ998" s="16" t="str">
        <f>IFERROR(INDEX(generale!$A$5:$I$354,$CJ998,5),"")</f>
        <v/>
      </c>
      <c r="AR998" s="8" t="str">
        <f>IFERROR(INDEX(generale!$A$5:$I$354,$CJ998,7),"")</f>
        <v/>
      </c>
      <c r="AS998" s="33"/>
      <c r="AT998" s="8"/>
      <c r="AU998" s="2">
        <f t="shared" si="421"/>
        <v>8</v>
      </c>
      <c r="AV998" s="16" t="str">
        <f>IFERROR(INDEX(generale!$A$5:$I$354,$CJ998,5),"")</f>
        <v/>
      </c>
      <c r="AW998" s="8" t="str">
        <f>IFERROR(INDEX(generale!$A$5:$I$354,$CJ998,7),"")</f>
        <v/>
      </c>
      <c r="AX998" s="33"/>
      <c r="AY998" s="8"/>
      <c r="AZ998" s="2">
        <f t="shared" si="422"/>
        <v>7</v>
      </c>
      <c r="BA998" s="16" t="str">
        <f>IFERROR(INDEX(generale!$A$5:$I$354,$CJ998,5),"")</f>
        <v/>
      </c>
      <c r="BB998" s="8" t="str">
        <f>IFERROR(INDEX(generale!$A$5:$I$354,$CJ998,7),"")</f>
        <v/>
      </c>
      <c r="BC998" s="33"/>
      <c r="BD998" s="8"/>
      <c r="BE998" s="2">
        <f t="shared" si="423"/>
        <v>6</v>
      </c>
      <c r="BF998" s="16" t="str">
        <f>IFERROR(INDEX(generale!$A$5:$I$354,$CJ998,5),"")</f>
        <v/>
      </c>
      <c r="BG998" s="8" t="str">
        <f>IFERROR(INDEX(generale!$A$5:$I$354,$CJ998,7),"")</f>
        <v/>
      </c>
      <c r="BH998" s="33"/>
      <c r="BI998" s="8"/>
      <c r="BJ998" s="2">
        <f t="shared" si="424"/>
        <v>646</v>
      </c>
      <c r="BK998" s="16" t="str">
        <f>IFERROR(INDEX(generale!$A$5:$I$354,$CJ998,5),"")</f>
        <v/>
      </c>
      <c r="BL998" s="8" t="str">
        <f>IFERROR(INDEX(generale!$A$5:$I$354,$CJ998,7),"")</f>
        <v/>
      </c>
      <c r="BM998" s="33"/>
      <c r="BN998" s="8"/>
      <c r="BO998" s="2">
        <f t="shared" si="425"/>
        <v>646</v>
      </c>
      <c r="BP998" s="16" t="str">
        <f>IFERROR(INDEX(generale!$A$5:$I$354,$CJ998,5),"")</f>
        <v/>
      </c>
      <c r="BQ998" s="8" t="str">
        <f>IFERROR(INDEX(generale!$A$5:$I$354,$CJ998,7),"")</f>
        <v/>
      </c>
      <c r="BR998" s="33"/>
      <c r="BS998" s="8"/>
      <c r="BT998" s="2">
        <f t="shared" si="426"/>
        <v>646</v>
      </c>
      <c r="BU998" s="16" t="str">
        <f>IFERROR(INDEX(generale!$A$5:$I$354,$CJ998,5),"")</f>
        <v/>
      </c>
      <c r="BV998" s="8" t="str">
        <f>IFERROR(INDEX(generale!$A$5:$I$354,$CJ998,7),"")</f>
        <v/>
      </c>
      <c r="BW998" s="33"/>
      <c r="BX998" s="8"/>
      <c r="BY998" s="2">
        <f t="shared" si="427"/>
        <v>646</v>
      </c>
      <c r="BZ998" s="16" t="str">
        <f>IFERROR(INDEX(generale!$A$5:$I$354,$CJ998,5),"")</f>
        <v/>
      </c>
      <c r="CA998" s="8" t="str">
        <f>IFERROR(INDEX(generale!$A$5:$I$354,$CJ998,7),"")</f>
        <v/>
      </c>
      <c r="CB998" s="33"/>
      <c r="CC998" s="8"/>
      <c r="CD998" s="2">
        <f t="shared" si="428"/>
        <v>646</v>
      </c>
      <c r="CE998" s="16" t="str">
        <f>IFERROR(INDEX(generale!$A$5:$I$354,$CJ998,5),"")</f>
        <v/>
      </c>
      <c r="CF998" s="8" t="str">
        <f>IFERROR(INDEX(generale!$A$5:$I$354,$CJ998,7),"")</f>
        <v/>
      </c>
      <c r="CJ998" s="2">
        <f t="shared" si="429"/>
        <v>996</v>
      </c>
      <c r="CK998" s="2">
        <f t="shared" si="406"/>
        <v>37</v>
      </c>
      <c r="CL998" s="3">
        <f>IFERROR(INDEX(generale!$A$5:$I$1004,$CJ998,1),"")</f>
        <v>0</v>
      </c>
      <c r="CM998" s="3">
        <f>IFERROR(INDEX(generale!$A$5:$I$1004,$CJ998,2),"")</f>
        <v>0</v>
      </c>
      <c r="CN998" s="3">
        <f>IFERROR(INDEX(generale!$A$5:$I$1004,$CJ998,3),"")</f>
        <v>0</v>
      </c>
      <c r="CO998" s="3">
        <f>IFERROR(INDEX(generale!$A$5:$I$1004,$CJ998,4),"")</f>
        <v>0</v>
      </c>
      <c r="CP998" s="3">
        <f>IFERROR(INDEX(generale!$A$5:$I$1004,$CJ998,5),"")</f>
        <v>0</v>
      </c>
      <c r="CQ998" s="3">
        <f>IFERROR(INDEX(generale!$A$5:$I$1004,$CJ998,6),"")</f>
        <v>0</v>
      </c>
      <c r="CR998" s="8">
        <f>IFERROR(INDEX(generale!$A$5:$I$1004,$CJ998,7),"")</f>
        <v>0</v>
      </c>
      <c r="CS998" s="8">
        <f>IFERROR(INDEX(generale!$A$5:$I$1004,$CJ998,8),"")</f>
        <v>0</v>
      </c>
    </row>
    <row r="999" spans="1:97">
      <c r="A999" s="2" t="str">
        <f t="shared" si="407"/>
        <v/>
      </c>
      <c r="B999" s="1" t="str">
        <f t="shared" si="408"/>
        <v/>
      </c>
      <c r="C999" s="1" t="str">
        <f t="shared" si="409"/>
        <v/>
      </c>
      <c r="D999" s="2" t="str">
        <f t="shared" si="410"/>
        <v/>
      </c>
      <c r="E999" s="2" t="str">
        <f t="shared" si="411"/>
        <v/>
      </c>
      <c r="F999" s="2" t="str">
        <f t="shared" si="412"/>
        <v/>
      </c>
      <c r="G999" s="1" t="str">
        <f t="shared" si="413"/>
        <v/>
      </c>
      <c r="H999" s="11" t="str">
        <f t="shared" si="414"/>
        <v/>
      </c>
      <c r="Q999" s="2">
        <f t="shared" si="415"/>
        <v>37</v>
      </c>
      <c r="R999" s="16" t="str">
        <f>IFERROR(INDEX(generale!$A$5:$I$354,$CJ999,5),"")</f>
        <v/>
      </c>
      <c r="S999" s="8" t="str">
        <f>IFERROR(INDEX(generale!$A$5:$I$354,$CJ999,7),"")</f>
        <v/>
      </c>
      <c r="U999" s="8"/>
      <c r="V999" s="2">
        <f t="shared" si="416"/>
        <v>19</v>
      </c>
      <c r="W999" s="16" t="str">
        <f>IFERROR(INDEX(generale!$A$5:$I$354,$CJ999,5),"")</f>
        <v/>
      </c>
      <c r="X999" s="8" t="str">
        <f>IFERROR(INDEX(generale!$A$5:$I$354,$CJ999,7),"")</f>
        <v/>
      </c>
      <c r="AA999" s="2">
        <f t="shared" si="417"/>
        <v>14</v>
      </c>
      <c r="AB999" s="16" t="str">
        <f>IFERROR(INDEX(generale!$A$5:$I$354,$CJ999,5),"")</f>
        <v/>
      </c>
      <c r="AC999" s="8" t="str">
        <f>IFERROR(INDEX(generale!$A$5:$I$354,$CJ999,7),"")</f>
        <v/>
      </c>
      <c r="AD999" s="33"/>
      <c r="AE999" s="8"/>
      <c r="AF999" s="2">
        <f t="shared" si="418"/>
        <v>14</v>
      </c>
      <c r="AG999" s="16" t="str">
        <f>IFERROR(INDEX(generale!$A$5:$I$354,$CJ999,5),"")</f>
        <v/>
      </c>
      <c r="AH999" s="8" t="str">
        <f>IFERROR(INDEX(generale!$A$5:$I$354,$CJ999,7),"")</f>
        <v/>
      </c>
      <c r="AI999" s="33"/>
      <c r="AJ999" s="8"/>
      <c r="AK999" s="2">
        <f t="shared" si="419"/>
        <v>14</v>
      </c>
      <c r="AL999" s="16" t="str">
        <f>IFERROR(INDEX(generale!$A$5:$I$354,$CJ999,5),"")</f>
        <v/>
      </c>
      <c r="AM999" s="8" t="str">
        <f>IFERROR(INDEX(generale!$A$5:$I$354,$CJ999,7),"")</f>
        <v/>
      </c>
      <c r="AN999" s="33"/>
      <c r="AO999" s="8"/>
      <c r="AP999" s="2">
        <f t="shared" si="420"/>
        <v>9</v>
      </c>
      <c r="AQ999" s="16" t="str">
        <f>IFERROR(INDEX(generale!$A$5:$I$354,$CJ999,5),"")</f>
        <v/>
      </c>
      <c r="AR999" s="8" t="str">
        <f>IFERROR(INDEX(generale!$A$5:$I$354,$CJ999,7),"")</f>
        <v/>
      </c>
      <c r="AS999" s="33"/>
      <c r="AT999" s="8"/>
      <c r="AU999" s="2">
        <f t="shared" si="421"/>
        <v>8</v>
      </c>
      <c r="AV999" s="16" t="str">
        <f>IFERROR(INDEX(generale!$A$5:$I$354,$CJ999,5),"")</f>
        <v/>
      </c>
      <c r="AW999" s="8" t="str">
        <f>IFERROR(INDEX(generale!$A$5:$I$354,$CJ999,7),"")</f>
        <v/>
      </c>
      <c r="AX999" s="33"/>
      <c r="AY999" s="8"/>
      <c r="AZ999" s="2">
        <f t="shared" si="422"/>
        <v>7</v>
      </c>
      <c r="BA999" s="16" t="str">
        <f>IFERROR(INDEX(generale!$A$5:$I$354,$CJ999,5),"")</f>
        <v/>
      </c>
      <c r="BB999" s="8" t="str">
        <f>IFERROR(INDEX(generale!$A$5:$I$354,$CJ999,7),"")</f>
        <v/>
      </c>
      <c r="BC999" s="33"/>
      <c r="BD999" s="8"/>
      <c r="BE999" s="2">
        <f t="shared" si="423"/>
        <v>6</v>
      </c>
      <c r="BF999" s="16" t="str">
        <f>IFERROR(INDEX(generale!$A$5:$I$354,$CJ999,5),"")</f>
        <v/>
      </c>
      <c r="BG999" s="8" t="str">
        <f>IFERROR(INDEX(generale!$A$5:$I$354,$CJ999,7),"")</f>
        <v/>
      </c>
      <c r="BH999" s="33"/>
      <c r="BI999" s="8"/>
      <c r="BJ999" s="2">
        <f t="shared" si="424"/>
        <v>647</v>
      </c>
      <c r="BK999" s="16" t="str">
        <f>IFERROR(INDEX(generale!$A$5:$I$354,$CJ999,5),"")</f>
        <v/>
      </c>
      <c r="BL999" s="8" t="str">
        <f>IFERROR(INDEX(generale!$A$5:$I$354,$CJ999,7),"")</f>
        <v/>
      </c>
      <c r="BM999" s="33"/>
      <c r="BN999" s="8"/>
      <c r="BO999" s="2">
        <f t="shared" si="425"/>
        <v>647</v>
      </c>
      <c r="BP999" s="16" t="str">
        <f>IFERROR(INDEX(generale!$A$5:$I$354,$CJ999,5),"")</f>
        <v/>
      </c>
      <c r="BQ999" s="8" t="str">
        <f>IFERROR(INDEX(generale!$A$5:$I$354,$CJ999,7),"")</f>
        <v/>
      </c>
      <c r="BR999" s="33"/>
      <c r="BS999" s="8"/>
      <c r="BT999" s="2">
        <f t="shared" si="426"/>
        <v>647</v>
      </c>
      <c r="BU999" s="16" t="str">
        <f>IFERROR(INDEX(generale!$A$5:$I$354,$CJ999,5),"")</f>
        <v/>
      </c>
      <c r="BV999" s="8" t="str">
        <f>IFERROR(INDEX(generale!$A$5:$I$354,$CJ999,7),"")</f>
        <v/>
      </c>
      <c r="BW999" s="33"/>
      <c r="BX999" s="8"/>
      <c r="BY999" s="2">
        <f t="shared" si="427"/>
        <v>647</v>
      </c>
      <c r="BZ999" s="16" t="str">
        <f>IFERROR(INDEX(generale!$A$5:$I$354,$CJ999,5),"")</f>
        <v/>
      </c>
      <c r="CA999" s="8" t="str">
        <f>IFERROR(INDEX(generale!$A$5:$I$354,$CJ999,7),"")</f>
        <v/>
      </c>
      <c r="CB999" s="33"/>
      <c r="CC999" s="8"/>
      <c r="CD999" s="2">
        <f t="shared" si="428"/>
        <v>647</v>
      </c>
      <c r="CE999" s="16" t="str">
        <f>IFERROR(INDEX(generale!$A$5:$I$354,$CJ999,5),"")</f>
        <v/>
      </c>
      <c r="CF999" s="8" t="str">
        <f>IFERROR(INDEX(generale!$A$5:$I$354,$CJ999,7),"")</f>
        <v/>
      </c>
      <c r="CJ999" s="2">
        <f t="shared" si="429"/>
        <v>997</v>
      </c>
      <c r="CK999" s="2">
        <f t="shared" si="406"/>
        <v>37</v>
      </c>
      <c r="CL999" s="3">
        <f>IFERROR(INDEX(generale!$A$5:$I$1004,$CJ999,1),"")</f>
        <v>0</v>
      </c>
      <c r="CM999" s="3">
        <f>IFERROR(INDEX(generale!$A$5:$I$1004,$CJ999,2),"")</f>
        <v>0</v>
      </c>
      <c r="CN999" s="3">
        <f>IFERROR(INDEX(generale!$A$5:$I$1004,$CJ999,3),"")</f>
        <v>0</v>
      </c>
      <c r="CO999" s="3">
        <f>IFERROR(INDEX(generale!$A$5:$I$1004,$CJ999,4),"")</f>
        <v>0</v>
      </c>
      <c r="CP999" s="3">
        <f>IFERROR(INDEX(generale!$A$5:$I$1004,$CJ999,5),"")</f>
        <v>0</v>
      </c>
      <c r="CQ999" s="3">
        <f>IFERROR(INDEX(generale!$A$5:$I$1004,$CJ999,6),"")</f>
        <v>0</v>
      </c>
      <c r="CR999" s="8">
        <f>IFERROR(INDEX(generale!$A$5:$I$1004,$CJ999,7),"")</f>
        <v>0</v>
      </c>
      <c r="CS999" s="8">
        <f>IFERROR(INDEX(generale!$A$5:$I$1004,$CJ999,8),"")</f>
        <v>0</v>
      </c>
    </row>
    <row r="1000" spans="1:97">
      <c r="A1000" s="2" t="str">
        <f t="shared" si="407"/>
        <v/>
      </c>
      <c r="B1000" s="1" t="str">
        <f t="shared" si="408"/>
        <v/>
      </c>
      <c r="C1000" s="1" t="str">
        <f t="shared" si="409"/>
        <v/>
      </c>
      <c r="D1000" s="2" t="str">
        <f t="shared" si="410"/>
        <v/>
      </c>
      <c r="E1000" s="2" t="str">
        <f t="shared" si="411"/>
        <v/>
      </c>
      <c r="F1000" s="2" t="str">
        <f t="shared" si="412"/>
        <v/>
      </c>
      <c r="G1000" s="1" t="str">
        <f t="shared" si="413"/>
        <v/>
      </c>
      <c r="H1000" s="11" t="str">
        <f t="shared" si="414"/>
        <v/>
      </c>
      <c r="Q1000" s="2">
        <f t="shared" si="415"/>
        <v>37</v>
      </c>
      <c r="R1000" s="16" t="str">
        <f>IFERROR(INDEX(generale!$A$5:$I$354,$CJ1000,5),"")</f>
        <v/>
      </c>
      <c r="S1000" s="8" t="str">
        <f>IFERROR(INDEX(generale!$A$5:$I$354,$CJ1000,7),"")</f>
        <v/>
      </c>
      <c r="U1000" s="8"/>
      <c r="V1000" s="2">
        <f t="shared" si="416"/>
        <v>19</v>
      </c>
      <c r="W1000" s="16" t="str">
        <f>IFERROR(INDEX(generale!$A$5:$I$354,$CJ1000,5),"")</f>
        <v/>
      </c>
      <c r="X1000" s="8" t="str">
        <f>IFERROR(INDEX(generale!$A$5:$I$354,$CJ1000,7),"")</f>
        <v/>
      </c>
      <c r="AA1000" s="2">
        <f t="shared" si="417"/>
        <v>14</v>
      </c>
      <c r="AB1000" s="16" t="str">
        <f>IFERROR(INDEX(generale!$A$5:$I$354,$CJ1000,5),"")</f>
        <v/>
      </c>
      <c r="AC1000" s="8" t="str">
        <f>IFERROR(INDEX(generale!$A$5:$I$354,$CJ1000,7),"")</f>
        <v/>
      </c>
      <c r="AD1000" s="33"/>
      <c r="AE1000" s="8"/>
      <c r="AF1000" s="2">
        <f t="shared" si="418"/>
        <v>14</v>
      </c>
      <c r="AG1000" s="16" t="str">
        <f>IFERROR(INDEX(generale!$A$5:$I$354,$CJ1000,5),"")</f>
        <v/>
      </c>
      <c r="AH1000" s="8" t="str">
        <f>IFERROR(INDEX(generale!$A$5:$I$354,$CJ1000,7),"")</f>
        <v/>
      </c>
      <c r="AI1000" s="33"/>
      <c r="AJ1000" s="8"/>
      <c r="AK1000" s="2">
        <f t="shared" si="419"/>
        <v>14</v>
      </c>
      <c r="AL1000" s="16" t="str">
        <f>IFERROR(INDEX(generale!$A$5:$I$354,$CJ1000,5),"")</f>
        <v/>
      </c>
      <c r="AM1000" s="8" t="str">
        <f>IFERROR(INDEX(generale!$A$5:$I$354,$CJ1000,7),"")</f>
        <v/>
      </c>
      <c r="AN1000" s="33"/>
      <c r="AO1000" s="8"/>
      <c r="AP1000" s="2">
        <f t="shared" si="420"/>
        <v>9</v>
      </c>
      <c r="AQ1000" s="16" t="str">
        <f>IFERROR(INDEX(generale!$A$5:$I$354,$CJ1000,5),"")</f>
        <v/>
      </c>
      <c r="AR1000" s="8" t="str">
        <f>IFERROR(INDEX(generale!$A$5:$I$354,$CJ1000,7),"")</f>
        <v/>
      </c>
      <c r="AS1000" s="33"/>
      <c r="AT1000" s="8"/>
      <c r="AU1000" s="2">
        <f t="shared" si="421"/>
        <v>8</v>
      </c>
      <c r="AV1000" s="16" t="str">
        <f>IFERROR(INDEX(generale!$A$5:$I$354,$CJ1000,5),"")</f>
        <v/>
      </c>
      <c r="AW1000" s="8" t="str">
        <f>IFERROR(INDEX(generale!$A$5:$I$354,$CJ1000,7),"")</f>
        <v/>
      </c>
      <c r="AX1000" s="33"/>
      <c r="AY1000" s="8"/>
      <c r="AZ1000" s="2">
        <f t="shared" si="422"/>
        <v>7</v>
      </c>
      <c r="BA1000" s="16" t="str">
        <f>IFERROR(INDEX(generale!$A$5:$I$354,$CJ1000,5),"")</f>
        <v/>
      </c>
      <c r="BB1000" s="8" t="str">
        <f>IFERROR(INDEX(generale!$A$5:$I$354,$CJ1000,7),"")</f>
        <v/>
      </c>
      <c r="BC1000" s="33"/>
      <c r="BD1000" s="8"/>
      <c r="BE1000" s="2">
        <f t="shared" si="423"/>
        <v>6</v>
      </c>
      <c r="BF1000" s="16" t="str">
        <f>IFERROR(INDEX(generale!$A$5:$I$354,$CJ1000,5),"")</f>
        <v/>
      </c>
      <c r="BG1000" s="8" t="str">
        <f>IFERROR(INDEX(generale!$A$5:$I$354,$CJ1000,7),"")</f>
        <v/>
      </c>
      <c r="BH1000" s="33"/>
      <c r="BI1000" s="8"/>
      <c r="BJ1000" s="2">
        <f t="shared" si="424"/>
        <v>648</v>
      </c>
      <c r="BK1000" s="16" t="str">
        <f>IFERROR(INDEX(generale!$A$5:$I$354,$CJ1000,5),"")</f>
        <v/>
      </c>
      <c r="BL1000" s="8" t="str">
        <f>IFERROR(INDEX(generale!$A$5:$I$354,$CJ1000,7),"")</f>
        <v/>
      </c>
      <c r="BM1000" s="33"/>
      <c r="BN1000" s="8"/>
      <c r="BO1000" s="2">
        <f t="shared" si="425"/>
        <v>648</v>
      </c>
      <c r="BP1000" s="16" t="str">
        <f>IFERROR(INDEX(generale!$A$5:$I$354,$CJ1000,5),"")</f>
        <v/>
      </c>
      <c r="BQ1000" s="8" t="str">
        <f>IFERROR(INDEX(generale!$A$5:$I$354,$CJ1000,7),"")</f>
        <v/>
      </c>
      <c r="BR1000" s="33"/>
      <c r="BS1000" s="8"/>
      <c r="BT1000" s="2">
        <f t="shared" si="426"/>
        <v>648</v>
      </c>
      <c r="BU1000" s="16" t="str">
        <f>IFERROR(INDEX(generale!$A$5:$I$354,$CJ1000,5),"")</f>
        <v/>
      </c>
      <c r="BV1000" s="8" t="str">
        <f>IFERROR(INDEX(generale!$A$5:$I$354,$CJ1000,7),"")</f>
        <v/>
      </c>
      <c r="BW1000" s="33"/>
      <c r="BX1000" s="8"/>
      <c r="BY1000" s="2">
        <f t="shared" si="427"/>
        <v>648</v>
      </c>
      <c r="BZ1000" s="16" t="str">
        <f>IFERROR(INDEX(generale!$A$5:$I$354,$CJ1000,5),"")</f>
        <v/>
      </c>
      <c r="CA1000" s="8" t="str">
        <f>IFERROR(INDEX(generale!$A$5:$I$354,$CJ1000,7),"")</f>
        <v/>
      </c>
      <c r="CB1000" s="33"/>
      <c r="CC1000" s="8"/>
      <c r="CD1000" s="2">
        <f t="shared" si="428"/>
        <v>648</v>
      </c>
      <c r="CE1000" s="16" t="str">
        <f>IFERROR(INDEX(generale!$A$5:$I$354,$CJ1000,5),"")</f>
        <v/>
      </c>
      <c r="CF1000" s="8" t="str">
        <f>IFERROR(INDEX(generale!$A$5:$I$354,$CJ1000,7),"")</f>
        <v/>
      </c>
      <c r="CJ1000" s="2">
        <f t="shared" si="429"/>
        <v>998</v>
      </c>
      <c r="CK1000" s="2">
        <f t="shared" si="406"/>
        <v>37</v>
      </c>
      <c r="CL1000" s="3">
        <f>IFERROR(INDEX(generale!$A$5:$I$1004,$CJ1000,1),"")</f>
        <v>0</v>
      </c>
      <c r="CM1000" s="3">
        <f>IFERROR(INDEX(generale!$A$5:$I$1004,$CJ1000,2),"")</f>
        <v>0</v>
      </c>
      <c r="CN1000" s="3">
        <f>IFERROR(INDEX(generale!$A$5:$I$1004,$CJ1000,3),"")</f>
        <v>0</v>
      </c>
      <c r="CO1000" s="3">
        <f>IFERROR(INDEX(generale!$A$5:$I$1004,$CJ1000,4),"")</f>
        <v>0</v>
      </c>
      <c r="CP1000" s="3">
        <f>IFERROR(INDEX(generale!$A$5:$I$1004,$CJ1000,5),"")</f>
        <v>0</v>
      </c>
      <c r="CQ1000" s="3">
        <f>IFERROR(INDEX(generale!$A$5:$I$1004,$CJ1000,6),"")</f>
        <v>0</v>
      </c>
      <c r="CR1000" s="8">
        <f>IFERROR(INDEX(generale!$A$5:$I$1004,$CJ1000,7),"")</f>
        <v>0</v>
      </c>
      <c r="CS1000" s="8">
        <f>IFERROR(INDEX(generale!$A$5:$I$1004,$CJ1000,8),"")</f>
        <v>0</v>
      </c>
    </row>
    <row r="1001" spans="1:97">
      <c r="A1001" s="2" t="str">
        <f t="shared" si="407"/>
        <v/>
      </c>
      <c r="B1001" s="1" t="str">
        <f t="shared" si="408"/>
        <v/>
      </c>
      <c r="C1001" s="1" t="str">
        <f t="shared" si="409"/>
        <v/>
      </c>
      <c r="D1001" s="2" t="str">
        <f t="shared" si="410"/>
        <v/>
      </c>
      <c r="E1001" s="2" t="str">
        <f t="shared" si="411"/>
        <v/>
      </c>
      <c r="F1001" s="2" t="str">
        <f t="shared" si="412"/>
        <v/>
      </c>
      <c r="G1001" s="1" t="str">
        <f t="shared" si="413"/>
        <v/>
      </c>
      <c r="H1001" s="11" t="str">
        <f t="shared" si="414"/>
        <v/>
      </c>
      <c r="Q1001" s="2">
        <f t="shared" si="415"/>
        <v>37</v>
      </c>
      <c r="R1001" s="16" t="str">
        <f>IFERROR(INDEX(generale!$A$5:$I$354,$CJ1001,5),"")</f>
        <v/>
      </c>
      <c r="S1001" s="8" t="str">
        <f>IFERROR(INDEX(generale!$A$5:$I$354,$CJ1001,7),"")</f>
        <v/>
      </c>
      <c r="U1001" s="8"/>
      <c r="V1001" s="2">
        <f t="shared" si="416"/>
        <v>19</v>
      </c>
      <c r="W1001" s="16" t="str">
        <f>IFERROR(INDEX(generale!$A$5:$I$354,$CJ1001,5),"")</f>
        <v/>
      </c>
      <c r="X1001" s="8" t="str">
        <f>IFERROR(INDEX(generale!$A$5:$I$354,$CJ1001,7),"")</f>
        <v/>
      </c>
      <c r="AA1001" s="2">
        <f t="shared" si="417"/>
        <v>14</v>
      </c>
      <c r="AB1001" s="16" t="str">
        <f>IFERROR(INDEX(generale!$A$5:$I$354,$CJ1001,5),"")</f>
        <v/>
      </c>
      <c r="AC1001" s="8" t="str">
        <f>IFERROR(INDEX(generale!$A$5:$I$354,$CJ1001,7),"")</f>
        <v/>
      </c>
      <c r="AD1001" s="33"/>
      <c r="AE1001" s="8"/>
      <c r="AF1001" s="2">
        <f t="shared" si="418"/>
        <v>14</v>
      </c>
      <c r="AG1001" s="16" t="str">
        <f>IFERROR(INDEX(generale!$A$5:$I$354,$CJ1001,5),"")</f>
        <v/>
      </c>
      <c r="AH1001" s="8" t="str">
        <f>IFERROR(INDEX(generale!$A$5:$I$354,$CJ1001,7),"")</f>
        <v/>
      </c>
      <c r="AI1001" s="33"/>
      <c r="AJ1001" s="8"/>
      <c r="AK1001" s="2">
        <f t="shared" si="419"/>
        <v>14</v>
      </c>
      <c r="AL1001" s="16" t="str">
        <f>IFERROR(INDEX(generale!$A$5:$I$354,$CJ1001,5),"")</f>
        <v/>
      </c>
      <c r="AM1001" s="8" t="str">
        <f>IFERROR(INDEX(generale!$A$5:$I$354,$CJ1001,7),"")</f>
        <v/>
      </c>
      <c r="AN1001" s="33"/>
      <c r="AO1001" s="8"/>
      <c r="AP1001" s="2">
        <f t="shared" si="420"/>
        <v>9</v>
      </c>
      <c r="AQ1001" s="16" t="str">
        <f>IFERROR(INDEX(generale!$A$5:$I$354,$CJ1001,5),"")</f>
        <v/>
      </c>
      <c r="AR1001" s="8" t="str">
        <f>IFERROR(INDEX(generale!$A$5:$I$354,$CJ1001,7),"")</f>
        <v/>
      </c>
      <c r="AS1001" s="33"/>
      <c r="AT1001" s="8"/>
      <c r="AU1001" s="2">
        <f t="shared" si="421"/>
        <v>8</v>
      </c>
      <c r="AV1001" s="16" t="str">
        <f>IFERROR(INDEX(generale!$A$5:$I$354,$CJ1001,5),"")</f>
        <v/>
      </c>
      <c r="AW1001" s="8" t="str">
        <f>IFERROR(INDEX(generale!$A$5:$I$354,$CJ1001,7),"")</f>
        <v/>
      </c>
      <c r="AX1001" s="33"/>
      <c r="AY1001" s="8"/>
      <c r="AZ1001" s="2">
        <f t="shared" si="422"/>
        <v>7</v>
      </c>
      <c r="BA1001" s="16" t="str">
        <f>IFERROR(INDEX(generale!$A$5:$I$354,$CJ1001,5),"")</f>
        <v/>
      </c>
      <c r="BB1001" s="8" t="str">
        <f>IFERROR(INDEX(generale!$A$5:$I$354,$CJ1001,7),"")</f>
        <v/>
      </c>
      <c r="BC1001" s="33"/>
      <c r="BD1001" s="8"/>
      <c r="BE1001" s="2">
        <f t="shared" si="423"/>
        <v>6</v>
      </c>
      <c r="BF1001" s="16" t="str">
        <f>IFERROR(INDEX(generale!$A$5:$I$354,$CJ1001,5),"")</f>
        <v/>
      </c>
      <c r="BG1001" s="8" t="str">
        <f>IFERROR(INDEX(generale!$A$5:$I$354,$CJ1001,7),"")</f>
        <v/>
      </c>
      <c r="BH1001" s="33"/>
      <c r="BI1001" s="8"/>
      <c r="BJ1001" s="2">
        <f t="shared" si="424"/>
        <v>649</v>
      </c>
      <c r="BK1001" s="16" t="str">
        <f>IFERROR(INDEX(generale!$A$5:$I$354,$CJ1001,5),"")</f>
        <v/>
      </c>
      <c r="BL1001" s="8" t="str">
        <f>IFERROR(INDEX(generale!$A$5:$I$354,$CJ1001,7),"")</f>
        <v/>
      </c>
      <c r="BM1001" s="33"/>
      <c r="BN1001" s="8"/>
      <c r="BO1001" s="2">
        <f t="shared" si="425"/>
        <v>649</v>
      </c>
      <c r="BP1001" s="16" t="str">
        <f>IFERROR(INDEX(generale!$A$5:$I$354,$CJ1001,5),"")</f>
        <v/>
      </c>
      <c r="BQ1001" s="8" t="str">
        <f>IFERROR(INDEX(generale!$A$5:$I$354,$CJ1001,7),"")</f>
        <v/>
      </c>
      <c r="BR1001" s="33"/>
      <c r="BS1001" s="8"/>
      <c r="BT1001" s="2">
        <f t="shared" si="426"/>
        <v>649</v>
      </c>
      <c r="BU1001" s="16" t="str">
        <f>IFERROR(INDEX(generale!$A$5:$I$354,$CJ1001,5),"")</f>
        <v/>
      </c>
      <c r="BV1001" s="8" t="str">
        <f>IFERROR(INDEX(generale!$A$5:$I$354,$CJ1001,7),"")</f>
        <v/>
      </c>
      <c r="BW1001" s="33"/>
      <c r="BX1001" s="8"/>
      <c r="BY1001" s="2">
        <f t="shared" si="427"/>
        <v>649</v>
      </c>
      <c r="BZ1001" s="16" t="str">
        <f>IFERROR(INDEX(generale!$A$5:$I$354,$CJ1001,5),"")</f>
        <v/>
      </c>
      <c r="CA1001" s="8" t="str">
        <f>IFERROR(INDEX(generale!$A$5:$I$354,$CJ1001,7),"")</f>
        <v/>
      </c>
      <c r="CB1001" s="33"/>
      <c r="CC1001" s="8"/>
      <c r="CD1001" s="2">
        <f t="shared" si="428"/>
        <v>649</v>
      </c>
      <c r="CE1001" s="16" t="str">
        <f>IFERROR(INDEX(generale!$A$5:$I$354,$CJ1001,5),"")</f>
        <v/>
      </c>
      <c r="CF1001" s="8" t="str">
        <f>IFERROR(INDEX(generale!$A$5:$I$354,$CJ1001,7),"")</f>
        <v/>
      </c>
      <c r="CJ1001" s="2">
        <f t="shared" si="429"/>
        <v>999</v>
      </c>
      <c r="CK1001" s="2">
        <f t="shared" si="406"/>
        <v>37</v>
      </c>
      <c r="CL1001" s="3">
        <f>IFERROR(INDEX(generale!$A$5:$I$1004,$CJ1001,1),"")</f>
        <v>0</v>
      </c>
      <c r="CM1001" s="3">
        <f>IFERROR(INDEX(generale!$A$5:$I$1004,$CJ1001,2),"")</f>
        <v>0</v>
      </c>
      <c r="CN1001" s="3">
        <f>IFERROR(INDEX(generale!$A$5:$I$1004,$CJ1001,3),"")</f>
        <v>0</v>
      </c>
      <c r="CO1001" s="3">
        <f>IFERROR(INDEX(generale!$A$5:$I$1004,$CJ1001,4),"")</f>
        <v>0</v>
      </c>
      <c r="CP1001" s="3">
        <f>IFERROR(INDEX(generale!$A$5:$I$1004,$CJ1001,5),"")</f>
        <v>0</v>
      </c>
      <c r="CQ1001" s="3">
        <f>IFERROR(INDEX(generale!$A$5:$I$1004,$CJ1001,6),"")</f>
        <v>0</v>
      </c>
      <c r="CR1001" s="8">
        <f>IFERROR(INDEX(generale!$A$5:$I$1004,$CJ1001,7),"")</f>
        <v>0</v>
      </c>
      <c r="CS1001" s="8">
        <f>IFERROR(INDEX(generale!$A$5:$I$1004,$CJ1001,8),"")</f>
        <v>0</v>
      </c>
    </row>
    <row r="1002" spans="1:97">
      <c r="A1002" s="2" t="str">
        <f t="shared" si="407"/>
        <v/>
      </c>
      <c r="B1002" s="1" t="str">
        <f t="shared" si="408"/>
        <v/>
      </c>
      <c r="C1002" s="1" t="str">
        <f t="shared" si="409"/>
        <v/>
      </c>
      <c r="D1002" s="2" t="str">
        <f t="shared" si="410"/>
        <v/>
      </c>
      <c r="E1002" s="2" t="str">
        <f t="shared" si="411"/>
        <v/>
      </c>
      <c r="F1002" s="2" t="str">
        <f t="shared" si="412"/>
        <v/>
      </c>
      <c r="G1002" s="1" t="str">
        <f t="shared" si="413"/>
        <v/>
      </c>
      <c r="H1002" s="11" t="str">
        <f t="shared" si="414"/>
        <v/>
      </c>
      <c r="Q1002" s="2">
        <f t="shared" si="415"/>
        <v>37</v>
      </c>
      <c r="R1002" s="16" t="str">
        <f>IFERROR(INDEX(generale!$A$5:$I$354,$CJ1002,5),"")</f>
        <v/>
      </c>
      <c r="S1002" s="8" t="str">
        <f>IFERROR(INDEX(generale!$A$5:$I$354,$CJ1002,7),"")</f>
        <v/>
      </c>
      <c r="U1002" s="8"/>
      <c r="V1002" s="2">
        <f t="shared" si="416"/>
        <v>19</v>
      </c>
      <c r="W1002" s="16" t="str">
        <f>IFERROR(INDEX(generale!$A$5:$I$354,$CJ1002,5),"")</f>
        <v/>
      </c>
      <c r="X1002" s="8" t="str">
        <f>IFERROR(INDEX(generale!$A$5:$I$354,$CJ1002,7),"")</f>
        <v/>
      </c>
      <c r="AA1002" s="2">
        <f t="shared" si="417"/>
        <v>14</v>
      </c>
      <c r="AB1002" s="16" t="str">
        <f>IFERROR(INDEX(generale!$A$5:$I$354,$CJ1002,5),"")</f>
        <v/>
      </c>
      <c r="AC1002" s="8" t="str">
        <f>IFERROR(INDEX(generale!$A$5:$I$354,$CJ1002,7),"")</f>
        <v/>
      </c>
      <c r="AD1002" s="33"/>
      <c r="AE1002" s="8"/>
      <c r="AF1002" s="2">
        <f t="shared" si="418"/>
        <v>14</v>
      </c>
      <c r="AG1002" s="16" t="str">
        <f>IFERROR(INDEX(generale!$A$5:$I$354,$CJ1002,5),"")</f>
        <v/>
      </c>
      <c r="AH1002" s="8" t="str">
        <f>IFERROR(INDEX(generale!$A$5:$I$354,$CJ1002,7),"")</f>
        <v/>
      </c>
      <c r="AI1002" s="33"/>
      <c r="AJ1002" s="8"/>
      <c r="AK1002" s="2">
        <f t="shared" si="419"/>
        <v>14</v>
      </c>
      <c r="AL1002" s="16" t="str">
        <f>IFERROR(INDEX(generale!$A$5:$I$354,$CJ1002,5),"")</f>
        <v/>
      </c>
      <c r="AM1002" s="8" t="str">
        <f>IFERROR(INDEX(generale!$A$5:$I$354,$CJ1002,7),"")</f>
        <v/>
      </c>
      <c r="AN1002" s="33"/>
      <c r="AO1002" s="8"/>
      <c r="AP1002" s="2">
        <f t="shared" si="420"/>
        <v>9</v>
      </c>
      <c r="AQ1002" s="16" t="str">
        <f>IFERROR(INDEX(generale!$A$5:$I$354,$CJ1002,5),"")</f>
        <v/>
      </c>
      <c r="AR1002" s="8" t="str">
        <f>IFERROR(INDEX(generale!$A$5:$I$354,$CJ1002,7),"")</f>
        <v/>
      </c>
      <c r="AS1002" s="33"/>
      <c r="AT1002" s="8"/>
      <c r="AU1002" s="2">
        <f t="shared" si="421"/>
        <v>8</v>
      </c>
      <c r="AV1002" s="16" t="str">
        <f>IFERROR(INDEX(generale!$A$5:$I$354,$CJ1002,5),"")</f>
        <v/>
      </c>
      <c r="AW1002" s="8" t="str">
        <f>IFERROR(INDEX(generale!$A$5:$I$354,$CJ1002,7),"")</f>
        <v/>
      </c>
      <c r="AX1002" s="33"/>
      <c r="AY1002" s="8"/>
      <c r="AZ1002" s="2">
        <f t="shared" si="422"/>
        <v>7</v>
      </c>
      <c r="BA1002" s="16" t="str">
        <f>IFERROR(INDEX(generale!$A$5:$I$354,$CJ1002,5),"")</f>
        <v/>
      </c>
      <c r="BB1002" s="8" t="str">
        <f>IFERROR(INDEX(generale!$A$5:$I$354,$CJ1002,7),"")</f>
        <v/>
      </c>
      <c r="BC1002" s="33"/>
      <c r="BD1002" s="8"/>
      <c r="BE1002" s="2">
        <f t="shared" si="423"/>
        <v>6</v>
      </c>
      <c r="BF1002" s="16" t="str">
        <f>IFERROR(INDEX(generale!$A$5:$I$354,$CJ1002,5),"")</f>
        <v/>
      </c>
      <c r="BG1002" s="8" t="str">
        <f>IFERROR(INDEX(generale!$A$5:$I$354,$CJ1002,7),"")</f>
        <v/>
      </c>
      <c r="BH1002" s="33"/>
      <c r="BI1002" s="8"/>
      <c r="BJ1002" s="2">
        <f t="shared" si="424"/>
        <v>650</v>
      </c>
      <c r="BK1002" s="16" t="str">
        <f>IFERROR(INDEX(generale!$A$5:$I$354,$CJ1002,5),"")</f>
        <v/>
      </c>
      <c r="BL1002" s="8" t="str">
        <f>IFERROR(INDEX(generale!$A$5:$I$354,$CJ1002,7),"")</f>
        <v/>
      </c>
      <c r="BM1002" s="33"/>
      <c r="BN1002" s="8"/>
      <c r="BO1002" s="2">
        <f t="shared" si="425"/>
        <v>650</v>
      </c>
      <c r="BP1002" s="16" t="str">
        <f>IFERROR(INDEX(generale!$A$5:$I$354,$CJ1002,5),"")</f>
        <v/>
      </c>
      <c r="BQ1002" s="8" t="str">
        <f>IFERROR(INDEX(generale!$A$5:$I$354,$CJ1002,7),"")</f>
        <v/>
      </c>
      <c r="BR1002" s="33"/>
      <c r="BS1002" s="8"/>
      <c r="BT1002" s="2">
        <f t="shared" si="426"/>
        <v>650</v>
      </c>
      <c r="BU1002" s="16" t="str">
        <f>IFERROR(INDEX(generale!$A$5:$I$354,$CJ1002,5),"")</f>
        <v/>
      </c>
      <c r="BV1002" s="8" t="str">
        <f>IFERROR(INDEX(generale!$A$5:$I$354,$CJ1002,7),"")</f>
        <v/>
      </c>
      <c r="BW1002" s="33"/>
      <c r="BX1002" s="8"/>
      <c r="BY1002" s="2">
        <f t="shared" si="427"/>
        <v>650</v>
      </c>
      <c r="BZ1002" s="16" t="str">
        <f>IFERROR(INDEX(generale!$A$5:$I$354,$CJ1002,5),"")</f>
        <v/>
      </c>
      <c r="CA1002" s="8" t="str">
        <f>IFERROR(INDEX(generale!$A$5:$I$354,$CJ1002,7),"")</f>
        <v/>
      </c>
      <c r="CB1002" s="33"/>
      <c r="CC1002" s="8"/>
      <c r="CD1002" s="2">
        <f t="shared" si="428"/>
        <v>650</v>
      </c>
      <c r="CE1002" s="16" t="str">
        <f>IFERROR(INDEX(generale!$A$5:$I$354,$CJ1002,5),"")</f>
        <v/>
      </c>
      <c r="CF1002" s="8" t="str">
        <f>IFERROR(INDEX(generale!$A$5:$I$354,$CJ1002,7),"")</f>
        <v/>
      </c>
      <c r="CJ1002" s="2">
        <f t="shared" si="429"/>
        <v>1000</v>
      </c>
      <c r="CK1002" s="2">
        <f t="shared" si="406"/>
        <v>37</v>
      </c>
      <c r="CL1002" s="3">
        <f>IFERROR(INDEX(generale!$A$5:$I$1004,$CJ1002,1),"")</f>
        <v>0</v>
      </c>
      <c r="CM1002" s="3">
        <f>IFERROR(INDEX(generale!$A$5:$I$1004,$CJ1002,2),"")</f>
        <v>0</v>
      </c>
      <c r="CN1002" s="3">
        <f>IFERROR(INDEX(generale!$A$5:$I$1004,$CJ1002,3),"")</f>
        <v>0</v>
      </c>
      <c r="CO1002" s="3">
        <f>IFERROR(INDEX(generale!$A$5:$I$1004,$CJ1002,4),"")</f>
        <v>0</v>
      </c>
      <c r="CP1002" s="3">
        <f>IFERROR(INDEX(generale!$A$5:$I$1004,$CJ1002,5),"")</f>
        <v>0</v>
      </c>
      <c r="CQ1002" s="3">
        <f>IFERROR(INDEX(generale!$A$5:$I$1004,$CJ1002,6),"")</f>
        <v>0</v>
      </c>
      <c r="CR1002" s="8">
        <f>IFERROR(INDEX(generale!$A$5:$I$1004,$CJ1002,7),"")</f>
        <v>0</v>
      </c>
      <c r="CS1002" s="8">
        <f>IFERROR(INDEX(generale!$A$5:$I$1004,$CJ1002,8),"")</f>
        <v>0</v>
      </c>
    </row>
    <row r="1003" spans="1:97">
      <c r="A1003" s="2" t="str">
        <f t="shared" si="407"/>
        <v/>
      </c>
      <c r="B1003" s="1" t="str">
        <f t="shared" si="408"/>
        <v/>
      </c>
      <c r="C1003" s="1" t="str">
        <f t="shared" si="409"/>
        <v/>
      </c>
      <c r="D1003" s="2" t="str">
        <f t="shared" si="410"/>
        <v/>
      </c>
      <c r="E1003" s="2" t="str">
        <f t="shared" si="411"/>
        <v/>
      </c>
      <c r="F1003" s="2" t="str">
        <f t="shared" si="412"/>
        <v/>
      </c>
      <c r="G1003" s="1" t="str">
        <f t="shared" si="413"/>
        <v/>
      </c>
      <c r="H1003" s="11" t="str">
        <f t="shared" si="414"/>
        <v/>
      </c>
    </row>
  </sheetData>
  <sheetProtection sheet="1" objects="1" scenarios="1" selectLockedCells="1"/>
  <mergeCells count="7">
    <mergeCell ref="J3:K3"/>
    <mergeCell ref="CW1:CX1"/>
    <mergeCell ref="J20:K20"/>
    <mergeCell ref="N34:O34"/>
    <mergeCell ref="J39:K39"/>
    <mergeCell ref="J37:K37"/>
    <mergeCell ref="A1:L1"/>
  </mergeCells>
  <dataValidations count="1">
    <dataValidation type="list" allowBlank="1" showInputMessage="1" showErrorMessage="1" sqref="E2">
      <formula1>$K$5:$K$14</formula1>
    </dataValidation>
  </dataValidations>
  <printOptions horizontalCentered="1"/>
  <pageMargins left="0.19685039370078741" right="0.19685039370078741" top="0.39370078740157483" bottom="0.39370078740157483" header="0.51181102362204722" footer="0.51181102362204722"/>
  <pageSetup paperSize="9" scale="73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generale</vt:lpstr>
      <vt:lpstr>classifiche squadre</vt:lpstr>
      <vt:lpstr>'classifiche squadre'!Area_stampa</vt:lpstr>
      <vt:lpstr>class</vt:lpstr>
      <vt:lpstr>generale!Titoli_stampa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</dc:creator>
  <cp:lastModifiedBy>katerina</cp:lastModifiedBy>
  <cp:lastPrinted>2018-09-30T20:22:25Z</cp:lastPrinted>
  <dcterms:created xsi:type="dcterms:W3CDTF">1996-11-05T10:16:36Z</dcterms:created>
  <dcterms:modified xsi:type="dcterms:W3CDTF">2019-03-18T07:40:10Z</dcterms:modified>
</cp:coreProperties>
</file>